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drawings/drawing5.xml" ContentType="application/vnd.openxmlformats-officedocument.drawing+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drawings/drawing6.xml" ContentType="application/vnd.openxmlformats-officedocument.drawing+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drawings/drawing7.xml" ContentType="application/vnd.openxmlformats-officedocument.drawing+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drawings/drawing8.xml" ContentType="application/vnd.openxmlformats-officedocument.drawing+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drawings/drawing9.xml" ContentType="application/vnd.openxmlformats-officedocument.drawing+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trlProps/ctrlProp2183.xml" ContentType="application/vnd.ms-excel.controlproperties+xml"/>
  <Override PartName="/xl/ctrlProps/ctrlProp2184.xml" ContentType="application/vnd.ms-excel.controlproperties+xml"/>
  <Override PartName="/xl/ctrlProps/ctrlProp2185.xml" ContentType="application/vnd.ms-excel.controlproperties+xml"/>
  <Override PartName="/xl/ctrlProps/ctrlProp2186.xml" ContentType="application/vnd.ms-excel.controlproperties+xml"/>
  <Override PartName="/xl/ctrlProps/ctrlProp2187.xml" ContentType="application/vnd.ms-excel.controlproperties+xml"/>
  <Override PartName="/xl/ctrlProps/ctrlProp2188.xml" ContentType="application/vnd.ms-excel.controlproperties+xml"/>
  <Override PartName="/xl/ctrlProps/ctrlProp2189.xml" ContentType="application/vnd.ms-excel.controlproperties+xml"/>
  <Override PartName="/xl/ctrlProps/ctrlProp2190.xml" ContentType="application/vnd.ms-excel.controlproperties+xml"/>
  <Override PartName="/xl/ctrlProps/ctrlProp2191.xml" ContentType="application/vnd.ms-excel.controlproperties+xml"/>
  <Override PartName="/xl/ctrlProps/ctrlProp2192.xml" ContentType="application/vnd.ms-excel.controlproperties+xml"/>
  <Override PartName="/xl/ctrlProps/ctrlProp2193.xml" ContentType="application/vnd.ms-excel.controlproperties+xml"/>
  <Override PartName="/xl/ctrlProps/ctrlProp2194.xml" ContentType="application/vnd.ms-excel.controlproperties+xml"/>
  <Override PartName="/xl/ctrlProps/ctrlProp2195.xml" ContentType="application/vnd.ms-excel.controlproperties+xml"/>
  <Override PartName="/xl/ctrlProps/ctrlProp2196.xml" ContentType="application/vnd.ms-excel.controlproperties+xml"/>
  <Override PartName="/xl/ctrlProps/ctrlProp2197.xml" ContentType="application/vnd.ms-excel.controlproperties+xml"/>
  <Override PartName="/xl/ctrlProps/ctrlProp2198.xml" ContentType="application/vnd.ms-excel.controlproperties+xml"/>
  <Override PartName="/xl/ctrlProps/ctrlProp2199.xml" ContentType="application/vnd.ms-excel.controlproperties+xml"/>
  <Override PartName="/xl/ctrlProps/ctrlProp2200.xml" ContentType="application/vnd.ms-excel.controlproperties+xml"/>
  <Override PartName="/xl/ctrlProps/ctrlProp2201.xml" ContentType="application/vnd.ms-excel.controlproperties+xml"/>
  <Override PartName="/xl/ctrlProps/ctrlProp2202.xml" ContentType="application/vnd.ms-excel.controlproperties+xml"/>
  <Override PartName="/xl/ctrlProps/ctrlProp2203.xml" ContentType="application/vnd.ms-excel.controlproperties+xml"/>
  <Override PartName="/xl/ctrlProps/ctrlProp2204.xml" ContentType="application/vnd.ms-excel.controlproperties+xml"/>
  <Override PartName="/xl/ctrlProps/ctrlProp2205.xml" ContentType="application/vnd.ms-excel.controlproperties+xml"/>
  <Override PartName="/xl/ctrlProps/ctrlProp2206.xml" ContentType="application/vnd.ms-excel.controlproperties+xml"/>
  <Override PartName="/xl/ctrlProps/ctrlProp2207.xml" ContentType="application/vnd.ms-excel.controlproperties+xml"/>
  <Override PartName="/xl/ctrlProps/ctrlProp2208.xml" ContentType="application/vnd.ms-excel.controlproperties+xml"/>
  <Override PartName="/xl/ctrlProps/ctrlProp2209.xml" ContentType="application/vnd.ms-excel.controlproperties+xml"/>
  <Override PartName="/xl/ctrlProps/ctrlProp2210.xml" ContentType="application/vnd.ms-excel.controlproperties+xml"/>
  <Override PartName="/xl/ctrlProps/ctrlProp2211.xml" ContentType="application/vnd.ms-excel.controlproperties+xml"/>
  <Override PartName="/xl/ctrlProps/ctrlProp2212.xml" ContentType="application/vnd.ms-excel.controlproperties+xml"/>
  <Override PartName="/xl/ctrlProps/ctrlProp2213.xml" ContentType="application/vnd.ms-excel.controlproperties+xml"/>
  <Override PartName="/xl/ctrlProps/ctrlProp2214.xml" ContentType="application/vnd.ms-excel.controlproperties+xml"/>
  <Override PartName="/xl/ctrlProps/ctrlProp2215.xml" ContentType="application/vnd.ms-excel.controlproperties+xml"/>
  <Override PartName="/xl/ctrlProps/ctrlProp2216.xml" ContentType="application/vnd.ms-excel.controlproperties+xml"/>
  <Override PartName="/xl/ctrlProps/ctrlProp2217.xml" ContentType="application/vnd.ms-excel.controlproperties+xml"/>
  <Override PartName="/xl/ctrlProps/ctrlProp2218.xml" ContentType="application/vnd.ms-excel.controlproperties+xml"/>
  <Override PartName="/xl/ctrlProps/ctrlProp2219.xml" ContentType="application/vnd.ms-excel.controlproperties+xml"/>
  <Override PartName="/xl/ctrlProps/ctrlProp2220.xml" ContentType="application/vnd.ms-excel.controlproperties+xml"/>
  <Override PartName="/xl/ctrlProps/ctrlProp2221.xml" ContentType="application/vnd.ms-excel.controlproperties+xml"/>
  <Override PartName="/xl/ctrlProps/ctrlProp2222.xml" ContentType="application/vnd.ms-excel.controlproperties+xml"/>
  <Override PartName="/xl/ctrlProps/ctrlProp2223.xml" ContentType="application/vnd.ms-excel.controlproperties+xml"/>
  <Override PartName="/xl/ctrlProps/ctrlProp2224.xml" ContentType="application/vnd.ms-excel.controlproperties+xml"/>
  <Override PartName="/xl/ctrlProps/ctrlProp2225.xml" ContentType="application/vnd.ms-excel.controlproperties+xml"/>
  <Override PartName="/xl/ctrlProps/ctrlProp2226.xml" ContentType="application/vnd.ms-excel.controlproperties+xml"/>
  <Override PartName="/xl/ctrlProps/ctrlProp2227.xml" ContentType="application/vnd.ms-excel.controlproperties+xml"/>
  <Override PartName="/xl/ctrlProps/ctrlProp2228.xml" ContentType="application/vnd.ms-excel.controlproperties+xml"/>
  <Override PartName="/xl/ctrlProps/ctrlProp2229.xml" ContentType="application/vnd.ms-excel.controlproperties+xml"/>
  <Override PartName="/xl/ctrlProps/ctrlProp2230.xml" ContentType="application/vnd.ms-excel.controlproperties+xml"/>
  <Override PartName="/xl/ctrlProps/ctrlProp2231.xml" ContentType="application/vnd.ms-excel.controlproperties+xml"/>
  <Override PartName="/xl/ctrlProps/ctrlProp2232.xml" ContentType="application/vnd.ms-excel.controlproperties+xml"/>
  <Override PartName="/xl/ctrlProps/ctrlProp2233.xml" ContentType="application/vnd.ms-excel.controlproperties+xml"/>
  <Override PartName="/xl/ctrlProps/ctrlProp2234.xml" ContentType="application/vnd.ms-excel.controlproperties+xml"/>
  <Override PartName="/xl/ctrlProps/ctrlProp2235.xml" ContentType="application/vnd.ms-excel.controlproperties+xml"/>
  <Override PartName="/xl/ctrlProps/ctrlProp2236.xml" ContentType="application/vnd.ms-excel.controlproperties+xml"/>
  <Override PartName="/xl/ctrlProps/ctrlProp2237.xml" ContentType="application/vnd.ms-excel.controlproperties+xml"/>
  <Override PartName="/xl/ctrlProps/ctrlProp2238.xml" ContentType="application/vnd.ms-excel.controlproperties+xml"/>
  <Override PartName="/xl/ctrlProps/ctrlProp2239.xml" ContentType="application/vnd.ms-excel.controlproperties+xml"/>
  <Override PartName="/xl/ctrlProps/ctrlProp2240.xml" ContentType="application/vnd.ms-excel.controlproperties+xml"/>
  <Override PartName="/xl/ctrlProps/ctrlProp2241.xml" ContentType="application/vnd.ms-excel.controlproperties+xml"/>
  <Override PartName="/xl/ctrlProps/ctrlProp2242.xml" ContentType="application/vnd.ms-excel.controlproperties+xml"/>
  <Override PartName="/xl/ctrlProps/ctrlProp2243.xml" ContentType="application/vnd.ms-excel.controlproperties+xml"/>
  <Override PartName="/xl/ctrlProps/ctrlProp2244.xml" ContentType="application/vnd.ms-excel.controlproperties+xml"/>
  <Override PartName="/xl/ctrlProps/ctrlProp2245.xml" ContentType="application/vnd.ms-excel.controlproperties+xml"/>
  <Override PartName="/xl/ctrlProps/ctrlProp2246.xml" ContentType="application/vnd.ms-excel.controlproperties+xml"/>
  <Override PartName="/xl/ctrlProps/ctrlProp2247.xml" ContentType="application/vnd.ms-excel.controlproperties+xml"/>
  <Override PartName="/xl/ctrlProps/ctrlProp2248.xml" ContentType="application/vnd.ms-excel.controlproperties+xml"/>
  <Override PartName="/xl/ctrlProps/ctrlProp2249.xml" ContentType="application/vnd.ms-excel.controlproperties+xml"/>
  <Override PartName="/xl/ctrlProps/ctrlProp2250.xml" ContentType="application/vnd.ms-excel.controlproperties+xml"/>
  <Override PartName="/xl/ctrlProps/ctrlProp2251.xml" ContentType="application/vnd.ms-excel.controlproperties+xml"/>
  <Override PartName="/xl/ctrlProps/ctrlProp2252.xml" ContentType="application/vnd.ms-excel.controlproperties+xml"/>
  <Override PartName="/xl/ctrlProps/ctrlProp2253.xml" ContentType="application/vnd.ms-excel.controlproperties+xml"/>
  <Override PartName="/xl/ctrlProps/ctrlProp2254.xml" ContentType="application/vnd.ms-excel.controlproperties+xml"/>
  <Override PartName="/xl/ctrlProps/ctrlProp2255.xml" ContentType="application/vnd.ms-excel.controlproperties+xml"/>
  <Override PartName="/xl/ctrlProps/ctrlProp2256.xml" ContentType="application/vnd.ms-excel.controlproperties+xml"/>
  <Override PartName="/xl/ctrlProps/ctrlProp2257.xml" ContentType="application/vnd.ms-excel.controlproperties+xml"/>
  <Override PartName="/xl/ctrlProps/ctrlProp2258.xml" ContentType="application/vnd.ms-excel.controlproperties+xml"/>
  <Override PartName="/xl/ctrlProps/ctrlProp2259.xml" ContentType="application/vnd.ms-excel.controlproperties+xml"/>
  <Override PartName="/xl/ctrlProps/ctrlProp2260.xml" ContentType="application/vnd.ms-excel.controlproperties+xml"/>
  <Override PartName="/xl/ctrlProps/ctrlProp2261.xml" ContentType="application/vnd.ms-excel.controlproperties+xml"/>
  <Override PartName="/xl/ctrlProps/ctrlProp2262.xml" ContentType="application/vnd.ms-excel.controlproperties+xml"/>
  <Override PartName="/xl/ctrlProps/ctrlProp2263.xml" ContentType="application/vnd.ms-excel.controlproperties+xml"/>
  <Override PartName="/xl/ctrlProps/ctrlProp2264.xml" ContentType="application/vnd.ms-excel.controlproperties+xml"/>
  <Override PartName="/xl/ctrlProps/ctrlProp2265.xml" ContentType="application/vnd.ms-excel.controlproperties+xml"/>
  <Override PartName="/xl/ctrlProps/ctrlProp2266.xml" ContentType="application/vnd.ms-excel.controlproperties+xml"/>
  <Override PartName="/xl/ctrlProps/ctrlProp2267.xml" ContentType="application/vnd.ms-excel.controlproperties+xml"/>
  <Override PartName="/xl/ctrlProps/ctrlProp2268.xml" ContentType="application/vnd.ms-excel.controlproperties+xml"/>
  <Override PartName="/xl/ctrlProps/ctrlProp2269.xml" ContentType="application/vnd.ms-excel.controlproperties+xml"/>
  <Override PartName="/xl/ctrlProps/ctrlProp2270.xml" ContentType="application/vnd.ms-excel.controlproperties+xml"/>
  <Override PartName="/xl/ctrlProps/ctrlProp2271.xml" ContentType="application/vnd.ms-excel.controlproperties+xml"/>
  <Override PartName="/xl/ctrlProps/ctrlProp2272.xml" ContentType="application/vnd.ms-excel.controlproperties+xml"/>
  <Override PartName="/xl/ctrlProps/ctrlProp2273.xml" ContentType="application/vnd.ms-excel.controlproperties+xml"/>
  <Override PartName="/xl/ctrlProps/ctrlProp2274.xml" ContentType="application/vnd.ms-excel.controlproperties+xml"/>
  <Override PartName="/xl/ctrlProps/ctrlProp2275.xml" ContentType="application/vnd.ms-excel.controlproperties+xml"/>
  <Override PartName="/xl/ctrlProps/ctrlProp2276.xml" ContentType="application/vnd.ms-excel.controlproperties+xml"/>
  <Override PartName="/xl/ctrlProps/ctrlProp2277.xml" ContentType="application/vnd.ms-excel.controlproperties+xml"/>
  <Override PartName="/xl/ctrlProps/ctrlProp2278.xml" ContentType="application/vnd.ms-excel.controlproperties+xml"/>
  <Override PartName="/xl/ctrlProps/ctrlProp2279.xml" ContentType="application/vnd.ms-excel.controlproperties+xml"/>
  <Override PartName="/xl/ctrlProps/ctrlProp2280.xml" ContentType="application/vnd.ms-excel.controlproperties+xml"/>
  <Override PartName="/xl/ctrlProps/ctrlProp2281.xml" ContentType="application/vnd.ms-excel.controlproperties+xml"/>
  <Override PartName="/xl/ctrlProps/ctrlProp2282.xml" ContentType="application/vnd.ms-excel.controlproperties+xml"/>
  <Override PartName="/xl/ctrlProps/ctrlProp2283.xml" ContentType="application/vnd.ms-excel.controlproperties+xml"/>
  <Override PartName="/xl/ctrlProps/ctrlProp2284.xml" ContentType="application/vnd.ms-excel.controlproperties+xml"/>
  <Override PartName="/xl/ctrlProps/ctrlProp2285.xml" ContentType="application/vnd.ms-excel.controlproperties+xml"/>
  <Override PartName="/xl/ctrlProps/ctrlProp2286.xml" ContentType="application/vnd.ms-excel.controlproperties+xml"/>
  <Override PartName="/xl/ctrlProps/ctrlProp2287.xml" ContentType="application/vnd.ms-excel.controlproperties+xml"/>
  <Override PartName="/xl/ctrlProps/ctrlProp2288.xml" ContentType="application/vnd.ms-excel.controlproperties+xml"/>
  <Override PartName="/xl/ctrlProps/ctrlProp2289.xml" ContentType="application/vnd.ms-excel.controlproperties+xml"/>
  <Override PartName="/xl/ctrlProps/ctrlProp2290.xml" ContentType="application/vnd.ms-excel.controlproperties+xml"/>
  <Override PartName="/xl/ctrlProps/ctrlProp2291.xml" ContentType="application/vnd.ms-excel.controlproperties+xml"/>
  <Override PartName="/xl/ctrlProps/ctrlProp2292.xml" ContentType="application/vnd.ms-excel.controlproperties+xml"/>
  <Override PartName="/xl/ctrlProps/ctrlProp2293.xml" ContentType="application/vnd.ms-excel.controlproperties+xml"/>
  <Override PartName="/xl/ctrlProps/ctrlProp2294.xml" ContentType="application/vnd.ms-excel.controlproperties+xml"/>
  <Override PartName="/xl/ctrlProps/ctrlProp2295.xml" ContentType="application/vnd.ms-excel.controlproperties+xml"/>
  <Override PartName="/xl/ctrlProps/ctrlProp2296.xml" ContentType="application/vnd.ms-excel.controlproperties+xml"/>
  <Override PartName="/xl/ctrlProps/ctrlProp2297.xml" ContentType="application/vnd.ms-excel.controlproperties+xml"/>
  <Override PartName="/xl/ctrlProps/ctrlProp2298.xml" ContentType="application/vnd.ms-excel.controlproperties+xml"/>
  <Override PartName="/xl/ctrlProps/ctrlProp2299.xml" ContentType="application/vnd.ms-excel.controlproperties+xml"/>
  <Override PartName="/xl/ctrlProps/ctrlProp2300.xml" ContentType="application/vnd.ms-excel.controlproperties+xml"/>
  <Override PartName="/xl/ctrlProps/ctrlProp2301.xml" ContentType="application/vnd.ms-excel.controlproperties+xml"/>
  <Override PartName="/xl/ctrlProps/ctrlProp2302.xml" ContentType="application/vnd.ms-excel.controlproperties+xml"/>
  <Override PartName="/xl/ctrlProps/ctrlProp2303.xml" ContentType="application/vnd.ms-excel.controlproperties+xml"/>
  <Override PartName="/xl/ctrlProps/ctrlProp2304.xml" ContentType="application/vnd.ms-excel.controlproperties+xml"/>
  <Override PartName="/xl/ctrlProps/ctrlProp2305.xml" ContentType="application/vnd.ms-excel.controlproperties+xml"/>
  <Override PartName="/xl/ctrlProps/ctrlProp2306.xml" ContentType="application/vnd.ms-excel.controlproperties+xml"/>
  <Override PartName="/xl/ctrlProps/ctrlProp2307.xml" ContentType="application/vnd.ms-excel.controlproperties+xml"/>
  <Override PartName="/xl/ctrlProps/ctrlProp2308.xml" ContentType="application/vnd.ms-excel.controlproperties+xml"/>
  <Override PartName="/xl/ctrlProps/ctrlProp2309.xml" ContentType="application/vnd.ms-excel.controlproperties+xml"/>
  <Override PartName="/xl/ctrlProps/ctrlProp2310.xml" ContentType="application/vnd.ms-excel.controlproperties+xml"/>
  <Override PartName="/xl/ctrlProps/ctrlProp2311.xml" ContentType="application/vnd.ms-excel.controlproperties+xml"/>
  <Override PartName="/xl/ctrlProps/ctrlProp2312.xml" ContentType="application/vnd.ms-excel.controlproperties+xml"/>
  <Override PartName="/xl/ctrlProps/ctrlProp2313.xml" ContentType="application/vnd.ms-excel.controlproperties+xml"/>
  <Override PartName="/xl/ctrlProps/ctrlProp2314.xml" ContentType="application/vnd.ms-excel.controlproperties+xml"/>
  <Override PartName="/xl/ctrlProps/ctrlProp2315.xml" ContentType="application/vnd.ms-excel.controlproperties+xml"/>
  <Override PartName="/xl/ctrlProps/ctrlProp2316.xml" ContentType="application/vnd.ms-excel.controlproperties+xml"/>
  <Override PartName="/xl/ctrlProps/ctrlProp2317.xml" ContentType="application/vnd.ms-excel.controlproperties+xml"/>
  <Override PartName="/xl/ctrlProps/ctrlProp2318.xml" ContentType="application/vnd.ms-excel.controlproperties+xml"/>
  <Override PartName="/xl/ctrlProps/ctrlProp2319.xml" ContentType="application/vnd.ms-excel.controlproperties+xml"/>
  <Override PartName="/xl/ctrlProps/ctrlProp2320.xml" ContentType="application/vnd.ms-excel.controlproperties+xml"/>
  <Override PartName="/xl/ctrlProps/ctrlProp2321.xml" ContentType="application/vnd.ms-excel.controlproperties+xml"/>
  <Override PartName="/xl/ctrlProps/ctrlProp2322.xml" ContentType="application/vnd.ms-excel.controlproperties+xml"/>
  <Override PartName="/xl/ctrlProps/ctrlProp2323.xml" ContentType="application/vnd.ms-excel.controlproperties+xml"/>
  <Override PartName="/xl/ctrlProps/ctrlProp2324.xml" ContentType="application/vnd.ms-excel.controlproperties+xml"/>
  <Override PartName="/xl/ctrlProps/ctrlProp2325.xml" ContentType="application/vnd.ms-excel.controlproperties+xml"/>
  <Override PartName="/xl/ctrlProps/ctrlProp2326.xml" ContentType="application/vnd.ms-excel.controlproperties+xml"/>
  <Override PartName="/xl/ctrlProps/ctrlProp2327.xml" ContentType="application/vnd.ms-excel.controlproperties+xml"/>
  <Override PartName="/xl/ctrlProps/ctrlProp2328.xml" ContentType="application/vnd.ms-excel.controlproperties+xml"/>
  <Override PartName="/xl/ctrlProps/ctrlProp2329.xml" ContentType="application/vnd.ms-excel.controlproperties+xml"/>
  <Override PartName="/xl/ctrlProps/ctrlProp2330.xml" ContentType="application/vnd.ms-excel.controlproperties+xml"/>
  <Override PartName="/xl/ctrlProps/ctrlProp2331.xml" ContentType="application/vnd.ms-excel.controlproperties+xml"/>
  <Override PartName="/xl/ctrlProps/ctrlProp2332.xml" ContentType="application/vnd.ms-excel.controlproperties+xml"/>
  <Override PartName="/xl/ctrlProps/ctrlProp2333.xml" ContentType="application/vnd.ms-excel.controlproperties+xml"/>
  <Override PartName="/xl/ctrlProps/ctrlProp2334.xml" ContentType="application/vnd.ms-excel.controlproperties+xml"/>
  <Override PartName="/xl/ctrlProps/ctrlProp2335.xml" ContentType="application/vnd.ms-excel.controlproperties+xml"/>
  <Override PartName="/xl/ctrlProps/ctrlProp2336.xml" ContentType="application/vnd.ms-excel.controlproperties+xml"/>
  <Override PartName="/xl/ctrlProps/ctrlProp2337.xml" ContentType="application/vnd.ms-excel.controlproperties+xml"/>
  <Override PartName="/xl/ctrlProps/ctrlProp2338.xml" ContentType="application/vnd.ms-excel.controlproperties+xml"/>
  <Override PartName="/xl/ctrlProps/ctrlProp2339.xml" ContentType="application/vnd.ms-excel.controlproperties+xml"/>
  <Override PartName="/xl/ctrlProps/ctrlProp2340.xml" ContentType="application/vnd.ms-excel.controlproperties+xml"/>
  <Override PartName="/xl/ctrlProps/ctrlProp2341.xml" ContentType="application/vnd.ms-excel.controlproperties+xml"/>
  <Override PartName="/xl/ctrlProps/ctrlProp2342.xml" ContentType="application/vnd.ms-excel.controlproperties+xml"/>
  <Override PartName="/xl/ctrlProps/ctrlProp2343.xml" ContentType="application/vnd.ms-excel.controlproperties+xml"/>
  <Override PartName="/xl/ctrlProps/ctrlProp2344.xml" ContentType="application/vnd.ms-excel.controlproperties+xml"/>
  <Override PartName="/xl/ctrlProps/ctrlProp2345.xml" ContentType="application/vnd.ms-excel.controlproperties+xml"/>
  <Override PartName="/xl/ctrlProps/ctrlProp2346.xml" ContentType="application/vnd.ms-excel.controlproperties+xml"/>
  <Override PartName="/xl/ctrlProps/ctrlProp2347.xml" ContentType="application/vnd.ms-excel.controlproperties+xml"/>
  <Override PartName="/xl/ctrlProps/ctrlProp2348.xml" ContentType="application/vnd.ms-excel.controlproperties+xml"/>
  <Override PartName="/xl/ctrlProps/ctrlProp2349.xml" ContentType="application/vnd.ms-excel.controlproperties+xml"/>
  <Override PartName="/xl/ctrlProps/ctrlProp2350.xml" ContentType="application/vnd.ms-excel.controlproperties+xml"/>
  <Override PartName="/xl/ctrlProps/ctrlProp2351.xml" ContentType="application/vnd.ms-excel.controlproperties+xml"/>
  <Override PartName="/xl/ctrlProps/ctrlProp2352.xml" ContentType="application/vnd.ms-excel.controlproperties+xml"/>
  <Override PartName="/xl/ctrlProps/ctrlProp2353.xml" ContentType="application/vnd.ms-excel.controlproperties+xml"/>
  <Override PartName="/xl/ctrlProps/ctrlProp2354.xml" ContentType="application/vnd.ms-excel.controlproperties+xml"/>
  <Override PartName="/xl/ctrlProps/ctrlProp2355.xml" ContentType="application/vnd.ms-excel.controlproperties+xml"/>
  <Override PartName="/xl/ctrlProps/ctrlProp2356.xml" ContentType="application/vnd.ms-excel.controlproperties+xml"/>
  <Override PartName="/xl/ctrlProps/ctrlProp2357.xml" ContentType="application/vnd.ms-excel.controlproperties+xml"/>
  <Override PartName="/xl/ctrlProps/ctrlProp2358.xml" ContentType="application/vnd.ms-excel.controlproperties+xml"/>
  <Override PartName="/xl/ctrlProps/ctrlProp2359.xml" ContentType="application/vnd.ms-excel.controlproperties+xml"/>
  <Override PartName="/xl/ctrlProps/ctrlProp2360.xml" ContentType="application/vnd.ms-excel.controlproperties+xml"/>
  <Override PartName="/xl/ctrlProps/ctrlProp2361.xml" ContentType="application/vnd.ms-excel.controlproperties+xml"/>
  <Override PartName="/xl/ctrlProps/ctrlProp2362.xml" ContentType="application/vnd.ms-excel.controlproperties+xml"/>
  <Override PartName="/xl/ctrlProps/ctrlProp2363.xml" ContentType="application/vnd.ms-excel.controlproperties+xml"/>
  <Override PartName="/xl/ctrlProps/ctrlProp2364.xml" ContentType="application/vnd.ms-excel.controlproperties+xml"/>
  <Override PartName="/xl/ctrlProps/ctrlProp2365.xml" ContentType="application/vnd.ms-excel.controlproperties+xml"/>
  <Override PartName="/xl/ctrlProps/ctrlProp2366.xml" ContentType="application/vnd.ms-excel.controlproperties+xml"/>
  <Override PartName="/xl/ctrlProps/ctrlProp2367.xml" ContentType="application/vnd.ms-excel.controlproperties+xml"/>
  <Override PartName="/xl/ctrlProps/ctrlProp2368.xml" ContentType="application/vnd.ms-excel.controlproperties+xml"/>
  <Override PartName="/xl/ctrlProps/ctrlProp2369.xml" ContentType="application/vnd.ms-excel.controlproperties+xml"/>
  <Override PartName="/xl/ctrlProps/ctrlProp2370.xml" ContentType="application/vnd.ms-excel.controlproperties+xml"/>
  <Override PartName="/xl/ctrlProps/ctrlProp2371.xml" ContentType="application/vnd.ms-excel.controlproperties+xml"/>
  <Override PartName="/xl/ctrlProps/ctrlProp2372.xml" ContentType="application/vnd.ms-excel.controlproperties+xml"/>
  <Override PartName="/xl/ctrlProps/ctrlProp2373.xml" ContentType="application/vnd.ms-excel.controlproperties+xml"/>
  <Override PartName="/xl/ctrlProps/ctrlProp2374.xml" ContentType="application/vnd.ms-excel.controlproperties+xml"/>
  <Override PartName="/xl/ctrlProps/ctrlProp2375.xml" ContentType="application/vnd.ms-excel.controlproperties+xml"/>
  <Override PartName="/xl/ctrlProps/ctrlProp2376.xml" ContentType="application/vnd.ms-excel.controlproperties+xml"/>
  <Override PartName="/xl/ctrlProps/ctrlProp2377.xml" ContentType="application/vnd.ms-excel.controlproperties+xml"/>
  <Override PartName="/xl/ctrlProps/ctrlProp2378.xml" ContentType="application/vnd.ms-excel.controlproperties+xml"/>
  <Override PartName="/xl/ctrlProps/ctrlProp2379.xml" ContentType="application/vnd.ms-excel.controlproperties+xml"/>
  <Override PartName="/xl/ctrlProps/ctrlProp2380.xml" ContentType="application/vnd.ms-excel.controlproperties+xml"/>
  <Override PartName="/xl/ctrlProps/ctrlProp2381.xml" ContentType="application/vnd.ms-excel.controlproperties+xml"/>
  <Override PartName="/xl/ctrlProps/ctrlProp2382.xml" ContentType="application/vnd.ms-excel.controlproperties+xml"/>
  <Override PartName="/xl/ctrlProps/ctrlProp2383.xml" ContentType="application/vnd.ms-excel.controlproperties+xml"/>
  <Override PartName="/xl/ctrlProps/ctrlProp2384.xml" ContentType="application/vnd.ms-excel.controlproperties+xml"/>
  <Override PartName="/xl/ctrlProps/ctrlProp2385.xml" ContentType="application/vnd.ms-excel.controlproperties+xml"/>
  <Override PartName="/xl/ctrlProps/ctrlProp2386.xml" ContentType="application/vnd.ms-excel.controlproperties+xml"/>
  <Override PartName="/xl/ctrlProps/ctrlProp2387.xml" ContentType="application/vnd.ms-excel.controlproperties+xml"/>
  <Override PartName="/xl/ctrlProps/ctrlProp2388.xml" ContentType="application/vnd.ms-excel.controlproperties+xml"/>
  <Override PartName="/xl/ctrlProps/ctrlProp2389.xml" ContentType="application/vnd.ms-excel.controlproperties+xml"/>
  <Override PartName="/xl/ctrlProps/ctrlProp2390.xml" ContentType="application/vnd.ms-excel.controlproperties+xml"/>
  <Override PartName="/xl/ctrlProps/ctrlProp2391.xml" ContentType="application/vnd.ms-excel.controlproperties+xml"/>
  <Override PartName="/xl/ctrlProps/ctrlProp2392.xml" ContentType="application/vnd.ms-excel.controlproperties+xml"/>
  <Override PartName="/xl/ctrlProps/ctrlProp2393.xml" ContentType="application/vnd.ms-excel.controlproperties+xml"/>
  <Override PartName="/xl/ctrlProps/ctrlProp2394.xml" ContentType="application/vnd.ms-excel.controlproperties+xml"/>
  <Override PartName="/xl/ctrlProps/ctrlProp2395.xml" ContentType="application/vnd.ms-excel.controlproperties+xml"/>
  <Override PartName="/xl/ctrlProps/ctrlProp2396.xml" ContentType="application/vnd.ms-excel.controlproperties+xml"/>
  <Override PartName="/xl/ctrlProps/ctrlProp2397.xml" ContentType="application/vnd.ms-excel.controlproperties+xml"/>
  <Override PartName="/xl/ctrlProps/ctrlProp2398.xml" ContentType="application/vnd.ms-excel.controlproperties+xml"/>
  <Override PartName="/xl/ctrlProps/ctrlProp2399.xml" ContentType="application/vnd.ms-excel.controlproperties+xml"/>
  <Override PartName="/xl/ctrlProps/ctrlProp2400.xml" ContentType="application/vnd.ms-excel.controlproperties+xml"/>
  <Override PartName="/xl/ctrlProps/ctrlProp2401.xml" ContentType="application/vnd.ms-excel.controlproperties+xml"/>
  <Override PartName="/xl/ctrlProps/ctrlProp2402.xml" ContentType="application/vnd.ms-excel.controlproperties+xml"/>
  <Override PartName="/xl/ctrlProps/ctrlProp2403.xml" ContentType="application/vnd.ms-excel.controlproperties+xml"/>
  <Override PartName="/xl/ctrlProps/ctrlProp2404.xml" ContentType="application/vnd.ms-excel.controlproperties+xml"/>
  <Override PartName="/xl/ctrlProps/ctrlProp2405.xml" ContentType="application/vnd.ms-excel.controlproperties+xml"/>
  <Override PartName="/xl/ctrlProps/ctrlProp2406.xml" ContentType="application/vnd.ms-excel.controlproperties+xml"/>
  <Override PartName="/xl/ctrlProps/ctrlProp2407.xml" ContentType="application/vnd.ms-excel.controlproperties+xml"/>
  <Override PartName="/xl/ctrlProps/ctrlProp2408.xml" ContentType="application/vnd.ms-excel.controlproperties+xml"/>
  <Override PartName="/xl/ctrlProps/ctrlProp2409.xml" ContentType="application/vnd.ms-excel.controlproperties+xml"/>
  <Override PartName="/xl/ctrlProps/ctrlProp2410.xml" ContentType="application/vnd.ms-excel.controlproperties+xml"/>
  <Override PartName="/xl/ctrlProps/ctrlProp2411.xml" ContentType="application/vnd.ms-excel.controlproperties+xml"/>
  <Override PartName="/xl/ctrlProps/ctrlProp2412.xml" ContentType="application/vnd.ms-excel.controlproperties+xml"/>
  <Override PartName="/xl/ctrlProps/ctrlProp2413.xml" ContentType="application/vnd.ms-excel.controlproperties+xml"/>
  <Override PartName="/xl/ctrlProps/ctrlProp2414.xml" ContentType="application/vnd.ms-excel.controlproperties+xml"/>
  <Override PartName="/xl/ctrlProps/ctrlProp2415.xml" ContentType="application/vnd.ms-excel.controlproperties+xml"/>
  <Override PartName="/xl/ctrlProps/ctrlProp2416.xml" ContentType="application/vnd.ms-excel.controlproperties+xml"/>
  <Override PartName="/xl/ctrlProps/ctrlProp2417.xml" ContentType="application/vnd.ms-excel.controlproperties+xml"/>
  <Override PartName="/xl/ctrlProps/ctrlProp2418.xml" ContentType="application/vnd.ms-excel.controlproperties+xml"/>
  <Override PartName="/xl/ctrlProps/ctrlProp2419.xml" ContentType="application/vnd.ms-excel.controlproperties+xml"/>
  <Override PartName="/xl/ctrlProps/ctrlProp2420.xml" ContentType="application/vnd.ms-excel.controlproperties+xml"/>
  <Override PartName="/xl/ctrlProps/ctrlProp2421.xml" ContentType="application/vnd.ms-excel.controlproperties+xml"/>
  <Override PartName="/xl/ctrlProps/ctrlProp2422.xml" ContentType="application/vnd.ms-excel.controlproperties+xml"/>
  <Override PartName="/xl/ctrlProps/ctrlProp2423.xml" ContentType="application/vnd.ms-excel.controlproperties+xml"/>
  <Override PartName="/xl/ctrlProps/ctrlProp2424.xml" ContentType="application/vnd.ms-excel.controlproperties+xml"/>
  <Override PartName="/xl/ctrlProps/ctrlProp2425.xml" ContentType="application/vnd.ms-excel.controlproperties+xml"/>
  <Override PartName="/xl/ctrlProps/ctrlProp2426.xml" ContentType="application/vnd.ms-excel.controlproperties+xml"/>
  <Override PartName="/xl/ctrlProps/ctrlProp2427.xml" ContentType="application/vnd.ms-excel.controlproperties+xml"/>
  <Override PartName="/xl/ctrlProps/ctrlProp2428.xml" ContentType="application/vnd.ms-excel.controlproperties+xml"/>
  <Override PartName="/xl/ctrlProps/ctrlProp2429.xml" ContentType="application/vnd.ms-excel.controlproperties+xml"/>
  <Override PartName="/xl/ctrlProps/ctrlProp2430.xml" ContentType="application/vnd.ms-excel.controlproperties+xml"/>
  <Override PartName="/xl/ctrlProps/ctrlProp2431.xml" ContentType="application/vnd.ms-excel.controlproperties+xml"/>
  <Override PartName="/xl/ctrlProps/ctrlProp2432.xml" ContentType="application/vnd.ms-excel.controlproperties+xml"/>
  <Override PartName="/xl/ctrlProps/ctrlProp2433.xml" ContentType="application/vnd.ms-excel.controlproperties+xml"/>
  <Override PartName="/xl/ctrlProps/ctrlProp2434.xml" ContentType="application/vnd.ms-excel.controlproperties+xml"/>
  <Override PartName="/xl/ctrlProps/ctrlProp2435.xml" ContentType="application/vnd.ms-excel.controlproperties+xml"/>
  <Override PartName="/xl/ctrlProps/ctrlProp2436.xml" ContentType="application/vnd.ms-excel.controlproperties+xml"/>
  <Override PartName="/xl/ctrlProps/ctrlProp2437.xml" ContentType="application/vnd.ms-excel.controlproperties+xml"/>
  <Override PartName="/xl/ctrlProps/ctrlProp2438.xml" ContentType="application/vnd.ms-excel.controlproperties+xml"/>
  <Override PartName="/xl/ctrlProps/ctrlProp2439.xml" ContentType="application/vnd.ms-excel.controlproperties+xml"/>
  <Override PartName="/xl/ctrlProps/ctrlProp2440.xml" ContentType="application/vnd.ms-excel.controlproperties+xml"/>
  <Override PartName="/xl/ctrlProps/ctrlProp2441.xml" ContentType="application/vnd.ms-excel.controlproperties+xml"/>
  <Override PartName="/xl/ctrlProps/ctrlProp2442.xml" ContentType="application/vnd.ms-excel.controlproperties+xml"/>
  <Override PartName="/xl/ctrlProps/ctrlProp2443.xml" ContentType="application/vnd.ms-excel.controlproperties+xml"/>
  <Override PartName="/xl/ctrlProps/ctrlProp2444.xml" ContentType="application/vnd.ms-excel.controlproperties+xml"/>
  <Override PartName="/xl/ctrlProps/ctrlProp2445.xml" ContentType="application/vnd.ms-excel.controlproperties+xml"/>
  <Override PartName="/xl/ctrlProps/ctrlProp2446.xml" ContentType="application/vnd.ms-excel.controlproperties+xml"/>
  <Override PartName="/xl/ctrlProps/ctrlProp2447.xml" ContentType="application/vnd.ms-excel.controlproperties+xml"/>
  <Override PartName="/xl/ctrlProps/ctrlProp2448.xml" ContentType="application/vnd.ms-excel.controlproperties+xml"/>
  <Override PartName="/xl/ctrlProps/ctrlProp2449.xml" ContentType="application/vnd.ms-excel.controlproperties+xml"/>
  <Override PartName="/xl/ctrlProps/ctrlProp2450.xml" ContentType="application/vnd.ms-excel.controlproperties+xml"/>
  <Override PartName="/xl/ctrlProps/ctrlProp2451.xml" ContentType="application/vnd.ms-excel.controlproperties+xml"/>
  <Override PartName="/xl/ctrlProps/ctrlProp2452.xml" ContentType="application/vnd.ms-excel.controlproperties+xml"/>
  <Override PartName="/xl/ctrlProps/ctrlProp2453.xml" ContentType="application/vnd.ms-excel.controlproperties+xml"/>
  <Override PartName="/xl/ctrlProps/ctrlProp2454.xml" ContentType="application/vnd.ms-excel.controlproperties+xml"/>
  <Override PartName="/xl/ctrlProps/ctrlProp2455.xml" ContentType="application/vnd.ms-excel.controlproperties+xml"/>
  <Override PartName="/xl/ctrlProps/ctrlProp2456.xml" ContentType="application/vnd.ms-excel.controlproperties+xml"/>
  <Override PartName="/xl/ctrlProps/ctrlProp2457.xml" ContentType="application/vnd.ms-excel.controlproperties+xml"/>
  <Override PartName="/xl/ctrlProps/ctrlProp2458.xml" ContentType="application/vnd.ms-excel.controlproperties+xml"/>
  <Override PartName="/xl/ctrlProps/ctrlProp2459.xml" ContentType="application/vnd.ms-excel.controlproperties+xml"/>
  <Override PartName="/xl/ctrlProps/ctrlProp2460.xml" ContentType="application/vnd.ms-excel.controlproperties+xml"/>
  <Override PartName="/xl/ctrlProps/ctrlProp2461.xml" ContentType="application/vnd.ms-excel.controlproperties+xml"/>
  <Override PartName="/xl/ctrlProps/ctrlProp2462.xml" ContentType="application/vnd.ms-excel.controlproperties+xml"/>
  <Override PartName="/xl/ctrlProps/ctrlProp2463.xml" ContentType="application/vnd.ms-excel.controlproperties+xml"/>
  <Override PartName="/xl/ctrlProps/ctrlProp2464.xml" ContentType="application/vnd.ms-excel.controlproperties+xml"/>
  <Override PartName="/xl/ctrlProps/ctrlProp2465.xml" ContentType="application/vnd.ms-excel.controlproperties+xml"/>
  <Override PartName="/xl/ctrlProps/ctrlProp2466.xml" ContentType="application/vnd.ms-excel.controlproperties+xml"/>
  <Override PartName="/xl/ctrlProps/ctrlProp2467.xml" ContentType="application/vnd.ms-excel.controlproperties+xml"/>
  <Override PartName="/xl/ctrlProps/ctrlProp2468.xml" ContentType="application/vnd.ms-excel.controlproperties+xml"/>
  <Override PartName="/xl/ctrlProps/ctrlProp2469.xml" ContentType="application/vnd.ms-excel.controlproperties+xml"/>
  <Override PartName="/xl/ctrlProps/ctrlProp2470.xml" ContentType="application/vnd.ms-excel.controlproperties+xml"/>
  <Override PartName="/xl/ctrlProps/ctrlProp2471.xml" ContentType="application/vnd.ms-excel.controlproperties+xml"/>
  <Override PartName="/xl/ctrlProps/ctrlProp2472.xml" ContentType="application/vnd.ms-excel.controlproperties+xml"/>
  <Override PartName="/xl/ctrlProps/ctrlProp2473.xml" ContentType="application/vnd.ms-excel.controlproperties+xml"/>
  <Override PartName="/xl/ctrlProps/ctrlProp2474.xml" ContentType="application/vnd.ms-excel.controlproperties+xml"/>
  <Override PartName="/xl/ctrlProps/ctrlProp2475.xml" ContentType="application/vnd.ms-excel.controlproperties+xml"/>
  <Override PartName="/xl/ctrlProps/ctrlProp2476.xml" ContentType="application/vnd.ms-excel.controlproperties+xml"/>
  <Override PartName="/xl/ctrlProps/ctrlProp2477.xml" ContentType="application/vnd.ms-excel.controlproperties+xml"/>
  <Override PartName="/xl/ctrlProps/ctrlProp2478.xml" ContentType="application/vnd.ms-excel.controlproperties+xml"/>
  <Override PartName="/xl/ctrlProps/ctrlProp2479.xml" ContentType="application/vnd.ms-excel.controlproperties+xml"/>
  <Override PartName="/xl/ctrlProps/ctrlProp2480.xml" ContentType="application/vnd.ms-excel.controlproperties+xml"/>
  <Override PartName="/xl/ctrlProps/ctrlProp2481.xml" ContentType="application/vnd.ms-excel.controlproperties+xml"/>
  <Override PartName="/xl/ctrlProps/ctrlProp2482.xml" ContentType="application/vnd.ms-excel.controlproperties+xml"/>
  <Override PartName="/xl/ctrlProps/ctrlProp2483.xml" ContentType="application/vnd.ms-excel.controlproperties+xml"/>
  <Override PartName="/xl/ctrlProps/ctrlProp2484.xml" ContentType="application/vnd.ms-excel.controlproperties+xml"/>
  <Override PartName="/xl/ctrlProps/ctrlProp2485.xml" ContentType="application/vnd.ms-excel.controlproperties+xml"/>
  <Override PartName="/xl/ctrlProps/ctrlProp2486.xml" ContentType="application/vnd.ms-excel.controlproperties+xml"/>
  <Override PartName="/xl/ctrlProps/ctrlProp2487.xml" ContentType="application/vnd.ms-excel.controlproperties+xml"/>
  <Override PartName="/xl/ctrlProps/ctrlProp2488.xml" ContentType="application/vnd.ms-excel.controlproperties+xml"/>
  <Override PartName="/xl/ctrlProps/ctrlProp2489.xml" ContentType="application/vnd.ms-excel.controlproperties+xml"/>
  <Override PartName="/xl/ctrlProps/ctrlProp2490.xml" ContentType="application/vnd.ms-excel.controlproperties+xml"/>
  <Override PartName="/xl/ctrlProps/ctrlProp2491.xml" ContentType="application/vnd.ms-excel.controlproperties+xml"/>
  <Override PartName="/xl/ctrlProps/ctrlProp2492.xml" ContentType="application/vnd.ms-excel.controlproperties+xml"/>
  <Override PartName="/xl/ctrlProps/ctrlProp2493.xml" ContentType="application/vnd.ms-excel.controlproperties+xml"/>
  <Override PartName="/xl/ctrlProps/ctrlProp2494.xml" ContentType="application/vnd.ms-excel.controlproperties+xml"/>
  <Override PartName="/xl/ctrlProps/ctrlProp2495.xml" ContentType="application/vnd.ms-excel.controlproperties+xml"/>
  <Override PartName="/xl/ctrlProps/ctrlProp2496.xml" ContentType="application/vnd.ms-excel.controlproperties+xml"/>
  <Override PartName="/xl/ctrlProps/ctrlProp2497.xml" ContentType="application/vnd.ms-excel.controlproperties+xml"/>
  <Override PartName="/xl/ctrlProps/ctrlProp2498.xml" ContentType="application/vnd.ms-excel.controlproperties+xml"/>
  <Override PartName="/xl/ctrlProps/ctrlProp2499.xml" ContentType="application/vnd.ms-excel.controlproperties+xml"/>
  <Override PartName="/xl/ctrlProps/ctrlProp2500.xml" ContentType="application/vnd.ms-excel.controlproperties+xml"/>
  <Override PartName="/xl/ctrlProps/ctrlProp2501.xml" ContentType="application/vnd.ms-excel.controlproperties+xml"/>
  <Override PartName="/xl/ctrlProps/ctrlProp2502.xml" ContentType="application/vnd.ms-excel.controlproperties+xml"/>
  <Override PartName="/xl/ctrlProps/ctrlProp2503.xml" ContentType="application/vnd.ms-excel.controlproperties+xml"/>
  <Override PartName="/xl/ctrlProps/ctrlProp2504.xml" ContentType="application/vnd.ms-excel.controlproperties+xml"/>
  <Override PartName="/xl/ctrlProps/ctrlProp2505.xml" ContentType="application/vnd.ms-excel.controlproperties+xml"/>
  <Override PartName="/xl/ctrlProps/ctrlProp2506.xml" ContentType="application/vnd.ms-excel.controlproperties+xml"/>
  <Override PartName="/xl/ctrlProps/ctrlProp2507.xml" ContentType="application/vnd.ms-excel.controlproperties+xml"/>
  <Override PartName="/xl/ctrlProps/ctrlProp2508.xml" ContentType="application/vnd.ms-excel.controlproperties+xml"/>
  <Override PartName="/xl/ctrlProps/ctrlProp2509.xml" ContentType="application/vnd.ms-excel.controlproperties+xml"/>
  <Override PartName="/xl/ctrlProps/ctrlProp2510.xml" ContentType="application/vnd.ms-excel.controlproperties+xml"/>
  <Override PartName="/xl/ctrlProps/ctrlProp2511.xml" ContentType="application/vnd.ms-excel.controlproperties+xml"/>
  <Override PartName="/xl/ctrlProps/ctrlProp2512.xml" ContentType="application/vnd.ms-excel.controlproperties+xml"/>
  <Override PartName="/xl/ctrlProps/ctrlProp2513.xml" ContentType="application/vnd.ms-excel.controlproperties+xml"/>
  <Override PartName="/xl/ctrlProps/ctrlProp2514.xml" ContentType="application/vnd.ms-excel.controlproperties+xml"/>
  <Override PartName="/xl/ctrlProps/ctrlProp2515.xml" ContentType="application/vnd.ms-excel.controlproperties+xml"/>
  <Override PartName="/xl/ctrlProps/ctrlProp2516.xml" ContentType="application/vnd.ms-excel.controlproperties+xml"/>
  <Override PartName="/xl/ctrlProps/ctrlProp2517.xml" ContentType="application/vnd.ms-excel.controlproperties+xml"/>
  <Override PartName="/xl/ctrlProps/ctrlProp2518.xml" ContentType="application/vnd.ms-excel.controlproperties+xml"/>
  <Override PartName="/xl/ctrlProps/ctrlProp2519.xml" ContentType="application/vnd.ms-excel.controlproperties+xml"/>
  <Override PartName="/xl/ctrlProps/ctrlProp2520.xml" ContentType="application/vnd.ms-excel.controlproperties+xml"/>
  <Override PartName="/xl/ctrlProps/ctrlProp2521.xml" ContentType="application/vnd.ms-excel.controlproperties+xml"/>
  <Override PartName="/xl/ctrlProps/ctrlProp2522.xml" ContentType="application/vnd.ms-excel.controlproperties+xml"/>
  <Override PartName="/xl/ctrlProps/ctrlProp2523.xml" ContentType="application/vnd.ms-excel.controlproperties+xml"/>
  <Override PartName="/xl/ctrlProps/ctrlProp2524.xml" ContentType="application/vnd.ms-excel.controlproperties+xml"/>
  <Override PartName="/xl/ctrlProps/ctrlProp2525.xml" ContentType="application/vnd.ms-excel.controlproperties+xml"/>
  <Override PartName="/xl/ctrlProps/ctrlProp2526.xml" ContentType="application/vnd.ms-excel.controlproperties+xml"/>
  <Override PartName="/xl/ctrlProps/ctrlProp2527.xml" ContentType="application/vnd.ms-excel.controlproperties+xml"/>
  <Override PartName="/xl/ctrlProps/ctrlProp2528.xml" ContentType="application/vnd.ms-excel.controlproperties+xml"/>
  <Override PartName="/xl/ctrlProps/ctrlProp2529.xml" ContentType="application/vnd.ms-excel.controlproperties+xml"/>
  <Override PartName="/xl/ctrlProps/ctrlProp2530.xml" ContentType="application/vnd.ms-excel.controlproperties+xml"/>
  <Override PartName="/xl/ctrlProps/ctrlProp2531.xml" ContentType="application/vnd.ms-excel.controlproperties+xml"/>
  <Override PartName="/xl/ctrlProps/ctrlProp2532.xml" ContentType="application/vnd.ms-excel.controlproperties+xml"/>
  <Override PartName="/xl/ctrlProps/ctrlProp2533.xml" ContentType="application/vnd.ms-excel.controlproperties+xml"/>
  <Override PartName="/xl/drawings/drawing10.xml" ContentType="application/vnd.openxmlformats-officedocument.drawing+xml"/>
  <Override PartName="/xl/ctrlProps/ctrlProp2534.xml" ContentType="application/vnd.ms-excel.controlproperties+xml"/>
  <Override PartName="/xl/ctrlProps/ctrlProp2535.xml" ContentType="application/vnd.ms-excel.controlproperties+xml"/>
  <Override PartName="/xl/ctrlProps/ctrlProp2536.xml" ContentType="application/vnd.ms-excel.controlproperties+xml"/>
  <Override PartName="/xl/ctrlProps/ctrlProp2537.xml" ContentType="application/vnd.ms-excel.controlproperties+xml"/>
  <Override PartName="/xl/ctrlProps/ctrlProp2538.xml" ContentType="application/vnd.ms-excel.controlproperties+xml"/>
  <Override PartName="/xl/ctrlProps/ctrlProp2539.xml" ContentType="application/vnd.ms-excel.controlproperties+xml"/>
  <Override PartName="/xl/ctrlProps/ctrlProp2540.xml" ContentType="application/vnd.ms-excel.controlproperties+xml"/>
  <Override PartName="/xl/ctrlProps/ctrlProp2541.xml" ContentType="application/vnd.ms-excel.controlproperties+xml"/>
  <Override PartName="/xl/ctrlProps/ctrlProp2542.xml" ContentType="application/vnd.ms-excel.controlproperties+xml"/>
  <Override PartName="/xl/ctrlProps/ctrlProp2543.xml" ContentType="application/vnd.ms-excel.controlproperties+xml"/>
  <Override PartName="/xl/ctrlProps/ctrlProp2544.xml" ContentType="application/vnd.ms-excel.controlproperties+xml"/>
  <Override PartName="/xl/ctrlProps/ctrlProp2545.xml" ContentType="application/vnd.ms-excel.controlproperties+xml"/>
  <Override PartName="/xl/ctrlProps/ctrlProp2546.xml" ContentType="application/vnd.ms-excel.controlproperties+xml"/>
  <Override PartName="/xl/ctrlProps/ctrlProp2547.xml" ContentType="application/vnd.ms-excel.controlproperties+xml"/>
  <Override PartName="/xl/ctrlProps/ctrlProp2548.xml" ContentType="application/vnd.ms-excel.controlproperties+xml"/>
  <Override PartName="/xl/ctrlProps/ctrlProp2549.xml" ContentType="application/vnd.ms-excel.controlproperties+xml"/>
  <Override PartName="/xl/ctrlProps/ctrlProp2550.xml" ContentType="application/vnd.ms-excel.controlproperties+xml"/>
  <Override PartName="/xl/ctrlProps/ctrlProp2551.xml" ContentType="application/vnd.ms-excel.controlproperties+xml"/>
  <Override PartName="/xl/ctrlProps/ctrlProp2552.xml" ContentType="application/vnd.ms-excel.controlproperties+xml"/>
  <Override PartName="/xl/ctrlProps/ctrlProp2553.xml" ContentType="application/vnd.ms-excel.controlproperties+xml"/>
  <Override PartName="/xl/ctrlProps/ctrlProp2554.xml" ContentType="application/vnd.ms-excel.controlproperties+xml"/>
  <Override PartName="/xl/ctrlProps/ctrlProp2555.xml" ContentType="application/vnd.ms-excel.controlproperties+xml"/>
  <Override PartName="/xl/ctrlProps/ctrlProp2556.xml" ContentType="application/vnd.ms-excel.controlproperties+xml"/>
  <Override PartName="/xl/ctrlProps/ctrlProp2557.xml" ContentType="application/vnd.ms-excel.controlproperties+xml"/>
  <Override PartName="/xl/ctrlProps/ctrlProp2558.xml" ContentType="application/vnd.ms-excel.controlproperties+xml"/>
  <Override PartName="/xl/ctrlProps/ctrlProp2559.xml" ContentType="application/vnd.ms-excel.controlproperties+xml"/>
  <Override PartName="/xl/ctrlProps/ctrlProp2560.xml" ContentType="application/vnd.ms-excel.controlproperties+xml"/>
  <Override PartName="/xl/ctrlProps/ctrlProp2561.xml" ContentType="application/vnd.ms-excel.controlproperties+xml"/>
  <Override PartName="/xl/ctrlProps/ctrlProp2562.xml" ContentType="application/vnd.ms-excel.controlproperties+xml"/>
  <Override PartName="/xl/ctrlProps/ctrlProp2563.xml" ContentType="application/vnd.ms-excel.controlproperties+xml"/>
  <Override PartName="/xl/ctrlProps/ctrlProp2564.xml" ContentType="application/vnd.ms-excel.controlproperties+xml"/>
  <Override PartName="/xl/ctrlProps/ctrlProp2565.xml" ContentType="application/vnd.ms-excel.controlproperties+xml"/>
  <Override PartName="/xl/ctrlProps/ctrlProp2566.xml" ContentType="application/vnd.ms-excel.controlproperties+xml"/>
  <Override PartName="/xl/ctrlProps/ctrlProp2567.xml" ContentType="application/vnd.ms-excel.controlproperties+xml"/>
  <Override PartName="/xl/ctrlProps/ctrlProp2568.xml" ContentType="application/vnd.ms-excel.controlproperties+xml"/>
  <Override PartName="/xl/ctrlProps/ctrlProp2569.xml" ContentType="application/vnd.ms-excel.controlproperties+xml"/>
  <Override PartName="/xl/ctrlProps/ctrlProp2570.xml" ContentType="application/vnd.ms-excel.controlproperties+xml"/>
  <Override PartName="/xl/ctrlProps/ctrlProp2571.xml" ContentType="application/vnd.ms-excel.controlproperties+xml"/>
  <Override PartName="/xl/ctrlProps/ctrlProp2572.xml" ContentType="application/vnd.ms-excel.controlproperties+xml"/>
  <Override PartName="/xl/ctrlProps/ctrlProp2573.xml" ContentType="application/vnd.ms-excel.controlproperties+xml"/>
  <Override PartName="/xl/ctrlProps/ctrlProp2574.xml" ContentType="application/vnd.ms-excel.controlproperties+xml"/>
  <Override PartName="/xl/ctrlProps/ctrlProp2575.xml" ContentType="application/vnd.ms-excel.controlproperties+xml"/>
  <Override PartName="/xl/ctrlProps/ctrlProp2576.xml" ContentType="application/vnd.ms-excel.controlproperties+xml"/>
  <Override PartName="/xl/ctrlProps/ctrlProp2577.xml" ContentType="application/vnd.ms-excel.controlproperties+xml"/>
  <Override PartName="/xl/ctrlProps/ctrlProp2578.xml" ContentType="application/vnd.ms-excel.controlproperties+xml"/>
  <Override PartName="/xl/ctrlProps/ctrlProp2579.xml" ContentType="application/vnd.ms-excel.controlproperties+xml"/>
  <Override PartName="/xl/ctrlProps/ctrlProp2580.xml" ContentType="application/vnd.ms-excel.controlproperties+xml"/>
  <Override PartName="/xl/ctrlProps/ctrlProp2581.xml" ContentType="application/vnd.ms-excel.controlproperties+xml"/>
  <Override PartName="/xl/ctrlProps/ctrlProp2582.xml" ContentType="application/vnd.ms-excel.controlproperties+xml"/>
  <Override PartName="/xl/ctrlProps/ctrlProp2583.xml" ContentType="application/vnd.ms-excel.controlproperties+xml"/>
  <Override PartName="/xl/ctrlProps/ctrlProp2584.xml" ContentType="application/vnd.ms-excel.controlproperties+xml"/>
  <Override PartName="/xl/ctrlProps/ctrlProp2585.xml" ContentType="application/vnd.ms-excel.controlproperties+xml"/>
  <Override PartName="/xl/ctrlProps/ctrlProp2586.xml" ContentType="application/vnd.ms-excel.controlproperties+xml"/>
  <Override PartName="/xl/ctrlProps/ctrlProp2587.xml" ContentType="application/vnd.ms-excel.controlproperties+xml"/>
  <Override PartName="/xl/ctrlProps/ctrlProp2588.xml" ContentType="application/vnd.ms-excel.controlproperties+xml"/>
  <Override PartName="/xl/ctrlProps/ctrlProp2589.xml" ContentType="application/vnd.ms-excel.controlproperties+xml"/>
  <Override PartName="/xl/ctrlProps/ctrlProp2590.xml" ContentType="application/vnd.ms-excel.controlproperties+xml"/>
  <Override PartName="/xl/ctrlProps/ctrlProp2591.xml" ContentType="application/vnd.ms-excel.controlproperties+xml"/>
  <Override PartName="/xl/drawings/drawing11.xml" ContentType="application/vnd.openxmlformats-officedocument.drawing+xml"/>
  <Override PartName="/xl/ctrlProps/ctrlProp2592.xml" ContentType="application/vnd.ms-excel.controlproperties+xml"/>
  <Override PartName="/xl/ctrlProps/ctrlProp2593.xml" ContentType="application/vnd.ms-excel.controlproperties+xml"/>
  <Override PartName="/xl/ctrlProps/ctrlProp2594.xml" ContentType="application/vnd.ms-excel.controlproperties+xml"/>
  <Override PartName="/xl/ctrlProps/ctrlProp2595.xml" ContentType="application/vnd.ms-excel.controlproperties+xml"/>
  <Override PartName="/xl/ctrlProps/ctrlProp2596.xml" ContentType="application/vnd.ms-excel.controlproperties+xml"/>
  <Override PartName="/xl/ctrlProps/ctrlProp2597.xml" ContentType="application/vnd.ms-excel.controlproperties+xml"/>
  <Override PartName="/xl/ctrlProps/ctrlProp2598.xml" ContentType="application/vnd.ms-excel.controlproperties+xml"/>
  <Override PartName="/xl/ctrlProps/ctrlProp2599.xml" ContentType="application/vnd.ms-excel.controlproperties+xml"/>
  <Override PartName="/xl/ctrlProps/ctrlProp2600.xml" ContentType="application/vnd.ms-excel.controlproperties+xml"/>
  <Override PartName="/xl/ctrlProps/ctrlProp2601.xml" ContentType="application/vnd.ms-excel.controlproperties+xml"/>
  <Override PartName="/xl/ctrlProps/ctrlProp2602.xml" ContentType="application/vnd.ms-excel.controlproperties+xml"/>
  <Override PartName="/xl/ctrlProps/ctrlProp2603.xml" ContentType="application/vnd.ms-excel.controlproperties+xml"/>
  <Override PartName="/xl/ctrlProps/ctrlProp2604.xml" ContentType="application/vnd.ms-excel.controlproperties+xml"/>
  <Override PartName="/xl/ctrlProps/ctrlProp2605.xml" ContentType="application/vnd.ms-excel.controlproperties+xml"/>
  <Override PartName="/xl/ctrlProps/ctrlProp2606.xml" ContentType="application/vnd.ms-excel.controlproperties+xml"/>
  <Override PartName="/xl/ctrlProps/ctrlProp2607.xml" ContentType="application/vnd.ms-excel.controlproperties+xml"/>
  <Override PartName="/xl/ctrlProps/ctrlProp2608.xml" ContentType="application/vnd.ms-excel.controlproperties+xml"/>
  <Override PartName="/xl/ctrlProps/ctrlProp2609.xml" ContentType="application/vnd.ms-excel.controlproperties+xml"/>
  <Override PartName="/xl/ctrlProps/ctrlProp2610.xml" ContentType="application/vnd.ms-excel.controlproperties+xml"/>
  <Override PartName="/xl/ctrlProps/ctrlProp2611.xml" ContentType="application/vnd.ms-excel.controlproperties+xml"/>
  <Override PartName="/xl/ctrlProps/ctrlProp2612.xml" ContentType="application/vnd.ms-excel.controlproperties+xml"/>
  <Override PartName="/xl/ctrlProps/ctrlProp2613.xml" ContentType="application/vnd.ms-excel.controlproperties+xml"/>
  <Override PartName="/xl/ctrlProps/ctrlProp2614.xml" ContentType="application/vnd.ms-excel.controlproperties+xml"/>
  <Override PartName="/xl/ctrlProps/ctrlProp2615.xml" ContentType="application/vnd.ms-excel.controlproperties+xml"/>
  <Override PartName="/xl/ctrlProps/ctrlProp2616.xml" ContentType="application/vnd.ms-excel.controlproperties+xml"/>
  <Override PartName="/xl/ctrlProps/ctrlProp2617.xml" ContentType="application/vnd.ms-excel.controlproperties+xml"/>
  <Override PartName="/xl/ctrlProps/ctrlProp2618.xml" ContentType="application/vnd.ms-excel.controlproperties+xml"/>
  <Override PartName="/xl/ctrlProps/ctrlProp2619.xml" ContentType="application/vnd.ms-excel.controlproperties+xml"/>
  <Override PartName="/xl/ctrlProps/ctrlProp2620.xml" ContentType="application/vnd.ms-excel.controlproperties+xml"/>
  <Override PartName="/xl/ctrlProps/ctrlProp2621.xml" ContentType="application/vnd.ms-excel.controlproperties+xml"/>
  <Override PartName="/xl/ctrlProps/ctrlProp2622.xml" ContentType="application/vnd.ms-excel.controlproperties+xml"/>
  <Override PartName="/xl/ctrlProps/ctrlProp2623.xml" ContentType="application/vnd.ms-excel.controlproperties+xml"/>
  <Override PartName="/xl/ctrlProps/ctrlProp2624.xml" ContentType="application/vnd.ms-excel.controlproperties+xml"/>
  <Override PartName="/xl/ctrlProps/ctrlProp2625.xml" ContentType="application/vnd.ms-excel.controlproperties+xml"/>
  <Override PartName="/xl/ctrlProps/ctrlProp2626.xml" ContentType="application/vnd.ms-excel.controlproperties+xml"/>
  <Override PartName="/xl/ctrlProps/ctrlProp2627.xml" ContentType="application/vnd.ms-excel.controlproperties+xml"/>
  <Override PartName="/xl/ctrlProps/ctrlProp2628.xml" ContentType="application/vnd.ms-excel.controlproperties+xml"/>
  <Override PartName="/xl/ctrlProps/ctrlProp2629.xml" ContentType="application/vnd.ms-excel.controlproperties+xml"/>
  <Override PartName="/xl/ctrlProps/ctrlProp2630.xml" ContentType="application/vnd.ms-excel.controlproperties+xml"/>
  <Override PartName="/xl/ctrlProps/ctrlProp2631.xml" ContentType="application/vnd.ms-excel.controlproperties+xml"/>
  <Override PartName="/xl/ctrlProps/ctrlProp2632.xml" ContentType="application/vnd.ms-excel.controlproperties+xml"/>
  <Override PartName="/xl/ctrlProps/ctrlProp2633.xml" ContentType="application/vnd.ms-excel.controlproperties+xml"/>
  <Override PartName="/xl/ctrlProps/ctrlProp2634.xml" ContentType="application/vnd.ms-excel.controlproperties+xml"/>
  <Override PartName="/xl/ctrlProps/ctrlProp2635.xml" ContentType="application/vnd.ms-excel.controlproperties+xml"/>
  <Override PartName="/xl/ctrlProps/ctrlProp2636.xml" ContentType="application/vnd.ms-excel.controlproperties+xml"/>
  <Override PartName="/xl/ctrlProps/ctrlProp2637.xml" ContentType="application/vnd.ms-excel.controlproperties+xml"/>
  <Override PartName="/xl/ctrlProps/ctrlProp2638.xml" ContentType="application/vnd.ms-excel.controlproperties+xml"/>
  <Override PartName="/xl/ctrlProps/ctrlProp2639.xml" ContentType="application/vnd.ms-excel.controlproperties+xml"/>
  <Override PartName="/xl/ctrlProps/ctrlProp2640.xml" ContentType="application/vnd.ms-excel.controlproperties+xml"/>
  <Override PartName="/xl/ctrlProps/ctrlProp2641.xml" ContentType="application/vnd.ms-excel.controlproperties+xml"/>
  <Override PartName="/xl/ctrlProps/ctrlProp2642.xml" ContentType="application/vnd.ms-excel.controlproperties+xml"/>
  <Override PartName="/xl/ctrlProps/ctrlProp2643.xml" ContentType="application/vnd.ms-excel.controlproperties+xml"/>
  <Override PartName="/xl/ctrlProps/ctrlProp2644.xml" ContentType="application/vnd.ms-excel.controlproperties+xml"/>
  <Override PartName="/xl/ctrlProps/ctrlProp2645.xml" ContentType="application/vnd.ms-excel.controlproperties+xml"/>
  <Override PartName="/xl/ctrlProps/ctrlProp2646.xml" ContentType="application/vnd.ms-excel.controlproperties+xml"/>
  <Override PartName="/xl/ctrlProps/ctrlProp2647.xml" ContentType="application/vnd.ms-excel.controlproperties+xml"/>
  <Override PartName="/xl/ctrlProps/ctrlProp2648.xml" ContentType="application/vnd.ms-excel.controlproperties+xml"/>
  <Override PartName="/xl/ctrlProps/ctrlProp2649.xml" ContentType="application/vnd.ms-excel.controlproperties+xml"/>
  <Override PartName="/xl/ctrlProps/ctrlProp2650.xml" ContentType="application/vnd.ms-excel.controlproperties+xml"/>
  <Override PartName="/xl/ctrlProps/ctrlProp2651.xml" ContentType="application/vnd.ms-excel.controlproperties+xml"/>
  <Override PartName="/xl/ctrlProps/ctrlProp2652.xml" ContentType="application/vnd.ms-excel.controlproperties+xml"/>
  <Override PartName="/xl/ctrlProps/ctrlProp2653.xml" ContentType="application/vnd.ms-excel.controlproperties+xml"/>
  <Override PartName="/xl/drawings/drawing12.xml" ContentType="application/vnd.openxmlformats-officedocument.drawing+xml"/>
  <Override PartName="/xl/ctrlProps/ctrlProp2654.xml" ContentType="application/vnd.ms-excel.controlproperties+xml"/>
  <Override PartName="/xl/ctrlProps/ctrlProp2655.xml" ContentType="application/vnd.ms-excel.controlproperties+xml"/>
  <Override PartName="/xl/ctrlProps/ctrlProp2656.xml" ContentType="application/vnd.ms-excel.controlproperties+xml"/>
  <Override PartName="/xl/ctrlProps/ctrlProp2657.xml" ContentType="application/vnd.ms-excel.controlproperties+xml"/>
  <Override PartName="/xl/ctrlProps/ctrlProp2658.xml" ContentType="application/vnd.ms-excel.controlproperties+xml"/>
  <Override PartName="/xl/ctrlProps/ctrlProp2659.xml" ContentType="application/vnd.ms-excel.controlproperties+xml"/>
  <Override PartName="/xl/ctrlProps/ctrlProp2660.xml" ContentType="application/vnd.ms-excel.controlproperties+xml"/>
  <Override PartName="/xl/ctrlProps/ctrlProp2661.xml" ContentType="application/vnd.ms-excel.controlproperties+xml"/>
  <Override PartName="/xl/ctrlProps/ctrlProp2662.xml" ContentType="application/vnd.ms-excel.controlproperties+xml"/>
  <Override PartName="/xl/ctrlProps/ctrlProp2663.xml" ContentType="application/vnd.ms-excel.controlproperties+xml"/>
  <Override PartName="/xl/ctrlProps/ctrlProp2664.xml" ContentType="application/vnd.ms-excel.controlproperties+xml"/>
  <Override PartName="/xl/ctrlProps/ctrlProp2665.xml" ContentType="application/vnd.ms-excel.controlproperties+xml"/>
  <Override PartName="/xl/ctrlProps/ctrlProp2666.xml" ContentType="application/vnd.ms-excel.controlproperties+xml"/>
  <Override PartName="/xl/ctrlProps/ctrlProp2667.xml" ContentType="application/vnd.ms-excel.controlproperties+xml"/>
  <Override PartName="/xl/ctrlProps/ctrlProp2668.xml" ContentType="application/vnd.ms-excel.controlproperties+xml"/>
  <Override PartName="/xl/ctrlProps/ctrlProp2669.xml" ContentType="application/vnd.ms-excel.controlproperties+xml"/>
  <Override PartName="/xl/ctrlProps/ctrlProp2670.xml" ContentType="application/vnd.ms-excel.controlproperties+xml"/>
  <Override PartName="/xl/ctrlProps/ctrlProp2671.xml" ContentType="application/vnd.ms-excel.controlproperties+xml"/>
  <Override PartName="/xl/ctrlProps/ctrlProp2672.xml" ContentType="application/vnd.ms-excel.controlproperties+xml"/>
  <Override PartName="/xl/ctrlProps/ctrlProp2673.xml" ContentType="application/vnd.ms-excel.controlproperties+xml"/>
  <Override PartName="/xl/ctrlProps/ctrlProp2674.xml" ContentType="application/vnd.ms-excel.controlproperties+xml"/>
  <Override PartName="/xl/ctrlProps/ctrlProp2675.xml" ContentType="application/vnd.ms-excel.controlproperties+xml"/>
  <Override PartName="/xl/ctrlProps/ctrlProp2676.xml" ContentType="application/vnd.ms-excel.controlproperties+xml"/>
  <Override PartName="/xl/ctrlProps/ctrlProp2677.xml" ContentType="application/vnd.ms-excel.controlproperties+xml"/>
  <Override PartName="/xl/ctrlProps/ctrlProp2678.xml" ContentType="application/vnd.ms-excel.controlproperties+xml"/>
  <Override PartName="/xl/ctrlProps/ctrlProp2679.xml" ContentType="application/vnd.ms-excel.controlproperties+xml"/>
  <Override PartName="/xl/ctrlProps/ctrlProp2680.xml" ContentType="application/vnd.ms-excel.controlproperties+xml"/>
  <Override PartName="/xl/ctrlProps/ctrlProp2681.xml" ContentType="application/vnd.ms-excel.controlproperties+xml"/>
  <Override PartName="/xl/ctrlProps/ctrlProp2682.xml" ContentType="application/vnd.ms-excel.controlproperties+xml"/>
  <Override PartName="/xl/ctrlProps/ctrlProp2683.xml" ContentType="application/vnd.ms-excel.controlproperties+xml"/>
  <Override PartName="/xl/ctrlProps/ctrlProp2684.xml" ContentType="application/vnd.ms-excel.controlproperties+xml"/>
  <Override PartName="/xl/ctrlProps/ctrlProp2685.xml" ContentType="application/vnd.ms-excel.controlproperties+xml"/>
  <Override PartName="/xl/ctrlProps/ctrlProp2686.xml" ContentType="application/vnd.ms-excel.controlproperties+xml"/>
  <Override PartName="/xl/ctrlProps/ctrlProp2687.xml" ContentType="application/vnd.ms-excel.controlproperties+xml"/>
  <Override PartName="/xl/ctrlProps/ctrlProp2688.xml" ContentType="application/vnd.ms-excel.controlproperties+xml"/>
  <Override PartName="/xl/ctrlProps/ctrlProp2689.xml" ContentType="application/vnd.ms-excel.controlproperties+xml"/>
  <Override PartName="/xl/ctrlProps/ctrlProp2690.xml" ContentType="application/vnd.ms-excel.controlproperties+xml"/>
  <Override PartName="/xl/ctrlProps/ctrlProp2691.xml" ContentType="application/vnd.ms-excel.controlproperties+xml"/>
  <Override PartName="/xl/ctrlProps/ctrlProp2692.xml" ContentType="application/vnd.ms-excel.controlproperties+xml"/>
  <Override PartName="/xl/ctrlProps/ctrlProp2693.xml" ContentType="application/vnd.ms-excel.controlproperties+xml"/>
  <Override PartName="/xl/ctrlProps/ctrlProp2694.xml" ContentType="application/vnd.ms-excel.controlproperties+xml"/>
  <Override PartName="/xl/ctrlProps/ctrlProp2695.xml" ContentType="application/vnd.ms-excel.controlproperties+xml"/>
  <Override PartName="/xl/ctrlProps/ctrlProp2696.xml" ContentType="application/vnd.ms-excel.controlproperties+xml"/>
  <Override PartName="/xl/ctrlProps/ctrlProp2697.xml" ContentType="application/vnd.ms-excel.controlproperties+xml"/>
  <Override PartName="/xl/ctrlProps/ctrlProp2698.xml" ContentType="application/vnd.ms-excel.controlproperties+xml"/>
  <Override PartName="/xl/ctrlProps/ctrlProp2699.xml" ContentType="application/vnd.ms-excel.controlproperties+xml"/>
  <Override PartName="/xl/ctrlProps/ctrlProp2700.xml" ContentType="application/vnd.ms-excel.controlproperties+xml"/>
  <Override PartName="/xl/ctrlProps/ctrlProp2701.xml" ContentType="application/vnd.ms-excel.controlproperties+xml"/>
  <Override PartName="/xl/ctrlProps/ctrlProp2702.xml" ContentType="application/vnd.ms-excel.controlproperties+xml"/>
  <Override PartName="/xl/ctrlProps/ctrlProp2703.xml" ContentType="application/vnd.ms-excel.controlproperties+xml"/>
  <Override PartName="/xl/ctrlProps/ctrlProp2704.xml" ContentType="application/vnd.ms-excel.controlproperties+xml"/>
  <Override PartName="/xl/ctrlProps/ctrlProp2705.xml" ContentType="application/vnd.ms-excel.controlproperties+xml"/>
  <Override PartName="/xl/ctrlProps/ctrlProp2706.xml" ContentType="application/vnd.ms-excel.controlproperties+xml"/>
  <Override PartName="/xl/ctrlProps/ctrlProp2707.xml" ContentType="application/vnd.ms-excel.controlproperties+xml"/>
  <Override PartName="/xl/ctrlProps/ctrlProp2708.xml" ContentType="application/vnd.ms-excel.controlproperties+xml"/>
  <Override PartName="/xl/ctrlProps/ctrlProp2709.xml" ContentType="application/vnd.ms-excel.controlproperties+xml"/>
  <Override PartName="/xl/ctrlProps/ctrlProp2710.xml" ContentType="application/vnd.ms-excel.controlproperties+xml"/>
  <Override PartName="/xl/ctrlProps/ctrlProp2711.xml" ContentType="application/vnd.ms-excel.controlproperties+xml"/>
  <Override PartName="/xl/ctrlProps/ctrlProp2712.xml" ContentType="application/vnd.ms-excel.controlproperties+xml"/>
  <Override PartName="/xl/ctrlProps/ctrlProp2713.xml" ContentType="application/vnd.ms-excel.controlproperties+xml"/>
  <Override PartName="/xl/ctrlProps/ctrlProp2714.xml" ContentType="application/vnd.ms-excel.controlproperties+xml"/>
  <Override PartName="/xl/ctrlProps/ctrlProp2715.xml" ContentType="application/vnd.ms-excel.controlproperties+xml"/>
  <Override PartName="/xl/ctrlProps/ctrlProp2716.xml" ContentType="application/vnd.ms-excel.controlproperties+xml"/>
  <Override PartName="/xl/ctrlProps/ctrlProp2717.xml" ContentType="application/vnd.ms-excel.controlproperties+xml"/>
  <Override PartName="/xl/ctrlProps/ctrlProp2718.xml" ContentType="application/vnd.ms-excel.controlproperties+xml"/>
  <Override PartName="/xl/ctrlProps/ctrlProp2719.xml" ContentType="application/vnd.ms-excel.controlproperties+xml"/>
  <Override PartName="/xl/ctrlProps/ctrlProp2720.xml" ContentType="application/vnd.ms-excel.controlproperties+xml"/>
  <Override PartName="/xl/ctrlProps/ctrlProp2721.xml" ContentType="application/vnd.ms-excel.controlproperties+xml"/>
  <Override PartName="/xl/ctrlProps/ctrlProp2722.xml" ContentType="application/vnd.ms-excel.controlproperties+xml"/>
  <Override PartName="/xl/ctrlProps/ctrlProp2723.xml" ContentType="application/vnd.ms-excel.controlproperties+xml"/>
  <Override PartName="/xl/ctrlProps/ctrlProp2724.xml" ContentType="application/vnd.ms-excel.controlproperties+xml"/>
  <Override PartName="/xl/ctrlProps/ctrlProp2725.xml" ContentType="application/vnd.ms-excel.controlproperties+xml"/>
  <Override PartName="/xl/ctrlProps/ctrlProp2726.xml" ContentType="application/vnd.ms-excel.controlproperties+xml"/>
  <Override PartName="/xl/ctrlProps/ctrlProp2727.xml" ContentType="application/vnd.ms-excel.controlproperties+xml"/>
  <Override PartName="/xl/ctrlProps/ctrlProp2728.xml" ContentType="application/vnd.ms-excel.controlproperties+xml"/>
  <Override PartName="/xl/ctrlProps/ctrlProp2729.xml" ContentType="application/vnd.ms-excel.controlproperties+xml"/>
  <Override PartName="/xl/ctrlProps/ctrlProp2730.xml" ContentType="application/vnd.ms-excel.controlproperties+xml"/>
  <Override PartName="/xl/ctrlProps/ctrlProp2731.xml" ContentType="application/vnd.ms-excel.controlproperties+xml"/>
  <Override PartName="/xl/ctrlProps/ctrlProp2732.xml" ContentType="application/vnd.ms-excel.controlproperties+xml"/>
  <Override PartName="/xl/ctrlProps/ctrlProp2733.xml" ContentType="application/vnd.ms-excel.controlproperties+xml"/>
  <Override PartName="/xl/ctrlProps/ctrlProp2734.xml" ContentType="application/vnd.ms-excel.controlproperties+xml"/>
  <Override PartName="/xl/ctrlProps/ctrlProp2735.xml" ContentType="application/vnd.ms-excel.controlproperties+xml"/>
  <Override PartName="/xl/ctrlProps/ctrlProp2736.xml" ContentType="application/vnd.ms-excel.controlproperties+xml"/>
  <Override PartName="/xl/ctrlProps/ctrlProp2737.xml" ContentType="application/vnd.ms-excel.controlproperties+xml"/>
  <Override PartName="/xl/ctrlProps/ctrlProp2738.xml" ContentType="application/vnd.ms-excel.controlproperties+xml"/>
  <Override PartName="/xl/ctrlProps/ctrlProp2739.xml" ContentType="application/vnd.ms-excel.controlproperties+xml"/>
  <Override PartName="/xl/ctrlProps/ctrlProp2740.xml" ContentType="application/vnd.ms-excel.controlproperties+xml"/>
  <Override PartName="/xl/ctrlProps/ctrlProp2741.xml" ContentType="application/vnd.ms-excel.controlproperties+xml"/>
  <Override PartName="/xl/ctrlProps/ctrlProp2742.xml" ContentType="application/vnd.ms-excel.controlproperties+xml"/>
  <Override PartName="/xl/ctrlProps/ctrlProp2743.xml" ContentType="application/vnd.ms-excel.controlproperties+xml"/>
  <Override PartName="/xl/ctrlProps/ctrlProp2744.xml" ContentType="application/vnd.ms-excel.controlproperties+xml"/>
  <Override PartName="/xl/ctrlProps/ctrlProp2745.xml" ContentType="application/vnd.ms-excel.controlproperties+xml"/>
  <Override PartName="/xl/ctrlProps/ctrlProp2746.xml" ContentType="application/vnd.ms-excel.controlproperties+xml"/>
  <Override PartName="/xl/ctrlProps/ctrlProp2747.xml" ContentType="application/vnd.ms-excel.controlproperties+xml"/>
  <Override PartName="/xl/ctrlProps/ctrlProp2748.xml" ContentType="application/vnd.ms-excel.controlproperties+xml"/>
  <Override PartName="/xl/ctrlProps/ctrlProp2749.xml" ContentType="application/vnd.ms-excel.controlproperties+xml"/>
  <Override PartName="/xl/ctrlProps/ctrlProp2750.xml" ContentType="application/vnd.ms-excel.controlproperties+xml"/>
  <Override PartName="/xl/ctrlProps/ctrlProp2751.xml" ContentType="application/vnd.ms-excel.controlproperties+xml"/>
  <Override PartName="/xl/ctrlProps/ctrlProp2752.xml" ContentType="application/vnd.ms-excel.controlproperties+xml"/>
  <Override PartName="/xl/ctrlProps/ctrlProp2753.xml" ContentType="application/vnd.ms-excel.controlproperties+xml"/>
  <Override PartName="/xl/ctrlProps/ctrlProp2754.xml" ContentType="application/vnd.ms-excel.controlproperties+xml"/>
  <Override PartName="/xl/ctrlProps/ctrlProp2755.xml" ContentType="application/vnd.ms-excel.controlproperties+xml"/>
  <Override PartName="/xl/ctrlProps/ctrlProp2756.xml" ContentType="application/vnd.ms-excel.controlproperties+xml"/>
  <Override PartName="/xl/ctrlProps/ctrlProp2757.xml" ContentType="application/vnd.ms-excel.controlproperties+xml"/>
  <Override PartName="/xl/ctrlProps/ctrlProp2758.xml" ContentType="application/vnd.ms-excel.controlproperties+xml"/>
  <Override PartName="/xl/ctrlProps/ctrlProp2759.xml" ContentType="application/vnd.ms-excel.controlproperties+xml"/>
  <Override PartName="/xl/ctrlProps/ctrlProp2760.xml" ContentType="application/vnd.ms-excel.controlproperties+xml"/>
  <Override PartName="/xl/ctrlProps/ctrlProp2761.xml" ContentType="application/vnd.ms-excel.controlproperties+xml"/>
  <Override PartName="/xl/ctrlProps/ctrlProp2762.xml" ContentType="application/vnd.ms-excel.controlproperties+xml"/>
  <Override PartName="/xl/ctrlProps/ctrlProp2763.xml" ContentType="application/vnd.ms-excel.controlproperties+xml"/>
  <Override PartName="/xl/ctrlProps/ctrlProp2764.xml" ContentType="application/vnd.ms-excel.controlproperties+xml"/>
  <Override PartName="/xl/ctrlProps/ctrlProp2765.xml" ContentType="application/vnd.ms-excel.controlproperties+xml"/>
  <Override PartName="/xl/ctrlProps/ctrlProp2766.xml" ContentType="application/vnd.ms-excel.controlproperties+xml"/>
  <Override PartName="/xl/ctrlProps/ctrlProp2767.xml" ContentType="application/vnd.ms-excel.controlproperties+xml"/>
  <Override PartName="/xl/ctrlProps/ctrlProp2768.xml" ContentType="application/vnd.ms-excel.controlproperties+xml"/>
  <Override PartName="/xl/ctrlProps/ctrlProp2769.xml" ContentType="application/vnd.ms-excel.controlproperties+xml"/>
  <Override PartName="/xl/ctrlProps/ctrlProp2770.xml" ContentType="application/vnd.ms-excel.controlproperties+xml"/>
  <Override PartName="/xl/ctrlProps/ctrlProp2771.xml" ContentType="application/vnd.ms-excel.controlproperties+xml"/>
  <Override PartName="/xl/ctrlProps/ctrlProp2772.xml" ContentType="application/vnd.ms-excel.controlproperties+xml"/>
  <Override PartName="/xl/ctrlProps/ctrlProp2773.xml" ContentType="application/vnd.ms-excel.controlproperties+xml"/>
  <Override PartName="/xl/ctrlProps/ctrlProp2774.xml" ContentType="application/vnd.ms-excel.controlproperties+xml"/>
  <Override PartName="/xl/ctrlProps/ctrlProp2775.xml" ContentType="application/vnd.ms-excel.controlproperties+xml"/>
  <Override PartName="/xl/ctrlProps/ctrlProp2776.xml" ContentType="application/vnd.ms-excel.controlproperties+xml"/>
  <Override PartName="/xl/ctrlProps/ctrlProp2777.xml" ContentType="application/vnd.ms-excel.controlproperties+xml"/>
  <Override PartName="/xl/ctrlProps/ctrlProp2778.xml" ContentType="application/vnd.ms-excel.controlproperties+xml"/>
  <Override PartName="/xl/ctrlProps/ctrlProp2779.xml" ContentType="application/vnd.ms-excel.controlproperties+xml"/>
  <Override PartName="/xl/ctrlProps/ctrlProp2780.xml" ContentType="application/vnd.ms-excel.controlproperties+xml"/>
  <Override PartName="/xl/ctrlProps/ctrlProp2781.xml" ContentType="application/vnd.ms-excel.controlproperties+xml"/>
  <Override PartName="/xl/ctrlProps/ctrlProp2782.xml" ContentType="application/vnd.ms-excel.controlproperties+xml"/>
  <Override PartName="/xl/ctrlProps/ctrlProp2783.xml" ContentType="application/vnd.ms-excel.controlproperties+xml"/>
  <Override PartName="/xl/ctrlProps/ctrlProp2784.xml" ContentType="application/vnd.ms-excel.controlproperties+xml"/>
  <Override PartName="/xl/ctrlProps/ctrlProp2785.xml" ContentType="application/vnd.ms-excel.controlproperties+xml"/>
  <Override PartName="/xl/ctrlProps/ctrlProp2786.xml" ContentType="application/vnd.ms-excel.controlproperties+xml"/>
  <Override PartName="/xl/ctrlProps/ctrlProp2787.xml" ContentType="application/vnd.ms-excel.controlproperties+xml"/>
  <Override PartName="/xl/ctrlProps/ctrlProp2788.xml" ContentType="application/vnd.ms-excel.controlproperties+xml"/>
  <Override PartName="/xl/ctrlProps/ctrlProp2789.xml" ContentType="application/vnd.ms-excel.controlproperties+xml"/>
  <Override PartName="/xl/ctrlProps/ctrlProp2790.xml" ContentType="application/vnd.ms-excel.controlproperties+xml"/>
  <Override PartName="/xl/ctrlProps/ctrlProp2791.xml" ContentType="application/vnd.ms-excel.controlproperties+xml"/>
  <Override PartName="/xl/ctrlProps/ctrlProp2792.xml" ContentType="application/vnd.ms-excel.controlproperties+xml"/>
  <Override PartName="/xl/ctrlProps/ctrlProp2793.xml" ContentType="application/vnd.ms-excel.controlproperties+xml"/>
  <Override PartName="/xl/ctrlProps/ctrlProp2794.xml" ContentType="application/vnd.ms-excel.controlproperties+xml"/>
  <Override PartName="/xl/ctrlProps/ctrlProp2795.xml" ContentType="application/vnd.ms-excel.controlproperties+xml"/>
  <Override PartName="/xl/ctrlProps/ctrlProp2796.xml" ContentType="application/vnd.ms-excel.controlproperties+xml"/>
  <Override PartName="/xl/ctrlProps/ctrlProp2797.xml" ContentType="application/vnd.ms-excel.controlproperties+xml"/>
  <Override PartName="/xl/ctrlProps/ctrlProp2798.xml" ContentType="application/vnd.ms-excel.controlproperties+xml"/>
  <Override PartName="/xl/ctrlProps/ctrlProp2799.xml" ContentType="application/vnd.ms-excel.controlproperties+xml"/>
  <Override PartName="/xl/ctrlProps/ctrlProp2800.xml" ContentType="application/vnd.ms-excel.controlproperties+xml"/>
  <Override PartName="/xl/ctrlProps/ctrlProp2801.xml" ContentType="application/vnd.ms-excel.controlproperties+xml"/>
  <Override PartName="/xl/ctrlProps/ctrlProp2802.xml" ContentType="application/vnd.ms-excel.controlproperties+xml"/>
  <Override PartName="/xl/ctrlProps/ctrlProp2803.xml" ContentType="application/vnd.ms-excel.controlproperties+xml"/>
  <Override PartName="/xl/ctrlProps/ctrlProp2804.xml" ContentType="application/vnd.ms-excel.controlproperties+xml"/>
  <Override PartName="/xl/ctrlProps/ctrlProp2805.xml" ContentType="application/vnd.ms-excel.controlproperties+xml"/>
  <Override PartName="/xl/ctrlProps/ctrlProp2806.xml" ContentType="application/vnd.ms-excel.controlproperties+xml"/>
  <Override PartName="/xl/ctrlProps/ctrlProp2807.xml" ContentType="application/vnd.ms-excel.controlproperties+xml"/>
  <Override PartName="/xl/ctrlProps/ctrlProp2808.xml" ContentType="application/vnd.ms-excel.controlproperties+xml"/>
  <Override PartName="/xl/ctrlProps/ctrlProp2809.xml" ContentType="application/vnd.ms-excel.controlproperties+xml"/>
  <Override PartName="/xl/ctrlProps/ctrlProp2810.xml" ContentType="application/vnd.ms-excel.controlproperties+xml"/>
  <Override PartName="/xl/ctrlProps/ctrlProp2811.xml" ContentType="application/vnd.ms-excel.controlproperties+xml"/>
  <Override PartName="/xl/ctrlProps/ctrlProp2812.xml" ContentType="application/vnd.ms-excel.controlproperties+xml"/>
  <Override PartName="/xl/ctrlProps/ctrlProp2813.xml" ContentType="application/vnd.ms-excel.controlproperties+xml"/>
  <Override PartName="/xl/ctrlProps/ctrlProp2814.xml" ContentType="application/vnd.ms-excel.controlproperties+xml"/>
  <Override PartName="/xl/ctrlProps/ctrlProp2815.xml" ContentType="application/vnd.ms-excel.controlproperties+xml"/>
  <Override PartName="/xl/ctrlProps/ctrlProp2816.xml" ContentType="application/vnd.ms-excel.controlproperties+xml"/>
  <Override PartName="/xl/ctrlProps/ctrlProp2817.xml" ContentType="application/vnd.ms-excel.controlproperties+xml"/>
  <Override PartName="/xl/ctrlProps/ctrlProp2818.xml" ContentType="application/vnd.ms-excel.controlproperties+xml"/>
  <Override PartName="/xl/ctrlProps/ctrlProp2819.xml" ContentType="application/vnd.ms-excel.controlproperties+xml"/>
  <Override PartName="/xl/ctrlProps/ctrlProp2820.xml" ContentType="application/vnd.ms-excel.controlproperties+xml"/>
  <Override PartName="/xl/ctrlProps/ctrlProp2821.xml" ContentType="application/vnd.ms-excel.controlproperties+xml"/>
  <Override PartName="/xl/ctrlProps/ctrlProp2822.xml" ContentType="application/vnd.ms-excel.controlproperties+xml"/>
  <Override PartName="/xl/ctrlProps/ctrlProp2823.xml" ContentType="application/vnd.ms-excel.controlproperties+xml"/>
  <Override PartName="/xl/ctrlProps/ctrlProp2824.xml" ContentType="application/vnd.ms-excel.controlproperties+xml"/>
  <Override PartName="/xl/ctrlProps/ctrlProp2825.xml" ContentType="application/vnd.ms-excel.controlproperties+xml"/>
  <Override PartName="/xl/ctrlProps/ctrlProp2826.xml" ContentType="application/vnd.ms-excel.controlproperties+xml"/>
  <Override PartName="/xl/ctrlProps/ctrlProp2827.xml" ContentType="application/vnd.ms-excel.controlproperties+xml"/>
  <Override PartName="/xl/ctrlProps/ctrlProp2828.xml" ContentType="application/vnd.ms-excel.controlproperties+xml"/>
  <Override PartName="/xl/ctrlProps/ctrlProp2829.xml" ContentType="application/vnd.ms-excel.controlproperties+xml"/>
  <Override PartName="/xl/ctrlProps/ctrlProp2830.xml" ContentType="application/vnd.ms-excel.controlproperties+xml"/>
  <Override PartName="/xl/ctrlProps/ctrlProp2831.xml" ContentType="application/vnd.ms-excel.controlproperties+xml"/>
  <Override PartName="/xl/ctrlProps/ctrlProp2832.xml" ContentType="application/vnd.ms-excel.controlproperties+xml"/>
  <Override PartName="/xl/ctrlProps/ctrlProp2833.xml" ContentType="application/vnd.ms-excel.controlproperties+xml"/>
  <Override PartName="/xl/ctrlProps/ctrlProp2834.xml" ContentType="application/vnd.ms-excel.controlproperties+xml"/>
  <Override PartName="/xl/ctrlProps/ctrlProp2835.xml" ContentType="application/vnd.ms-excel.controlproperties+xml"/>
  <Override PartName="/xl/drawings/drawing13.xml" ContentType="application/vnd.openxmlformats-officedocument.drawing+xml"/>
  <Override PartName="/xl/ctrlProps/ctrlProp2836.xml" ContentType="application/vnd.ms-excel.controlproperties+xml"/>
  <Override PartName="/xl/ctrlProps/ctrlProp2837.xml" ContentType="application/vnd.ms-excel.controlproperties+xml"/>
  <Override PartName="/xl/ctrlProps/ctrlProp2838.xml" ContentType="application/vnd.ms-excel.controlproperties+xml"/>
  <Override PartName="/xl/ctrlProps/ctrlProp2839.xml" ContentType="application/vnd.ms-excel.controlproperties+xml"/>
  <Override PartName="/xl/ctrlProps/ctrlProp2840.xml" ContentType="application/vnd.ms-excel.controlproperties+xml"/>
  <Override PartName="/xl/ctrlProps/ctrlProp2841.xml" ContentType="application/vnd.ms-excel.controlproperties+xml"/>
  <Override PartName="/xl/ctrlProps/ctrlProp2842.xml" ContentType="application/vnd.ms-excel.controlproperties+xml"/>
  <Override PartName="/xl/ctrlProps/ctrlProp2843.xml" ContentType="application/vnd.ms-excel.controlproperties+xml"/>
  <Override PartName="/xl/ctrlProps/ctrlProp2844.xml" ContentType="application/vnd.ms-excel.controlproperties+xml"/>
  <Override PartName="/xl/ctrlProps/ctrlProp2845.xml" ContentType="application/vnd.ms-excel.controlproperties+xml"/>
  <Override PartName="/xl/ctrlProps/ctrlProp2846.xml" ContentType="application/vnd.ms-excel.controlproperties+xml"/>
  <Override PartName="/xl/ctrlProps/ctrlProp2847.xml" ContentType="application/vnd.ms-excel.controlproperties+xml"/>
  <Override PartName="/xl/ctrlProps/ctrlProp2848.xml" ContentType="application/vnd.ms-excel.controlproperties+xml"/>
  <Override PartName="/xl/ctrlProps/ctrlProp2849.xml" ContentType="application/vnd.ms-excel.controlproperties+xml"/>
  <Override PartName="/xl/ctrlProps/ctrlProp2850.xml" ContentType="application/vnd.ms-excel.controlproperties+xml"/>
  <Override PartName="/xl/ctrlProps/ctrlProp2851.xml" ContentType="application/vnd.ms-excel.controlproperties+xml"/>
  <Override PartName="/xl/ctrlProps/ctrlProp2852.xml" ContentType="application/vnd.ms-excel.controlproperties+xml"/>
  <Override PartName="/xl/ctrlProps/ctrlProp2853.xml" ContentType="application/vnd.ms-excel.controlproperties+xml"/>
  <Override PartName="/xl/ctrlProps/ctrlProp2854.xml" ContentType="application/vnd.ms-excel.controlproperties+xml"/>
  <Override PartName="/xl/ctrlProps/ctrlProp2855.xml" ContentType="application/vnd.ms-excel.controlproperties+xml"/>
  <Override PartName="/xl/ctrlProps/ctrlProp2856.xml" ContentType="application/vnd.ms-excel.controlproperties+xml"/>
  <Override PartName="/xl/ctrlProps/ctrlProp2857.xml" ContentType="application/vnd.ms-excel.controlproperties+xml"/>
  <Override PartName="/xl/ctrlProps/ctrlProp2858.xml" ContentType="application/vnd.ms-excel.controlproperties+xml"/>
  <Override PartName="/xl/ctrlProps/ctrlProp2859.xml" ContentType="application/vnd.ms-excel.controlproperties+xml"/>
  <Override PartName="/xl/ctrlProps/ctrlProp2860.xml" ContentType="application/vnd.ms-excel.controlproperties+xml"/>
  <Override PartName="/xl/ctrlProps/ctrlProp2861.xml" ContentType="application/vnd.ms-excel.controlproperties+xml"/>
  <Override PartName="/xl/ctrlProps/ctrlProp2862.xml" ContentType="application/vnd.ms-excel.controlproperties+xml"/>
  <Override PartName="/xl/ctrlProps/ctrlProp2863.xml" ContentType="application/vnd.ms-excel.controlproperties+xml"/>
  <Override PartName="/xl/ctrlProps/ctrlProp2864.xml" ContentType="application/vnd.ms-excel.controlproperties+xml"/>
  <Override PartName="/xl/ctrlProps/ctrlProp2865.xml" ContentType="application/vnd.ms-excel.controlproperties+xml"/>
  <Override PartName="/xl/ctrlProps/ctrlProp2866.xml" ContentType="application/vnd.ms-excel.controlproperties+xml"/>
  <Override PartName="/xl/ctrlProps/ctrlProp2867.xml" ContentType="application/vnd.ms-excel.controlproperties+xml"/>
  <Override PartName="/xl/ctrlProps/ctrlProp2868.xml" ContentType="application/vnd.ms-excel.controlproperties+xml"/>
  <Override PartName="/xl/ctrlProps/ctrlProp2869.xml" ContentType="application/vnd.ms-excel.controlproperties+xml"/>
  <Override PartName="/xl/ctrlProps/ctrlProp2870.xml" ContentType="application/vnd.ms-excel.controlproperties+xml"/>
  <Override PartName="/xl/ctrlProps/ctrlProp2871.xml" ContentType="application/vnd.ms-excel.controlproperties+xml"/>
  <Override PartName="/xl/ctrlProps/ctrlProp2872.xml" ContentType="application/vnd.ms-excel.controlproperties+xml"/>
  <Override PartName="/xl/ctrlProps/ctrlProp2873.xml" ContentType="application/vnd.ms-excel.controlproperties+xml"/>
  <Override PartName="/xl/ctrlProps/ctrlProp2874.xml" ContentType="application/vnd.ms-excel.controlproperties+xml"/>
  <Override PartName="/xl/ctrlProps/ctrlProp2875.xml" ContentType="application/vnd.ms-excel.controlproperties+xml"/>
  <Override PartName="/xl/ctrlProps/ctrlProp2876.xml" ContentType="application/vnd.ms-excel.controlproperties+xml"/>
  <Override PartName="/xl/ctrlProps/ctrlProp2877.xml" ContentType="application/vnd.ms-excel.controlproperties+xml"/>
  <Override PartName="/xl/ctrlProps/ctrlProp2878.xml" ContentType="application/vnd.ms-excel.controlproperties+xml"/>
  <Override PartName="/xl/ctrlProps/ctrlProp2879.xml" ContentType="application/vnd.ms-excel.controlproperties+xml"/>
  <Override PartName="/xl/ctrlProps/ctrlProp2880.xml" ContentType="application/vnd.ms-excel.controlproperties+xml"/>
  <Override PartName="/xl/ctrlProps/ctrlProp2881.xml" ContentType="application/vnd.ms-excel.controlproperties+xml"/>
  <Override PartName="/xl/ctrlProps/ctrlProp2882.xml" ContentType="application/vnd.ms-excel.controlproperties+xml"/>
  <Override PartName="/xl/ctrlProps/ctrlProp2883.xml" ContentType="application/vnd.ms-excel.controlproperties+xml"/>
  <Override PartName="/xl/ctrlProps/ctrlProp2884.xml" ContentType="application/vnd.ms-excel.controlproperties+xml"/>
  <Override PartName="/xl/ctrlProps/ctrlProp2885.xml" ContentType="application/vnd.ms-excel.controlproperties+xml"/>
  <Override PartName="/xl/ctrlProps/ctrlProp2886.xml" ContentType="application/vnd.ms-excel.controlproperties+xml"/>
  <Override PartName="/xl/ctrlProps/ctrlProp2887.xml" ContentType="application/vnd.ms-excel.controlproperties+xml"/>
  <Override PartName="/xl/ctrlProps/ctrlProp2888.xml" ContentType="application/vnd.ms-excel.controlproperties+xml"/>
  <Override PartName="/xl/ctrlProps/ctrlProp2889.xml" ContentType="application/vnd.ms-excel.controlproperties+xml"/>
  <Override PartName="/xl/ctrlProps/ctrlProp2890.xml" ContentType="application/vnd.ms-excel.controlproperties+xml"/>
  <Override PartName="/xl/ctrlProps/ctrlProp2891.xml" ContentType="application/vnd.ms-excel.controlproperties+xml"/>
  <Override PartName="/xl/ctrlProps/ctrlProp2892.xml" ContentType="application/vnd.ms-excel.controlproperties+xml"/>
  <Override PartName="/xl/ctrlProps/ctrlProp2893.xml" ContentType="application/vnd.ms-excel.controlproperties+xml"/>
  <Override PartName="/xl/ctrlProps/ctrlProp2894.xml" ContentType="application/vnd.ms-excel.controlproperties+xml"/>
  <Override PartName="/xl/ctrlProps/ctrlProp2895.xml" ContentType="application/vnd.ms-excel.controlproperties+xml"/>
  <Override PartName="/xl/ctrlProps/ctrlProp2896.xml" ContentType="application/vnd.ms-excel.controlproperties+xml"/>
  <Override PartName="/xl/ctrlProps/ctrlProp2897.xml" ContentType="application/vnd.ms-excel.controlproperties+xml"/>
  <Override PartName="/xl/ctrlProps/ctrlProp2898.xml" ContentType="application/vnd.ms-excel.controlproperties+xml"/>
  <Override PartName="/xl/ctrlProps/ctrlProp2899.xml" ContentType="application/vnd.ms-excel.controlproperties+xml"/>
  <Override PartName="/xl/ctrlProps/ctrlProp2900.xml" ContentType="application/vnd.ms-excel.controlproperties+xml"/>
  <Override PartName="/xl/ctrlProps/ctrlProp2901.xml" ContentType="application/vnd.ms-excel.controlproperties+xml"/>
  <Override PartName="/xl/ctrlProps/ctrlProp2902.xml" ContentType="application/vnd.ms-excel.controlproperties+xml"/>
  <Override PartName="/xl/ctrlProps/ctrlProp2903.xml" ContentType="application/vnd.ms-excel.controlproperties+xml"/>
  <Override PartName="/xl/ctrlProps/ctrlProp2904.xml" ContentType="application/vnd.ms-excel.controlproperties+xml"/>
  <Override PartName="/xl/ctrlProps/ctrlProp2905.xml" ContentType="application/vnd.ms-excel.controlproperties+xml"/>
  <Override PartName="/xl/ctrlProps/ctrlProp2906.xml" ContentType="application/vnd.ms-excel.controlproperties+xml"/>
  <Override PartName="/xl/ctrlProps/ctrlProp2907.xml" ContentType="application/vnd.ms-excel.controlproperties+xml"/>
  <Override PartName="/xl/ctrlProps/ctrlProp2908.xml" ContentType="application/vnd.ms-excel.controlproperties+xml"/>
  <Override PartName="/xl/ctrlProps/ctrlProp2909.xml" ContentType="application/vnd.ms-excel.controlproperties+xml"/>
  <Override PartName="/xl/ctrlProps/ctrlProp2910.xml" ContentType="application/vnd.ms-excel.controlproperties+xml"/>
  <Override PartName="/xl/ctrlProps/ctrlProp2911.xml" ContentType="application/vnd.ms-excel.controlproperties+xml"/>
  <Override PartName="/xl/ctrlProps/ctrlProp2912.xml" ContentType="application/vnd.ms-excel.controlproperties+xml"/>
  <Override PartName="/xl/ctrlProps/ctrlProp2913.xml" ContentType="application/vnd.ms-excel.controlproperties+xml"/>
  <Override PartName="/xl/ctrlProps/ctrlProp2914.xml" ContentType="application/vnd.ms-excel.controlproperties+xml"/>
  <Override PartName="/xl/ctrlProps/ctrlProp2915.xml" ContentType="application/vnd.ms-excel.controlproperties+xml"/>
  <Override PartName="/xl/ctrlProps/ctrlProp2916.xml" ContentType="application/vnd.ms-excel.controlproperties+xml"/>
  <Override PartName="/xl/ctrlProps/ctrlProp2917.xml" ContentType="application/vnd.ms-excel.controlproperties+xml"/>
  <Override PartName="/xl/ctrlProps/ctrlProp2918.xml" ContentType="application/vnd.ms-excel.controlproperties+xml"/>
  <Override PartName="/xl/ctrlProps/ctrlProp2919.xml" ContentType="application/vnd.ms-excel.controlproperties+xml"/>
  <Override PartName="/xl/ctrlProps/ctrlProp2920.xml" ContentType="application/vnd.ms-excel.controlproperties+xml"/>
  <Override PartName="/xl/ctrlProps/ctrlProp2921.xml" ContentType="application/vnd.ms-excel.controlproperties+xml"/>
  <Override PartName="/xl/ctrlProps/ctrlProp2922.xml" ContentType="application/vnd.ms-excel.controlproperties+xml"/>
  <Override PartName="/xl/ctrlProps/ctrlProp2923.xml" ContentType="application/vnd.ms-excel.controlproperties+xml"/>
  <Override PartName="/xl/ctrlProps/ctrlProp2924.xml" ContentType="application/vnd.ms-excel.controlproperties+xml"/>
  <Override PartName="/xl/ctrlProps/ctrlProp2925.xml" ContentType="application/vnd.ms-excel.controlproperties+xml"/>
  <Override PartName="/xl/ctrlProps/ctrlProp2926.xml" ContentType="application/vnd.ms-excel.controlproperties+xml"/>
  <Override PartName="/xl/ctrlProps/ctrlProp2927.xml" ContentType="application/vnd.ms-excel.controlproperties+xml"/>
  <Override PartName="/xl/ctrlProps/ctrlProp2928.xml" ContentType="application/vnd.ms-excel.controlproperties+xml"/>
  <Override PartName="/xl/ctrlProps/ctrlProp2929.xml" ContentType="application/vnd.ms-excel.controlproperties+xml"/>
  <Override PartName="/xl/ctrlProps/ctrlProp2930.xml" ContentType="application/vnd.ms-excel.controlproperties+xml"/>
  <Override PartName="/xl/ctrlProps/ctrlProp2931.xml" ContentType="application/vnd.ms-excel.controlproperties+xml"/>
  <Override PartName="/xl/ctrlProps/ctrlProp2932.xml" ContentType="application/vnd.ms-excel.controlproperties+xml"/>
  <Override PartName="/xl/ctrlProps/ctrlProp2933.xml" ContentType="application/vnd.ms-excel.controlproperties+xml"/>
  <Override PartName="/xl/ctrlProps/ctrlProp2934.xml" ContentType="application/vnd.ms-excel.controlproperties+xml"/>
  <Override PartName="/xl/ctrlProps/ctrlProp2935.xml" ContentType="application/vnd.ms-excel.controlproperties+xml"/>
  <Override PartName="/xl/ctrlProps/ctrlProp2936.xml" ContentType="application/vnd.ms-excel.controlproperties+xml"/>
  <Override PartName="/xl/ctrlProps/ctrlProp2937.xml" ContentType="application/vnd.ms-excel.controlproperties+xml"/>
  <Override PartName="/xl/ctrlProps/ctrlProp2938.xml" ContentType="application/vnd.ms-excel.controlproperties+xml"/>
  <Override PartName="/xl/ctrlProps/ctrlProp2939.xml" ContentType="application/vnd.ms-excel.controlproperties+xml"/>
  <Override PartName="/xl/ctrlProps/ctrlProp2940.xml" ContentType="application/vnd.ms-excel.controlproperties+xml"/>
  <Override PartName="/xl/ctrlProps/ctrlProp2941.xml" ContentType="application/vnd.ms-excel.controlproperties+xml"/>
  <Override PartName="/xl/ctrlProps/ctrlProp2942.xml" ContentType="application/vnd.ms-excel.controlproperties+xml"/>
  <Override PartName="/xl/ctrlProps/ctrlProp2943.xml" ContentType="application/vnd.ms-excel.controlproperties+xml"/>
  <Override PartName="/xl/ctrlProps/ctrlProp2944.xml" ContentType="application/vnd.ms-excel.controlproperties+xml"/>
  <Override PartName="/xl/ctrlProps/ctrlProp2945.xml" ContentType="application/vnd.ms-excel.controlproperties+xml"/>
  <Override PartName="/xl/ctrlProps/ctrlProp2946.xml" ContentType="application/vnd.ms-excel.controlproperties+xml"/>
  <Override PartName="/xl/ctrlProps/ctrlProp2947.xml" ContentType="application/vnd.ms-excel.controlproperties+xml"/>
  <Override PartName="/xl/ctrlProps/ctrlProp2948.xml" ContentType="application/vnd.ms-excel.controlproperties+xml"/>
  <Override PartName="/xl/ctrlProps/ctrlProp2949.xml" ContentType="application/vnd.ms-excel.controlproperties+xml"/>
  <Override PartName="/xl/ctrlProps/ctrlProp2950.xml" ContentType="application/vnd.ms-excel.controlproperties+xml"/>
  <Override PartName="/xl/ctrlProps/ctrlProp2951.xml" ContentType="application/vnd.ms-excel.controlproperties+xml"/>
  <Override PartName="/xl/ctrlProps/ctrlProp2952.xml" ContentType="application/vnd.ms-excel.controlproperties+xml"/>
  <Override PartName="/xl/ctrlProps/ctrlProp2953.xml" ContentType="application/vnd.ms-excel.controlproperties+xml"/>
  <Override PartName="/xl/ctrlProps/ctrlProp2954.xml" ContentType="application/vnd.ms-excel.controlproperties+xml"/>
  <Override PartName="/xl/ctrlProps/ctrlProp2955.xml" ContentType="application/vnd.ms-excel.controlproperties+xml"/>
  <Override PartName="/xl/ctrlProps/ctrlProp2956.xml" ContentType="application/vnd.ms-excel.controlproperties+xml"/>
  <Override PartName="/xl/ctrlProps/ctrlProp2957.xml" ContentType="application/vnd.ms-excel.controlproperties+xml"/>
  <Override PartName="/xl/ctrlProps/ctrlProp2958.xml" ContentType="application/vnd.ms-excel.controlproperties+xml"/>
  <Override PartName="/xl/ctrlProps/ctrlProp2959.xml" ContentType="application/vnd.ms-excel.controlproperties+xml"/>
  <Override PartName="/xl/ctrlProps/ctrlProp2960.xml" ContentType="application/vnd.ms-excel.controlproperties+xml"/>
  <Override PartName="/xl/ctrlProps/ctrlProp2961.xml" ContentType="application/vnd.ms-excel.controlproperties+xml"/>
  <Override PartName="/xl/ctrlProps/ctrlProp2962.xml" ContentType="application/vnd.ms-excel.controlproperties+xml"/>
  <Override PartName="/xl/ctrlProps/ctrlProp2963.xml" ContentType="application/vnd.ms-excel.controlproperties+xml"/>
  <Override PartName="/xl/ctrlProps/ctrlProp2964.xml" ContentType="application/vnd.ms-excel.controlproperties+xml"/>
  <Override PartName="/xl/ctrlProps/ctrlProp2965.xml" ContentType="application/vnd.ms-excel.controlproperties+xml"/>
  <Override PartName="/xl/ctrlProps/ctrlProp2966.xml" ContentType="application/vnd.ms-excel.controlproperties+xml"/>
  <Override PartName="/xl/ctrlProps/ctrlProp2967.xml" ContentType="application/vnd.ms-excel.controlproperties+xml"/>
  <Override PartName="/xl/ctrlProps/ctrlProp2968.xml" ContentType="application/vnd.ms-excel.controlproperties+xml"/>
  <Override PartName="/xl/ctrlProps/ctrlProp2969.xml" ContentType="application/vnd.ms-excel.controlproperties+xml"/>
  <Override PartName="/xl/ctrlProps/ctrlProp2970.xml" ContentType="application/vnd.ms-excel.controlproperties+xml"/>
  <Override PartName="/xl/ctrlProps/ctrlProp2971.xml" ContentType="application/vnd.ms-excel.controlproperties+xml"/>
  <Override PartName="/xl/ctrlProps/ctrlProp2972.xml" ContentType="application/vnd.ms-excel.controlproperties+xml"/>
  <Override PartName="/xl/ctrlProps/ctrlProp2973.xml" ContentType="application/vnd.ms-excel.controlproperties+xml"/>
  <Override PartName="/xl/ctrlProps/ctrlProp2974.xml" ContentType="application/vnd.ms-excel.controlproperties+xml"/>
  <Override PartName="/xl/ctrlProps/ctrlProp2975.xml" ContentType="application/vnd.ms-excel.controlproperties+xml"/>
  <Override PartName="/xl/drawings/drawing14.xml" ContentType="application/vnd.openxmlformats-officedocument.drawing+xml"/>
  <Override PartName="/xl/ctrlProps/ctrlProp2976.xml" ContentType="application/vnd.ms-excel.controlproperties+xml"/>
  <Override PartName="/xl/ctrlProps/ctrlProp2977.xml" ContentType="application/vnd.ms-excel.controlproperties+xml"/>
  <Override PartName="/xl/ctrlProps/ctrlProp2978.xml" ContentType="application/vnd.ms-excel.controlproperties+xml"/>
  <Override PartName="/xl/ctrlProps/ctrlProp2979.xml" ContentType="application/vnd.ms-excel.controlproperties+xml"/>
  <Override PartName="/xl/ctrlProps/ctrlProp2980.xml" ContentType="application/vnd.ms-excel.controlproperties+xml"/>
  <Override PartName="/xl/ctrlProps/ctrlProp2981.xml" ContentType="application/vnd.ms-excel.controlproperties+xml"/>
  <Override PartName="/xl/ctrlProps/ctrlProp2982.xml" ContentType="application/vnd.ms-excel.controlproperties+xml"/>
  <Override PartName="/xl/ctrlProps/ctrlProp2983.xml" ContentType="application/vnd.ms-excel.controlproperties+xml"/>
  <Override PartName="/xl/ctrlProps/ctrlProp2984.xml" ContentType="application/vnd.ms-excel.controlproperties+xml"/>
  <Override PartName="/xl/ctrlProps/ctrlProp2985.xml" ContentType="application/vnd.ms-excel.controlproperties+xml"/>
  <Override PartName="/xl/ctrlProps/ctrlProp2986.xml" ContentType="application/vnd.ms-excel.controlproperties+xml"/>
  <Override PartName="/xl/ctrlProps/ctrlProp2987.xml" ContentType="application/vnd.ms-excel.controlproperties+xml"/>
  <Override PartName="/xl/ctrlProps/ctrlProp2988.xml" ContentType="application/vnd.ms-excel.controlproperties+xml"/>
  <Override PartName="/xl/ctrlProps/ctrlProp2989.xml" ContentType="application/vnd.ms-excel.controlproperties+xml"/>
  <Override PartName="/xl/ctrlProps/ctrlProp2990.xml" ContentType="application/vnd.ms-excel.controlproperties+xml"/>
  <Override PartName="/xl/ctrlProps/ctrlProp2991.xml" ContentType="application/vnd.ms-excel.controlproperties+xml"/>
  <Override PartName="/xl/ctrlProps/ctrlProp2992.xml" ContentType="application/vnd.ms-excel.controlproperties+xml"/>
  <Override PartName="/xl/ctrlProps/ctrlProp2993.xml" ContentType="application/vnd.ms-excel.controlproperties+xml"/>
  <Override PartName="/xl/ctrlProps/ctrlProp2994.xml" ContentType="application/vnd.ms-excel.controlproperties+xml"/>
  <Override PartName="/xl/ctrlProps/ctrlProp2995.xml" ContentType="application/vnd.ms-excel.controlproperties+xml"/>
  <Override PartName="/xl/ctrlProps/ctrlProp2996.xml" ContentType="application/vnd.ms-excel.controlproperties+xml"/>
  <Override PartName="/xl/ctrlProps/ctrlProp2997.xml" ContentType="application/vnd.ms-excel.controlproperties+xml"/>
  <Override PartName="/xl/ctrlProps/ctrlProp2998.xml" ContentType="application/vnd.ms-excel.controlproperties+xml"/>
  <Override PartName="/xl/ctrlProps/ctrlProp2999.xml" ContentType="application/vnd.ms-excel.controlproperties+xml"/>
  <Override PartName="/xl/ctrlProps/ctrlProp3000.xml" ContentType="application/vnd.ms-excel.controlproperties+xml"/>
  <Override PartName="/xl/ctrlProps/ctrlProp3001.xml" ContentType="application/vnd.ms-excel.controlproperties+xml"/>
  <Override PartName="/xl/ctrlProps/ctrlProp3002.xml" ContentType="application/vnd.ms-excel.controlproperties+xml"/>
  <Override PartName="/xl/ctrlProps/ctrlProp3003.xml" ContentType="application/vnd.ms-excel.controlproperties+xml"/>
  <Override PartName="/xl/ctrlProps/ctrlProp3004.xml" ContentType="application/vnd.ms-excel.controlproperties+xml"/>
  <Override PartName="/xl/ctrlProps/ctrlProp3005.xml" ContentType="application/vnd.ms-excel.controlproperties+xml"/>
  <Override PartName="/xl/ctrlProps/ctrlProp3006.xml" ContentType="application/vnd.ms-excel.controlproperties+xml"/>
  <Override PartName="/xl/ctrlProps/ctrlProp3007.xml" ContentType="application/vnd.ms-excel.controlproperties+xml"/>
  <Override PartName="/xl/ctrlProps/ctrlProp3008.xml" ContentType="application/vnd.ms-excel.controlproperties+xml"/>
  <Override PartName="/xl/ctrlProps/ctrlProp3009.xml" ContentType="application/vnd.ms-excel.controlproperties+xml"/>
  <Override PartName="/xl/ctrlProps/ctrlProp3010.xml" ContentType="application/vnd.ms-excel.controlproperties+xml"/>
  <Override PartName="/xl/ctrlProps/ctrlProp3011.xml" ContentType="application/vnd.ms-excel.controlproperties+xml"/>
  <Override PartName="/xl/drawings/drawing15.xml" ContentType="application/vnd.openxmlformats-officedocument.drawing+xml"/>
  <Override PartName="/xl/ctrlProps/ctrlProp3012.xml" ContentType="application/vnd.ms-excel.controlproperties+xml"/>
  <Override PartName="/xl/ctrlProps/ctrlProp3013.xml" ContentType="application/vnd.ms-excel.controlproperties+xml"/>
  <Override PartName="/xl/ctrlProps/ctrlProp3014.xml" ContentType="application/vnd.ms-excel.controlproperties+xml"/>
  <Override PartName="/xl/ctrlProps/ctrlProp3015.xml" ContentType="application/vnd.ms-excel.controlproperties+xml"/>
  <Override PartName="/xl/ctrlProps/ctrlProp3016.xml" ContentType="application/vnd.ms-excel.controlproperties+xml"/>
  <Override PartName="/xl/ctrlProps/ctrlProp3017.xml" ContentType="application/vnd.ms-excel.controlproperties+xml"/>
  <Override PartName="/xl/ctrlProps/ctrlProp3018.xml" ContentType="application/vnd.ms-excel.controlproperties+xml"/>
  <Override PartName="/xl/ctrlProps/ctrlProp3019.xml" ContentType="application/vnd.ms-excel.controlproperties+xml"/>
  <Override PartName="/xl/ctrlProps/ctrlProp3020.xml" ContentType="application/vnd.ms-excel.controlproperties+xml"/>
  <Override PartName="/xl/ctrlProps/ctrlProp3021.xml" ContentType="application/vnd.ms-excel.controlproperties+xml"/>
  <Override PartName="/xl/ctrlProps/ctrlProp3022.xml" ContentType="application/vnd.ms-excel.controlproperties+xml"/>
  <Override PartName="/xl/ctrlProps/ctrlProp3023.xml" ContentType="application/vnd.ms-excel.controlproperties+xml"/>
  <Override PartName="/xl/ctrlProps/ctrlProp3024.xml" ContentType="application/vnd.ms-excel.controlproperties+xml"/>
  <Override PartName="/xl/ctrlProps/ctrlProp3025.xml" ContentType="application/vnd.ms-excel.controlproperties+xml"/>
  <Override PartName="/xl/ctrlProps/ctrlProp3026.xml" ContentType="application/vnd.ms-excel.controlproperties+xml"/>
  <Override PartName="/xl/ctrlProps/ctrlProp3027.xml" ContentType="application/vnd.ms-excel.controlproperties+xml"/>
  <Override PartName="/xl/ctrlProps/ctrlProp3028.xml" ContentType="application/vnd.ms-excel.controlproperties+xml"/>
  <Override PartName="/xl/ctrlProps/ctrlProp3029.xml" ContentType="application/vnd.ms-excel.controlproperties+xml"/>
  <Override PartName="/xl/ctrlProps/ctrlProp3030.xml" ContentType="application/vnd.ms-excel.controlproperties+xml"/>
  <Override PartName="/xl/ctrlProps/ctrlProp3031.xml" ContentType="application/vnd.ms-excel.controlproperties+xml"/>
  <Override PartName="/xl/ctrlProps/ctrlProp3032.xml" ContentType="application/vnd.ms-excel.controlproperties+xml"/>
  <Override PartName="/xl/ctrlProps/ctrlProp3033.xml" ContentType="application/vnd.ms-excel.controlproperties+xml"/>
  <Override PartName="/xl/ctrlProps/ctrlProp3034.xml" ContentType="application/vnd.ms-excel.controlproperties+xml"/>
  <Override PartName="/xl/ctrlProps/ctrlProp3035.xml" ContentType="application/vnd.ms-excel.controlproperties+xml"/>
  <Override PartName="/xl/ctrlProps/ctrlProp3036.xml" ContentType="application/vnd.ms-excel.controlproperties+xml"/>
  <Override PartName="/xl/ctrlProps/ctrlProp3037.xml" ContentType="application/vnd.ms-excel.controlproperties+xml"/>
  <Override PartName="/xl/ctrlProps/ctrlProp3038.xml" ContentType="application/vnd.ms-excel.controlproperties+xml"/>
  <Override PartName="/xl/ctrlProps/ctrlProp3039.xml" ContentType="application/vnd.ms-excel.controlproperties+xml"/>
  <Override PartName="/xl/ctrlProps/ctrlProp3040.xml" ContentType="application/vnd.ms-excel.controlproperties+xml"/>
  <Override PartName="/xl/ctrlProps/ctrlProp3041.xml" ContentType="application/vnd.ms-excel.controlproperties+xml"/>
  <Override PartName="/xl/drawings/drawing16.xml" ContentType="application/vnd.openxmlformats-officedocument.drawing+xml"/>
  <Override PartName="/xl/ctrlProps/ctrlProp3042.xml" ContentType="application/vnd.ms-excel.controlproperties+xml"/>
  <Override PartName="/xl/ctrlProps/ctrlProp3043.xml" ContentType="application/vnd.ms-excel.controlproperties+xml"/>
  <Override PartName="/xl/ctrlProps/ctrlProp3044.xml" ContentType="application/vnd.ms-excel.controlproperties+xml"/>
  <Override PartName="/xl/ctrlProps/ctrlProp3045.xml" ContentType="application/vnd.ms-excel.controlproperties+xml"/>
  <Override PartName="/xl/ctrlProps/ctrlProp3046.xml" ContentType="application/vnd.ms-excel.controlproperties+xml"/>
  <Override PartName="/xl/ctrlProps/ctrlProp3047.xml" ContentType="application/vnd.ms-excel.controlproperties+xml"/>
  <Override PartName="/xl/ctrlProps/ctrlProp3048.xml" ContentType="application/vnd.ms-excel.controlproperties+xml"/>
  <Override PartName="/xl/ctrlProps/ctrlProp3049.xml" ContentType="application/vnd.ms-excel.controlproperties+xml"/>
  <Override PartName="/xl/ctrlProps/ctrlProp3050.xml" ContentType="application/vnd.ms-excel.controlproperties+xml"/>
  <Override PartName="/xl/ctrlProps/ctrlProp3051.xml" ContentType="application/vnd.ms-excel.controlproperties+xml"/>
  <Override PartName="/xl/ctrlProps/ctrlProp3052.xml" ContentType="application/vnd.ms-excel.controlproperties+xml"/>
  <Override PartName="/xl/ctrlProps/ctrlProp3053.xml" ContentType="application/vnd.ms-excel.controlproperties+xml"/>
  <Override PartName="/xl/ctrlProps/ctrlProp3054.xml" ContentType="application/vnd.ms-excel.controlproperties+xml"/>
  <Override PartName="/xl/ctrlProps/ctrlProp3055.xml" ContentType="application/vnd.ms-excel.controlproperties+xml"/>
  <Override PartName="/xl/ctrlProps/ctrlProp3056.xml" ContentType="application/vnd.ms-excel.controlproperties+xml"/>
  <Override PartName="/xl/ctrlProps/ctrlProp3057.xml" ContentType="application/vnd.ms-excel.controlproperties+xml"/>
  <Override PartName="/xl/ctrlProps/ctrlProp3058.xml" ContentType="application/vnd.ms-excel.controlproperties+xml"/>
  <Override PartName="/xl/ctrlProps/ctrlProp3059.xml" ContentType="application/vnd.ms-excel.controlproperties+xml"/>
  <Override PartName="/xl/ctrlProps/ctrlProp3060.xml" ContentType="application/vnd.ms-excel.controlproperties+xml"/>
  <Override PartName="/xl/ctrlProps/ctrlProp3061.xml" ContentType="application/vnd.ms-excel.controlproperties+xml"/>
  <Override PartName="/xl/ctrlProps/ctrlProp3062.xml" ContentType="application/vnd.ms-excel.controlproperties+xml"/>
  <Override PartName="/xl/ctrlProps/ctrlProp3063.xml" ContentType="application/vnd.ms-excel.controlproperties+xml"/>
  <Override PartName="/xl/ctrlProps/ctrlProp3064.xml" ContentType="application/vnd.ms-excel.controlproperties+xml"/>
  <Override PartName="/xl/ctrlProps/ctrlProp3065.xml" ContentType="application/vnd.ms-excel.controlproperties+xml"/>
  <Override PartName="/xl/ctrlProps/ctrlProp3066.xml" ContentType="application/vnd.ms-excel.controlproperties+xml"/>
  <Override PartName="/xl/ctrlProps/ctrlProp3067.xml" ContentType="application/vnd.ms-excel.controlproperties+xml"/>
  <Override PartName="/xl/ctrlProps/ctrlProp3068.xml" ContentType="application/vnd.ms-excel.controlproperties+xml"/>
  <Override PartName="/xl/ctrlProps/ctrlProp3069.xml" ContentType="application/vnd.ms-excel.controlproperties+xml"/>
  <Override PartName="/xl/ctrlProps/ctrlProp3070.xml" ContentType="application/vnd.ms-excel.controlproperties+xml"/>
  <Override PartName="/xl/ctrlProps/ctrlProp3071.xml" ContentType="application/vnd.ms-excel.controlproperties+xml"/>
  <Override PartName="/xl/ctrlProps/ctrlProp3072.xml" ContentType="application/vnd.ms-excel.controlproperties+xml"/>
  <Override PartName="/xl/ctrlProps/ctrlProp3073.xml" ContentType="application/vnd.ms-excel.controlproperties+xml"/>
  <Override PartName="/xl/ctrlProps/ctrlProp3074.xml" ContentType="application/vnd.ms-excel.controlproperties+xml"/>
  <Override PartName="/xl/ctrlProps/ctrlProp3075.xml" ContentType="application/vnd.ms-excel.controlproperties+xml"/>
  <Override PartName="/xl/ctrlProps/ctrlProp3076.xml" ContentType="application/vnd.ms-excel.controlproperties+xml"/>
  <Override PartName="/xl/ctrlProps/ctrlProp3077.xml" ContentType="application/vnd.ms-excel.controlproperties+xml"/>
  <Override PartName="/xl/ctrlProps/ctrlProp3078.xml" ContentType="application/vnd.ms-excel.controlproperties+xml"/>
  <Override PartName="/xl/ctrlProps/ctrlProp3079.xml" ContentType="application/vnd.ms-excel.controlproperties+xml"/>
  <Override PartName="/xl/ctrlProps/ctrlProp3080.xml" ContentType="application/vnd.ms-excel.controlproperties+xml"/>
  <Override PartName="/xl/ctrlProps/ctrlProp3081.xml" ContentType="application/vnd.ms-excel.controlproperties+xml"/>
  <Override PartName="/xl/ctrlProps/ctrlProp3082.xml" ContentType="application/vnd.ms-excel.controlproperties+xml"/>
  <Override PartName="/xl/ctrlProps/ctrlProp3083.xml" ContentType="application/vnd.ms-excel.controlproperties+xml"/>
  <Override PartName="/xl/ctrlProps/ctrlProp3084.xml" ContentType="application/vnd.ms-excel.controlproperties+xml"/>
  <Override PartName="/xl/ctrlProps/ctrlProp3085.xml" ContentType="application/vnd.ms-excel.controlproperties+xml"/>
  <Override PartName="/xl/ctrlProps/ctrlProp3086.xml" ContentType="application/vnd.ms-excel.controlproperties+xml"/>
  <Override PartName="/xl/ctrlProps/ctrlProp3087.xml" ContentType="application/vnd.ms-excel.controlproperties+xml"/>
  <Override PartName="/xl/ctrlProps/ctrlProp3088.xml" ContentType="application/vnd.ms-excel.controlproperties+xml"/>
  <Override PartName="/xl/ctrlProps/ctrlProp3089.xml" ContentType="application/vnd.ms-excel.controlproperties+xml"/>
  <Override PartName="/xl/ctrlProps/ctrlProp3090.xml" ContentType="application/vnd.ms-excel.controlproperties+xml"/>
  <Override PartName="/xl/ctrlProps/ctrlProp3091.xml" ContentType="application/vnd.ms-excel.controlproperties+xml"/>
  <Override PartName="/xl/ctrlProps/ctrlProp3092.xml" ContentType="application/vnd.ms-excel.controlproperties+xml"/>
  <Override PartName="/xl/ctrlProps/ctrlProp3093.xml" ContentType="application/vnd.ms-excel.controlproperties+xml"/>
  <Override PartName="/xl/ctrlProps/ctrlProp3094.xml" ContentType="application/vnd.ms-excel.controlproperties+xml"/>
  <Override PartName="/xl/ctrlProps/ctrlProp3095.xml" ContentType="application/vnd.ms-excel.controlproperties+xml"/>
  <Override PartName="/xl/ctrlProps/ctrlProp3096.xml" ContentType="application/vnd.ms-excel.controlproperties+xml"/>
  <Override PartName="/xl/ctrlProps/ctrlProp3097.xml" ContentType="application/vnd.ms-excel.controlproperties+xml"/>
  <Override PartName="/xl/ctrlProps/ctrlProp3098.xml" ContentType="application/vnd.ms-excel.controlproperties+xml"/>
  <Override PartName="/xl/ctrlProps/ctrlProp3099.xml" ContentType="application/vnd.ms-excel.controlproperties+xml"/>
  <Override PartName="/xl/ctrlProps/ctrlProp3100.xml" ContentType="application/vnd.ms-excel.controlproperties+xml"/>
  <Override PartName="/xl/ctrlProps/ctrlProp3101.xml" ContentType="application/vnd.ms-excel.controlproperties+xml"/>
  <Override PartName="/xl/ctrlProps/ctrlProp3102.xml" ContentType="application/vnd.ms-excel.controlproperties+xml"/>
  <Override PartName="/xl/ctrlProps/ctrlProp3103.xml" ContentType="application/vnd.ms-excel.controlproperties+xml"/>
  <Override PartName="/xl/ctrlProps/ctrlProp3104.xml" ContentType="application/vnd.ms-excel.controlproperties+xml"/>
  <Override PartName="/xl/ctrlProps/ctrlProp3105.xml" ContentType="application/vnd.ms-excel.controlproperties+xml"/>
  <Override PartName="/xl/ctrlProps/ctrlProp3106.xml" ContentType="application/vnd.ms-excel.controlproperties+xml"/>
  <Override PartName="/xl/ctrlProps/ctrlProp3107.xml" ContentType="application/vnd.ms-excel.controlproperties+xml"/>
  <Override PartName="/xl/ctrlProps/ctrlProp3108.xml" ContentType="application/vnd.ms-excel.controlproperties+xml"/>
  <Override PartName="/xl/ctrlProps/ctrlProp3109.xml" ContentType="application/vnd.ms-excel.controlproperties+xml"/>
  <Override PartName="/xl/ctrlProps/ctrlProp3110.xml" ContentType="application/vnd.ms-excel.controlproperties+xml"/>
  <Override PartName="/xl/ctrlProps/ctrlProp3111.xml" ContentType="application/vnd.ms-excel.controlproperties+xml"/>
  <Override PartName="/xl/ctrlProps/ctrlProp3112.xml" ContentType="application/vnd.ms-excel.controlproperties+xml"/>
  <Override PartName="/xl/ctrlProps/ctrlProp3113.xml" ContentType="application/vnd.ms-excel.controlproperties+xml"/>
  <Override PartName="/xl/ctrlProps/ctrlProp3114.xml" ContentType="application/vnd.ms-excel.controlproperties+xml"/>
  <Override PartName="/xl/ctrlProps/ctrlProp3115.xml" ContentType="application/vnd.ms-excel.controlproperties+xml"/>
  <Override PartName="/xl/ctrlProps/ctrlProp3116.xml" ContentType="application/vnd.ms-excel.controlproperties+xml"/>
  <Override PartName="/xl/ctrlProps/ctrlProp3117.xml" ContentType="application/vnd.ms-excel.controlproperties+xml"/>
  <Override PartName="/xl/ctrlProps/ctrlProp3118.xml" ContentType="application/vnd.ms-excel.controlproperties+xml"/>
  <Override PartName="/xl/ctrlProps/ctrlProp3119.xml" ContentType="application/vnd.ms-excel.controlproperties+xml"/>
  <Override PartName="/xl/ctrlProps/ctrlProp3120.xml" ContentType="application/vnd.ms-excel.controlproperties+xml"/>
  <Override PartName="/xl/ctrlProps/ctrlProp3121.xml" ContentType="application/vnd.ms-excel.controlproperties+xml"/>
  <Override PartName="/xl/ctrlProps/ctrlProp3122.xml" ContentType="application/vnd.ms-excel.controlproperties+xml"/>
  <Override PartName="/xl/ctrlProps/ctrlProp3123.xml" ContentType="application/vnd.ms-excel.controlproperties+xml"/>
  <Override PartName="/xl/ctrlProps/ctrlProp3124.xml" ContentType="application/vnd.ms-excel.controlproperties+xml"/>
  <Override PartName="/xl/ctrlProps/ctrlProp3125.xml" ContentType="application/vnd.ms-excel.controlproperties+xml"/>
  <Override PartName="/xl/ctrlProps/ctrlProp3126.xml" ContentType="application/vnd.ms-excel.controlproperties+xml"/>
  <Override PartName="/xl/ctrlProps/ctrlProp3127.xml" ContentType="application/vnd.ms-excel.controlproperties+xml"/>
  <Override PartName="/xl/ctrlProps/ctrlProp3128.xml" ContentType="application/vnd.ms-excel.controlproperties+xml"/>
  <Override PartName="/xl/ctrlProps/ctrlProp3129.xml" ContentType="application/vnd.ms-excel.controlproperties+xml"/>
  <Override PartName="/xl/ctrlProps/ctrlProp3130.xml" ContentType="application/vnd.ms-excel.controlproperties+xml"/>
  <Override PartName="/xl/ctrlProps/ctrlProp3131.xml" ContentType="application/vnd.ms-excel.controlproperties+xml"/>
  <Override PartName="/xl/ctrlProps/ctrlProp3132.xml" ContentType="application/vnd.ms-excel.controlproperties+xml"/>
  <Override PartName="/xl/ctrlProps/ctrlProp3133.xml" ContentType="application/vnd.ms-excel.controlproperties+xml"/>
  <Override PartName="/xl/ctrlProps/ctrlProp3134.xml" ContentType="application/vnd.ms-excel.controlproperties+xml"/>
  <Override PartName="/xl/ctrlProps/ctrlProp3135.xml" ContentType="application/vnd.ms-excel.controlproperties+xml"/>
  <Override PartName="/xl/ctrlProps/ctrlProp3136.xml" ContentType="application/vnd.ms-excel.controlproperties+xml"/>
  <Override PartName="/xl/ctrlProps/ctrlProp3137.xml" ContentType="application/vnd.ms-excel.controlproperties+xml"/>
  <Override PartName="/xl/ctrlProps/ctrlProp3138.xml" ContentType="application/vnd.ms-excel.controlproperties+xml"/>
  <Override PartName="/xl/ctrlProps/ctrlProp3139.xml" ContentType="application/vnd.ms-excel.controlproperties+xml"/>
  <Override PartName="/xl/ctrlProps/ctrlProp3140.xml" ContentType="application/vnd.ms-excel.controlproperties+xml"/>
  <Override PartName="/xl/ctrlProps/ctrlProp3141.xml" ContentType="application/vnd.ms-excel.controlproperties+xml"/>
  <Override PartName="/xl/ctrlProps/ctrlProp3142.xml" ContentType="application/vnd.ms-excel.controlproperties+xml"/>
  <Override PartName="/xl/ctrlProps/ctrlProp3143.xml" ContentType="application/vnd.ms-excel.controlproperties+xml"/>
  <Override PartName="/xl/ctrlProps/ctrlProp3144.xml" ContentType="application/vnd.ms-excel.controlproperties+xml"/>
  <Override PartName="/xl/ctrlProps/ctrlProp3145.xml" ContentType="application/vnd.ms-excel.controlproperties+xml"/>
  <Override PartName="/xl/ctrlProps/ctrlProp3146.xml" ContentType="application/vnd.ms-excel.controlproperties+xml"/>
  <Override PartName="/xl/ctrlProps/ctrlProp3147.xml" ContentType="application/vnd.ms-excel.controlproperties+xml"/>
  <Override PartName="/xl/ctrlProps/ctrlProp3148.xml" ContentType="application/vnd.ms-excel.controlproperties+xml"/>
  <Override PartName="/xl/ctrlProps/ctrlProp3149.xml" ContentType="application/vnd.ms-excel.controlproperties+xml"/>
  <Override PartName="/xl/ctrlProps/ctrlProp3150.xml" ContentType="application/vnd.ms-excel.controlproperties+xml"/>
  <Override PartName="/xl/ctrlProps/ctrlProp3151.xml" ContentType="application/vnd.ms-excel.controlproperties+xml"/>
  <Override PartName="/xl/ctrlProps/ctrlProp3152.xml" ContentType="application/vnd.ms-excel.controlproperties+xml"/>
  <Override PartName="/xl/ctrlProps/ctrlProp3153.xml" ContentType="application/vnd.ms-excel.controlproperties+xml"/>
  <Override PartName="/xl/ctrlProps/ctrlProp3154.xml" ContentType="application/vnd.ms-excel.controlproperties+xml"/>
  <Override PartName="/xl/ctrlProps/ctrlProp3155.xml" ContentType="application/vnd.ms-excel.controlproperties+xml"/>
  <Override PartName="/xl/ctrlProps/ctrlProp3156.xml" ContentType="application/vnd.ms-excel.controlproperties+xml"/>
  <Override PartName="/xl/ctrlProps/ctrlProp3157.xml" ContentType="application/vnd.ms-excel.controlproperties+xml"/>
  <Override PartName="/xl/ctrlProps/ctrlProp3158.xml" ContentType="application/vnd.ms-excel.controlproperties+xml"/>
  <Override PartName="/xl/ctrlProps/ctrlProp3159.xml" ContentType="application/vnd.ms-excel.controlproperties+xml"/>
  <Override PartName="/xl/ctrlProps/ctrlProp3160.xml" ContentType="application/vnd.ms-excel.controlproperties+xml"/>
  <Override PartName="/xl/ctrlProps/ctrlProp3161.xml" ContentType="application/vnd.ms-excel.controlproperties+xml"/>
  <Override PartName="/xl/ctrlProps/ctrlProp3162.xml" ContentType="application/vnd.ms-excel.controlproperties+xml"/>
  <Override PartName="/xl/ctrlProps/ctrlProp3163.xml" ContentType="application/vnd.ms-excel.controlproperties+xml"/>
  <Override PartName="/xl/ctrlProps/ctrlProp3164.xml" ContentType="application/vnd.ms-excel.controlproperties+xml"/>
  <Override PartName="/xl/ctrlProps/ctrlProp3165.xml" ContentType="application/vnd.ms-excel.controlproperties+xml"/>
  <Override PartName="/xl/ctrlProps/ctrlProp3166.xml" ContentType="application/vnd.ms-excel.controlproperties+xml"/>
  <Override PartName="/xl/ctrlProps/ctrlProp3167.xml" ContentType="application/vnd.ms-excel.controlproperties+xml"/>
  <Override PartName="/xl/ctrlProps/ctrlProp3168.xml" ContentType="application/vnd.ms-excel.controlproperties+xml"/>
  <Override PartName="/xl/ctrlProps/ctrlProp3169.xml" ContentType="application/vnd.ms-excel.controlproperties+xml"/>
  <Override PartName="/xl/ctrlProps/ctrlProp3170.xml" ContentType="application/vnd.ms-excel.controlproperties+xml"/>
  <Override PartName="/xl/ctrlProps/ctrlProp3171.xml" ContentType="application/vnd.ms-excel.controlproperties+xml"/>
  <Override PartName="/xl/ctrlProps/ctrlProp3172.xml" ContentType="application/vnd.ms-excel.controlproperties+xml"/>
  <Override PartName="/xl/ctrlProps/ctrlProp3173.xml" ContentType="application/vnd.ms-excel.controlproperties+xml"/>
  <Override PartName="/xl/ctrlProps/ctrlProp3174.xml" ContentType="application/vnd.ms-excel.controlproperties+xml"/>
  <Override PartName="/xl/ctrlProps/ctrlProp3175.xml" ContentType="application/vnd.ms-excel.controlproperties+xml"/>
  <Override PartName="/xl/ctrlProps/ctrlProp3176.xml" ContentType="application/vnd.ms-excel.controlproperties+xml"/>
  <Override PartName="/xl/ctrlProps/ctrlProp3177.xml" ContentType="application/vnd.ms-excel.controlproperties+xml"/>
  <Override PartName="/xl/ctrlProps/ctrlProp3178.xml" ContentType="application/vnd.ms-excel.controlproperties+xml"/>
  <Override PartName="/xl/ctrlProps/ctrlProp3179.xml" ContentType="application/vnd.ms-excel.controlproperties+xml"/>
  <Override PartName="/xl/ctrlProps/ctrlProp3180.xml" ContentType="application/vnd.ms-excel.controlproperties+xml"/>
  <Override PartName="/xl/ctrlProps/ctrlProp3181.xml" ContentType="application/vnd.ms-excel.controlproperties+xml"/>
  <Override PartName="/xl/ctrlProps/ctrlProp3182.xml" ContentType="application/vnd.ms-excel.controlproperties+xml"/>
  <Override PartName="/xl/ctrlProps/ctrlProp3183.xml" ContentType="application/vnd.ms-excel.controlproperties+xml"/>
  <Override PartName="/xl/ctrlProps/ctrlProp3184.xml" ContentType="application/vnd.ms-excel.controlproperties+xml"/>
  <Override PartName="/xl/ctrlProps/ctrlProp3185.xml" ContentType="application/vnd.ms-excel.controlproperties+xml"/>
  <Override PartName="/xl/ctrlProps/ctrlProp3186.xml" ContentType="application/vnd.ms-excel.controlproperties+xml"/>
  <Override PartName="/xl/ctrlProps/ctrlProp3187.xml" ContentType="application/vnd.ms-excel.controlproperties+xml"/>
  <Override PartName="/xl/ctrlProps/ctrlProp3188.xml" ContentType="application/vnd.ms-excel.controlproperties+xml"/>
  <Override PartName="/xl/ctrlProps/ctrlProp3189.xml" ContentType="application/vnd.ms-excel.controlproperties+xml"/>
  <Override PartName="/xl/ctrlProps/ctrlProp3190.xml" ContentType="application/vnd.ms-excel.controlproperties+xml"/>
  <Override PartName="/xl/ctrlProps/ctrlProp3191.xml" ContentType="application/vnd.ms-excel.controlproperties+xml"/>
  <Override PartName="/xl/ctrlProps/ctrlProp3192.xml" ContentType="application/vnd.ms-excel.controlproperties+xml"/>
  <Override PartName="/xl/ctrlProps/ctrlProp3193.xml" ContentType="application/vnd.ms-excel.controlproperties+xml"/>
  <Override PartName="/xl/ctrlProps/ctrlProp3194.xml" ContentType="application/vnd.ms-excel.controlproperties+xml"/>
  <Override PartName="/xl/ctrlProps/ctrlProp3195.xml" ContentType="application/vnd.ms-excel.controlproperties+xml"/>
  <Override PartName="/xl/ctrlProps/ctrlProp3196.xml" ContentType="application/vnd.ms-excel.controlproperties+xml"/>
  <Override PartName="/xl/ctrlProps/ctrlProp3197.xml" ContentType="application/vnd.ms-excel.controlproperties+xml"/>
  <Override PartName="/xl/ctrlProps/ctrlProp3198.xml" ContentType="application/vnd.ms-excel.controlproperties+xml"/>
  <Override PartName="/xl/ctrlProps/ctrlProp3199.xml" ContentType="application/vnd.ms-excel.controlproperties+xml"/>
  <Override PartName="/xl/ctrlProps/ctrlProp3200.xml" ContentType="application/vnd.ms-excel.controlproperties+xml"/>
  <Override PartName="/xl/ctrlProps/ctrlProp3201.xml" ContentType="application/vnd.ms-excel.controlproperties+xml"/>
  <Override PartName="/xl/ctrlProps/ctrlProp3202.xml" ContentType="application/vnd.ms-excel.controlproperties+xml"/>
  <Override PartName="/xl/ctrlProps/ctrlProp3203.xml" ContentType="application/vnd.ms-excel.controlproperties+xml"/>
  <Override PartName="/xl/ctrlProps/ctrlProp3204.xml" ContentType="application/vnd.ms-excel.controlproperties+xml"/>
  <Override PartName="/xl/ctrlProps/ctrlProp3205.xml" ContentType="application/vnd.ms-excel.controlproperties+xml"/>
  <Override PartName="/xl/ctrlProps/ctrlProp3206.xml" ContentType="application/vnd.ms-excel.controlproperties+xml"/>
  <Override PartName="/xl/ctrlProps/ctrlProp3207.xml" ContentType="application/vnd.ms-excel.controlproperties+xml"/>
  <Override PartName="/xl/ctrlProps/ctrlProp3208.xml" ContentType="application/vnd.ms-excel.controlproperties+xml"/>
  <Override PartName="/xl/ctrlProps/ctrlProp3209.xml" ContentType="application/vnd.ms-excel.controlproperties+xml"/>
  <Override PartName="/xl/ctrlProps/ctrlProp3210.xml" ContentType="application/vnd.ms-excel.controlproperties+xml"/>
  <Override PartName="/xl/ctrlProps/ctrlProp3211.xml" ContentType="application/vnd.ms-excel.controlproperties+xml"/>
  <Override PartName="/xl/ctrlProps/ctrlProp3212.xml" ContentType="application/vnd.ms-excel.controlproperties+xml"/>
  <Override PartName="/xl/ctrlProps/ctrlProp3213.xml" ContentType="application/vnd.ms-excel.controlproperties+xml"/>
  <Override PartName="/xl/ctrlProps/ctrlProp3214.xml" ContentType="application/vnd.ms-excel.controlproperties+xml"/>
  <Override PartName="/xl/ctrlProps/ctrlProp3215.xml" ContentType="application/vnd.ms-excel.controlproperties+xml"/>
  <Override PartName="/xl/ctrlProps/ctrlProp3216.xml" ContentType="application/vnd.ms-excel.controlproperties+xml"/>
  <Override PartName="/xl/ctrlProps/ctrlProp3217.xml" ContentType="application/vnd.ms-excel.controlproperties+xml"/>
  <Override PartName="/xl/ctrlProps/ctrlProp3218.xml" ContentType="application/vnd.ms-excel.controlproperties+xml"/>
  <Override PartName="/xl/ctrlProps/ctrlProp3219.xml" ContentType="application/vnd.ms-excel.controlproperties+xml"/>
  <Override PartName="/xl/ctrlProps/ctrlProp3220.xml" ContentType="application/vnd.ms-excel.controlproperties+xml"/>
  <Override PartName="/xl/ctrlProps/ctrlProp3221.xml" ContentType="application/vnd.ms-excel.controlproperties+xml"/>
  <Override PartName="/xl/ctrlProps/ctrlProp3222.xml" ContentType="application/vnd.ms-excel.controlproperties+xml"/>
  <Override PartName="/xl/ctrlProps/ctrlProp3223.xml" ContentType="application/vnd.ms-excel.controlproperties+xml"/>
  <Override PartName="/xl/ctrlProps/ctrlProp3224.xml" ContentType="application/vnd.ms-excel.controlproperties+xml"/>
  <Override PartName="/xl/ctrlProps/ctrlProp3225.xml" ContentType="application/vnd.ms-excel.controlproperties+xml"/>
  <Override PartName="/xl/ctrlProps/ctrlProp3226.xml" ContentType="application/vnd.ms-excel.controlproperties+xml"/>
  <Override PartName="/xl/ctrlProps/ctrlProp3227.xml" ContentType="application/vnd.ms-excel.controlproperties+xml"/>
  <Override PartName="/xl/ctrlProps/ctrlProp3228.xml" ContentType="application/vnd.ms-excel.controlproperties+xml"/>
  <Override PartName="/xl/ctrlProps/ctrlProp3229.xml" ContentType="application/vnd.ms-excel.controlproperties+xml"/>
  <Override PartName="/xl/ctrlProps/ctrlProp3230.xml" ContentType="application/vnd.ms-excel.controlproperties+xml"/>
  <Override PartName="/xl/ctrlProps/ctrlProp3231.xml" ContentType="application/vnd.ms-excel.controlproperties+xml"/>
  <Override PartName="/xl/ctrlProps/ctrlProp3232.xml" ContentType="application/vnd.ms-excel.controlproperties+xml"/>
  <Override PartName="/xl/ctrlProps/ctrlProp3233.xml" ContentType="application/vnd.ms-excel.controlproperties+xml"/>
  <Override PartName="/xl/ctrlProps/ctrlProp3234.xml" ContentType="application/vnd.ms-excel.controlproperties+xml"/>
  <Override PartName="/xl/ctrlProps/ctrlProp3235.xml" ContentType="application/vnd.ms-excel.controlproperties+xml"/>
  <Override PartName="/xl/ctrlProps/ctrlProp3236.xml" ContentType="application/vnd.ms-excel.controlproperties+xml"/>
  <Override PartName="/xl/ctrlProps/ctrlProp3237.xml" ContentType="application/vnd.ms-excel.controlproperties+xml"/>
  <Override PartName="/xl/ctrlProps/ctrlProp3238.xml" ContentType="application/vnd.ms-excel.controlproperties+xml"/>
  <Override PartName="/xl/ctrlProps/ctrlProp3239.xml" ContentType="application/vnd.ms-excel.controlproperties+xml"/>
  <Override PartName="/xl/ctrlProps/ctrlProp3240.xml" ContentType="application/vnd.ms-excel.controlproperties+xml"/>
  <Override PartName="/xl/ctrlProps/ctrlProp3241.xml" ContentType="application/vnd.ms-excel.controlproperties+xml"/>
  <Override PartName="/xl/ctrlProps/ctrlProp3242.xml" ContentType="application/vnd.ms-excel.controlproperties+xml"/>
  <Override PartName="/xl/ctrlProps/ctrlProp3243.xml" ContentType="application/vnd.ms-excel.controlproperties+xml"/>
  <Override PartName="/xl/ctrlProps/ctrlProp3244.xml" ContentType="application/vnd.ms-excel.controlproperties+xml"/>
  <Override PartName="/xl/ctrlProps/ctrlProp3245.xml" ContentType="application/vnd.ms-excel.controlproperties+xml"/>
  <Override PartName="/xl/ctrlProps/ctrlProp3246.xml" ContentType="application/vnd.ms-excel.controlproperties+xml"/>
  <Override PartName="/xl/ctrlProps/ctrlProp3247.xml" ContentType="application/vnd.ms-excel.controlproperties+xml"/>
  <Override PartName="/xl/ctrlProps/ctrlProp3248.xml" ContentType="application/vnd.ms-excel.controlproperties+xml"/>
  <Override PartName="/xl/ctrlProps/ctrlProp3249.xml" ContentType="application/vnd.ms-excel.controlproperties+xml"/>
  <Override PartName="/xl/ctrlProps/ctrlProp3250.xml" ContentType="application/vnd.ms-excel.controlproperties+xml"/>
  <Override PartName="/xl/ctrlProps/ctrlProp3251.xml" ContentType="application/vnd.ms-excel.controlproperties+xml"/>
  <Override PartName="/xl/ctrlProps/ctrlProp3252.xml" ContentType="application/vnd.ms-excel.controlproperties+xml"/>
  <Override PartName="/xl/ctrlProps/ctrlProp3253.xml" ContentType="application/vnd.ms-excel.controlproperties+xml"/>
  <Override PartName="/xl/ctrlProps/ctrlProp3254.xml" ContentType="application/vnd.ms-excel.controlproperties+xml"/>
  <Override PartName="/xl/ctrlProps/ctrlProp3255.xml" ContentType="application/vnd.ms-excel.controlproperties+xml"/>
  <Override PartName="/xl/ctrlProps/ctrlProp3256.xml" ContentType="application/vnd.ms-excel.controlproperties+xml"/>
  <Override PartName="/xl/ctrlProps/ctrlProp3257.xml" ContentType="application/vnd.ms-excel.controlproperties+xml"/>
  <Override PartName="/xl/ctrlProps/ctrlProp3258.xml" ContentType="application/vnd.ms-excel.controlproperties+xml"/>
  <Override PartName="/xl/ctrlProps/ctrlProp3259.xml" ContentType="application/vnd.ms-excel.controlproperties+xml"/>
  <Override PartName="/xl/ctrlProps/ctrlProp3260.xml" ContentType="application/vnd.ms-excel.controlproperties+xml"/>
  <Override PartName="/xl/ctrlProps/ctrlProp3261.xml" ContentType="application/vnd.ms-excel.controlproperties+xml"/>
  <Override PartName="/xl/ctrlProps/ctrlProp3262.xml" ContentType="application/vnd.ms-excel.controlproperties+xml"/>
  <Override PartName="/xl/ctrlProps/ctrlProp3263.xml" ContentType="application/vnd.ms-excel.controlproperties+xml"/>
  <Override PartName="/xl/ctrlProps/ctrlProp3264.xml" ContentType="application/vnd.ms-excel.controlproperties+xml"/>
  <Override PartName="/xl/ctrlProps/ctrlProp3265.xml" ContentType="application/vnd.ms-excel.controlproperties+xml"/>
  <Override PartName="/xl/ctrlProps/ctrlProp3266.xml" ContentType="application/vnd.ms-excel.controlproperties+xml"/>
  <Override PartName="/xl/ctrlProps/ctrlProp3267.xml" ContentType="application/vnd.ms-excel.controlproperties+xml"/>
  <Override PartName="/xl/ctrlProps/ctrlProp3268.xml" ContentType="application/vnd.ms-excel.controlproperties+xml"/>
  <Override PartName="/xl/ctrlProps/ctrlProp3269.xml" ContentType="application/vnd.ms-excel.controlproperties+xml"/>
  <Override PartName="/xl/ctrlProps/ctrlProp3270.xml" ContentType="application/vnd.ms-excel.controlproperties+xml"/>
  <Override PartName="/xl/ctrlProps/ctrlProp3271.xml" ContentType="application/vnd.ms-excel.controlproperties+xml"/>
  <Override PartName="/xl/ctrlProps/ctrlProp3272.xml" ContentType="application/vnd.ms-excel.controlproperties+xml"/>
  <Override PartName="/xl/ctrlProps/ctrlProp3273.xml" ContentType="application/vnd.ms-excel.controlproperties+xml"/>
  <Override PartName="/xl/ctrlProps/ctrlProp3274.xml" ContentType="application/vnd.ms-excel.controlproperties+xml"/>
  <Override PartName="/xl/ctrlProps/ctrlProp3275.xml" ContentType="application/vnd.ms-excel.controlproperties+xml"/>
  <Override PartName="/xl/ctrlProps/ctrlProp3276.xml" ContentType="application/vnd.ms-excel.controlproperties+xml"/>
  <Override PartName="/xl/ctrlProps/ctrlProp3277.xml" ContentType="application/vnd.ms-excel.controlproperties+xml"/>
  <Override PartName="/xl/ctrlProps/ctrlProp3278.xml" ContentType="application/vnd.ms-excel.controlproperties+xml"/>
  <Override PartName="/xl/ctrlProps/ctrlProp3279.xml" ContentType="application/vnd.ms-excel.controlproperties+xml"/>
  <Override PartName="/xl/ctrlProps/ctrlProp3280.xml" ContentType="application/vnd.ms-excel.controlproperties+xml"/>
  <Override PartName="/xl/ctrlProps/ctrlProp3281.xml" ContentType="application/vnd.ms-excel.controlproperties+xml"/>
  <Override PartName="/xl/ctrlProps/ctrlProp3282.xml" ContentType="application/vnd.ms-excel.controlproperties+xml"/>
  <Override PartName="/xl/ctrlProps/ctrlProp3283.xml" ContentType="application/vnd.ms-excel.controlproperties+xml"/>
  <Override PartName="/xl/ctrlProps/ctrlProp3284.xml" ContentType="application/vnd.ms-excel.controlproperties+xml"/>
  <Override PartName="/xl/ctrlProps/ctrlProp3285.xml" ContentType="application/vnd.ms-excel.controlproperties+xml"/>
  <Override PartName="/xl/ctrlProps/ctrlProp3286.xml" ContentType="application/vnd.ms-excel.controlproperties+xml"/>
  <Override PartName="/xl/ctrlProps/ctrlProp3287.xml" ContentType="application/vnd.ms-excel.controlproperties+xml"/>
  <Override PartName="/xl/ctrlProps/ctrlProp3288.xml" ContentType="application/vnd.ms-excel.controlproperties+xml"/>
  <Override PartName="/xl/ctrlProps/ctrlProp3289.xml" ContentType="application/vnd.ms-excel.controlproperties+xml"/>
  <Override PartName="/xl/ctrlProps/ctrlProp3290.xml" ContentType="application/vnd.ms-excel.controlproperties+xml"/>
  <Override PartName="/xl/ctrlProps/ctrlProp3291.xml" ContentType="application/vnd.ms-excel.controlproperties+xml"/>
  <Override PartName="/xl/ctrlProps/ctrlProp3292.xml" ContentType="application/vnd.ms-excel.controlproperties+xml"/>
  <Override PartName="/xl/ctrlProps/ctrlProp3293.xml" ContentType="application/vnd.ms-excel.controlproperties+xml"/>
  <Override PartName="/xl/ctrlProps/ctrlProp3294.xml" ContentType="application/vnd.ms-excel.controlproperties+xml"/>
  <Override PartName="/xl/ctrlProps/ctrlProp3295.xml" ContentType="application/vnd.ms-excel.controlproperties+xml"/>
  <Override PartName="/xl/ctrlProps/ctrlProp3296.xml" ContentType="application/vnd.ms-excel.controlproperties+xml"/>
  <Override PartName="/xl/ctrlProps/ctrlProp3297.xml" ContentType="application/vnd.ms-excel.controlproperties+xml"/>
  <Override PartName="/xl/ctrlProps/ctrlProp3298.xml" ContentType="application/vnd.ms-excel.controlproperties+xml"/>
  <Override PartName="/xl/ctrlProps/ctrlProp3299.xml" ContentType="application/vnd.ms-excel.controlproperties+xml"/>
  <Override PartName="/xl/ctrlProps/ctrlProp3300.xml" ContentType="application/vnd.ms-excel.controlproperties+xml"/>
  <Override PartName="/xl/ctrlProps/ctrlProp3301.xml" ContentType="application/vnd.ms-excel.controlproperties+xml"/>
  <Override PartName="/xl/ctrlProps/ctrlProp3302.xml" ContentType="application/vnd.ms-excel.controlproperties+xml"/>
  <Override PartName="/xl/ctrlProps/ctrlProp3303.xml" ContentType="application/vnd.ms-excel.controlproperties+xml"/>
  <Override PartName="/xl/ctrlProps/ctrlProp3304.xml" ContentType="application/vnd.ms-excel.controlproperties+xml"/>
  <Override PartName="/xl/ctrlProps/ctrlProp3305.xml" ContentType="application/vnd.ms-excel.controlproperties+xml"/>
  <Override PartName="/xl/ctrlProps/ctrlProp3306.xml" ContentType="application/vnd.ms-excel.controlproperties+xml"/>
  <Override PartName="/xl/ctrlProps/ctrlProp3307.xml" ContentType="application/vnd.ms-excel.controlproperties+xml"/>
  <Override PartName="/xl/ctrlProps/ctrlProp3308.xml" ContentType="application/vnd.ms-excel.controlproperties+xml"/>
  <Override PartName="/xl/ctrlProps/ctrlProp3309.xml" ContentType="application/vnd.ms-excel.controlproperties+xml"/>
  <Override PartName="/xl/ctrlProps/ctrlProp3310.xml" ContentType="application/vnd.ms-excel.controlproperties+xml"/>
  <Override PartName="/xl/ctrlProps/ctrlProp3311.xml" ContentType="application/vnd.ms-excel.controlproperties+xml"/>
  <Override PartName="/xl/ctrlProps/ctrlProp3312.xml" ContentType="application/vnd.ms-excel.controlproperties+xml"/>
  <Override PartName="/xl/ctrlProps/ctrlProp3313.xml" ContentType="application/vnd.ms-excel.controlproperties+xml"/>
  <Override PartName="/xl/ctrlProps/ctrlProp3314.xml" ContentType="application/vnd.ms-excel.controlproperties+xml"/>
  <Override PartName="/xl/ctrlProps/ctrlProp3315.xml" ContentType="application/vnd.ms-excel.controlproperties+xml"/>
  <Override PartName="/xl/ctrlProps/ctrlProp3316.xml" ContentType="application/vnd.ms-excel.controlproperties+xml"/>
  <Override PartName="/xl/ctrlProps/ctrlProp3317.xml" ContentType="application/vnd.ms-excel.controlproperties+xml"/>
  <Override PartName="/xl/ctrlProps/ctrlProp3318.xml" ContentType="application/vnd.ms-excel.controlproperties+xml"/>
  <Override PartName="/xl/ctrlProps/ctrlProp3319.xml" ContentType="application/vnd.ms-excel.controlproperties+xml"/>
  <Override PartName="/xl/ctrlProps/ctrlProp3320.xml" ContentType="application/vnd.ms-excel.controlproperties+xml"/>
  <Override PartName="/xl/ctrlProps/ctrlProp3321.xml" ContentType="application/vnd.ms-excel.controlproperties+xml"/>
  <Override PartName="/xl/ctrlProps/ctrlProp3322.xml" ContentType="application/vnd.ms-excel.controlproperties+xml"/>
  <Override PartName="/xl/ctrlProps/ctrlProp3323.xml" ContentType="application/vnd.ms-excel.controlproperties+xml"/>
  <Override PartName="/xl/ctrlProps/ctrlProp3324.xml" ContentType="application/vnd.ms-excel.controlproperties+xml"/>
  <Override PartName="/xl/ctrlProps/ctrlProp3325.xml" ContentType="application/vnd.ms-excel.controlproperties+xml"/>
  <Override PartName="/xl/ctrlProps/ctrlProp3326.xml" ContentType="application/vnd.ms-excel.controlproperties+xml"/>
  <Override PartName="/xl/ctrlProps/ctrlProp3327.xml" ContentType="application/vnd.ms-excel.controlproperties+xml"/>
  <Override PartName="/xl/ctrlProps/ctrlProp3328.xml" ContentType="application/vnd.ms-excel.controlproperties+xml"/>
  <Override PartName="/xl/ctrlProps/ctrlProp3329.xml" ContentType="application/vnd.ms-excel.controlproperties+xml"/>
  <Override PartName="/xl/ctrlProps/ctrlProp3330.xml" ContentType="application/vnd.ms-excel.controlproperties+xml"/>
  <Override PartName="/xl/ctrlProps/ctrlProp3331.xml" ContentType="application/vnd.ms-excel.controlproperties+xml"/>
  <Override PartName="/xl/ctrlProps/ctrlProp3332.xml" ContentType="application/vnd.ms-excel.controlproperties+xml"/>
  <Override PartName="/xl/ctrlProps/ctrlProp3333.xml" ContentType="application/vnd.ms-excel.controlproperties+xml"/>
  <Override PartName="/xl/ctrlProps/ctrlProp3334.xml" ContentType="application/vnd.ms-excel.controlproperties+xml"/>
  <Override PartName="/xl/ctrlProps/ctrlProp3335.xml" ContentType="application/vnd.ms-excel.controlproperties+xml"/>
  <Override PartName="/xl/ctrlProps/ctrlProp3336.xml" ContentType="application/vnd.ms-excel.controlproperties+xml"/>
  <Override PartName="/xl/ctrlProps/ctrlProp3337.xml" ContentType="application/vnd.ms-excel.controlproperties+xml"/>
  <Override PartName="/xl/ctrlProps/ctrlProp3338.xml" ContentType="application/vnd.ms-excel.controlproperties+xml"/>
  <Override PartName="/xl/ctrlProps/ctrlProp3339.xml" ContentType="application/vnd.ms-excel.controlproperties+xml"/>
  <Override PartName="/xl/ctrlProps/ctrlProp3340.xml" ContentType="application/vnd.ms-excel.controlproperties+xml"/>
  <Override PartName="/xl/ctrlProps/ctrlProp3341.xml" ContentType="application/vnd.ms-excel.controlproperties+xml"/>
  <Override PartName="/xl/ctrlProps/ctrlProp3342.xml" ContentType="application/vnd.ms-excel.controlproperties+xml"/>
  <Override PartName="/xl/ctrlProps/ctrlProp3343.xml" ContentType="application/vnd.ms-excel.controlproperties+xml"/>
  <Override PartName="/xl/ctrlProps/ctrlProp3344.xml" ContentType="application/vnd.ms-excel.controlproperties+xml"/>
  <Override PartName="/xl/ctrlProps/ctrlProp3345.xml" ContentType="application/vnd.ms-excel.controlproperties+xml"/>
  <Override PartName="/xl/ctrlProps/ctrlProp3346.xml" ContentType="application/vnd.ms-excel.controlproperties+xml"/>
  <Override PartName="/xl/ctrlProps/ctrlProp3347.xml" ContentType="application/vnd.ms-excel.controlproperties+xml"/>
  <Override PartName="/xl/ctrlProps/ctrlProp3348.xml" ContentType="application/vnd.ms-excel.controlproperties+xml"/>
  <Override PartName="/xl/ctrlProps/ctrlProp3349.xml" ContentType="application/vnd.ms-excel.controlproperties+xml"/>
  <Override PartName="/xl/ctrlProps/ctrlProp3350.xml" ContentType="application/vnd.ms-excel.controlproperties+xml"/>
  <Override PartName="/xl/ctrlProps/ctrlProp3351.xml" ContentType="application/vnd.ms-excel.controlproperties+xml"/>
  <Override PartName="/xl/ctrlProps/ctrlProp3352.xml" ContentType="application/vnd.ms-excel.controlproperties+xml"/>
  <Override PartName="/xl/ctrlProps/ctrlProp3353.xml" ContentType="application/vnd.ms-excel.controlproperties+xml"/>
  <Override PartName="/xl/ctrlProps/ctrlProp3354.xml" ContentType="application/vnd.ms-excel.controlproperties+xml"/>
  <Override PartName="/xl/ctrlProps/ctrlProp3355.xml" ContentType="application/vnd.ms-excel.controlproperties+xml"/>
  <Override PartName="/xl/ctrlProps/ctrlProp3356.xml" ContentType="application/vnd.ms-excel.controlproperties+xml"/>
  <Override PartName="/xl/ctrlProps/ctrlProp3357.xml" ContentType="application/vnd.ms-excel.controlproperties+xml"/>
  <Override PartName="/xl/ctrlProps/ctrlProp3358.xml" ContentType="application/vnd.ms-excel.controlproperties+xml"/>
  <Override PartName="/xl/ctrlProps/ctrlProp3359.xml" ContentType="application/vnd.ms-excel.controlproperties+xml"/>
  <Override PartName="/xl/ctrlProps/ctrlProp3360.xml" ContentType="application/vnd.ms-excel.controlproperties+xml"/>
  <Override PartName="/xl/ctrlProps/ctrlProp3361.xml" ContentType="application/vnd.ms-excel.controlproperties+xml"/>
  <Override PartName="/xl/ctrlProps/ctrlProp3362.xml" ContentType="application/vnd.ms-excel.controlproperties+xml"/>
  <Override PartName="/xl/ctrlProps/ctrlProp3363.xml" ContentType="application/vnd.ms-excel.controlproperties+xml"/>
  <Override PartName="/xl/ctrlProps/ctrlProp3364.xml" ContentType="application/vnd.ms-excel.controlproperties+xml"/>
  <Override PartName="/xl/ctrlProps/ctrlProp3365.xml" ContentType="application/vnd.ms-excel.controlproperties+xml"/>
  <Override PartName="/xl/ctrlProps/ctrlProp3366.xml" ContentType="application/vnd.ms-excel.controlproperties+xml"/>
  <Override PartName="/xl/ctrlProps/ctrlProp3367.xml" ContentType="application/vnd.ms-excel.controlproperties+xml"/>
  <Override PartName="/xl/ctrlProps/ctrlProp3368.xml" ContentType="application/vnd.ms-excel.controlproperties+xml"/>
  <Override PartName="/xl/ctrlProps/ctrlProp3369.xml" ContentType="application/vnd.ms-excel.controlproperties+xml"/>
  <Override PartName="/xl/ctrlProps/ctrlProp3370.xml" ContentType="application/vnd.ms-excel.controlproperties+xml"/>
  <Override PartName="/xl/ctrlProps/ctrlProp3371.xml" ContentType="application/vnd.ms-excel.controlproperties+xml"/>
  <Override PartName="/xl/ctrlProps/ctrlProp3372.xml" ContentType="application/vnd.ms-excel.controlproperties+xml"/>
  <Override PartName="/xl/ctrlProps/ctrlProp3373.xml" ContentType="application/vnd.ms-excel.controlproperties+xml"/>
  <Override PartName="/xl/ctrlProps/ctrlProp3374.xml" ContentType="application/vnd.ms-excel.controlproperties+xml"/>
  <Override PartName="/xl/ctrlProps/ctrlProp3375.xml" ContentType="application/vnd.ms-excel.controlproperties+xml"/>
  <Override PartName="/xl/ctrlProps/ctrlProp3376.xml" ContentType="application/vnd.ms-excel.controlproperties+xml"/>
  <Override PartName="/xl/ctrlProps/ctrlProp3377.xml" ContentType="application/vnd.ms-excel.controlproperties+xml"/>
  <Override PartName="/xl/ctrlProps/ctrlProp3378.xml" ContentType="application/vnd.ms-excel.controlproperties+xml"/>
  <Override PartName="/xl/ctrlProps/ctrlProp3379.xml" ContentType="application/vnd.ms-excel.controlproperties+xml"/>
  <Override PartName="/xl/ctrlProps/ctrlProp3380.xml" ContentType="application/vnd.ms-excel.controlproperties+xml"/>
  <Override PartName="/xl/ctrlProps/ctrlProp3381.xml" ContentType="application/vnd.ms-excel.controlproperties+xml"/>
  <Override PartName="/xl/ctrlProps/ctrlProp3382.xml" ContentType="application/vnd.ms-excel.controlproperties+xml"/>
  <Override PartName="/xl/ctrlProps/ctrlProp3383.xml" ContentType="application/vnd.ms-excel.controlproperties+xml"/>
  <Override PartName="/xl/ctrlProps/ctrlProp3384.xml" ContentType="application/vnd.ms-excel.controlproperties+xml"/>
  <Override PartName="/xl/ctrlProps/ctrlProp3385.xml" ContentType="application/vnd.ms-excel.controlproperties+xml"/>
  <Override PartName="/xl/ctrlProps/ctrlProp3386.xml" ContentType="application/vnd.ms-excel.controlproperties+xml"/>
  <Override PartName="/xl/ctrlProps/ctrlProp3387.xml" ContentType="application/vnd.ms-excel.controlproperties+xml"/>
  <Override PartName="/xl/ctrlProps/ctrlProp3388.xml" ContentType="application/vnd.ms-excel.controlproperties+xml"/>
  <Override PartName="/xl/ctrlProps/ctrlProp3389.xml" ContentType="application/vnd.ms-excel.controlproperties+xml"/>
  <Override PartName="/xl/ctrlProps/ctrlProp3390.xml" ContentType="application/vnd.ms-excel.controlproperties+xml"/>
  <Override PartName="/xl/ctrlProps/ctrlProp3391.xml" ContentType="application/vnd.ms-excel.controlproperties+xml"/>
  <Override PartName="/xl/ctrlProps/ctrlProp3392.xml" ContentType="application/vnd.ms-excel.controlproperties+xml"/>
  <Override PartName="/xl/ctrlProps/ctrlProp3393.xml" ContentType="application/vnd.ms-excel.controlproperties+xml"/>
  <Override PartName="/xl/ctrlProps/ctrlProp3394.xml" ContentType="application/vnd.ms-excel.controlproperties+xml"/>
  <Override PartName="/xl/ctrlProps/ctrlProp3395.xml" ContentType="application/vnd.ms-excel.controlproperties+xml"/>
  <Override PartName="/xl/ctrlProps/ctrlProp3396.xml" ContentType="application/vnd.ms-excel.controlproperties+xml"/>
  <Override PartName="/xl/ctrlProps/ctrlProp3397.xml" ContentType="application/vnd.ms-excel.controlproperties+xml"/>
  <Override PartName="/xl/ctrlProps/ctrlProp3398.xml" ContentType="application/vnd.ms-excel.controlproperties+xml"/>
  <Override PartName="/xl/ctrlProps/ctrlProp3399.xml" ContentType="application/vnd.ms-excel.controlproperties+xml"/>
  <Override PartName="/xl/ctrlProps/ctrlProp3400.xml" ContentType="application/vnd.ms-excel.controlproperties+xml"/>
  <Override PartName="/xl/ctrlProps/ctrlProp3401.xml" ContentType="application/vnd.ms-excel.controlproperties+xml"/>
  <Override PartName="/xl/ctrlProps/ctrlProp3402.xml" ContentType="application/vnd.ms-excel.controlproperties+xml"/>
  <Override PartName="/xl/ctrlProps/ctrlProp3403.xml" ContentType="application/vnd.ms-excel.controlproperties+xml"/>
  <Override PartName="/xl/ctrlProps/ctrlProp3404.xml" ContentType="application/vnd.ms-excel.controlproperties+xml"/>
  <Override PartName="/xl/ctrlProps/ctrlProp3405.xml" ContentType="application/vnd.ms-excel.controlproperties+xml"/>
  <Override PartName="/xl/ctrlProps/ctrlProp3406.xml" ContentType="application/vnd.ms-excel.controlproperties+xml"/>
  <Override PartName="/xl/ctrlProps/ctrlProp3407.xml" ContentType="application/vnd.ms-excel.controlproperties+xml"/>
  <Override PartName="/xl/ctrlProps/ctrlProp3408.xml" ContentType="application/vnd.ms-excel.controlproperties+xml"/>
  <Override PartName="/xl/ctrlProps/ctrlProp3409.xml" ContentType="application/vnd.ms-excel.controlproperties+xml"/>
  <Override PartName="/xl/drawings/drawing17.xml" ContentType="application/vnd.openxmlformats-officedocument.drawing+xml"/>
  <Override PartName="/xl/ctrlProps/ctrlProp3410.xml" ContentType="application/vnd.ms-excel.controlproperties+xml"/>
  <Override PartName="/xl/ctrlProps/ctrlProp3411.xml" ContentType="application/vnd.ms-excel.controlproperties+xml"/>
  <Override PartName="/xl/ctrlProps/ctrlProp3412.xml" ContentType="application/vnd.ms-excel.controlproperties+xml"/>
  <Override PartName="/xl/ctrlProps/ctrlProp3413.xml" ContentType="application/vnd.ms-excel.controlproperties+xml"/>
  <Override PartName="/xl/ctrlProps/ctrlProp3414.xml" ContentType="application/vnd.ms-excel.controlproperties+xml"/>
  <Override PartName="/xl/ctrlProps/ctrlProp3415.xml" ContentType="application/vnd.ms-excel.controlproperties+xml"/>
  <Override PartName="/xl/ctrlProps/ctrlProp3416.xml" ContentType="application/vnd.ms-excel.controlproperties+xml"/>
  <Override PartName="/xl/ctrlProps/ctrlProp3417.xml" ContentType="application/vnd.ms-excel.controlproperties+xml"/>
  <Override PartName="/xl/ctrlProps/ctrlProp3418.xml" ContentType="application/vnd.ms-excel.controlproperties+xml"/>
  <Override PartName="/xl/ctrlProps/ctrlProp3419.xml" ContentType="application/vnd.ms-excel.controlproperties+xml"/>
  <Override PartName="/xl/ctrlProps/ctrlProp3420.xml" ContentType="application/vnd.ms-excel.controlproperties+xml"/>
  <Override PartName="/xl/ctrlProps/ctrlProp3421.xml" ContentType="application/vnd.ms-excel.controlproperties+xml"/>
  <Override PartName="/xl/ctrlProps/ctrlProp3422.xml" ContentType="application/vnd.ms-excel.controlproperties+xml"/>
  <Override PartName="/xl/ctrlProps/ctrlProp3423.xml" ContentType="application/vnd.ms-excel.controlproperties+xml"/>
  <Override PartName="/xl/ctrlProps/ctrlProp3424.xml" ContentType="application/vnd.ms-excel.controlproperties+xml"/>
  <Override PartName="/xl/ctrlProps/ctrlProp3425.xml" ContentType="application/vnd.ms-excel.controlproperties+xml"/>
  <Override PartName="/xl/ctrlProps/ctrlProp3426.xml" ContentType="application/vnd.ms-excel.controlproperties+xml"/>
  <Override PartName="/xl/ctrlProps/ctrlProp3427.xml" ContentType="application/vnd.ms-excel.controlproperties+xml"/>
  <Override PartName="/xl/ctrlProps/ctrlProp3428.xml" ContentType="application/vnd.ms-excel.controlproperties+xml"/>
  <Override PartName="/xl/ctrlProps/ctrlProp3429.xml" ContentType="application/vnd.ms-excel.controlproperties+xml"/>
  <Override PartName="/xl/ctrlProps/ctrlProp3430.xml" ContentType="application/vnd.ms-excel.controlproperties+xml"/>
  <Override PartName="/xl/ctrlProps/ctrlProp3431.xml" ContentType="application/vnd.ms-excel.controlproperties+xml"/>
  <Override PartName="/xl/ctrlProps/ctrlProp3432.xml" ContentType="application/vnd.ms-excel.controlproperties+xml"/>
  <Override PartName="/xl/ctrlProps/ctrlProp3433.xml" ContentType="application/vnd.ms-excel.controlproperties+xml"/>
  <Override PartName="/xl/ctrlProps/ctrlProp3434.xml" ContentType="application/vnd.ms-excel.controlproperties+xml"/>
  <Override PartName="/xl/ctrlProps/ctrlProp3435.xml" ContentType="application/vnd.ms-excel.controlproperties+xml"/>
  <Override PartName="/xl/ctrlProps/ctrlProp3436.xml" ContentType="application/vnd.ms-excel.controlproperties+xml"/>
  <Override PartName="/xl/ctrlProps/ctrlProp3437.xml" ContentType="application/vnd.ms-excel.controlproperties+xml"/>
  <Override PartName="/xl/ctrlProps/ctrlProp3438.xml" ContentType="application/vnd.ms-excel.controlproperties+xml"/>
  <Override PartName="/xl/ctrlProps/ctrlProp3439.xml" ContentType="application/vnd.ms-excel.controlproperties+xml"/>
  <Override PartName="/xl/ctrlProps/ctrlProp3440.xml" ContentType="application/vnd.ms-excel.controlproperties+xml"/>
  <Override PartName="/xl/ctrlProps/ctrlProp3441.xml" ContentType="application/vnd.ms-excel.controlproperties+xml"/>
  <Override PartName="/xl/ctrlProps/ctrlProp3442.xml" ContentType="application/vnd.ms-excel.controlproperties+xml"/>
  <Override PartName="/xl/ctrlProps/ctrlProp3443.xml" ContentType="application/vnd.ms-excel.controlproperties+xml"/>
  <Override PartName="/xl/ctrlProps/ctrlProp3444.xml" ContentType="application/vnd.ms-excel.controlproperties+xml"/>
  <Override PartName="/xl/ctrlProps/ctrlProp3445.xml" ContentType="application/vnd.ms-excel.controlproperties+xml"/>
  <Override PartName="/xl/ctrlProps/ctrlProp3446.xml" ContentType="application/vnd.ms-excel.controlproperties+xml"/>
  <Override PartName="/xl/ctrlProps/ctrlProp3447.xml" ContentType="application/vnd.ms-excel.controlproperties+xml"/>
  <Override PartName="/xl/ctrlProps/ctrlProp3448.xml" ContentType="application/vnd.ms-excel.controlproperties+xml"/>
  <Override PartName="/xl/ctrlProps/ctrlProp3449.xml" ContentType="application/vnd.ms-excel.controlproperties+xml"/>
  <Override PartName="/xl/ctrlProps/ctrlProp3450.xml" ContentType="application/vnd.ms-excel.controlproperties+xml"/>
  <Override PartName="/xl/ctrlProps/ctrlProp3451.xml" ContentType="application/vnd.ms-excel.controlproperties+xml"/>
  <Override PartName="/xl/ctrlProps/ctrlProp3452.xml" ContentType="application/vnd.ms-excel.controlproperties+xml"/>
  <Override PartName="/xl/ctrlProps/ctrlProp3453.xml" ContentType="application/vnd.ms-excel.controlproperties+xml"/>
  <Override PartName="/xl/ctrlProps/ctrlProp3454.xml" ContentType="application/vnd.ms-excel.controlproperties+xml"/>
  <Override PartName="/xl/ctrlProps/ctrlProp3455.xml" ContentType="application/vnd.ms-excel.controlproperties+xml"/>
  <Override PartName="/xl/ctrlProps/ctrlProp3456.xml" ContentType="application/vnd.ms-excel.controlproperties+xml"/>
  <Override PartName="/xl/ctrlProps/ctrlProp3457.xml" ContentType="application/vnd.ms-excel.controlproperties+xml"/>
  <Override PartName="/xl/ctrlProps/ctrlProp3458.xml" ContentType="application/vnd.ms-excel.controlproperties+xml"/>
  <Override PartName="/xl/ctrlProps/ctrlProp3459.xml" ContentType="application/vnd.ms-excel.controlproperties+xml"/>
  <Override PartName="/xl/ctrlProps/ctrlProp3460.xml" ContentType="application/vnd.ms-excel.controlproperties+xml"/>
  <Override PartName="/xl/ctrlProps/ctrlProp3461.xml" ContentType="application/vnd.ms-excel.controlproperties+xml"/>
  <Override PartName="/xl/ctrlProps/ctrlProp3462.xml" ContentType="application/vnd.ms-excel.controlproperties+xml"/>
  <Override PartName="/xl/ctrlProps/ctrlProp3463.xml" ContentType="application/vnd.ms-excel.controlproperties+xml"/>
  <Override PartName="/xl/ctrlProps/ctrlProp3464.xml" ContentType="application/vnd.ms-excel.controlproperties+xml"/>
  <Override PartName="/xl/ctrlProps/ctrlProp3465.xml" ContentType="application/vnd.ms-excel.controlproperties+xml"/>
  <Override PartName="/xl/ctrlProps/ctrlProp3466.xml" ContentType="application/vnd.ms-excel.controlproperties+xml"/>
  <Override PartName="/xl/ctrlProps/ctrlProp3467.xml" ContentType="application/vnd.ms-excel.controlproperties+xml"/>
  <Override PartName="/xl/ctrlProps/ctrlProp3468.xml" ContentType="application/vnd.ms-excel.controlproperties+xml"/>
  <Override PartName="/xl/ctrlProps/ctrlProp3469.xml" ContentType="application/vnd.ms-excel.controlproperties+xml"/>
  <Override PartName="/xl/ctrlProps/ctrlProp3470.xml" ContentType="application/vnd.ms-excel.controlproperties+xml"/>
  <Override PartName="/xl/ctrlProps/ctrlProp3471.xml" ContentType="application/vnd.ms-excel.controlproperties+xml"/>
  <Override PartName="/xl/drawings/drawing18.xml" ContentType="application/vnd.openxmlformats-officedocument.drawing+xml"/>
  <Override PartName="/xl/ctrlProps/ctrlProp3472.xml" ContentType="application/vnd.ms-excel.controlproperties+xml"/>
  <Override PartName="/xl/ctrlProps/ctrlProp3473.xml" ContentType="application/vnd.ms-excel.controlproperties+xml"/>
  <Override PartName="/xl/ctrlProps/ctrlProp3474.xml" ContentType="application/vnd.ms-excel.controlproperties+xml"/>
  <Override PartName="/xl/ctrlProps/ctrlProp3475.xml" ContentType="application/vnd.ms-excel.controlproperties+xml"/>
  <Override PartName="/xl/ctrlProps/ctrlProp3476.xml" ContentType="application/vnd.ms-excel.controlproperties+xml"/>
  <Override PartName="/xl/ctrlProps/ctrlProp3477.xml" ContentType="application/vnd.ms-excel.controlproperties+xml"/>
  <Override PartName="/xl/ctrlProps/ctrlProp3478.xml" ContentType="application/vnd.ms-excel.controlproperties+xml"/>
  <Override PartName="/xl/ctrlProps/ctrlProp3479.xml" ContentType="application/vnd.ms-excel.controlproperties+xml"/>
  <Override PartName="/xl/ctrlProps/ctrlProp3480.xml" ContentType="application/vnd.ms-excel.controlproperties+xml"/>
  <Override PartName="/xl/ctrlProps/ctrlProp3481.xml" ContentType="application/vnd.ms-excel.controlproperties+xml"/>
  <Override PartName="/xl/ctrlProps/ctrlProp3482.xml" ContentType="application/vnd.ms-excel.controlproperties+xml"/>
  <Override PartName="/xl/ctrlProps/ctrlProp3483.xml" ContentType="application/vnd.ms-excel.controlproperties+xml"/>
  <Override PartName="/xl/ctrlProps/ctrlProp3484.xml" ContentType="application/vnd.ms-excel.controlproperties+xml"/>
  <Override PartName="/xl/ctrlProps/ctrlProp3485.xml" ContentType="application/vnd.ms-excel.controlproperties+xml"/>
  <Override PartName="/xl/ctrlProps/ctrlProp3486.xml" ContentType="application/vnd.ms-excel.controlproperties+xml"/>
  <Override PartName="/xl/ctrlProps/ctrlProp3487.xml" ContentType="application/vnd.ms-excel.controlproperties+xml"/>
  <Override PartName="/xl/ctrlProps/ctrlProp3488.xml" ContentType="application/vnd.ms-excel.controlproperties+xml"/>
  <Override PartName="/xl/ctrlProps/ctrlProp3489.xml" ContentType="application/vnd.ms-excel.controlproperties+xml"/>
  <Override PartName="/xl/ctrlProps/ctrlProp3490.xml" ContentType="application/vnd.ms-excel.controlproperties+xml"/>
  <Override PartName="/xl/ctrlProps/ctrlProp3491.xml" ContentType="application/vnd.ms-excel.controlproperties+xml"/>
  <Override PartName="/xl/ctrlProps/ctrlProp3492.xml" ContentType="application/vnd.ms-excel.controlproperties+xml"/>
  <Override PartName="/xl/ctrlProps/ctrlProp3493.xml" ContentType="application/vnd.ms-excel.controlproperties+xml"/>
  <Override PartName="/xl/ctrlProps/ctrlProp3494.xml" ContentType="application/vnd.ms-excel.controlproperties+xml"/>
  <Override PartName="/xl/ctrlProps/ctrlProp3495.xml" ContentType="application/vnd.ms-excel.controlproperties+xml"/>
  <Override PartName="/xl/ctrlProps/ctrlProp3496.xml" ContentType="application/vnd.ms-excel.controlproperties+xml"/>
  <Override PartName="/xl/ctrlProps/ctrlProp3497.xml" ContentType="application/vnd.ms-excel.controlproperties+xml"/>
  <Override PartName="/xl/ctrlProps/ctrlProp3498.xml" ContentType="application/vnd.ms-excel.controlproperties+xml"/>
  <Override PartName="/xl/ctrlProps/ctrlProp3499.xml" ContentType="application/vnd.ms-excel.controlproperties+xml"/>
  <Override PartName="/xl/ctrlProps/ctrlProp3500.xml" ContentType="application/vnd.ms-excel.controlproperties+xml"/>
  <Override PartName="/xl/ctrlProps/ctrlProp3501.xml" ContentType="application/vnd.ms-excel.controlproperties+xml"/>
  <Override PartName="/xl/drawings/drawing19.xml" ContentType="application/vnd.openxmlformats-officedocument.drawing+xml"/>
  <Override PartName="/xl/ctrlProps/ctrlProp3502.xml" ContentType="application/vnd.ms-excel.controlproperties+xml"/>
  <Override PartName="/xl/ctrlProps/ctrlProp3503.xml" ContentType="application/vnd.ms-excel.controlproperties+xml"/>
  <Override PartName="/xl/ctrlProps/ctrlProp3504.xml" ContentType="application/vnd.ms-excel.controlproperties+xml"/>
  <Override PartName="/xl/ctrlProps/ctrlProp3505.xml" ContentType="application/vnd.ms-excel.controlproperties+xml"/>
  <Override PartName="/xl/ctrlProps/ctrlProp3506.xml" ContentType="application/vnd.ms-excel.controlproperties+xml"/>
  <Override PartName="/xl/ctrlProps/ctrlProp3507.xml" ContentType="application/vnd.ms-excel.controlproperties+xml"/>
  <Override PartName="/xl/ctrlProps/ctrlProp3508.xml" ContentType="application/vnd.ms-excel.controlproperties+xml"/>
  <Override PartName="/xl/ctrlProps/ctrlProp3509.xml" ContentType="application/vnd.ms-excel.controlproperties+xml"/>
  <Override PartName="/xl/ctrlProps/ctrlProp3510.xml" ContentType="application/vnd.ms-excel.controlproperties+xml"/>
  <Override PartName="/xl/ctrlProps/ctrlProp3511.xml" ContentType="application/vnd.ms-excel.controlproperties+xml"/>
  <Override PartName="/xl/ctrlProps/ctrlProp3512.xml" ContentType="application/vnd.ms-excel.controlproperties+xml"/>
  <Override PartName="/xl/ctrlProps/ctrlProp3513.xml" ContentType="application/vnd.ms-excel.controlproperties+xml"/>
  <Override PartName="/xl/ctrlProps/ctrlProp3514.xml" ContentType="application/vnd.ms-excel.controlproperties+xml"/>
  <Override PartName="/xl/ctrlProps/ctrlProp3515.xml" ContentType="application/vnd.ms-excel.controlproperties+xml"/>
  <Override PartName="/xl/ctrlProps/ctrlProp3516.xml" ContentType="application/vnd.ms-excel.controlproperties+xml"/>
  <Override PartName="/xl/ctrlProps/ctrlProp3517.xml" ContentType="application/vnd.ms-excel.controlproperties+xml"/>
  <Override PartName="/xl/ctrlProps/ctrlProp3518.xml" ContentType="application/vnd.ms-excel.controlproperties+xml"/>
  <Override PartName="/xl/ctrlProps/ctrlProp3519.xml" ContentType="application/vnd.ms-excel.controlproperties+xml"/>
  <Override PartName="/xl/ctrlProps/ctrlProp3520.xml" ContentType="application/vnd.ms-excel.controlproperties+xml"/>
  <Override PartName="/xl/ctrlProps/ctrlProp3521.xml" ContentType="application/vnd.ms-excel.controlproperties+xml"/>
  <Override PartName="/xl/ctrlProps/ctrlProp3522.xml" ContentType="application/vnd.ms-excel.controlproperties+xml"/>
  <Override PartName="/xl/ctrlProps/ctrlProp3523.xml" ContentType="application/vnd.ms-excel.controlproperties+xml"/>
  <Override PartName="/xl/ctrlProps/ctrlProp3524.xml" ContentType="application/vnd.ms-excel.controlproperties+xml"/>
  <Override PartName="/xl/ctrlProps/ctrlProp3525.xml" ContentType="application/vnd.ms-excel.controlproperties+xml"/>
  <Override PartName="/xl/ctrlProps/ctrlProp3526.xml" ContentType="application/vnd.ms-excel.controlproperties+xml"/>
  <Override PartName="/xl/ctrlProps/ctrlProp3527.xml" ContentType="application/vnd.ms-excel.controlproperties+xml"/>
  <Override PartName="/xl/ctrlProps/ctrlProp3528.xml" ContentType="application/vnd.ms-excel.controlproperties+xml"/>
  <Override PartName="/xl/ctrlProps/ctrlProp3529.xml" ContentType="application/vnd.ms-excel.controlproperties+xml"/>
  <Override PartName="/xl/ctrlProps/ctrlProp3530.xml" ContentType="application/vnd.ms-excel.controlproperties+xml"/>
  <Override PartName="/xl/ctrlProps/ctrlProp3531.xml" ContentType="application/vnd.ms-excel.controlproperties+xml"/>
  <Override PartName="/xl/ctrlProps/ctrlProp3532.xml" ContentType="application/vnd.ms-excel.controlproperties+xml"/>
  <Override PartName="/xl/ctrlProps/ctrlProp3533.xml" ContentType="application/vnd.ms-excel.controlproperties+xml"/>
  <Override PartName="/xl/drawings/drawing20.xml" ContentType="application/vnd.openxmlformats-officedocument.drawing+xml"/>
  <Override PartName="/xl/ctrlProps/ctrlProp3534.xml" ContentType="application/vnd.ms-excel.controlproperties+xml"/>
  <Override PartName="/xl/ctrlProps/ctrlProp3535.xml" ContentType="application/vnd.ms-excel.controlproperties+xml"/>
  <Override PartName="/xl/ctrlProps/ctrlProp3536.xml" ContentType="application/vnd.ms-excel.controlproperties+xml"/>
  <Override PartName="/xl/ctrlProps/ctrlProp3537.xml" ContentType="application/vnd.ms-excel.controlproperties+xml"/>
  <Override PartName="/xl/ctrlProps/ctrlProp3538.xml" ContentType="application/vnd.ms-excel.controlproperties+xml"/>
  <Override PartName="/xl/ctrlProps/ctrlProp3539.xml" ContentType="application/vnd.ms-excel.controlproperties+xml"/>
  <Override PartName="/xl/ctrlProps/ctrlProp3540.xml" ContentType="application/vnd.ms-excel.controlproperties+xml"/>
  <Override PartName="/xl/ctrlProps/ctrlProp3541.xml" ContentType="application/vnd.ms-excel.controlproperties+xml"/>
  <Override PartName="/xl/ctrlProps/ctrlProp3542.xml" ContentType="application/vnd.ms-excel.controlproperties+xml"/>
  <Override PartName="/xl/ctrlProps/ctrlProp3543.xml" ContentType="application/vnd.ms-excel.controlproperties+xml"/>
  <Override PartName="/xl/ctrlProps/ctrlProp3544.xml" ContentType="application/vnd.ms-excel.controlproperties+xml"/>
  <Override PartName="/xl/ctrlProps/ctrlProp3545.xml" ContentType="application/vnd.ms-excel.controlproperties+xml"/>
  <Override PartName="/xl/ctrlProps/ctrlProp3546.xml" ContentType="application/vnd.ms-excel.controlproperties+xml"/>
  <Override PartName="/xl/ctrlProps/ctrlProp3547.xml" ContentType="application/vnd.ms-excel.controlproperties+xml"/>
  <Override PartName="/xl/ctrlProps/ctrlProp3548.xml" ContentType="application/vnd.ms-excel.controlproperties+xml"/>
  <Override PartName="/xl/ctrlProps/ctrlProp3549.xml" ContentType="application/vnd.ms-excel.controlproperties+xml"/>
  <Override PartName="/xl/ctrlProps/ctrlProp3550.xml" ContentType="application/vnd.ms-excel.controlproperties+xml"/>
  <Override PartName="/xl/ctrlProps/ctrlProp3551.xml" ContentType="application/vnd.ms-excel.controlproperties+xml"/>
  <Override PartName="/xl/ctrlProps/ctrlProp3552.xml" ContentType="application/vnd.ms-excel.controlproperties+xml"/>
  <Override PartName="/xl/ctrlProps/ctrlProp3553.xml" ContentType="application/vnd.ms-excel.controlproperties+xml"/>
  <Override PartName="/xl/ctrlProps/ctrlProp3554.xml" ContentType="application/vnd.ms-excel.controlproperties+xml"/>
  <Override PartName="/xl/ctrlProps/ctrlProp3555.xml" ContentType="application/vnd.ms-excel.controlproperties+xml"/>
  <Override PartName="/xl/ctrlProps/ctrlProp3556.xml" ContentType="application/vnd.ms-excel.controlproperties+xml"/>
  <Override PartName="/xl/ctrlProps/ctrlProp3557.xml" ContentType="application/vnd.ms-excel.controlproperties+xml"/>
  <Override PartName="/xl/ctrlProps/ctrlProp3558.xml" ContentType="application/vnd.ms-excel.controlproperties+xml"/>
  <Override PartName="/xl/ctrlProps/ctrlProp3559.xml" ContentType="application/vnd.ms-excel.controlproperties+xml"/>
  <Override PartName="/xl/ctrlProps/ctrlProp3560.xml" ContentType="application/vnd.ms-excel.controlproperties+xml"/>
  <Override PartName="/xl/ctrlProps/ctrlProp3561.xml" ContentType="application/vnd.ms-excel.controlproperties+xml"/>
  <Override PartName="/xl/ctrlProps/ctrlProp3562.xml" ContentType="application/vnd.ms-excel.controlproperties+xml"/>
  <Override PartName="/xl/ctrlProps/ctrlProp3563.xml" ContentType="application/vnd.ms-excel.controlproperties+xml"/>
  <Override PartName="/xl/ctrlProps/ctrlProp3564.xml" ContentType="application/vnd.ms-excel.controlproperties+xml"/>
  <Override PartName="/xl/ctrlProps/ctrlProp3565.xml" ContentType="application/vnd.ms-excel.controlproperties+xml"/>
  <Override PartName="/xl/drawings/drawing21.xml" ContentType="application/vnd.openxmlformats-officedocument.drawing+xml"/>
  <Override PartName="/xl/ctrlProps/ctrlProp3566.xml" ContentType="application/vnd.ms-excel.controlproperties+xml"/>
  <Override PartName="/xl/ctrlProps/ctrlProp3567.xml" ContentType="application/vnd.ms-excel.controlproperties+xml"/>
  <Override PartName="/xl/ctrlProps/ctrlProp3568.xml" ContentType="application/vnd.ms-excel.controlproperties+xml"/>
  <Override PartName="/xl/ctrlProps/ctrlProp3569.xml" ContentType="application/vnd.ms-excel.controlproperties+xml"/>
  <Override PartName="/xl/ctrlProps/ctrlProp3570.xml" ContentType="application/vnd.ms-excel.controlproperties+xml"/>
  <Override PartName="/xl/ctrlProps/ctrlProp3571.xml" ContentType="application/vnd.ms-excel.controlproperties+xml"/>
  <Override PartName="/xl/ctrlProps/ctrlProp3572.xml" ContentType="application/vnd.ms-excel.controlproperties+xml"/>
  <Override PartName="/xl/ctrlProps/ctrlProp3573.xml" ContentType="application/vnd.ms-excel.controlproperties+xml"/>
  <Override PartName="/xl/ctrlProps/ctrlProp3574.xml" ContentType="application/vnd.ms-excel.controlproperties+xml"/>
  <Override PartName="/xl/ctrlProps/ctrlProp3575.xml" ContentType="application/vnd.ms-excel.controlproperties+xml"/>
  <Override PartName="/xl/ctrlProps/ctrlProp3576.xml" ContentType="application/vnd.ms-excel.controlproperties+xml"/>
  <Override PartName="/xl/ctrlProps/ctrlProp3577.xml" ContentType="application/vnd.ms-excel.controlproperties+xml"/>
  <Override PartName="/xl/ctrlProps/ctrlProp3578.xml" ContentType="application/vnd.ms-excel.controlproperties+xml"/>
  <Override PartName="/xl/ctrlProps/ctrlProp3579.xml" ContentType="application/vnd.ms-excel.controlproperties+xml"/>
  <Override PartName="/xl/ctrlProps/ctrlProp3580.xml" ContentType="application/vnd.ms-excel.controlproperties+xml"/>
  <Override PartName="/xl/ctrlProps/ctrlProp3581.xml" ContentType="application/vnd.ms-excel.controlproperties+xml"/>
  <Override PartName="/xl/ctrlProps/ctrlProp3582.xml" ContentType="application/vnd.ms-excel.controlproperties+xml"/>
  <Override PartName="/xl/ctrlProps/ctrlProp3583.xml" ContentType="application/vnd.ms-excel.controlproperties+xml"/>
  <Override PartName="/xl/ctrlProps/ctrlProp3584.xml" ContentType="application/vnd.ms-excel.controlproperties+xml"/>
  <Override PartName="/xl/ctrlProps/ctrlProp3585.xml" ContentType="application/vnd.ms-excel.controlproperties+xml"/>
  <Override PartName="/xl/ctrlProps/ctrlProp3586.xml" ContentType="application/vnd.ms-excel.controlproperties+xml"/>
  <Override PartName="/xl/ctrlProps/ctrlProp3587.xml" ContentType="application/vnd.ms-excel.controlproperties+xml"/>
  <Override PartName="/xl/ctrlProps/ctrlProp3588.xml" ContentType="application/vnd.ms-excel.controlproperties+xml"/>
  <Override PartName="/xl/ctrlProps/ctrlProp3589.xml" ContentType="application/vnd.ms-excel.controlproperties+xml"/>
  <Override PartName="/xl/ctrlProps/ctrlProp3590.xml" ContentType="application/vnd.ms-excel.controlproperties+xml"/>
  <Override PartName="/xl/ctrlProps/ctrlProp3591.xml" ContentType="application/vnd.ms-excel.controlproperties+xml"/>
  <Override PartName="/xl/ctrlProps/ctrlProp3592.xml" ContentType="application/vnd.ms-excel.controlproperties+xml"/>
  <Override PartName="/xl/ctrlProps/ctrlProp3593.xml" ContentType="application/vnd.ms-excel.controlproperties+xml"/>
  <Override PartName="/xl/ctrlProps/ctrlProp3594.xml" ContentType="application/vnd.ms-excel.controlproperties+xml"/>
  <Override PartName="/xl/ctrlProps/ctrlProp3595.xml" ContentType="application/vnd.ms-excel.controlproperties+xml"/>
  <Override PartName="/xl/ctrlProps/ctrlProp3596.xml" ContentType="application/vnd.ms-excel.controlproperties+xml"/>
  <Override PartName="/xl/ctrlProps/ctrlProp3597.xml" ContentType="application/vnd.ms-excel.controlproperties+xml"/>
  <Override PartName="/xl/ctrlProps/ctrlProp3598.xml" ContentType="application/vnd.ms-excel.controlproperties+xml"/>
  <Override PartName="/xl/ctrlProps/ctrlProp3599.xml" ContentType="application/vnd.ms-excel.controlproperties+xml"/>
  <Override PartName="/xl/ctrlProps/ctrlProp3600.xml" ContentType="application/vnd.ms-excel.controlproperties+xml"/>
  <Override PartName="/xl/ctrlProps/ctrlProp3601.xml" ContentType="application/vnd.ms-excel.controlproperties+xml"/>
  <Override PartName="/xl/ctrlProps/ctrlProp3602.xml" ContentType="application/vnd.ms-excel.controlproperties+xml"/>
  <Override PartName="/xl/ctrlProps/ctrlProp3603.xml" ContentType="application/vnd.ms-excel.controlproperties+xml"/>
  <Override PartName="/xl/ctrlProps/ctrlProp3604.xml" ContentType="application/vnd.ms-excel.controlproperties+xml"/>
  <Override PartName="/xl/ctrlProps/ctrlProp3605.xml" ContentType="application/vnd.ms-excel.controlproperties+xml"/>
  <Override PartName="/xl/drawings/drawing22.xml" ContentType="application/vnd.openxmlformats-officedocument.drawing+xml"/>
  <Override PartName="/xl/ctrlProps/ctrlProp3606.xml" ContentType="application/vnd.ms-excel.controlproperties+xml"/>
  <Override PartName="/xl/ctrlProps/ctrlProp3607.xml" ContentType="application/vnd.ms-excel.controlproperties+xml"/>
  <Override PartName="/xl/ctrlProps/ctrlProp3608.xml" ContentType="application/vnd.ms-excel.controlproperties+xml"/>
  <Override PartName="/xl/ctrlProps/ctrlProp3609.xml" ContentType="application/vnd.ms-excel.controlproperties+xml"/>
  <Override PartName="/xl/ctrlProps/ctrlProp3610.xml" ContentType="application/vnd.ms-excel.controlproperties+xml"/>
  <Override PartName="/xl/ctrlProps/ctrlProp3611.xml" ContentType="application/vnd.ms-excel.controlproperties+xml"/>
  <Override PartName="/xl/ctrlProps/ctrlProp3612.xml" ContentType="application/vnd.ms-excel.controlproperties+xml"/>
  <Override PartName="/xl/ctrlProps/ctrlProp3613.xml" ContentType="application/vnd.ms-excel.controlproperties+xml"/>
  <Override PartName="/xl/ctrlProps/ctrlProp3614.xml" ContentType="application/vnd.ms-excel.controlproperties+xml"/>
  <Override PartName="/xl/ctrlProps/ctrlProp3615.xml" ContentType="application/vnd.ms-excel.controlproperties+xml"/>
  <Override PartName="/xl/ctrlProps/ctrlProp3616.xml" ContentType="application/vnd.ms-excel.controlproperties+xml"/>
  <Override PartName="/xl/ctrlProps/ctrlProp3617.xml" ContentType="application/vnd.ms-excel.controlproperties+xml"/>
  <Override PartName="/xl/ctrlProps/ctrlProp3618.xml" ContentType="application/vnd.ms-excel.controlproperties+xml"/>
  <Override PartName="/xl/ctrlProps/ctrlProp3619.xml" ContentType="application/vnd.ms-excel.controlproperties+xml"/>
  <Override PartName="/xl/ctrlProps/ctrlProp3620.xml" ContentType="application/vnd.ms-excel.controlproperties+xml"/>
  <Override PartName="/xl/ctrlProps/ctrlProp3621.xml" ContentType="application/vnd.ms-excel.controlproperties+xml"/>
  <Override PartName="/xl/ctrlProps/ctrlProp3622.xml" ContentType="application/vnd.ms-excel.controlproperties+xml"/>
  <Override PartName="/xl/ctrlProps/ctrlProp3623.xml" ContentType="application/vnd.ms-excel.controlproperties+xml"/>
  <Override PartName="/xl/ctrlProps/ctrlProp3624.xml" ContentType="application/vnd.ms-excel.controlproperties+xml"/>
  <Override PartName="/xl/ctrlProps/ctrlProp3625.xml" ContentType="application/vnd.ms-excel.controlproperties+xml"/>
  <Override PartName="/xl/ctrlProps/ctrlProp3626.xml" ContentType="application/vnd.ms-excel.controlproperties+xml"/>
  <Override PartName="/xl/ctrlProps/ctrlProp3627.xml" ContentType="application/vnd.ms-excel.controlproperties+xml"/>
  <Override PartName="/xl/ctrlProps/ctrlProp3628.xml" ContentType="application/vnd.ms-excel.controlproperties+xml"/>
  <Override PartName="/xl/ctrlProps/ctrlProp3629.xml" ContentType="application/vnd.ms-excel.controlproperties+xml"/>
  <Override PartName="/xl/ctrlProps/ctrlProp3630.xml" ContentType="application/vnd.ms-excel.controlproperties+xml"/>
  <Override PartName="/xl/ctrlProps/ctrlProp3631.xml" ContentType="application/vnd.ms-excel.controlproperties+xml"/>
  <Override PartName="/xl/ctrlProps/ctrlProp3632.xml" ContentType="application/vnd.ms-excel.controlproperties+xml"/>
  <Override PartName="/xl/drawings/drawing23.xml" ContentType="application/vnd.openxmlformats-officedocument.drawing+xml"/>
  <Override PartName="/xl/ctrlProps/ctrlProp3633.xml" ContentType="application/vnd.ms-excel.controlproperties+xml"/>
  <Override PartName="/xl/ctrlProps/ctrlProp3634.xml" ContentType="application/vnd.ms-excel.controlproperties+xml"/>
  <Override PartName="/xl/ctrlProps/ctrlProp3635.xml" ContentType="application/vnd.ms-excel.controlproperties+xml"/>
  <Override PartName="/xl/ctrlProps/ctrlProp3636.xml" ContentType="application/vnd.ms-excel.controlproperties+xml"/>
  <Override PartName="/xl/ctrlProps/ctrlProp3637.xml" ContentType="application/vnd.ms-excel.controlproperties+xml"/>
  <Override PartName="/xl/ctrlProps/ctrlProp3638.xml" ContentType="application/vnd.ms-excel.controlproperties+xml"/>
  <Override PartName="/xl/ctrlProps/ctrlProp3639.xml" ContentType="application/vnd.ms-excel.controlproperties+xml"/>
  <Override PartName="/xl/ctrlProps/ctrlProp3640.xml" ContentType="application/vnd.ms-excel.controlproperties+xml"/>
  <Override PartName="/xl/ctrlProps/ctrlProp3641.xml" ContentType="application/vnd.ms-excel.controlproperties+xml"/>
  <Override PartName="/xl/ctrlProps/ctrlProp3642.xml" ContentType="application/vnd.ms-excel.controlproperties+xml"/>
  <Override PartName="/xl/drawings/drawing24.xml" ContentType="application/vnd.openxmlformats-officedocument.drawing+xml"/>
  <Override PartName="/xl/ctrlProps/ctrlProp3643.xml" ContentType="application/vnd.ms-excel.controlproperties+xml"/>
  <Override PartName="/xl/ctrlProps/ctrlProp3644.xml" ContentType="application/vnd.ms-excel.controlproperties+xml"/>
  <Override PartName="/xl/ctrlProps/ctrlProp3645.xml" ContentType="application/vnd.ms-excel.controlproperties+xml"/>
  <Override PartName="/xl/ctrlProps/ctrlProp3646.xml" ContentType="application/vnd.ms-excel.controlproperties+xml"/>
  <Override PartName="/xl/ctrlProps/ctrlProp3647.xml" ContentType="application/vnd.ms-excel.controlproperties+xml"/>
  <Override PartName="/xl/ctrlProps/ctrlProp3648.xml" ContentType="application/vnd.ms-excel.controlproperties+xml"/>
  <Override PartName="/xl/ctrlProps/ctrlProp3649.xml" ContentType="application/vnd.ms-excel.controlproperties+xml"/>
  <Override PartName="/xl/ctrlProps/ctrlProp3650.xml" ContentType="application/vnd.ms-excel.controlproperties+xml"/>
  <Override PartName="/xl/ctrlProps/ctrlProp3651.xml" ContentType="application/vnd.ms-excel.controlproperties+xml"/>
  <Override PartName="/xl/ctrlProps/ctrlProp3652.xml" ContentType="application/vnd.ms-excel.controlproperties+xml"/>
  <Override PartName="/xl/ctrlProps/ctrlProp3653.xml" ContentType="application/vnd.ms-excel.controlproperties+xml"/>
  <Override PartName="/xl/ctrlProps/ctrlProp3654.xml" ContentType="application/vnd.ms-excel.controlproperties+xml"/>
  <Override PartName="/xl/ctrlProps/ctrlProp3655.xml" ContentType="application/vnd.ms-excel.controlproperties+xml"/>
  <Override PartName="/xl/ctrlProps/ctrlProp3656.xml" ContentType="application/vnd.ms-excel.controlproperties+xml"/>
  <Override PartName="/xl/ctrlProps/ctrlProp3657.xml" ContentType="application/vnd.ms-excel.controlproperties+xml"/>
  <Override PartName="/xl/ctrlProps/ctrlProp3658.xml" ContentType="application/vnd.ms-excel.controlproperties+xml"/>
  <Override PartName="/xl/ctrlProps/ctrlProp3659.xml" ContentType="application/vnd.ms-excel.controlproperties+xml"/>
  <Override PartName="/xl/ctrlProps/ctrlProp3660.xml" ContentType="application/vnd.ms-excel.controlproperties+xml"/>
  <Override PartName="/xl/ctrlProps/ctrlProp3661.xml" ContentType="application/vnd.ms-excel.controlproperties+xml"/>
  <Override PartName="/xl/drawings/drawing25.xml" ContentType="application/vnd.openxmlformats-officedocument.drawing+xml"/>
  <Override PartName="/xl/ctrlProps/ctrlProp3662.xml" ContentType="application/vnd.ms-excel.controlproperties+xml"/>
  <Override PartName="/xl/ctrlProps/ctrlProp3663.xml" ContentType="application/vnd.ms-excel.controlproperties+xml"/>
  <Override PartName="/xl/ctrlProps/ctrlProp3664.xml" ContentType="application/vnd.ms-excel.controlproperties+xml"/>
  <Override PartName="/xl/ctrlProps/ctrlProp3665.xml" ContentType="application/vnd.ms-excel.controlproperties+xml"/>
  <Override PartName="/xl/ctrlProps/ctrlProp3666.xml" ContentType="application/vnd.ms-excel.controlproperties+xml"/>
  <Override PartName="/xl/ctrlProps/ctrlProp3667.xml" ContentType="application/vnd.ms-excel.controlproperties+xml"/>
  <Override PartName="/xl/ctrlProps/ctrlProp3668.xml" ContentType="application/vnd.ms-excel.controlproperties+xml"/>
  <Override PartName="/xl/ctrlProps/ctrlProp3669.xml" ContentType="application/vnd.ms-excel.controlproperties+xml"/>
  <Override PartName="/xl/ctrlProps/ctrlProp3670.xml" ContentType="application/vnd.ms-excel.controlproperties+xml"/>
  <Override PartName="/xl/ctrlProps/ctrlProp3671.xml" ContentType="application/vnd.ms-excel.controlproperties+xml"/>
  <Override PartName="/xl/ctrlProps/ctrlProp3672.xml" ContentType="application/vnd.ms-excel.controlproperties+xml"/>
  <Override PartName="/xl/ctrlProps/ctrlProp3673.xml" ContentType="application/vnd.ms-excel.controlproperties+xml"/>
  <Override PartName="/xl/ctrlProps/ctrlProp3674.xml" ContentType="application/vnd.ms-excel.controlproperties+xml"/>
  <Override PartName="/xl/ctrlProps/ctrlProp3675.xml" ContentType="application/vnd.ms-excel.controlproperties+xml"/>
  <Override PartName="/xl/ctrlProps/ctrlProp3676.xml" ContentType="application/vnd.ms-excel.controlproperties+xml"/>
  <Override PartName="/xl/ctrlProps/ctrlProp3677.xml" ContentType="application/vnd.ms-excel.controlproperties+xml"/>
  <Override PartName="/xl/ctrlProps/ctrlProp3678.xml" ContentType="application/vnd.ms-excel.controlproperties+xml"/>
  <Override PartName="/xl/ctrlProps/ctrlProp3679.xml" ContentType="application/vnd.ms-excel.controlproperties+xml"/>
  <Override PartName="/xl/ctrlProps/ctrlProp3680.xml" ContentType="application/vnd.ms-excel.controlproperties+xml"/>
  <Override PartName="/xl/drawings/drawing26.xml" ContentType="application/vnd.openxmlformats-officedocument.drawing+xml"/>
  <Override PartName="/xl/ctrlProps/ctrlProp3681.xml" ContentType="application/vnd.ms-excel.controlproperties+xml"/>
  <Override PartName="/xl/ctrlProps/ctrlProp3682.xml" ContentType="application/vnd.ms-excel.controlproperties+xml"/>
  <Override PartName="/xl/ctrlProps/ctrlProp3683.xml" ContentType="application/vnd.ms-excel.controlproperties+xml"/>
  <Override PartName="/xl/ctrlProps/ctrlProp3684.xml" ContentType="application/vnd.ms-excel.controlproperties+xml"/>
  <Override PartName="/xl/ctrlProps/ctrlProp3685.xml" ContentType="application/vnd.ms-excel.controlproperties+xml"/>
  <Override PartName="/xl/ctrlProps/ctrlProp3686.xml" ContentType="application/vnd.ms-excel.controlproperties+xml"/>
  <Override PartName="/xl/ctrlProps/ctrlProp3687.xml" ContentType="application/vnd.ms-excel.controlproperties+xml"/>
  <Override PartName="/xl/ctrlProps/ctrlProp3688.xml" ContentType="application/vnd.ms-excel.controlproperties+xml"/>
  <Override PartName="/xl/ctrlProps/ctrlProp3689.xml" ContentType="application/vnd.ms-excel.controlproperties+xml"/>
  <Override PartName="/xl/ctrlProps/ctrlProp3690.xml" ContentType="application/vnd.ms-excel.controlproperties+xml"/>
  <Override PartName="/xl/ctrlProps/ctrlProp3691.xml" ContentType="application/vnd.ms-excel.controlproperties+xml"/>
  <Override PartName="/xl/ctrlProps/ctrlProp3692.xml" ContentType="application/vnd.ms-excel.controlproperties+xml"/>
  <Override PartName="/xl/ctrlProps/ctrlProp3693.xml" ContentType="application/vnd.ms-excel.controlproperties+xml"/>
  <Override PartName="/xl/ctrlProps/ctrlProp3694.xml" ContentType="application/vnd.ms-excel.controlproperties+xml"/>
  <Override PartName="/xl/ctrlProps/ctrlProp3695.xml" ContentType="application/vnd.ms-excel.controlproperties+xml"/>
  <Override PartName="/xl/ctrlProps/ctrlProp3696.xml" ContentType="application/vnd.ms-excel.controlproperties+xml"/>
  <Override PartName="/xl/ctrlProps/ctrlProp3697.xml" ContentType="application/vnd.ms-excel.controlproperties+xml"/>
  <Override PartName="/xl/ctrlProps/ctrlProp3698.xml" ContentType="application/vnd.ms-excel.controlproperties+xml"/>
  <Override PartName="/xl/ctrlProps/ctrlProp3699.xml" ContentType="application/vnd.ms-excel.controlproperties+xml"/>
  <Override PartName="/xl/ctrlProps/ctrlProp3700.xml" ContentType="application/vnd.ms-excel.controlproperties+xml"/>
  <Override PartName="/xl/ctrlProps/ctrlProp3701.xml" ContentType="application/vnd.ms-excel.controlproperties+xml"/>
  <Override PartName="/xl/ctrlProps/ctrlProp3702.xml" ContentType="application/vnd.ms-excel.controlproperties+xml"/>
  <Override PartName="/xl/ctrlProps/ctrlProp3703.xml" ContentType="application/vnd.ms-excel.controlproperties+xml"/>
  <Override PartName="/xl/ctrlProps/ctrlProp3704.xml" ContentType="application/vnd.ms-excel.controlproperties+xml"/>
  <Override PartName="/xl/ctrlProps/ctrlProp3705.xml" ContentType="application/vnd.ms-excel.controlproperties+xml"/>
  <Override PartName="/xl/ctrlProps/ctrlProp3706.xml" ContentType="application/vnd.ms-excel.controlproperties+xml"/>
  <Override PartName="/xl/ctrlProps/ctrlProp3707.xml" ContentType="application/vnd.ms-excel.controlproperties+xml"/>
  <Override PartName="/xl/ctrlProps/ctrlProp3708.xml" ContentType="application/vnd.ms-excel.controlproperties+xml"/>
  <Override PartName="/xl/ctrlProps/ctrlProp3709.xml" ContentType="application/vnd.ms-excel.controlproperties+xml"/>
  <Override PartName="/xl/ctrlProps/ctrlProp3710.xml" ContentType="application/vnd.ms-excel.controlproperties+xml"/>
  <Override PartName="/xl/ctrlProps/ctrlProp3711.xml" ContentType="application/vnd.ms-excel.controlproperties+xml"/>
  <Override PartName="/xl/ctrlProps/ctrlProp3712.xml" ContentType="application/vnd.ms-excel.controlproperties+xml"/>
  <Override PartName="/xl/ctrlProps/ctrlProp3713.xml" ContentType="application/vnd.ms-excel.controlproperties+xml"/>
  <Override PartName="/xl/ctrlProps/ctrlProp3714.xml" ContentType="application/vnd.ms-excel.controlproperties+xml"/>
  <Override PartName="/xl/ctrlProps/ctrlProp3715.xml" ContentType="application/vnd.ms-excel.controlproperties+xml"/>
  <Override PartName="/xl/ctrlProps/ctrlProp3716.xml" ContentType="application/vnd.ms-excel.controlproperties+xml"/>
  <Override PartName="/xl/ctrlProps/ctrlProp3717.xml" ContentType="application/vnd.ms-excel.controlproperties+xml"/>
  <Override PartName="/xl/ctrlProps/ctrlProp3718.xml" ContentType="application/vnd.ms-excel.controlproperties+xml"/>
  <Override PartName="/xl/ctrlProps/ctrlProp3719.xml" ContentType="application/vnd.ms-excel.controlproperties+xml"/>
  <Override PartName="/xl/ctrlProps/ctrlProp3720.xml" ContentType="application/vnd.ms-excel.controlproperties+xml"/>
  <Override PartName="/xl/drawings/drawing27.xml" ContentType="application/vnd.openxmlformats-officedocument.drawing+xml"/>
  <Override PartName="/xl/ctrlProps/ctrlProp3721.xml" ContentType="application/vnd.ms-excel.controlproperties+xml"/>
  <Override PartName="/xl/ctrlProps/ctrlProp3722.xml" ContentType="application/vnd.ms-excel.controlproperties+xml"/>
  <Override PartName="/xl/ctrlProps/ctrlProp3723.xml" ContentType="application/vnd.ms-excel.controlproperties+xml"/>
  <Override PartName="/xl/ctrlProps/ctrlProp3724.xml" ContentType="application/vnd.ms-excel.controlproperties+xml"/>
  <Override PartName="/xl/ctrlProps/ctrlProp3725.xml" ContentType="application/vnd.ms-excel.controlproperties+xml"/>
  <Override PartName="/xl/ctrlProps/ctrlProp3726.xml" ContentType="application/vnd.ms-excel.controlproperties+xml"/>
  <Override PartName="/xl/ctrlProps/ctrlProp3727.xml" ContentType="application/vnd.ms-excel.controlproperties+xml"/>
  <Override PartName="/xl/ctrlProps/ctrlProp3728.xml" ContentType="application/vnd.ms-excel.controlproperties+xml"/>
  <Override PartName="/xl/ctrlProps/ctrlProp3729.xml" ContentType="application/vnd.ms-excel.controlproperties+xml"/>
  <Override PartName="/xl/ctrlProps/ctrlProp3730.xml" ContentType="application/vnd.ms-excel.controlproperties+xml"/>
  <Override PartName="/xl/ctrlProps/ctrlProp3731.xml" ContentType="application/vnd.ms-excel.controlproperties+xml"/>
  <Override PartName="/xl/ctrlProps/ctrlProp3732.xml" ContentType="application/vnd.ms-excel.controlproperties+xml"/>
  <Override PartName="/xl/ctrlProps/ctrlProp3733.xml" ContentType="application/vnd.ms-excel.controlproperties+xml"/>
  <Override PartName="/xl/ctrlProps/ctrlProp3734.xml" ContentType="application/vnd.ms-excel.controlproperties+xml"/>
  <Override PartName="/xl/ctrlProps/ctrlProp3735.xml" ContentType="application/vnd.ms-excel.controlproperties+xml"/>
  <Override PartName="/xl/ctrlProps/ctrlProp3736.xml" ContentType="application/vnd.ms-excel.controlproperties+xml"/>
  <Override PartName="/xl/ctrlProps/ctrlProp3737.xml" ContentType="application/vnd.ms-excel.controlproperties+xml"/>
  <Override PartName="/xl/ctrlProps/ctrlProp3738.xml" ContentType="application/vnd.ms-excel.controlproperties+xml"/>
  <Override PartName="/xl/ctrlProps/ctrlProp3739.xml" ContentType="application/vnd.ms-excel.controlproperties+xml"/>
  <Override PartName="/xl/ctrlProps/ctrlProp3740.xml" ContentType="application/vnd.ms-excel.controlproperties+xml"/>
  <Override PartName="/xl/ctrlProps/ctrlProp3741.xml" ContentType="application/vnd.ms-excel.controlproperties+xml"/>
  <Override PartName="/xl/ctrlProps/ctrlProp3742.xml" ContentType="application/vnd.ms-excel.controlproperties+xml"/>
  <Override PartName="/xl/ctrlProps/ctrlProp3743.xml" ContentType="application/vnd.ms-excel.controlproperties+xml"/>
  <Override PartName="/xl/ctrlProps/ctrlProp3744.xml" ContentType="application/vnd.ms-excel.controlproperties+xml"/>
  <Override PartName="/xl/ctrlProps/ctrlProp3745.xml" ContentType="application/vnd.ms-excel.controlproperties+xml"/>
  <Override PartName="/xl/ctrlProps/ctrlProp3746.xml" ContentType="application/vnd.ms-excel.controlproperties+xml"/>
  <Override PartName="/xl/ctrlProps/ctrlProp3747.xml" ContentType="application/vnd.ms-excel.controlproperties+xml"/>
  <Override PartName="/xl/ctrlProps/ctrlProp3748.xml" ContentType="application/vnd.ms-excel.controlproperties+xml"/>
  <Override PartName="/xl/drawings/drawing28.xml" ContentType="application/vnd.openxmlformats-officedocument.drawing+xml"/>
  <Override PartName="/xl/ctrlProps/ctrlProp3749.xml" ContentType="application/vnd.ms-excel.controlproperties+xml"/>
  <Override PartName="/xl/ctrlProps/ctrlProp3750.xml" ContentType="application/vnd.ms-excel.controlproperties+xml"/>
  <Override PartName="/xl/ctrlProps/ctrlProp3751.xml" ContentType="application/vnd.ms-excel.controlproperties+xml"/>
  <Override PartName="/xl/ctrlProps/ctrlProp3752.xml" ContentType="application/vnd.ms-excel.controlproperties+xml"/>
  <Override PartName="/xl/ctrlProps/ctrlProp3753.xml" ContentType="application/vnd.ms-excel.controlproperties+xml"/>
  <Override PartName="/xl/ctrlProps/ctrlProp3754.xml" ContentType="application/vnd.ms-excel.controlproperties+xml"/>
  <Override PartName="/xl/ctrlProps/ctrlProp3755.xml" ContentType="application/vnd.ms-excel.controlproperties+xml"/>
  <Override PartName="/xl/ctrlProps/ctrlProp3756.xml" ContentType="application/vnd.ms-excel.controlproperties+xml"/>
  <Override PartName="/xl/ctrlProps/ctrlProp3757.xml" ContentType="application/vnd.ms-excel.controlproperties+xml"/>
  <Override PartName="/xl/ctrlProps/ctrlProp3758.xml" ContentType="application/vnd.ms-excel.controlproperties+xml"/>
  <Override PartName="/xl/ctrlProps/ctrlProp3759.xml" ContentType="application/vnd.ms-excel.controlproperties+xml"/>
  <Override PartName="/xl/ctrlProps/ctrlProp3760.xml" ContentType="application/vnd.ms-excel.controlproperties+xml"/>
  <Override PartName="/xl/ctrlProps/ctrlProp3761.xml" ContentType="application/vnd.ms-excel.controlproperties+xml"/>
  <Override PartName="/xl/ctrlProps/ctrlProp3762.xml" ContentType="application/vnd.ms-excel.controlproperties+xml"/>
  <Override PartName="/xl/ctrlProps/ctrlProp3763.xml" ContentType="application/vnd.ms-excel.controlproperties+xml"/>
  <Override PartName="/xl/ctrlProps/ctrlProp3764.xml" ContentType="application/vnd.ms-excel.controlproperties+xml"/>
  <Override PartName="/xl/ctrlProps/ctrlProp3765.xml" ContentType="application/vnd.ms-excel.controlproperties+xml"/>
  <Override PartName="/xl/ctrlProps/ctrlProp3766.xml" ContentType="application/vnd.ms-excel.controlproperties+xml"/>
  <Override PartName="/xl/drawings/drawing29.xml" ContentType="application/vnd.openxmlformats-officedocument.drawing+xml"/>
  <Override PartName="/xl/ctrlProps/ctrlProp3767.xml" ContentType="application/vnd.ms-excel.controlproperties+xml"/>
  <Override PartName="/xl/ctrlProps/ctrlProp3768.xml" ContentType="application/vnd.ms-excel.controlproperties+xml"/>
  <Override PartName="/xl/ctrlProps/ctrlProp3769.xml" ContentType="application/vnd.ms-excel.controlproperties+xml"/>
  <Override PartName="/xl/ctrlProps/ctrlProp3770.xml" ContentType="application/vnd.ms-excel.controlproperties+xml"/>
  <Override PartName="/xl/ctrlProps/ctrlProp3771.xml" ContentType="application/vnd.ms-excel.controlproperties+xml"/>
  <Override PartName="/xl/ctrlProps/ctrlProp3772.xml" ContentType="application/vnd.ms-excel.controlproperties+xml"/>
  <Override PartName="/xl/ctrlProps/ctrlProp3773.xml" ContentType="application/vnd.ms-excel.controlproperties+xml"/>
  <Override PartName="/xl/ctrlProps/ctrlProp3774.xml" ContentType="application/vnd.ms-excel.controlproperties+xml"/>
  <Override PartName="/xl/ctrlProps/ctrlProp3775.xml" ContentType="application/vnd.ms-excel.controlproperties+xml"/>
  <Override PartName="/xl/ctrlProps/ctrlProp3776.xml" ContentType="application/vnd.ms-excel.controlproperties+xml"/>
  <Override PartName="/xl/ctrlProps/ctrlProp3777.xml" ContentType="application/vnd.ms-excel.controlproperties+xml"/>
  <Override PartName="/xl/ctrlProps/ctrlProp3778.xml" ContentType="application/vnd.ms-excel.controlproperties+xml"/>
  <Override PartName="/xl/ctrlProps/ctrlProp3779.xml" ContentType="application/vnd.ms-excel.controlproperties+xml"/>
  <Override PartName="/xl/ctrlProps/ctrlProp3780.xml" ContentType="application/vnd.ms-excel.controlproperties+xml"/>
  <Override PartName="/xl/ctrlProps/ctrlProp3781.xml" ContentType="application/vnd.ms-excel.controlproperties+xml"/>
  <Override PartName="/xl/ctrlProps/ctrlProp3782.xml" ContentType="application/vnd.ms-excel.controlproperties+xml"/>
  <Override PartName="/xl/ctrlProps/ctrlProp3783.xml" ContentType="application/vnd.ms-excel.controlproperties+xml"/>
  <Override PartName="/xl/ctrlProps/ctrlProp3784.xml" ContentType="application/vnd.ms-excel.controlproperties+xml"/>
  <Override PartName="/xl/ctrlProps/ctrlProp3785.xml" ContentType="application/vnd.ms-excel.controlproperties+xml"/>
  <Override PartName="/xl/ctrlProps/ctrlProp3786.xml" ContentType="application/vnd.ms-excel.controlproperties+xml"/>
  <Override PartName="/xl/ctrlProps/ctrlProp3787.xml" ContentType="application/vnd.ms-excel.controlproperties+xml"/>
  <Override PartName="/xl/ctrlProps/ctrlProp3788.xml" ContentType="application/vnd.ms-excel.controlproperties+xml"/>
  <Override PartName="/xl/ctrlProps/ctrlProp3789.xml" ContentType="application/vnd.ms-excel.controlproperties+xml"/>
  <Override PartName="/xl/ctrlProps/ctrlProp3790.xml" ContentType="application/vnd.ms-excel.controlproperties+xml"/>
  <Override PartName="/xl/ctrlProps/ctrlProp3791.xml" ContentType="application/vnd.ms-excel.controlproperties+xml"/>
  <Override PartName="/xl/ctrlProps/ctrlProp3792.xml" ContentType="application/vnd.ms-excel.controlproperties+xml"/>
  <Override PartName="/xl/ctrlProps/ctrlProp3793.xml" ContentType="application/vnd.ms-excel.controlproperties+xml"/>
  <Override PartName="/xl/ctrlProps/ctrlProp3794.xml" ContentType="application/vnd.ms-excel.controlproperties+xml"/>
  <Override PartName="/xl/ctrlProps/ctrlProp3795.xml" ContentType="application/vnd.ms-excel.controlproperties+xml"/>
  <Override PartName="/xl/ctrlProps/ctrlProp3796.xml" ContentType="application/vnd.ms-excel.controlproperties+xml"/>
  <Override PartName="/xl/ctrlProps/ctrlProp3797.xml" ContentType="application/vnd.ms-excel.controlproperties+xml"/>
  <Override PartName="/xl/ctrlProps/ctrlProp3798.xml" ContentType="application/vnd.ms-excel.controlproperties+xml"/>
  <Override PartName="/xl/ctrlProps/ctrlProp3799.xml" ContentType="application/vnd.ms-excel.controlproperties+xml"/>
  <Override PartName="/xl/ctrlProps/ctrlProp3800.xml" ContentType="application/vnd.ms-excel.controlproperties+xml"/>
  <Override PartName="/xl/ctrlProps/ctrlProp3801.xml" ContentType="application/vnd.ms-excel.controlproperties+xml"/>
  <Override PartName="/xl/ctrlProps/ctrlProp3802.xml" ContentType="application/vnd.ms-excel.controlproperties+xml"/>
  <Override PartName="/xl/ctrlProps/ctrlProp3803.xml" ContentType="application/vnd.ms-excel.controlproperties+xml"/>
  <Override PartName="/xl/drawings/drawing30.xml" ContentType="application/vnd.openxmlformats-officedocument.drawing+xml"/>
  <Override PartName="/xl/ctrlProps/ctrlProp3804.xml" ContentType="application/vnd.ms-excel.controlproperties+xml"/>
  <Override PartName="/xl/ctrlProps/ctrlProp3805.xml" ContentType="application/vnd.ms-excel.controlproperties+xml"/>
  <Override PartName="/xl/ctrlProps/ctrlProp3806.xml" ContentType="application/vnd.ms-excel.controlproperties+xml"/>
  <Override PartName="/xl/ctrlProps/ctrlProp3807.xml" ContentType="application/vnd.ms-excel.controlproperties+xml"/>
  <Override PartName="/xl/ctrlProps/ctrlProp3808.xml" ContentType="application/vnd.ms-excel.controlproperties+xml"/>
  <Override PartName="/xl/ctrlProps/ctrlProp3809.xml" ContentType="application/vnd.ms-excel.controlproperties+xml"/>
  <Override PartName="/xl/ctrlProps/ctrlProp3810.xml" ContentType="application/vnd.ms-excel.controlproperties+xml"/>
  <Override PartName="/xl/ctrlProps/ctrlProp3811.xml" ContentType="application/vnd.ms-excel.controlproperties+xml"/>
  <Override PartName="/xl/ctrlProps/ctrlProp3812.xml" ContentType="application/vnd.ms-excel.controlproperties+xml"/>
  <Override PartName="/xl/ctrlProps/ctrlProp3813.xml" ContentType="application/vnd.ms-excel.controlproperties+xml"/>
  <Override PartName="/xl/ctrlProps/ctrlProp3814.xml" ContentType="application/vnd.ms-excel.controlproperties+xml"/>
  <Override PartName="/xl/ctrlProps/ctrlProp3815.xml" ContentType="application/vnd.ms-excel.controlproperties+xml"/>
  <Override PartName="/xl/ctrlProps/ctrlProp3816.xml" ContentType="application/vnd.ms-excel.controlproperties+xml"/>
  <Override PartName="/xl/ctrlProps/ctrlProp3817.xml" ContentType="application/vnd.ms-excel.controlproperties+xml"/>
  <Override PartName="/xl/ctrlProps/ctrlProp3818.xml" ContentType="application/vnd.ms-excel.controlproperties+xml"/>
  <Override PartName="/xl/ctrlProps/ctrlProp3819.xml" ContentType="application/vnd.ms-excel.controlproperties+xml"/>
  <Override PartName="/xl/ctrlProps/ctrlProp3820.xml" ContentType="application/vnd.ms-excel.controlproperties+xml"/>
  <Override PartName="/xl/ctrlProps/ctrlProp3821.xml" ContentType="application/vnd.ms-excel.controlproperties+xml"/>
  <Override PartName="/xl/ctrlProps/ctrlProp3822.xml" ContentType="application/vnd.ms-excel.controlproperties+xml"/>
  <Override PartName="/xl/ctrlProps/ctrlProp3823.xml" ContentType="application/vnd.ms-excel.controlproperties+xml"/>
  <Override PartName="/xl/ctrlProps/ctrlProp3824.xml" ContentType="application/vnd.ms-excel.controlproperties+xml"/>
  <Override PartName="/xl/ctrlProps/ctrlProp3825.xml" ContentType="application/vnd.ms-excel.controlproperties+xml"/>
  <Override PartName="/xl/ctrlProps/ctrlProp3826.xml" ContentType="application/vnd.ms-excel.controlproperties+xml"/>
  <Override PartName="/xl/ctrlProps/ctrlProp3827.xml" ContentType="application/vnd.ms-excel.controlproperties+xml"/>
  <Override PartName="/xl/ctrlProps/ctrlProp3828.xml" ContentType="application/vnd.ms-excel.controlproperties+xml"/>
  <Override PartName="/xl/ctrlProps/ctrlProp3829.xml" ContentType="application/vnd.ms-excel.controlproperties+xml"/>
  <Override PartName="/xl/ctrlProps/ctrlProp3830.xml" ContentType="application/vnd.ms-excel.controlproperties+xml"/>
  <Override PartName="/xl/ctrlProps/ctrlProp3831.xml" ContentType="application/vnd.ms-excel.controlproperties+xml"/>
  <Override PartName="/xl/drawings/drawing31.xml" ContentType="application/vnd.openxmlformats-officedocument.drawing+xml"/>
  <Override PartName="/xl/ctrlProps/ctrlProp3832.xml" ContentType="application/vnd.ms-excel.controlproperties+xml"/>
  <Override PartName="/xl/ctrlProps/ctrlProp3833.xml" ContentType="application/vnd.ms-excel.controlproperties+xml"/>
  <Override PartName="/xl/ctrlProps/ctrlProp3834.xml" ContentType="application/vnd.ms-excel.controlproperties+xml"/>
  <Override PartName="/xl/ctrlProps/ctrlProp3835.xml" ContentType="application/vnd.ms-excel.controlproperties+xml"/>
  <Override PartName="/xl/ctrlProps/ctrlProp3836.xml" ContentType="application/vnd.ms-excel.controlproperties+xml"/>
  <Override PartName="/xl/ctrlProps/ctrlProp3837.xml" ContentType="application/vnd.ms-excel.controlproperties+xml"/>
  <Override PartName="/xl/ctrlProps/ctrlProp3838.xml" ContentType="application/vnd.ms-excel.controlproperties+xml"/>
  <Override PartName="/xl/ctrlProps/ctrlProp3839.xml" ContentType="application/vnd.ms-excel.controlproperties+xml"/>
  <Override PartName="/xl/ctrlProps/ctrlProp3840.xml" ContentType="application/vnd.ms-excel.controlproperties+xml"/>
  <Override PartName="/xl/ctrlProps/ctrlProp3841.xml" ContentType="application/vnd.ms-excel.controlproperties+xml"/>
  <Override PartName="/xl/ctrlProps/ctrlProp3842.xml" ContentType="application/vnd.ms-excel.controlproperties+xml"/>
  <Override PartName="/xl/ctrlProps/ctrlProp3843.xml" ContentType="application/vnd.ms-excel.controlproperties+xml"/>
  <Override PartName="/xl/ctrlProps/ctrlProp3844.xml" ContentType="application/vnd.ms-excel.controlproperties+xml"/>
  <Override PartName="/xl/ctrlProps/ctrlProp3845.xml" ContentType="application/vnd.ms-excel.controlproperties+xml"/>
  <Override PartName="/xl/ctrlProps/ctrlProp3846.xml" ContentType="application/vnd.ms-excel.controlproperties+xml"/>
  <Override PartName="/xl/ctrlProps/ctrlProp3847.xml" ContentType="application/vnd.ms-excel.controlproperties+xml"/>
  <Override PartName="/xl/ctrlProps/ctrlProp3848.xml" ContentType="application/vnd.ms-excel.controlproperties+xml"/>
  <Override PartName="/xl/ctrlProps/ctrlProp3849.xml" ContentType="application/vnd.ms-excel.controlproperties+xml"/>
  <Override PartName="/xl/ctrlProps/ctrlProp3850.xml" ContentType="application/vnd.ms-excel.controlproperties+xml"/>
  <Override PartName="/xl/ctrlProps/ctrlProp3851.xml" ContentType="application/vnd.ms-excel.controlproperties+xml"/>
  <Override PartName="/xl/ctrlProps/ctrlProp3852.xml" ContentType="application/vnd.ms-excel.controlproperties+xml"/>
  <Override PartName="/xl/ctrlProps/ctrlProp3853.xml" ContentType="application/vnd.ms-excel.controlproperties+xml"/>
  <Override PartName="/xl/ctrlProps/ctrlProp3854.xml" ContentType="application/vnd.ms-excel.controlproperties+xml"/>
  <Override PartName="/xl/drawings/drawing32.xml" ContentType="application/vnd.openxmlformats-officedocument.drawing+xml"/>
  <Override PartName="/xl/ctrlProps/ctrlProp3855.xml" ContentType="application/vnd.ms-excel.controlproperties+xml"/>
  <Override PartName="/xl/ctrlProps/ctrlProp3856.xml" ContentType="application/vnd.ms-excel.controlproperties+xml"/>
  <Override PartName="/xl/ctrlProps/ctrlProp3857.xml" ContentType="application/vnd.ms-excel.controlproperties+xml"/>
  <Override PartName="/xl/ctrlProps/ctrlProp3858.xml" ContentType="application/vnd.ms-excel.controlproperties+xml"/>
  <Override PartName="/xl/ctrlProps/ctrlProp3859.xml" ContentType="application/vnd.ms-excel.controlproperties+xml"/>
  <Override PartName="/xl/ctrlProps/ctrlProp3860.xml" ContentType="application/vnd.ms-excel.controlproperties+xml"/>
  <Override PartName="/xl/ctrlProps/ctrlProp3861.xml" ContentType="application/vnd.ms-excel.controlproperties+xml"/>
  <Override PartName="/xl/ctrlProps/ctrlProp3862.xml" ContentType="application/vnd.ms-excel.controlproperties+xml"/>
  <Override PartName="/xl/ctrlProps/ctrlProp3863.xml" ContentType="application/vnd.ms-excel.controlproperties+xml"/>
  <Override PartName="/xl/ctrlProps/ctrlProp3864.xml" ContentType="application/vnd.ms-excel.controlproperties+xml"/>
  <Override PartName="/xl/ctrlProps/ctrlProp3865.xml" ContentType="application/vnd.ms-excel.controlproperties+xml"/>
  <Override PartName="/xl/ctrlProps/ctrlProp3866.xml" ContentType="application/vnd.ms-excel.controlproperties+xml"/>
  <Override PartName="/xl/ctrlProps/ctrlProp3867.xml" ContentType="application/vnd.ms-excel.controlproperties+xml"/>
  <Override PartName="/xl/ctrlProps/ctrlProp3868.xml" ContentType="application/vnd.ms-excel.controlproperties+xml"/>
  <Override PartName="/xl/ctrlProps/ctrlProp3869.xml" ContentType="application/vnd.ms-excel.controlproperties+xml"/>
  <Override PartName="/xl/ctrlProps/ctrlProp3870.xml" ContentType="application/vnd.ms-excel.controlproperties+xml"/>
  <Override PartName="/xl/ctrlProps/ctrlProp3871.xml" ContentType="application/vnd.ms-excel.controlproperties+xml"/>
  <Override PartName="/xl/ctrlProps/ctrlProp3872.xml" ContentType="application/vnd.ms-excel.controlproperties+xml"/>
  <Override PartName="/xl/ctrlProps/ctrlProp3873.xml" ContentType="application/vnd.ms-excel.controlproperties+xml"/>
  <Override PartName="/xl/ctrlProps/ctrlProp3874.xml" ContentType="application/vnd.ms-excel.controlproperties+xml"/>
  <Override PartName="/xl/ctrlProps/ctrlProp3875.xml" ContentType="application/vnd.ms-excel.controlproperties+xml"/>
  <Override PartName="/xl/ctrlProps/ctrlProp3876.xml" ContentType="application/vnd.ms-excel.controlproperties+xml"/>
  <Override PartName="/xl/ctrlProps/ctrlProp3877.xml" ContentType="application/vnd.ms-excel.controlproperties+xml"/>
  <Override PartName="/xl/drawings/drawing33.xml" ContentType="application/vnd.openxmlformats-officedocument.drawing+xml"/>
  <Override PartName="/xl/charts/chart1.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2.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3.xml" ContentType="application/vnd.openxmlformats-officedocument.drawingml.chart+xml"/>
  <Override PartName="/xl/drawings/drawing38.xml" ContentType="application/vnd.openxmlformats-officedocument.drawingml.chartshapes+xml"/>
  <Override PartName="/xl/drawings/drawing39.xml" ContentType="application/vnd.openxmlformats-officedocument.drawing+xml"/>
  <Override PartName="/xl/charts/chart4.xml" ContentType="application/vnd.openxmlformats-officedocument.drawingml.chart+xml"/>
  <Override PartName="/xl/drawings/drawing40.xml" ContentType="application/vnd.openxmlformats-officedocument.drawingml.chartshapes+xml"/>
  <Override PartName="/xl/drawings/drawing4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filterPrivacy="1" codeName="ThisWorkbook" autoCompressPictures="0" defaultThemeVersion="124226"/>
  <xr:revisionPtr revIDLastSave="0" documentId="13_ncr:1_{BA885355-FC76-F74F-8203-E13DC995A82C}" xr6:coauthVersionLast="47" xr6:coauthVersionMax="47" xr10:uidLastSave="{00000000-0000-0000-0000-000000000000}"/>
  <bookViews>
    <workbookView xWindow="0" yWindow="460" windowWidth="35840" windowHeight="21380" tabRatio="947" xr2:uid="{00000000-000D-0000-FFFF-FFFF00000000}"/>
  </bookViews>
  <sheets>
    <sheet name="Index" sheetId="49" r:id="rId1"/>
    <sheet name="Introduction - INT" sheetId="52" r:id="rId2"/>
    <sheet name="Introduction - USG" sheetId="138" r:id="rId3"/>
    <sheet name="AI-VO" sheetId="80" state="hidden" r:id="rId4"/>
    <sheet name="AI-A12" sheetId="99" state="hidden" r:id="rId5"/>
    <sheet name="AI-A" sheetId="105" state="hidden" r:id="rId6"/>
    <sheet name="AI - VO" sheetId="108" r:id="rId7"/>
    <sheet name="AI - A" sheetId="109" state="hidden" r:id="rId8"/>
    <sheet name="AI - Artikel" sheetId="129" r:id="rId9"/>
    <sheet name="AI - AI" sheetId="110" r:id="rId10"/>
    <sheet name="AI - AII" sheetId="111" r:id="rId11"/>
    <sheet name="AI - AIII" sheetId="128" r:id="rId12"/>
    <sheet name="AI - AIV" sheetId="127" r:id="rId13"/>
    <sheet name="AI - AV" sheetId="114" r:id="rId14"/>
    <sheet name="AI - AVI" sheetId="115" r:id="rId15"/>
    <sheet name="AI - AVII" sheetId="126" r:id="rId16"/>
    <sheet name="AI - AVIII" sheetId="116" r:id="rId17"/>
    <sheet name="AI - AIX" sheetId="118" r:id="rId18"/>
    <sheet name="AI - AX" sheetId="119" r:id="rId19"/>
    <sheet name="AI - AXI" sheetId="120" r:id="rId20"/>
    <sheet name="AI - AXII" sheetId="121" r:id="rId21"/>
    <sheet name="AI - AXIII" sheetId="124" r:id="rId22"/>
    <sheet name="Business - BSD" sheetId="59" state="hidden" r:id="rId23"/>
    <sheet name="Business - CST" sheetId="41" state="hidden" r:id="rId24"/>
    <sheet name="Business - CHT" sheetId="42" state="hidden" r:id="rId25"/>
    <sheet name="Business - GOV" sheetId="43" state="hidden" r:id="rId26"/>
    <sheet name="Business - PRV" sheetId="44" state="hidden" r:id="rId27"/>
    <sheet name="People - EMP" sheetId="36" state="hidden" r:id="rId28"/>
    <sheet name="People - R&amp;H" sheetId="37" state="hidden" r:id="rId29"/>
    <sheet name="People - PEM" sheetId="38" state="hidden" r:id="rId30"/>
    <sheet name="People - KNM" sheetId="39" state="hidden" r:id="rId31"/>
    <sheet name="People - T&amp;E" sheetId="40" state="hidden" r:id="rId32"/>
    <sheet name="Results - OVR" sheetId="130" r:id="rId33"/>
    <sheet name="Results - Verodnung 1 - 180" sheetId="134" r:id="rId34"/>
    <sheet name="Results - OVR Artikel 1 - 136" sheetId="131" r:id="rId35"/>
    <sheet name="Results - OVR Anhang I - XIII" sheetId="133" r:id="rId36"/>
    <sheet name="Next Steps" sheetId="135" r:id="rId37"/>
    <sheet name="_Output" sheetId="10" r:id="rId38"/>
    <sheet name="_Input" sheetId="9" r:id="rId39"/>
    <sheet name="_Score matrix" sheetId="14" r:id="rId40"/>
  </sheets>
  <definedNames>
    <definedName name="_xlnm._FilterDatabase" localSheetId="20" hidden="1">'AI - AXII'!#REF!</definedName>
    <definedName name="solver_eng" localSheetId="21" hidden="1">1</definedName>
    <definedName name="solver_lin" localSheetId="21" hidden="1">2</definedName>
    <definedName name="solver_neg" localSheetId="21" hidden="1">1</definedName>
    <definedName name="solver_num" localSheetId="21" hidden="1">0</definedName>
    <definedName name="solver_opt" localSheetId="21" hidden="1">'AI - AXIII'!#REF!</definedName>
    <definedName name="solver_typ" localSheetId="21" hidden="1">1</definedName>
    <definedName name="solver_val" localSheetId="21" hidden="1">0</definedName>
    <definedName name="solver_ver" localSheetId="21" hidden="1">2</definedName>
  </definedNames>
  <calcPr calcId="191029"/>
  <extLst>
    <ext xmlns:x14="http://schemas.microsoft.com/office/spreadsheetml/2009/9/main" uri="{79F54976-1DA5-4618-B147-4CDE4B953A38}">
      <x14:workbookPr discardImageEditData="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8" i="10" l="1"/>
  <c r="B328" i="10" l="1"/>
  <c r="F464" i="10"/>
  <c r="H464" i="10" s="1"/>
  <c r="F461" i="10"/>
  <c r="H461" i="10" s="1"/>
  <c r="F187" i="10"/>
  <c r="F328" i="10" s="1"/>
  <c r="G500" i="10"/>
  <c r="F500" i="10"/>
  <c r="E500" i="10"/>
  <c r="D500" i="10"/>
  <c r="B500" i="10"/>
  <c r="G534" i="10"/>
  <c r="F534" i="10"/>
  <c r="E534" i="10"/>
  <c r="D534" i="10"/>
  <c r="G544" i="10"/>
  <c r="F544" i="10"/>
  <c r="E544" i="10"/>
  <c r="D544" i="10"/>
  <c r="G565" i="10"/>
  <c r="F565" i="10"/>
  <c r="E565" i="10"/>
  <c r="D565" i="10"/>
  <c r="G588" i="10"/>
  <c r="F588" i="10"/>
  <c r="E588" i="10"/>
  <c r="D588" i="10"/>
  <c r="G606" i="10"/>
  <c r="F606" i="10"/>
  <c r="E606" i="10"/>
  <c r="D606" i="10"/>
  <c r="G618" i="10"/>
  <c r="F618" i="10"/>
  <c r="E618" i="10"/>
  <c r="D618" i="10"/>
  <c r="F462" i="10"/>
  <c r="E465" i="10"/>
  <c r="D465" i="10"/>
  <c r="G456" i="10"/>
  <c r="F456" i="10"/>
  <c r="E456" i="10"/>
  <c r="D456" i="10"/>
  <c r="G443" i="10"/>
  <c r="F443" i="10"/>
  <c r="E443" i="10"/>
  <c r="D443" i="10"/>
  <c r="G413" i="10"/>
  <c r="F413" i="10"/>
  <c r="E413" i="10"/>
  <c r="D413" i="10"/>
  <c r="G376" i="10"/>
  <c r="F376" i="10"/>
  <c r="E376" i="10"/>
  <c r="D376" i="10"/>
  <c r="E355" i="10"/>
  <c r="F355" i="10"/>
  <c r="D355" i="10"/>
  <c r="D187" i="10"/>
  <c r="D328" i="10" s="1"/>
  <c r="E187" i="10"/>
  <c r="E328" i="10" s="1"/>
  <c r="H170" i="10"/>
  <c r="H169" i="10"/>
  <c r="H617" i="10" l="1"/>
  <c r="H612" i="10"/>
  <c r="H616" i="10"/>
  <c r="H614" i="10"/>
  <c r="H615" i="10"/>
  <c r="H613" i="10"/>
  <c r="H611" i="10"/>
  <c r="H603" i="10"/>
  <c r="H605" i="10"/>
  <c r="H595" i="10"/>
  <c r="H604" i="10"/>
  <c r="H601" i="10"/>
  <c r="H600" i="10"/>
  <c r="H599" i="10"/>
  <c r="H597" i="10"/>
  <c r="H594" i="10"/>
  <c r="H598" i="10"/>
  <c r="H596" i="10"/>
  <c r="H574" i="10"/>
  <c r="H573" i="10"/>
  <c r="H583" i="10"/>
  <c r="H576" i="10"/>
  <c r="H577" i="10"/>
  <c r="H587" i="10"/>
  <c r="H586" i="10"/>
  <c r="H585" i="10"/>
  <c r="H582" i="10"/>
  <c r="H581" i="10"/>
  <c r="H580" i="10"/>
  <c r="H575" i="10"/>
  <c r="H572" i="10"/>
  <c r="H571" i="10"/>
  <c r="H564" i="10"/>
  <c r="H555" i="10"/>
  <c r="H552" i="10"/>
  <c r="H542" i="10"/>
  <c r="H539" i="10"/>
  <c r="H533" i="10"/>
  <c r="H531" i="10"/>
  <c r="H530" i="10"/>
  <c r="H527" i="10"/>
  <c r="H524" i="10"/>
  <c r="H511" i="10"/>
  <c r="H529" i="10"/>
  <c r="H532" i="10"/>
  <c r="H526" i="10"/>
  <c r="H509" i="10"/>
  <c r="H508" i="10"/>
  <c r="H507" i="10"/>
  <c r="H522" i="10"/>
  <c r="H516" i="10"/>
  <c r="H512" i="10"/>
  <c r="H506" i="10"/>
  <c r="H505" i="10"/>
  <c r="H499" i="10"/>
  <c r="H498" i="10"/>
  <c r="H497" i="10"/>
  <c r="H495" i="10"/>
  <c r="H494" i="10"/>
  <c r="H493" i="10"/>
  <c r="H492" i="10"/>
  <c r="H491" i="10"/>
  <c r="H490" i="10"/>
  <c r="H488" i="10"/>
  <c r="H479" i="10"/>
  <c r="H481" i="10"/>
  <c r="H476" i="10"/>
  <c r="H473" i="10"/>
  <c r="H451" i="10"/>
  <c r="H454" i="10"/>
  <c r="H448" i="10"/>
  <c r="H441" i="10"/>
  <c r="H440" i="10"/>
  <c r="H437" i="10"/>
  <c r="H438" i="10"/>
  <c r="H435" i="10"/>
  <c r="H442" i="10"/>
  <c r="H436" i="10"/>
  <c r="H429" i="10"/>
  <c r="H424" i="10"/>
  <c r="H421" i="10"/>
  <c r="H418" i="10"/>
  <c r="H411" i="10"/>
  <c r="H409" i="10"/>
  <c r="H408" i="10"/>
  <c r="H406" i="10"/>
  <c r="H412" i="10"/>
  <c r="H407" i="10"/>
  <c r="H404" i="10"/>
  <c r="H403" i="10"/>
  <c r="H401" i="10"/>
  <c r="H392" i="10"/>
  <c r="H387" i="10"/>
  <c r="H384" i="10"/>
  <c r="H371" i="10"/>
  <c r="H366" i="10"/>
  <c r="H363" i="10"/>
  <c r="H360" i="10"/>
  <c r="H352" i="10"/>
  <c r="G352" i="10"/>
  <c r="H345" i="10"/>
  <c r="G345" i="10"/>
  <c r="H340" i="10"/>
  <c r="G340" i="10"/>
  <c r="H337" i="10"/>
  <c r="G337" i="10"/>
  <c r="H334" i="10"/>
  <c r="G334" i="10"/>
  <c r="G355" i="10" s="1"/>
  <c r="H278" i="10"/>
  <c r="G278" i="10"/>
  <c r="H275" i="10"/>
  <c r="G275" i="10"/>
  <c r="H272" i="10"/>
  <c r="G272" i="10"/>
  <c r="H250" i="10"/>
  <c r="G250" i="10"/>
  <c r="H243" i="10"/>
  <c r="G243" i="10"/>
  <c r="H238" i="10"/>
  <c r="G238" i="10"/>
  <c r="H235" i="10"/>
  <c r="G235" i="10"/>
  <c r="H232" i="10"/>
  <c r="G232" i="10"/>
  <c r="H210" i="10"/>
  <c r="G210" i="10"/>
  <c r="H203" i="10"/>
  <c r="G203" i="10"/>
  <c r="H198" i="10"/>
  <c r="G198" i="10"/>
  <c r="H192" i="10"/>
  <c r="G192" i="10"/>
  <c r="H195" i="10"/>
  <c r="G195" i="10"/>
  <c r="H283" i="10"/>
  <c r="G283" i="10"/>
  <c r="H56" i="10"/>
  <c r="H55" i="10"/>
  <c r="H54" i="10"/>
  <c r="H53" i="10"/>
  <c r="H52" i="10"/>
  <c r="G51" i="10"/>
  <c r="G50" i="10"/>
  <c r="G49" i="10"/>
  <c r="H48" i="10"/>
  <c r="G47" i="10"/>
  <c r="H46" i="10"/>
  <c r="H45" i="10"/>
  <c r="H44" i="10"/>
  <c r="H43" i="10"/>
  <c r="H42" i="10"/>
  <c r="H41" i="10"/>
  <c r="H40" i="10"/>
  <c r="H39" i="10"/>
  <c r="H38" i="10"/>
  <c r="G38" i="10"/>
  <c r="H37" i="10"/>
  <c r="H36" i="10"/>
  <c r="G35" i="10"/>
  <c r="H34" i="10"/>
  <c r="G34" i="10"/>
  <c r="H33" i="10"/>
  <c r="H32" i="10"/>
  <c r="G31" i="10"/>
  <c r="H30" i="10"/>
  <c r="H29" i="10"/>
  <c r="H28" i="10"/>
  <c r="G27" i="10"/>
  <c r="G26" i="10"/>
  <c r="H25" i="10"/>
  <c r="H24" i="10"/>
  <c r="H23" i="10"/>
  <c r="G22" i="10"/>
  <c r="H21" i="10"/>
  <c r="H20" i="10"/>
  <c r="H19" i="10"/>
  <c r="G19" i="10"/>
  <c r="G18" i="10"/>
  <c r="H17" i="10"/>
  <c r="H16" i="10"/>
  <c r="G15" i="10"/>
  <c r="H14" i="10"/>
  <c r="H13" i="10"/>
  <c r="H12" i="10"/>
  <c r="G11" i="10"/>
  <c r="G10" i="10"/>
  <c r="H9" i="10"/>
  <c r="H8" i="10"/>
  <c r="H7" i="10"/>
  <c r="H106" i="10"/>
  <c r="H105" i="10"/>
  <c r="H104" i="10"/>
  <c r="H103" i="10"/>
  <c r="H102" i="10"/>
  <c r="G101" i="10"/>
  <c r="G100" i="10"/>
  <c r="H99" i="10"/>
  <c r="H98" i="10"/>
  <c r="H97" i="10"/>
  <c r="G96" i="10"/>
  <c r="H95" i="10"/>
  <c r="H94" i="10"/>
  <c r="H93" i="10"/>
  <c r="H92" i="10"/>
  <c r="H91" i="10"/>
  <c r="H90" i="10"/>
  <c r="H89" i="10"/>
  <c r="G88" i="10"/>
  <c r="H87" i="10"/>
  <c r="H86" i="10"/>
  <c r="G85" i="10"/>
  <c r="G84" i="10"/>
  <c r="H83" i="10"/>
  <c r="H82" i="10"/>
  <c r="G81" i="10"/>
  <c r="H80" i="10"/>
  <c r="H79" i="10"/>
  <c r="H78" i="10"/>
  <c r="H77" i="10"/>
  <c r="H76" i="10"/>
  <c r="H75" i="10"/>
  <c r="H74" i="10"/>
  <c r="H73" i="10"/>
  <c r="G72" i="10"/>
  <c r="H71" i="10"/>
  <c r="H70" i="10"/>
  <c r="G69" i="10"/>
  <c r="G68" i="10"/>
  <c r="H67" i="10"/>
  <c r="H66" i="10"/>
  <c r="G65" i="10"/>
  <c r="H64" i="10"/>
  <c r="G63" i="10"/>
  <c r="H63" i="10"/>
  <c r="H62" i="10"/>
  <c r="H61" i="10"/>
  <c r="H60" i="10"/>
  <c r="H59" i="10"/>
  <c r="H58" i="10"/>
  <c r="H57" i="10"/>
  <c r="H156" i="10"/>
  <c r="H155" i="10"/>
  <c r="H154" i="10"/>
  <c r="H153" i="10"/>
  <c r="H152" i="10"/>
  <c r="G151" i="10"/>
  <c r="G150" i="10"/>
  <c r="H149" i="10"/>
  <c r="G148" i="10"/>
  <c r="G147" i="10"/>
  <c r="H146" i="10"/>
  <c r="H145" i="10"/>
  <c r="H144" i="10"/>
  <c r="H143" i="10"/>
  <c r="H142" i="10"/>
  <c r="H141" i="10"/>
  <c r="H140" i="10"/>
  <c r="H139" i="10"/>
  <c r="H138" i="10"/>
  <c r="H137" i="10"/>
  <c r="H136" i="10"/>
  <c r="G135" i="10"/>
  <c r="G134" i="10"/>
  <c r="H133" i="10"/>
  <c r="G132" i="10"/>
  <c r="G131" i="10"/>
  <c r="G130" i="10"/>
  <c r="H129" i="10"/>
  <c r="H128" i="10"/>
  <c r="H127" i="10"/>
  <c r="H126" i="10"/>
  <c r="H125" i="10"/>
  <c r="H124" i="10"/>
  <c r="H123" i="10"/>
  <c r="H122" i="10"/>
  <c r="H121" i="10"/>
  <c r="H120" i="10"/>
  <c r="G119" i="10"/>
  <c r="G118" i="10"/>
  <c r="H117" i="10"/>
  <c r="G116" i="10"/>
  <c r="H115" i="10"/>
  <c r="H114" i="10"/>
  <c r="H113" i="10"/>
  <c r="H112" i="10"/>
  <c r="H111" i="10"/>
  <c r="H110" i="10"/>
  <c r="H109" i="10"/>
  <c r="H108" i="10"/>
  <c r="H107" i="10"/>
  <c r="H186" i="10"/>
  <c r="H185" i="10"/>
  <c r="G184" i="10"/>
  <c r="H183" i="10"/>
  <c r="H182" i="10"/>
  <c r="H181" i="10"/>
  <c r="H180" i="10"/>
  <c r="H179" i="10"/>
  <c r="H178" i="10"/>
  <c r="H177" i="10"/>
  <c r="H176" i="10"/>
  <c r="H175" i="10"/>
  <c r="G174" i="10"/>
  <c r="H173" i="10"/>
  <c r="H172" i="10"/>
  <c r="H171" i="10"/>
  <c r="G169" i="10"/>
  <c r="G168" i="10"/>
  <c r="H167" i="10"/>
  <c r="H166" i="10"/>
  <c r="H165" i="10"/>
  <c r="H164" i="10"/>
  <c r="H163" i="10"/>
  <c r="H162" i="10"/>
  <c r="H161" i="10"/>
  <c r="H160" i="10"/>
  <c r="H159" i="10"/>
  <c r="G158" i="10"/>
  <c r="H157" i="10"/>
  <c r="H291" i="10"/>
  <c r="H290" i="10"/>
  <c r="H311" i="10"/>
  <c r="H310" i="10"/>
  <c r="H309" i="10"/>
  <c r="H308" i="10"/>
  <c r="H307" i="10"/>
  <c r="G306" i="10"/>
  <c r="H305" i="10"/>
  <c r="G304" i="10"/>
  <c r="G303" i="10"/>
  <c r="G302" i="10"/>
  <c r="G301" i="10"/>
  <c r="G300" i="10"/>
  <c r="G299" i="10"/>
  <c r="H298" i="10"/>
  <c r="H297" i="10"/>
  <c r="H296" i="10"/>
  <c r="H295" i="10"/>
  <c r="H294" i="10"/>
  <c r="H293" i="10"/>
  <c r="H292" i="10"/>
  <c r="H231" i="10"/>
  <c r="H230" i="10"/>
  <c r="H229" i="10"/>
  <c r="H228" i="10"/>
  <c r="H227" i="10"/>
  <c r="G226" i="10"/>
  <c r="G225" i="10"/>
  <c r="H224" i="10"/>
  <c r="H223" i="10"/>
  <c r="H222" i="10"/>
  <c r="G221" i="10"/>
  <c r="H220" i="10"/>
  <c r="H219" i="10"/>
  <c r="H218" i="10"/>
  <c r="H217" i="10"/>
  <c r="H216" i="10"/>
  <c r="H215" i="10"/>
  <c r="H214" i="10"/>
  <c r="H213" i="10"/>
  <c r="H212" i="10"/>
  <c r="H211" i="10"/>
  <c r="G209" i="10"/>
  <c r="G208" i="10"/>
  <c r="H207" i="10"/>
  <c r="H206" i="10"/>
  <c r="H205" i="10"/>
  <c r="H204" i="10"/>
  <c r="H202" i="10"/>
  <c r="H201" i="10"/>
  <c r="G200" i="10"/>
  <c r="G199" i="10"/>
  <c r="H197" i="10"/>
  <c r="H196" i="10"/>
  <c r="H194" i="10"/>
  <c r="H193" i="10"/>
  <c r="H271" i="10"/>
  <c r="H270" i="10"/>
  <c r="H269" i="10"/>
  <c r="H268" i="10"/>
  <c r="H267" i="10"/>
  <c r="G266" i="10"/>
  <c r="G265" i="10"/>
  <c r="G264" i="10"/>
  <c r="H263" i="10"/>
  <c r="H262" i="10"/>
  <c r="H261" i="10"/>
  <c r="H260" i="10"/>
  <c r="H259" i="10"/>
  <c r="G258" i="10"/>
  <c r="H257" i="10"/>
  <c r="H256" i="10"/>
  <c r="H255" i="10"/>
  <c r="H254" i="10"/>
  <c r="H253" i="10"/>
  <c r="H252" i="10"/>
  <c r="H251" i="10"/>
  <c r="G249" i="10"/>
  <c r="G248" i="10"/>
  <c r="G247" i="10"/>
  <c r="H246" i="10"/>
  <c r="H245" i="10"/>
  <c r="H244" i="10"/>
  <c r="H242" i="10"/>
  <c r="H241" i="10"/>
  <c r="G240" i="10"/>
  <c r="H239" i="10"/>
  <c r="H237" i="10"/>
  <c r="H236" i="10"/>
  <c r="H234" i="10"/>
  <c r="H233" i="10"/>
  <c r="G313" i="10"/>
  <c r="G314" i="10"/>
  <c r="G315" i="10"/>
  <c r="G316" i="10"/>
  <c r="G317" i="10"/>
  <c r="G318" i="10"/>
  <c r="G319" i="10"/>
  <c r="G320" i="10"/>
  <c r="G321" i="10"/>
  <c r="G322" i="10"/>
  <c r="H323" i="10"/>
  <c r="H324" i="10"/>
  <c r="G325" i="10"/>
  <c r="G326" i="10"/>
  <c r="G327" i="10"/>
  <c r="H519" i="10"/>
  <c r="H517" i="10"/>
  <c r="H579" i="10"/>
  <c r="B606" i="10"/>
  <c r="H618" i="10" l="1"/>
  <c r="H588" i="10"/>
  <c r="H606" i="10"/>
  <c r="I606" i="10" s="1"/>
  <c r="B588" i="10"/>
  <c r="H147" i="10"/>
  <c r="G46" i="10"/>
  <c r="H22" i="10"/>
  <c r="H35" i="10"/>
  <c r="G12" i="10"/>
  <c r="G67" i="10"/>
  <c r="H11" i="10"/>
  <c r="H51" i="10"/>
  <c r="H27" i="10"/>
  <c r="G28" i="10"/>
  <c r="H18" i="10"/>
  <c r="G125" i="10"/>
  <c r="G14" i="10"/>
  <c r="G30" i="10"/>
  <c r="G95" i="10"/>
  <c r="H47" i="10"/>
  <c r="H15" i="10"/>
  <c r="H31" i="10"/>
  <c r="G42" i="10"/>
  <c r="H49" i="10"/>
  <c r="H84" i="10"/>
  <c r="H10" i="10"/>
  <c r="G17" i="10"/>
  <c r="H26" i="10"/>
  <c r="G33" i="10"/>
  <c r="G129" i="10"/>
  <c r="G43" i="10"/>
  <c r="H50" i="10"/>
  <c r="H96" i="10"/>
  <c r="H100" i="10"/>
  <c r="G44" i="10"/>
  <c r="G76" i="10"/>
  <c r="G45" i="10"/>
  <c r="G142" i="10"/>
  <c r="H69" i="10"/>
  <c r="G13" i="10"/>
  <c r="G29" i="10"/>
  <c r="H151" i="10"/>
  <c r="H65" i="10"/>
  <c r="G80" i="10"/>
  <c r="G9" i="10"/>
  <c r="G25" i="10"/>
  <c r="G41" i="10"/>
  <c r="G20" i="10"/>
  <c r="G36" i="10"/>
  <c r="G52" i="10"/>
  <c r="H72" i="10"/>
  <c r="H81" i="10"/>
  <c r="G92" i="10"/>
  <c r="H101" i="10"/>
  <c r="G21" i="10"/>
  <c r="G37" i="10"/>
  <c r="G53" i="10"/>
  <c r="G112" i="10"/>
  <c r="G64" i="10"/>
  <c r="G16" i="10"/>
  <c r="G32" i="10"/>
  <c r="G48" i="10"/>
  <c r="G83" i="10"/>
  <c r="G54" i="10"/>
  <c r="H85" i="10"/>
  <c r="G23" i="10"/>
  <c r="G39" i="10"/>
  <c r="G55" i="10"/>
  <c r="H130" i="10"/>
  <c r="H119" i="10"/>
  <c r="H131" i="10"/>
  <c r="H68" i="10"/>
  <c r="G79" i="10"/>
  <c r="G24" i="10"/>
  <c r="G40" i="10"/>
  <c r="G56" i="10"/>
  <c r="H174" i="10"/>
  <c r="G60" i="10"/>
  <c r="H88" i="10"/>
  <c r="H168" i="10"/>
  <c r="G180" i="10"/>
  <c r="G115" i="10"/>
  <c r="G59" i="10"/>
  <c r="G75" i="10"/>
  <c r="G91" i="10"/>
  <c r="G109" i="10"/>
  <c r="G126" i="10"/>
  <c r="H132" i="10"/>
  <c r="G143" i="10"/>
  <c r="H150" i="10"/>
  <c r="G70" i="10"/>
  <c r="G86" i="10"/>
  <c r="G102" i="10"/>
  <c r="G97" i="10"/>
  <c r="G110" i="10"/>
  <c r="H116" i="10"/>
  <c r="G127" i="10"/>
  <c r="H134" i="10"/>
  <c r="G144" i="10"/>
  <c r="G71" i="10"/>
  <c r="G87" i="10"/>
  <c r="G103" i="10"/>
  <c r="G111" i="10"/>
  <c r="G66" i="10"/>
  <c r="G82" i="10"/>
  <c r="G98" i="10"/>
  <c r="H118" i="10"/>
  <c r="G128" i="10"/>
  <c r="H135" i="10"/>
  <c r="G145" i="10"/>
  <c r="G61" i="10"/>
  <c r="G77" i="10"/>
  <c r="G93" i="10"/>
  <c r="G104" i="10"/>
  <c r="G99" i="10"/>
  <c r="G162" i="10"/>
  <c r="G146" i="10"/>
  <c r="G62" i="10"/>
  <c r="G78" i="10"/>
  <c r="G94" i="10"/>
  <c r="G113" i="10"/>
  <c r="G57" i="10"/>
  <c r="G73" i="10"/>
  <c r="G89" i="10"/>
  <c r="G105" i="10"/>
  <c r="G204" i="10"/>
  <c r="G114" i="10"/>
  <c r="G141" i="10"/>
  <c r="G58" i="10"/>
  <c r="G74" i="10"/>
  <c r="G90" i="10"/>
  <c r="G106" i="10"/>
  <c r="H299" i="10"/>
  <c r="G179" i="10"/>
  <c r="H148" i="10"/>
  <c r="H320" i="10"/>
  <c r="G163" i="10"/>
  <c r="G120" i="10"/>
  <c r="G136" i="10"/>
  <c r="G152" i="10"/>
  <c r="G164" i="10"/>
  <c r="G121" i="10"/>
  <c r="G137" i="10"/>
  <c r="G153" i="10"/>
  <c r="G176" i="10"/>
  <c r="H184" i="10"/>
  <c r="H158" i="10"/>
  <c r="G177" i="10"/>
  <c r="G185" i="10"/>
  <c r="G122" i="10"/>
  <c r="G138" i="10"/>
  <c r="G154" i="10"/>
  <c r="G117" i="10"/>
  <c r="G133" i="10"/>
  <c r="G149" i="10"/>
  <c r="G160" i="10"/>
  <c r="G178" i="10"/>
  <c r="G107" i="10"/>
  <c r="G123" i="10"/>
  <c r="G139" i="10"/>
  <c r="G155" i="10"/>
  <c r="G161" i="10"/>
  <c r="G108" i="10"/>
  <c r="G124" i="10"/>
  <c r="G140" i="10"/>
  <c r="G156" i="10"/>
  <c r="G159" i="10"/>
  <c r="G175" i="10"/>
  <c r="G170" i="10"/>
  <c r="G186" i="10"/>
  <c r="G165" i="10"/>
  <c r="G181" i="10"/>
  <c r="H322" i="10"/>
  <c r="G171" i="10"/>
  <c r="G166" i="10"/>
  <c r="G182" i="10"/>
  <c r="G172" i="10"/>
  <c r="G167" i="10"/>
  <c r="G183" i="10"/>
  <c r="G157" i="10"/>
  <c r="G173" i="10"/>
  <c r="G220" i="10"/>
  <c r="H326" i="10"/>
  <c r="H301" i="10"/>
  <c r="G218" i="10"/>
  <c r="H300" i="10"/>
  <c r="G290" i="10"/>
  <c r="G291" i="10"/>
  <c r="H208" i="10"/>
  <c r="H221" i="10"/>
  <c r="H240" i="10"/>
  <c r="G294" i="10"/>
  <c r="H302" i="10"/>
  <c r="H303" i="10"/>
  <c r="H199" i="10"/>
  <c r="H225" i="10"/>
  <c r="G297" i="10"/>
  <c r="H304" i="10"/>
  <c r="H315" i="10"/>
  <c r="H200" i="10"/>
  <c r="H226" i="10"/>
  <c r="G298" i="10"/>
  <c r="H306" i="10"/>
  <c r="H325" i="10"/>
  <c r="H313" i="10"/>
  <c r="H249" i="10"/>
  <c r="G310" i="10"/>
  <c r="G296" i="10"/>
  <c r="G201" i="10"/>
  <c r="G307" i="10"/>
  <c r="G202" i="10"/>
  <c r="G215" i="10"/>
  <c r="G292" i="10"/>
  <c r="G308" i="10"/>
  <c r="G217" i="10"/>
  <c r="G293" i="10"/>
  <c r="G309" i="10"/>
  <c r="G244" i="10"/>
  <c r="G196" i="10"/>
  <c r="G305" i="10"/>
  <c r="G219" i="10"/>
  <c r="G295" i="10"/>
  <c r="G311" i="10"/>
  <c r="H264" i="10"/>
  <c r="H209" i="10"/>
  <c r="G233" i="10"/>
  <c r="H258" i="10"/>
  <c r="H266" i="10"/>
  <c r="G197" i="10"/>
  <c r="G216" i="10"/>
  <c r="G211" i="10"/>
  <c r="G227" i="10"/>
  <c r="H247" i="10"/>
  <c r="G259" i="10"/>
  <c r="G205" i="10"/>
  <c r="G222" i="10"/>
  <c r="H327" i="10"/>
  <c r="H248" i="10"/>
  <c r="G260" i="10"/>
  <c r="G212" i="10"/>
  <c r="G228" i="10"/>
  <c r="G206" i="10"/>
  <c r="G223" i="10"/>
  <c r="G261" i="10"/>
  <c r="G193" i="10"/>
  <c r="G213" i="10"/>
  <c r="G229" i="10"/>
  <c r="G241" i="10"/>
  <c r="G207" i="10"/>
  <c r="G224" i="10"/>
  <c r="G242" i="10"/>
  <c r="G253" i="10"/>
  <c r="G194" i="10"/>
  <c r="G214" i="10"/>
  <c r="G230" i="10"/>
  <c r="G324" i="10"/>
  <c r="G231" i="10"/>
  <c r="H265" i="10"/>
  <c r="G237" i="10"/>
  <c r="G256" i="10"/>
  <c r="G251" i="10"/>
  <c r="G267" i="10"/>
  <c r="G245" i="10"/>
  <c r="G262" i="10"/>
  <c r="G239" i="10"/>
  <c r="G257" i="10"/>
  <c r="G252" i="10"/>
  <c r="G268" i="10"/>
  <c r="H321" i="10"/>
  <c r="G246" i="10"/>
  <c r="G263" i="10"/>
  <c r="G269" i="10"/>
  <c r="G234" i="10"/>
  <c r="G254" i="10"/>
  <c r="G270" i="10"/>
  <c r="G236" i="10"/>
  <c r="G255" i="10"/>
  <c r="G271" i="10"/>
  <c r="H317" i="10"/>
  <c r="H316" i="10"/>
  <c r="G323" i="10"/>
  <c r="H314" i="10"/>
  <c r="H319" i="10"/>
  <c r="H318" i="10"/>
  <c r="H561" i="10"/>
  <c r="H187" i="10" l="1"/>
  <c r="I588" i="10"/>
  <c r="G187" i="10"/>
  <c r="H563" i="10"/>
  <c r="H560" i="10"/>
  <c r="H559" i="10"/>
  <c r="H557" i="10"/>
  <c r="H556" i="10"/>
  <c r="H554" i="10"/>
  <c r="H551" i="10"/>
  <c r="H550" i="10"/>
  <c r="H543" i="10"/>
  <c r="H540" i="10"/>
  <c r="B544" i="10"/>
  <c r="H521" i="10"/>
  <c r="H520" i="10"/>
  <c r="H514" i="10"/>
  <c r="H513" i="10"/>
  <c r="H510" i="10"/>
  <c r="H487" i="10"/>
  <c r="H486" i="10"/>
  <c r="H484" i="10"/>
  <c r="H483" i="10"/>
  <c r="H482" i="10"/>
  <c r="H480" i="10"/>
  <c r="H478" i="10"/>
  <c r="H471" i="10"/>
  <c r="F463" i="10"/>
  <c r="H462" i="10"/>
  <c r="H455" i="10"/>
  <c r="H453" i="10"/>
  <c r="H452" i="10"/>
  <c r="H450" i="10"/>
  <c r="H449" i="10"/>
  <c r="H434" i="10"/>
  <c r="H433" i="10"/>
  <c r="H432" i="10"/>
  <c r="H431" i="10"/>
  <c r="H430" i="10"/>
  <c r="H428" i="10"/>
  <c r="H426" i="10"/>
  <c r="H425" i="10"/>
  <c r="H423" i="10"/>
  <c r="H422" i="10"/>
  <c r="H420" i="10"/>
  <c r="H419" i="10"/>
  <c r="H398" i="10"/>
  <c r="H397" i="10"/>
  <c r="H396" i="10"/>
  <c r="H395" i="10"/>
  <c r="H393" i="10"/>
  <c r="H390" i="10"/>
  <c r="H389" i="10"/>
  <c r="H388" i="10"/>
  <c r="H385" i="10"/>
  <c r="H382" i="10"/>
  <c r="I187" i="10" l="1"/>
  <c r="B413" i="10"/>
  <c r="H456" i="10"/>
  <c r="H534" i="10"/>
  <c r="B534" i="10"/>
  <c r="H463" i="10"/>
  <c r="F465" i="10"/>
  <c r="H465" i="10"/>
  <c r="H500" i="10"/>
  <c r="I500" i="10" s="1"/>
  <c r="B565" i="10"/>
  <c r="H565" i="10"/>
  <c r="B465" i="10"/>
  <c r="B443" i="10"/>
  <c r="B456" i="10"/>
  <c r="H541" i="10"/>
  <c r="H544" i="10" s="1"/>
  <c r="I544" i="10" s="1"/>
  <c r="H523" i="10"/>
  <c r="H525" i="10"/>
  <c r="H477" i="10"/>
  <c r="H515" i="10"/>
  <c r="H489" i="10"/>
  <c r="H439" i="10"/>
  <c r="H443" i="10" s="1"/>
  <c r="H400" i="10"/>
  <c r="H402" i="10"/>
  <c r="H383" i="10"/>
  <c r="I565" i="10" l="1"/>
  <c r="I534" i="10"/>
  <c r="H413" i="10"/>
  <c r="I413" i="10" s="1"/>
  <c r="G465" i="10"/>
  <c r="I465" i="10" s="1"/>
  <c r="I456" i="10"/>
  <c r="I443" i="10"/>
  <c r="H375" i="10"/>
  <c r="H374" i="10"/>
  <c r="H373" i="10"/>
  <c r="H372" i="10"/>
  <c r="H370" i="10"/>
  <c r="H369" i="10"/>
  <c r="H368" i="10"/>
  <c r="H367" i="10"/>
  <c r="H365" i="10"/>
  <c r="H364" i="10"/>
  <c r="H362" i="10"/>
  <c r="H361" i="10"/>
  <c r="H351" i="10"/>
  <c r="H349" i="10"/>
  <c r="H348" i="10"/>
  <c r="H347" i="10"/>
  <c r="H344" i="10"/>
  <c r="H343" i="10"/>
  <c r="H342" i="10"/>
  <c r="H341" i="10"/>
  <c r="H339" i="10"/>
  <c r="H338" i="10"/>
  <c r="H336" i="10"/>
  <c r="H335" i="10"/>
  <c r="G273" i="10"/>
  <c r="G274" i="10"/>
  <c r="G276" i="10"/>
  <c r="G277" i="10"/>
  <c r="G279" i="10"/>
  <c r="G280" i="10"/>
  <c r="H281" i="10"/>
  <c r="H282" i="10"/>
  <c r="H284" i="10"/>
  <c r="G285" i="10"/>
  <c r="G286" i="10"/>
  <c r="H287" i="10"/>
  <c r="G288" i="10"/>
  <c r="G289" i="10"/>
  <c r="H312" i="10"/>
  <c r="H376" i="10" l="1"/>
  <c r="B618" i="10"/>
  <c r="I618" i="10" s="1"/>
  <c r="B376" i="10"/>
  <c r="H273" i="10"/>
  <c r="G282" i="10"/>
  <c r="H286" i="10"/>
  <c r="H288" i="10"/>
  <c r="G287" i="10"/>
  <c r="G312" i="10"/>
  <c r="H350" i="10"/>
  <c r="H285" i="10"/>
  <c r="H353" i="10"/>
  <c r="H354" i="10" s="1"/>
  <c r="H277" i="10"/>
  <c r="B355" i="10"/>
  <c r="I355" i="10" s="1"/>
  <c r="G281" i="10"/>
  <c r="G284" i="10"/>
  <c r="H276" i="10"/>
  <c r="H289" i="10"/>
  <c r="H280" i="10"/>
  <c r="H274" i="10"/>
  <c r="H279" i="10"/>
  <c r="I376" i="10" l="1"/>
  <c r="H355" i="10"/>
  <c r="G328" i="10"/>
  <c r="H328" i="10"/>
  <c r="P109" i="105"/>
  <c r="P108" i="105"/>
  <c r="P107" i="105"/>
  <c r="P106" i="105"/>
  <c r="P105" i="105"/>
  <c r="P104" i="105"/>
  <c r="P101" i="105"/>
  <c r="P98" i="105"/>
  <c r="P97" i="105"/>
  <c r="P96" i="105"/>
  <c r="P93" i="105"/>
  <c r="P92" i="105"/>
  <c r="P91" i="105"/>
  <c r="P90" i="105"/>
  <c r="P89" i="105"/>
  <c r="P88" i="105"/>
  <c r="P87" i="105"/>
  <c r="P86" i="105"/>
  <c r="P83" i="105"/>
  <c r="P82" i="105"/>
  <c r="P81" i="105"/>
  <c r="P80" i="105"/>
  <c r="P79" i="105"/>
  <c r="P78" i="105"/>
  <c r="P75" i="105"/>
  <c r="P74" i="105"/>
  <c r="P73" i="105"/>
  <c r="P72" i="105"/>
  <c r="P71" i="105"/>
  <c r="P70" i="105"/>
  <c r="P69" i="105"/>
  <c r="P68" i="105"/>
  <c r="P67" i="105"/>
  <c r="P66" i="105"/>
  <c r="P65" i="105"/>
  <c r="P64" i="105"/>
  <c r="P62" i="105"/>
  <c r="P61" i="105"/>
  <c r="P60" i="105"/>
  <c r="P59" i="105"/>
  <c r="P58" i="105"/>
  <c r="P56" i="105"/>
  <c r="P55" i="105"/>
  <c r="P54" i="105"/>
  <c r="P53" i="105"/>
  <c r="P52" i="105"/>
  <c r="P51" i="105"/>
  <c r="P50" i="105"/>
  <c r="P49" i="105"/>
  <c r="P48" i="105"/>
  <c r="P47" i="105"/>
  <c r="P46" i="105"/>
  <c r="P42" i="105"/>
  <c r="P41" i="105"/>
  <c r="P40" i="105"/>
  <c r="P38" i="105"/>
  <c r="P37" i="105"/>
  <c r="P36" i="105"/>
  <c r="P35" i="105"/>
  <c r="P34" i="105"/>
  <c r="P33" i="105"/>
  <c r="P31" i="105"/>
  <c r="P30" i="105"/>
  <c r="P29" i="105"/>
  <c r="P28" i="105"/>
  <c r="P27" i="105"/>
  <c r="P25" i="105"/>
  <c r="P24" i="105"/>
  <c r="P23" i="105"/>
  <c r="P22" i="105"/>
  <c r="P20" i="105"/>
  <c r="P19" i="105"/>
  <c r="P17" i="105"/>
  <c r="P16" i="105"/>
  <c r="P105" i="99"/>
  <c r="P104" i="99"/>
  <c r="P103" i="99"/>
  <c r="P102" i="99"/>
  <c r="P101" i="99"/>
  <c r="P100" i="99"/>
  <c r="P97" i="99"/>
  <c r="P94" i="99"/>
  <c r="P93" i="99"/>
  <c r="P92" i="99"/>
  <c r="P89" i="99"/>
  <c r="P88" i="99"/>
  <c r="P87" i="99"/>
  <c r="P86" i="99"/>
  <c r="P85" i="99"/>
  <c r="P84" i="99"/>
  <c r="P83" i="99"/>
  <c r="P82" i="99"/>
  <c r="P79" i="99"/>
  <c r="P78" i="99"/>
  <c r="P77" i="99"/>
  <c r="P76" i="99"/>
  <c r="P75" i="99"/>
  <c r="P74" i="99"/>
  <c r="P71" i="99"/>
  <c r="P70" i="99"/>
  <c r="P69" i="99"/>
  <c r="P68" i="99"/>
  <c r="P67" i="99"/>
  <c r="P66" i="99"/>
  <c r="P65" i="99"/>
  <c r="P64" i="99"/>
  <c r="P63" i="99"/>
  <c r="P62" i="99"/>
  <c r="P61" i="99"/>
  <c r="P60" i="99"/>
  <c r="P58" i="99"/>
  <c r="P57" i="99"/>
  <c r="P56" i="99"/>
  <c r="P55" i="99"/>
  <c r="P54" i="99"/>
  <c r="P52" i="99"/>
  <c r="P51" i="99"/>
  <c r="P50" i="99"/>
  <c r="P49" i="99"/>
  <c r="P48" i="99"/>
  <c r="P47" i="99"/>
  <c r="P46" i="99"/>
  <c r="P45" i="99"/>
  <c r="P44" i="99"/>
  <c r="P43" i="99"/>
  <c r="P42" i="99"/>
  <c r="P38" i="99"/>
  <c r="P37" i="99"/>
  <c r="P36" i="99"/>
  <c r="P34" i="99"/>
  <c r="P33" i="99"/>
  <c r="P32" i="99"/>
  <c r="P31" i="99"/>
  <c r="P30" i="99"/>
  <c r="P29" i="99"/>
  <c r="P27" i="99"/>
  <c r="P26" i="99"/>
  <c r="P25" i="99"/>
  <c r="P24" i="99"/>
  <c r="P23" i="99"/>
  <c r="P21" i="99"/>
  <c r="P20" i="99"/>
  <c r="P19" i="99"/>
  <c r="P18" i="99"/>
  <c r="P16" i="99"/>
  <c r="P15" i="99"/>
  <c r="P13" i="99"/>
  <c r="P12" i="99"/>
  <c r="I328" i="10" l="1"/>
  <c r="P109" i="80"/>
  <c r="P108" i="80"/>
  <c r="P107" i="80"/>
  <c r="P106" i="80"/>
  <c r="P105" i="80"/>
  <c r="P104" i="80"/>
  <c r="P101" i="80"/>
  <c r="P98" i="80"/>
  <c r="P97" i="80"/>
  <c r="P96" i="80"/>
  <c r="P93" i="80"/>
  <c r="P92" i="80"/>
  <c r="P91" i="80"/>
  <c r="P90" i="80"/>
  <c r="P89" i="80"/>
  <c r="P88" i="80"/>
  <c r="P87" i="80"/>
  <c r="P86" i="80"/>
  <c r="P83" i="80"/>
  <c r="P82" i="80"/>
  <c r="P81" i="80"/>
  <c r="P80" i="80"/>
  <c r="P79" i="80"/>
  <c r="P78" i="80"/>
  <c r="P75" i="80"/>
  <c r="P74" i="80"/>
  <c r="P73" i="80"/>
  <c r="P72" i="80"/>
  <c r="P71" i="80"/>
  <c r="P70" i="80"/>
  <c r="P69" i="80"/>
  <c r="P68" i="80"/>
  <c r="P67" i="80"/>
  <c r="P66" i="80"/>
  <c r="P65" i="80"/>
  <c r="P64" i="80"/>
  <c r="P62" i="80"/>
  <c r="P61" i="80"/>
  <c r="P60" i="80"/>
  <c r="P59" i="80"/>
  <c r="P58" i="80"/>
  <c r="P56" i="80"/>
  <c r="P55" i="80"/>
  <c r="P54" i="80"/>
  <c r="P53" i="80"/>
  <c r="P52" i="80"/>
  <c r="P51" i="80"/>
  <c r="P50" i="80"/>
  <c r="P49" i="80"/>
  <c r="P48" i="80"/>
  <c r="P47" i="80"/>
  <c r="P46" i="80"/>
  <c r="P42" i="80"/>
  <c r="P41" i="80"/>
  <c r="P40" i="80"/>
  <c r="P38" i="80"/>
  <c r="P37" i="80"/>
  <c r="P36" i="80"/>
  <c r="P35" i="80"/>
  <c r="P34" i="80"/>
  <c r="P33" i="80"/>
  <c r="P31" i="80"/>
  <c r="P30" i="80"/>
  <c r="P29" i="80"/>
  <c r="P28" i="80"/>
  <c r="P27" i="80"/>
  <c r="P25" i="80"/>
  <c r="P24" i="80"/>
  <c r="P23" i="80"/>
  <c r="P22" i="80"/>
  <c r="P20" i="80"/>
  <c r="P19" i="80"/>
  <c r="P17" i="80"/>
  <c r="P16" i="80"/>
  <c r="L27" i="43" l="1"/>
  <c r="L24" i="39"/>
  <c r="L17" i="39"/>
  <c r="L21" i="44" l="1"/>
  <c r="L38" i="43" l="1"/>
  <c r="L24" i="40"/>
  <c r="L18" i="40"/>
  <c r="L39" i="37"/>
  <c r="L23" i="42"/>
  <c r="I15" i="49" l="1"/>
  <c r="I25" i="49"/>
  <c r="I20" i="49"/>
  <c r="I19" i="49" l="1"/>
  <c r="I14" i="49"/>
  <c r="I22" i="49"/>
  <c r="I23" i="49"/>
  <c r="I24" i="49"/>
  <c r="I26" i="49"/>
  <c r="I27" i="49"/>
  <c r="I17" i="49"/>
  <c r="I28" i="49"/>
  <c r="I21" i="49"/>
  <c r="I16" i="49"/>
  <c r="I18" i="49"/>
  <c r="L106" i="99" l="1"/>
  <c r="L110" i="105"/>
  <c r="L110" i="80"/>
</calcChain>
</file>

<file path=xl/sharedStrings.xml><?xml version="1.0" encoding="utf-8"?>
<sst xmlns="http://schemas.openxmlformats.org/spreadsheetml/2006/main" count="6267" uniqueCount="3817">
  <si>
    <t>Date</t>
  </si>
  <si>
    <t>1.1</t>
  </si>
  <si>
    <t>1.2</t>
  </si>
  <si>
    <t>2.1</t>
  </si>
  <si>
    <t>2.2</t>
  </si>
  <si>
    <t>2.3</t>
  </si>
  <si>
    <t>3.1</t>
  </si>
  <si>
    <t>Yes/No</t>
  </si>
  <si>
    <t>Completeness</t>
  </si>
  <si>
    <t>1.3</t>
  </si>
  <si>
    <t>1.4</t>
  </si>
  <si>
    <t>1.5</t>
  </si>
  <si>
    <t>2.4</t>
  </si>
  <si>
    <t>2.5</t>
  </si>
  <si>
    <t>answer</t>
  </si>
  <si>
    <t>3.2</t>
  </si>
  <si>
    <t>3.2.1</t>
  </si>
  <si>
    <t>Vision</t>
  </si>
  <si>
    <t>3.2.2</t>
  </si>
  <si>
    <t>3.2.3</t>
  </si>
  <si>
    <t>3.2.4</t>
  </si>
  <si>
    <t>3.2.5</t>
  </si>
  <si>
    <t>3.2.6</t>
  </si>
  <si>
    <t>3.2.7</t>
  </si>
  <si>
    <t>3.2.8</t>
  </si>
  <si>
    <t>3.2.9</t>
  </si>
  <si>
    <t>Business</t>
  </si>
  <si>
    <t>Incomplete</t>
  </si>
  <si>
    <t>Partially complete</t>
  </si>
  <si>
    <t>Mostly complete</t>
  </si>
  <si>
    <t>Fully complete</t>
  </si>
  <si>
    <t>No</t>
  </si>
  <si>
    <t>Yes</t>
  </si>
  <si>
    <t>4.1</t>
  </si>
  <si>
    <t>4.2</t>
  </si>
  <si>
    <t>Detailed</t>
  </si>
  <si>
    <t>Partially</t>
  </si>
  <si>
    <t>Mostly</t>
  </si>
  <si>
    <t>Fully</t>
  </si>
  <si>
    <t>remarks</t>
  </si>
  <si>
    <t>3.3</t>
  </si>
  <si>
    <t>3.4</t>
  </si>
  <si>
    <t>Business Alignment</t>
  </si>
  <si>
    <t>Accountability</t>
  </si>
  <si>
    <t>Sponsorship</t>
  </si>
  <si>
    <t>Service Commitment</t>
  </si>
  <si>
    <t>4.3</t>
  </si>
  <si>
    <t>4.3.1</t>
  </si>
  <si>
    <t>4.3.2</t>
  </si>
  <si>
    <t>4.3.3</t>
  </si>
  <si>
    <t>4.3.4</t>
  </si>
  <si>
    <t>4.3.5</t>
  </si>
  <si>
    <t>4.3.6</t>
  </si>
  <si>
    <t>4.3.7</t>
  </si>
  <si>
    <t>4.3.8</t>
  </si>
  <si>
    <t>4.3.9</t>
  </si>
  <si>
    <t>4.3.10</t>
  </si>
  <si>
    <t>4.3.11</t>
  </si>
  <si>
    <t>4.3.12</t>
  </si>
  <si>
    <t>4.3.13</t>
  </si>
  <si>
    <t>4.4</t>
  </si>
  <si>
    <t>4.5</t>
  </si>
  <si>
    <t>None</t>
  </si>
  <si>
    <t>Low</t>
  </si>
  <si>
    <t>Normal</t>
  </si>
  <si>
    <t>High</t>
  </si>
  <si>
    <t>Critical</t>
  </si>
  <si>
    <t>Importance</t>
  </si>
  <si>
    <t>x1</t>
  </si>
  <si>
    <t>x2</t>
  </si>
  <si>
    <t>x3</t>
  </si>
  <si>
    <t>x4</t>
  </si>
  <si>
    <t>x5</t>
  </si>
  <si>
    <t>importance</t>
  </si>
  <si>
    <t>Never</t>
  </si>
  <si>
    <t>Sometimes</t>
  </si>
  <si>
    <t>Always</t>
  </si>
  <si>
    <t>Occurrence</t>
  </si>
  <si>
    <t>question type</t>
  </si>
  <si>
    <t>answer options</t>
  </si>
  <si>
    <t>total score</t>
  </si>
  <si>
    <t>People</t>
  </si>
  <si>
    <t>Author</t>
  </si>
  <si>
    <t>Contact</t>
  </si>
  <si>
    <t>score matrix 2 - criticallity versus completeness</t>
  </si>
  <si>
    <t>score matrix 1 - criticallity versus occurrence</t>
  </si>
  <si>
    <t>score matrix 3 - criticallity versus existence</t>
  </si>
  <si>
    <t>never</t>
  </si>
  <si>
    <t>mostly</t>
  </si>
  <si>
    <t>always</t>
  </si>
  <si>
    <t>sometimes</t>
  </si>
  <si>
    <t>none</t>
  </si>
  <si>
    <t>low</t>
  </si>
  <si>
    <t>normal</t>
  </si>
  <si>
    <t>high</t>
  </si>
  <si>
    <t>critical</t>
  </si>
  <si>
    <t>partially</t>
  </si>
  <si>
    <t>incomplete</t>
  </si>
  <si>
    <t>fully</t>
  </si>
  <si>
    <t>no</t>
  </si>
  <si>
    <t>yes</t>
  </si>
  <si>
    <t>3.5</t>
  </si>
  <si>
    <t>3.2.10</t>
  </si>
  <si>
    <t>2.6</t>
  </si>
  <si>
    <t>Incident Handler</t>
  </si>
  <si>
    <t>Incident Manager</t>
  </si>
  <si>
    <t>1.2.1</t>
  </si>
  <si>
    <t>5.1</t>
  </si>
  <si>
    <t>2.2.1</t>
  </si>
  <si>
    <t>2.2.2</t>
  </si>
  <si>
    <t>2.2.3</t>
  </si>
  <si>
    <t>2.2.4</t>
  </si>
  <si>
    <t>2.2.5</t>
  </si>
  <si>
    <t>2.2.6</t>
  </si>
  <si>
    <t>2.2.7</t>
  </si>
  <si>
    <t>2.2.8</t>
  </si>
  <si>
    <t>2.2.9</t>
  </si>
  <si>
    <t>2.2.10</t>
  </si>
  <si>
    <t>2.2.11</t>
  </si>
  <si>
    <t>2.7</t>
  </si>
  <si>
    <t>2.2.12</t>
  </si>
  <si>
    <t>2.8</t>
  </si>
  <si>
    <t>Training and Education</t>
  </si>
  <si>
    <t>3.6</t>
  </si>
  <si>
    <t>Yes/No/Unknown</t>
  </si>
  <si>
    <t>Unknown</t>
  </si>
  <si>
    <t>4.6</t>
  </si>
  <si>
    <t>Satisfaction</t>
  </si>
  <si>
    <t>Somewhat</t>
  </si>
  <si>
    <t>Anomaly detection</t>
  </si>
  <si>
    <t>Averagely complete</t>
  </si>
  <si>
    <t>Averagely</t>
  </si>
  <si>
    <t>Not required</t>
  </si>
  <si>
    <t>Optional</t>
  </si>
  <si>
    <t>1.6</t>
  </si>
  <si>
    <t>optional</t>
  </si>
  <si>
    <t>5.2</t>
  </si>
  <si>
    <t>5.3</t>
  </si>
  <si>
    <t>5.4</t>
  </si>
  <si>
    <t>5.4.1</t>
  </si>
  <si>
    <t>5.4.2</t>
  </si>
  <si>
    <t>5.4.3</t>
  </si>
  <si>
    <t>5.5</t>
  </si>
  <si>
    <t>score matrix 4 - scoring factors for criticallity</t>
  </si>
  <si>
    <t>factor</t>
  </si>
  <si>
    <t>MAX score</t>
  </si>
  <si>
    <t>factor
(SUM = MIN score)</t>
  </si>
  <si>
    <t>final score</t>
  </si>
  <si>
    <t>Weighing</t>
  </si>
  <si>
    <t>1.7</t>
  </si>
  <si>
    <t>5.2.1</t>
  </si>
  <si>
    <t>5.6</t>
  </si>
  <si>
    <t>5.7</t>
  </si>
  <si>
    <t>5.8</t>
  </si>
  <si>
    <t>5.2.2</t>
  </si>
  <si>
    <t>5.2.3</t>
  </si>
  <si>
    <t>5.2.4</t>
  </si>
  <si>
    <t>5.2.5</t>
  </si>
  <si>
    <t>5.2.6</t>
  </si>
  <si>
    <t>3.7</t>
  </si>
  <si>
    <t>3.7.1</t>
  </si>
  <si>
    <t>3.7.2</t>
  </si>
  <si>
    <t>3.7.3</t>
  </si>
  <si>
    <t>3.7.4</t>
  </si>
  <si>
    <t>3.7.5</t>
  </si>
  <si>
    <t>3.8</t>
  </si>
  <si>
    <t>3.9</t>
  </si>
  <si>
    <t>SOC-CMM - Technology Domain</t>
  </si>
  <si>
    <t>Completeness (%)</t>
  </si>
  <si>
    <t>Version</t>
  </si>
  <si>
    <t>T 2 - Scope</t>
  </si>
  <si>
    <t>T 1 - Scope</t>
  </si>
  <si>
    <t>3.10</t>
  </si>
  <si>
    <t>Rob van Os</t>
  </si>
  <si>
    <t>Disclaimer</t>
  </si>
  <si>
    <t>The SOC-CMM is provided without warranty of any kind. The author of the document cannot assure its accuracy and is not liable for any cost as a result of decisions based on the output of this tool. The usage of this tool does not in any way entitle the user to support or consultancy. By using this tool, you agree to these conditions.</t>
  </si>
  <si>
    <t>License</t>
  </si>
  <si>
    <t>4.7</t>
  </si>
  <si>
    <t>4.8</t>
  </si>
  <si>
    <t>4.9</t>
  </si>
  <si>
    <t>4.10</t>
  </si>
  <si>
    <t>4.11</t>
  </si>
  <si>
    <t>Maturity</t>
  </si>
  <si>
    <t>1.8</t>
  </si>
  <si>
    <t>1.9</t>
  </si>
  <si>
    <t>1.10</t>
  </si>
  <si>
    <t>Capability</t>
  </si>
  <si>
    <t>2.9</t>
  </si>
  <si>
    <t>2.10</t>
  </si>
  <si>
    <t>3.2.11</t>
  </si>
  <si>
    <t>3.11</t>
  </si>
  <si>
    <t>3.12</t>
  </si>
  <si>
    <t>3.13</t>
  </si>
  <si>
    <t>3.14</t>
  </si>
  <si>
    <t>5.9</t>
  </si>
  <si>
    <t>5.10</t>
  </si>
  <si>
    <t>5.11</t>
  </si>
  <si>
    <t>type</t>
  </si>
  <si>
    <t>in scope</t>
  </si>
  <si>
    <t>3.7.6</t>
  </si>
  <si>
    <t>3.7.7</t>
  </si>
  <si>
    <t>Mandate</t>
  </si>
  <si>
    <t>Introduction</t>
  </si>
  <si>
    <t>1. Employees</t>
  </si>
  <si>
    <t>2. Roles and Hierarchy</t>
  </si>
  <si>
    <t>3. People Management</t>
  </si>
  <si>
    <t>4. Knowledge Management</t>
  </si>
  <si>
    <t>Domain</t>
  </si>
  <si>
    <t>Section</t>
  </si>
  <si>
    <t>N/A</t>
  </si>
  <si>
    <t>Index</t>
  </si>
  <si>
    <t>1. Business Drivers</t>
  </si>
  <si>
    <t>2. Customers</t>
  </si>
  <si>
    <t>3. Charter</t>
  </si>
  <si>
    <t>4. Governance</t>
  </si>
  <si>
    <t>1. Introduction</t>
  </si>
  <si>
    <t>2. Usage</t>
  </si>
  <si>
    <t>Site</t>
  </si>
  <si>
    <t>https://www.soc-cmm.com/</t>
  </si>
  <si>
    <t>Has functional ownership of the solution been formally assigned?</t>
  </si>
  <si>
    <t>Documentation</t>
  </si>
  <si>
    <t>Personnel &amp; support</t>
  </si>
  <si>
    <t>Is there dedicated personnel for support?</t>
  </si>
  <si>
    <t>Is the personnel for support formally trained?</t>
  </si>
  <si>
    <t>Is the personnel for support certified?</t>
  </si>
  <si>
    <t>Is there a support contract for the solution?</t>
  </si>
  <si>
    <t>Availability &amp; Integrity</t>
  </si>
  <si>
    <t>Is there data backup / replication in place for the solution?</t>
  </si>
  <si>
    <t>Is there configuration backup / replication in place for the solution?</t>
  </si>
  <si>
    <t>Is there a Disaster Recovery plan in place for this solution?</t>
  </si>
  <si>
    <t>Confidentiality</t>
  </si>
  <si>
    <t>Are access rights regularly reviewed and revoked if required?</t>
  </si>
  <si>
    <t>Correlation</t>
  </si>
  <si>
    <t>Threat Intelligence integration</t>
  </si>
  <si>
    <t>Has technical ownership of the solution been formally assigned?</t>
  </si>
  <si>
    <t>Functional ownership includes functional accountability</t>
  </si>
  <si>
    <t>Technical ownership includes technical accountability</t>
  </si>
  <si>
    <t>Training helps to jump start new hires, and to learn a proper way of working with the tool</t>
  </si>
  <si>
    <t>Certification demonstrates ability to handle the tooling properly</t>
  </si>
  <si>
    <t>A support contract may cover on-site support, support availability, response times, escalation and full access to resources</t>
  </si>
  <si>
    <t>A DR plan is required to restore service in case of catastrophic events</t>
  </si>
  <si>
    <t>Revocation is part of normal employee termination. Special emergency revocation should be in place for suspected misuse</t>
  </si>
  <si>
    <t>3.1.1</t>
  </si>
  <si>
    <t>3.1.2</t>
  </si>
  <si>
    <t>3.3.1</t>
  </si>
  <si>
    <t>3.3.2</t>
  </si>
  <si>
    <t>3.3.3</t>
  </si>
  <si>
    <t>3.3.4</t>
  </si>
  <si>
    <t>3.4.1</t>
  </si>
  <si>
    <t>3.4.2</t>
  </si>
  <si>
    <t>3.4.3</t>
  </si>
  <si>
    <t>3.4.4</t>
  </si>
  <si>
    <t>3.5.1</t>
  </si>
  <si>
    <t>3.5.2</t>
  </si>
  <si>
    <t>3.6.1</t>
  </si>
  <si>
    <t>3.6.2</t>
  </si>
  <si>
    <t>Advanced searching and querying</t>
  </si>
  <si>
    <t>Data drilldowns</t>
  </si>
  <si>
    <t>Central analysis console</t>
  </si>
  <si>
    <t>4.5.1</t>
  </si>
  <si>
    <t>4.5.2</t>
  </si>
  <si>
    <t>4.6.1</t>
  </si>
  <si>
    <t>4.6.2</t>
  </si>
  <si>
    <t>Drilldowns on graphs to quickly 'zoom in' on details of visual anomalies</t>
  </si>
  <si>
    <t>A technical description of the security analytics system components and configuration</t>
  </si>
  <si>
    <t>The analytics system will contain confidential information and information that possibly impacts employee privacy</t>
  </si>
  <si>
    <t>Results</t>
  </si>
  <si>
    <t>Aspect</t>
  </si>
  <si>
    <t>1. Results</t>
  </si>
  <si>
    <t>Memory analysis</t>
  </si>
  <si>
    <t>5.3.1</t>
  </si>
  <si>
    <t>5.3.2</t>
  </si>
  <si>
    <t>5.3.3</t>
  </si>
  <si>
    <t>5.3.4</t>
  </si>
  <si>
    <t>5.3.5</t>
  </si>
  <si>
    <t>5.3.6</t>
  </si>
  <si>
    <t>5.3.7</t>
  </si>
  <si>
    <t>5.3.8</t>
  </si>
  <si>
    <t>Next steps</t>
  </si>
  <si>
    <t>SIEM integration</t>
  </si>
  <si>
    <t>Configuration synchronization could be part of a HA setup</t>
  </si>
  <si>
    <t>Is access to the solution limited to authorized personnel?</t>
  </si>
  <si>
    <t>Data visualization techniques</t>
  </si>
  <si>
    <t>2.7.1</t>
  </si>
  <si>
    <t>2.7.2</t>
  </si>
  <si>
    <t>2.7.3</t>
  </si>
  <si>
    <t>2.7.4</t>
  </si>
  <si>
    <t>2.7.5</t>
  </si>
  <si>
    <t>2.7.6</t>
  </si>
  <si>
    <t>2.7.7</t>
  </si>
  <si>
    <t>2.7.8</t>
  </si>
  <si>
    <t>Is there high availability (HA) in place for the solution?</t>
  </si>
  <si>
    <t>A separate test environment allows for testing of new configurations before deployment in production</t>
  </si>
  <si>
    <t>3.4.5</t>
  </si>
  <si>
    <t>Is there a separate development / test environment for this solution?</t>
  </si>
  <si>
    <t>4.5.3</t>
  </si>
  <si>
    <t>4.5.4</t>
  </si>
  <si>
    <t>4.5.5</t>
  </si>
  <si>
    <t>4.5.6</t>
  </si>
  <si>
    <t>4.5.7</t>
  </si>
  <si>
    <t>4.5.8</t>
  </si>
  <si>
    <t>Is the Disaster Recovery plan regularly tested?</t>
  </si>
  <si>
    <t>Dedicated personnel should be in place to ensure that support is always available. Can also be staff with outsourced provider</t>
  </si>
  <si>
    <t>Has the solution been technically documented?</t>
  </si>
  <si>
    <t>Has the solution been functionally documented?</t>
  </si>
  <si>
    <t>[1] See the CSIRT social maturity handbook, pages 134-135</t>
  </si>
  <si>
    <t>[2] See the CSIRT social maturity handbook, pages 41-42</t>
  </si>
  <si>
    <t>[3] See the NIST NICE framework, specifically the Cyber Defense Analyst and Incident Responder roles:</t>
  </si>
  <si>
    <t>Is remote maintenance on the system managed?</t>
  </si>
  <si>
    <t>Is maintenance performed using authorised and trusted tooling?</t>
  </si>
  <si>
    <t>Is the system regularly maintained?</t>
  </si>
  <si>
    <t>Questions remaining</t>
  </si>
  <si>
    <t>Systems should be regularly maintained to keep up with the latest features and bug fixes</t>
  </si>
  <si>
    <t>Remote maintenance by a third party may be part of system maintenance procedures</t>
  </si>
  <si>
    <t>Setting maintenance windows helps to structure the maintenance process and make it more predictable</t>
  </si>
  <si>
    <t>Performing maintenance with authorised and trusted tooling helps to ensure security and integrity of the system</t>
  </si>
  <si>
    <t>Have you established maintenance windows?</t>
  </si>
  <si>
    <t>3.5.3</t>
  </si>
  <si>
    <t>3.5.4</t>
  </si>
  <si>
    <t>3.5.5</t>
  </si>
  <si>
    <t>3.5.6</t>
  </si>
  <si>
    <t>3.7.10</t>
  </si>
  <si>
    <t>3.7.11</t>
  </si>
  <si>
    <t>3.7.12</t>
  </si>
  <si>
    <t>3.7.13</t>
  </si>
  <si>
    <t>3.7.14</t>
  </si>
  <si>
    <t>3.7.15</t>
  </si>
  <si>
    <t>3.7.16</t>
  </si>
  <si>
    <t>3.7.17</t>
  </si>
  <si>
    <t>3.7.18</t>
  </si>
  <si>
    <t>3.7.19</t>
  </si>
  <si>
    <t>3.7.20</t>
  </si>
  <si>
    <t>3.7.21</t>
  </si>
  <si>
    <t>3.7.22</t>
  </si>
  <si>
    <t>3.7.23</t>
  </si>
  <si>
    <t>Sector</t>
  </si>
  <si>
    <t>Is a break glass procedure in place?</t>
  </si>
  <si>
    <t>3.6.3</t>
  </si>
  <si>
    <t>4.6.3</t>
  </si>
  <si>
    <t>Specify which technological capabilities and artefacts are present and implemented:</t>
  </si>
  <si>
    <t>Testing the DR plan is required to ensure that it is complete, functional  and tasks and responsibilities for involved personnel are understood</t>
  </si>
  <si>
    <t>A break glass procedure and account is required to gain access to the tooling even in case of major IT outages</t>
  </si>
  <si>
    <t>Maintenance &amp; configuration</t>
  </si>
  <si>
    <t>Are maintenance &amp; configuration updates executed through the change management process?</t>
  </si>
  <si>
    <t>Maintenance and configuration updates should follow the formal change management process</t>
  </si>
  <si>
    <t>2.2.13</t>
  </si>
  <si>
    <t>2.2.14</t>
  </si>
  <si>
    <t>Rule-based detection</t>
  </si>
  <si>
    <t>Technical capabilities</t>
  </si>
  <si>
    <t>Security incident management integration</t>
  </si>
  <si>
    <t>Integration of the security incident management process to support incident investigation</t>
  </si>
  <si>
    <t>Custom dashboards used by analysts and managers</t>
  </si>
  <si>
    <t>Custom reports for SOC customers and SOC analysts</t>
  </si>
  <si>
    <t>Integration with the SIEM tooling for centralised correlation</t>
  </si>
  <si>
    <t>Detonate potential malware samples in a sandbox environment</t>
  </si>
  <si>
    <t>Graphing capabilities to support analysis</t>
  </si>
  <si>
    <t>A central console used by SOC analysts</t>
  </si>
  <si>
    <t>Do you have a knowledge matrix in place?</t>
  </si>
  <si>
    <t>Can be fully implemented HA, partially implemented, hot spare, etc. May not be applicable</t>
  </si>
  <si>
    <t>May not be applicable to all EDR solutions</t>
  </si>
  <si>
    <t>A description of the EDR functional configuration (rules, alerts, thresholds, etc.)</t>
  </si>
  <si>
    <t>Integrations</t>
  </si>
  <si>
    <t>Visualisation &amp; output</t>
  </si>
  <si>
    <t>OS support</t>
  </si>
  <si>
    <t>Mobile device support</t>
  </si>
  <si>
    <t>Configuration monitoring</t>
  </si>
  <si>
    <t>Web content filtering</t>
  </si>
  <si>
    <t>Air-gaped end-point monitoring</t>
  </si>
  <si>
    <t>Physical, virtual &amp; cloud deployment</t>
  </si>
  <si>
    <t>Online signature-based detection</t>
  </si>
  <si>
    <t>Offline signature-based detection</t>
  </si>
  <si>
    <t>Behavioural detection</t>
  </si>
  <si>
    <t>URL filtering / blocking</t>
  </si>
  <si>
    <t>Machine isolation</t>
  </si>
  <si>
    <t>Process termination / suspension</t>
  </si>
  <si>
    <t>File / registry key deletion</t>
  </si>
  <si>
    <t>Forced user logoff</t>
  </si>
  <si>
    <t>Forensic information preservation</t>
  </si>
  <si>
    <t>Exploit prevention</t>
  </si>
  <si>
    <t>Prevention capabilities</t>
  </si>
  <si>
    <t>Vulnerability detection</t>
  </si>
  <si>
    <t>Fileless malware protection</t>
  </si>
  <si>
    <t>Attack surface reduction</t>
  </si>
  <si>
    <t>Historic data retention</t>
  </si>
  <si>
    <t>Vulnerability patching</t>
  </si>
  <si>
    <t>Ransomware protection</t>
  </si>
  <si>
    <t>Custom rules</t>
  </si>
  <si>
    <t>Threat hunting integration - TTPs</t>
  </si>
  <si>
    <t>Threat hunting integration - Tools &amp; artifacts</t>
  </si>
  <si>
    <t>Threat hunting integration - Technical indicators</t>
  </si>
  <si>
    <t>Integration of the tooling into the threat hunting process to support threat hunting investigations on the TTP level</t>
  </si>
  <si>
    <t>Integration of the tooling into the threat hunting process to support threat hunting investigations on the Tools &amp; artifacts level</t>
  </si>
  <si>
    <t>Integration of the tooling into the threat hunting process to support threat hunting investigations on the indicator level (IP, domain, hash)</t>
  </si>
  <si>
    <t>MITRE ATT&amp;CK® identifier tagging</t>
  </si>
  <si>
    <t>Malware sandbox integration</t>
  </si>
  <si>
    <t>Vulnerability intelligence integration</t>
  </si>
  <si>
    <t>File reputation service</t>
  </si>
  <si>
    <t>Deception techniques</t>
  </si>
  <si>
    <t>Remediation capabilities</t>
  </si>
  <si>
    <t>Support for mobile devices (e.g. Android, IOS)</t>
  </si>
  <si>
    <t>Deployment across physical and virtual devices and cloud-based workloads increases coverage and visibility</t>
  </si>
  <si>
    <t>Remote patching of uncovered vulnerabilities. May be fully automated</t>
  </si>
  <si>
    <t>Forensic information preservation is a capability that supports security incident management and forensic investigation</t>
  </si>
  <si>
    <t>Attack surface reduction can be used to decrease the likelihood of compromise</t>
  </si>
  <si>
    <t>Historic data retention is especially important in threat hunting investigations. Multiple months of data should be retained</t>
  </si>
  <si>
    <t>Add MITRE ATT&amp;CK® tags to rules / analytics for mapping and hunting purposes</t>
  </si>
  <si>
    <t>Prevention of exploits being executed on the system</t>
  </si>
  <si>
    <t>Protection against malware running only in memory</t>
  </si>
  <si>
    <t>Prevention of running unauthorised applications by means of allow listing</t>
  </si>
  <si>
    <t>Protection against ransomware, for example with the used of controlled access to sensitive files and folders</t>
  </si>
  <si>
    <t>Detection of vulnerabilities on the local end-point</t>
  </si>
  <si>
    <t>Detection of potentially malicious network traffic</t>
  </si>
  <si>
    <t>Monitoring capabilities for end-points not connected to the corporate network</t>
  </si>
  <si>
    <t>Analysis of end-point memory</t>
  </si>
  <si>
    <t>Detection of potentially malicious files using an (online) file reputation service</t>
  </si>
  <si>
    <t>Block traffic to specific URL</t>
  </si>
  <si>
    <t>Block specific web content</t>
  </si>
  <si>
    <t>Isolate a machine from the network</t>
  </si>
  <si>
    <t>Terminate or suspend a running process</t>
  </si>
  <si>
    <t>Delete local files or registry key (in case of Windows)</t>
  </si>
  <si>
    <t>Force a user to log off to terminate any user-associated processes</t>
  </si>
  <si>
    <t>Integration of threat intelligence information (observables / IoCs) into the EDR tooling for reputation-based monitoring</t>
  </si>
  <si>
    <t>Integration of vulnerability intelligence information into the EDR for vulnerability monitoring purposes</t>
  </si>
  <si>
    <t>Signature-based malware detection requiring an active internet connection</t>
  </si>
  <si>
    <t>Signature-based malware detection not requiring an active internet connection</t>
  </si>
  <si>
    <t>Creation of custom rules for the detection of specific Indicators of Attack</t>
  </si>
  <si>
    <t>Detection of potentially malicious behaviour using machine learning technologies</t>
  </si>
  <si>
    <t>Searching capabilities that support finding specific information based on characteristics, especially useful for end-point threat hunting</t>
  </si>
  <si>
    <t>3.7.8</t>
  </si>
  <si>
    <t>3.7.9</t>
  </si>
  <si>
    <t>3.7.24</t>
  </si>
  <si>
    <t>3.7.25</t>
  </si>
  <si>
    <t>3.7.26</t>
  </si>
  <si>
    <t>3.7.27</t>
  </si>
  <si>
    <t>3.7.28</t>
  </si>
  <si>
    <t>3.7.29</t>
  </si>
  <si>
    <t>3.7.30</t>
  </si>
  <si>
    <t>3.7.31</t>
  </si>
  <si>
    <t>3.7.32</t>
  </si>
  <si>
    <t>3.7.33</t>
  </si>
  <si>
    <t>3.7.34</t>
  </si>
  <si>
    <t>3.7.35</t>
  </si>
  <si>
    <t>3.7.36</t>
  </si>
  <si>
    <t>3.7.37</t>
  </si>
  <si>
    <t>3.7.38</t>
  </si>
  <si>
    <t>3.7.39</t>
  </si>
  <si>
    <t>3.7.40</t>
  </si>
  <si>
    <t>3.7.41</t>
  </si>
  <si>
    <t>3.7.42</t>
  </si>
  <si>
    <t>3.7.43</t>
  </si>
  <si>
    <t>3.7.44</t>
  </si>
  <si>
    <t>3.7.45</t>
  </si>
  <si>
    <t>3.7.46</t>
  </si>
  <si>
    <t>Correlation of events with previously detected events</t>
  </si>
  <si>
    <t>Reporting</t>
  </si>
  <si>
    <t>Dashboards</t>
  </si>
  <si>
    <t>Detection of unauthorised changes to the local end-point configuration, including modifications to registry, files, services, tasks, drivers, etc.</t>
  </si>
  <si>
    <t>Network connection monitoring</t>
  </si>
  <si>
    <t>Process execution monitoring</t>
  </si>
  <si>
    <t>Detection capabilities [1]</t>
  </si>
  <si>
    <t>https://github.com/tsale/EDR-Telemetry</t>
  </si>
  <si>
    <t>File system monitoring</t>
  </si>
  <si>
    <t>Task &amp; service monitoring</t>
  </si>
  <si>
    <t>Registry monitoring</t>
  </si>
  <si>
    <t>User activity monitoring</t>
  </si>
  <si>
    <t>[1] see:</t>
  </si>
  <si>
    <t>Detection of file creation, deletion and or modification (including encryption)</t>
  </si>
  <si>
    <t>Detection of creation or modification of services and scheduled tasks</t>
  </si>
  <si>
    <t>Detection of modifications to the system registry</t>
  </si>
  <si>
    <t>Detection of user activity, including logon and logoff</t>
  </si>
  <si>
    <t>Detection of execution of potentially malicious processes and scripts</t>
  </si>
  <si>
    <t>3.7.47</t>
  </si>
  <si>
    <t>3.7.48</t>
  </si>
  <si>
    <t>3.7.49</t>
  </si>
  <si>
    <t>3.7.50</t>
  </si>
  <si>
    <t>4.3.14</t>
  </si>
  <si>
    <t>5. Training &amp; Education</t>
  </si>
  <si>
    <t>Detection of adversaries by employing deception techniques (such as honey tokens) on end-points</t>
  </si>
  <si>
    <t>Assessment type</t>
  </si>
  <si>
    <t>quick scan</t>
  </si>
  <si>
    <t>scoped assessment</t>
  </si>
  <si>
    <t>progress assessment</t>
  </si>
  <si>
    <t>Assessment style</t>
  </si>
  <si>
    <t>self-assessment</t>
  </si>
  <si>
    <t>3rd party assessment</t>
  </si>
  <si>
    <t>guided self-assessment</t>
  </si>
  <si>
    <t>SOC region</t>
  </si>
  <si>
    <t>initial assessment (baseline)</t>
  </si>
  <si>
    <t>https://www.nist.gov/itl/applied-cybersecurity/nice/nice-framework-resource-center/nice-framework-current-versions</t>
  </si>
  <si>
    <t>Support for common OS's (e.g. Windows, Linux, OSX, etc.)</t>
  </si>
  <si>
    <t>Application allowlisting</t>
  </si>
  <si>
    <t>Assessment training</t>
  </si>
  <si>
    <t>https://www.soc-cmm.com/services/training/</t>
  </si>
  <si>
    <r>
      <t xml:space="preserve">Copyright (C) 2024 - SOC-CMM
The SOC-CMM advanced version is part of the SOC-CMM.
The SOC-CMM assessment tool is free software, released under the CC SA-BY license: https://creativecommons.org/licenses/by-sa/4.0/
</t>
    </r>
    <r>
      <rPr>
        <i/>
        <sz val="11"/>
        <color theme="1"/>
        <rFont val="Calibri"/>
        <family val="2"/>
        <scheme val="minor"/>
      </rPr>
      <t xml:space="preserve">You are free to:
</t>
    </r>
    <r>
      <rPr>
        <b/>
        <sz val="11"/>
        <color theme="1"/>
        <rFont val="Calibri"/>
        <family val="2"/>
        <scheme val="minor"/>
      </rPr>
      <t xml:space="preserve">Share </t>
    </r>
    <r>
      <rPr>
        <sz val="11"/>
        <color theme="1"/>
        <rFont val="Calibri"/>
        <family val="2"/>
        <scheme val="minor"/>
      </rPr>
      <t xml:space="preserve">— copy and redistribute the material in any medium or format
</t>
    </r>
    <r>
      <rPr>
        <b/>
        <sz val="11"/>
        <color theme="1"/>
        <rFont val="Calibri"/>
        <family val="2"/>
        <scheme val="minor"/>
      </rPr>
      <t>Adapt</t>
    </r>
    <r>
      <rPr>
        <sz val="11"/>
        <color theme="1"/>
        <rFont val="Calibri"/>
        <family val="2"/>
        <scheme val="minor"/>
      </rPr>
      <t xml:space="preserve"> — remix, transform, and build upon the material for any purpose, even commercially.
</t>
    </r>
    <r>
      <rPr>
        <i/>
        <sz val="11"/>
        <color theme="1"/>
        <rFont val="Calibri"/>
        <family val="2"/>
        <scheme val="minor"/>
      </rPr>
      <t xml:space="preserve">Under the following terms:
</t>
    </r>
    <r>
      <rPr>
        <b/>
        <sz val="11"/>
        <color theme="1"/>
        <rFont val="Calibri"/>
        <family val="2"/>
        <scheme val="minor"/>
      </rPr>
      <t xml:space="preserve">Attribution </t>
    </r>
    <r>
      <rPr>
        <sz val="11"/>
        <color theme="1"/>
        <rFont val="Calibri"/>
        <family val="2"/>
        <scheme val="minor"/>
      </rPr>
      <t xml:space="preserve">— You must give appropriate credit, provide a link to the license, and indicate if changes were made. You may do so in any reasonable manner, but not in any way that suggests the licensor endorses you or your use.
</t>
    </r>
    <r>
      <rPr>
        <b/>
        <sz val="11"/>
        <color theme="1"/>
        <rFont val="Calibri"/>
        <family val="2"/>
        <scheme val="minor"/>
      </rPr>
      <t xml:space="preserve">ShareAlike </t>
    </r>
    <r>
      <rPr>
        <sz val="11"/>
        <color theme="1"/>
        <rFont val="Calibri"/>
        <family val="2"/>
        <scheme val="minor"/>
      </rPr>
      <t xml:space="preserve">— If you remix, transform, or build upon the material, you must distribute your contributions under the same license as the original.
</t>
    </r>
    <r>
      <rPr>
        <b/>
        <sz val="11"/>
        <color theme="1"/>
        <rFont val="Calibri"/>
        <family val="2"/>
        <scheme val="minor"/>
      </rPr>
      <t xml:space="preserve">No additional restrictions </t>
    </r>
    <r>
      <rPr>
        <sz val="11"/>
        <color theme="1"/>
        <rFont val="Calibri"/>
        <family val="2"/>
        <scheme val="minor"/>
      </rPr>
      <t>— You may not apply legal terms or technological measures that legally restrict others from doing anything the license permits.
This license is acceptable for Free Cultural Works. The licensor cannot revoke these freedoms as long as you follow the license terms.
This program is distributed in the hope that it will be useful, but WITHOUT ANY WARRANTY; without even the implied warranty of MERCHANTABILITY or FITNESS FOR A PARTICULAR PURPOSE.</t>
    </r>
  </si>
  <si>
    <t>June 27th, 2024</t>
  </si>
  <si>
    <t>Support partners (for 3rd party assessment)</t>
  </si>
  <si>
    <t>https://www.soc-cmm.com/services/support/</t>
  </si>
  <si>
    <t>info@soc-cmm.com</t>
  </si>
  <si>
    <t>2.3.4, advanced version</t>
  </si>
  <si>
    <t>Identifizierung der wichtigsten Geschäftstreiber</t>
  </si>
  <si>
    <t>Dokumentation der Geschäftstreiber</t>
  </si>
  <si>
    <t>Nutzung der Geschäftstreiber im Entscheidungsprozess</t>
  </si>
  <si>
    <t>Regelmäßige Überprüfung der Übereinstimmung des Servicekatalogs mit den Geschäftstreibern</t>
  </si>
  <si>
    <t>Validierung der Geschäftstreiber mit Geschäftspartnern</t>
  </si>
  <si>
    <t>Gegenmassnahmen</t>
  </si>
  <si>
    <t>Risiko</t>
  </si>
  <si>
    <t xml:space="preserve">Wahrscheinlichkeit / Auswirkungen </t>
  </si>
  <si>
    <t>Beschreibung</t>
  </si>
  <si>
    <t>mittel /  hoch</t>
  </si>
  <si>
    <t>Die Identifizierung der Hauptgeschäftstreiber ist entscheidend, um sicherzustellen, dass das SIEM-System mit KI-Funktionalitäten die strategischen Ziele der Organisation unterstützt und mit den Vorschriften der EU-KI-Verordnung übereinstimmt.</t>
  </si>
  <si>
    <t>Eine ordnungsgemäße Dokumentation der Geschäftstreiber gewährleistet Transparenz und dient als Grundlage für die strategische Planung und Entscheidungsfindung im Zusammenhang mit dem Einsatz von KI im SIEM-System.</t>
  </si>
  <si>
    <t>Die Integration der identifizierten Geschäftstreiber in den Entscheidungsprozess stellt sicher, dass alle KI-bezogenen Entscheidungen die strategischen Ziele der Organisation fördern und den EU-Vorschriften entsprechen.</t>
  </si>
  <si>
    <t>Eine regelmäßige Überprüfung des Servicekatalogs ist notwendig, um sicherzustellen, dass die angebotenen Dienste weiterhin im Einklang mit den Geschäftstreibern und den Anforderungen der KI-Verordnung stehen.</t>
  </si>
  <si>
    <t>Die Validierung der Geschäftstreiber mit den relevanten Geschäftspartnern ist wichtig, um sicherzustellen, dass alle Stakeholder an Bord sind und die KI-Implementierung den Geschäftszielen entspricht und den Vorschriften genügt.</t>
  </si>
  <si>
    <t>Gewichtigkeit</t>
  </si>
  <si>
    <t>Implementierung einer umfassenden Risikoanalyse, um sicherzustellen, dass alle relevanten Geschäftstreiber korrekt identifiziert und dokumentiert werden. Regelmäßige Überprüfung dieser Treiber in Abstimmung mit der Geschäftsleitung und den Anforderungen der KI-Verordnung.</t>
  </si>
  <si>
    <t>Einführung eines strukturierten Dokumentationsprozesses, der sicherstellt, dass alle Geschäftstreiber gemäß den Anforderungen der KI-Verordnung detailliert beschrieben und leicht zugänglich sind. Verwendung von Audits zur regelmäßigen Überprüfung und Aktualisierung dieser Dokumentation.</t>
  </si>
  <si>
    <t>Implementierung eines Entscheidungsrahmens, der sicherstellt, dass alle Entscheidungen im Zusammenhang mit dem SIEM auf dokumentierten Geschäftstreibern basieren. Schulung der Entscheidungsträger in den Anforderungen der KI-Verordnung, um die Einhaltung sicherzustellen.</t>
  </si>
  <si>
    <t>Einrichtung eines kontinuierlichen Überwachungs- und Anpassungsprozesses für den Servicekatalog. Dies sollte eine regelmäßige Bewertung der SIEM-Funktionalitäten in Bezug auf neue Bedrohungen und regulatorische Änderungen umfassen. Sicherstellen, dass alle Anpassungen den Anforderungen der KI-Verordnung entsprechen.</t>
  </si>
  <si>
    <t>Durchführung regelmäßiger Workshops und Feedback-Runden mit allen relevanten Geschäftspartnern, um sicherzustellen, dass die Geschäftstreiber klar kommuniziert und validiert werden. In diesen Sitzungen sollte auch die Einhaltung der KI-Verordnung thematisiert und sichergestellt werden</t>
  </si>
  <si>
    <t>Kunden (SIEM mit KI)</t>
  </si>
  <si>
    <t xml:space="preserve">Geschäftstreiber </t>
  </si>
  <si>
    <t>Nutzeridentifizierung</t>
  </si>
  <si>
    <t>Rechtsabteilung (unter Berücksichtigung der KI-Verordnung)</t>
  </si>
  <si>
    <t>Prüfung und Compliance (einschließlich der Einhaltung von KI-Richtlinien)</t>
  </si>
  <si>
    <t>Ingenieurwesen / F&amp;E (mit Fokus auf die Entwicklung und Implementierung von KI-gestützten Sicherheitslösungen)</t>
  </si>
  <si>
    <t>IT-Abteilung (insbesondere im Hinblick auf die Verwaltung von KI-basierten Sicherheitssystemen)</t>
  </si>
  <si>
    <t>Geschäftseinheiten (für die Nutzung von SIEM-Daten zur Entscheidungsfindung)</t>
  </si>
  <si>
    <t>Externe Partner und Kunden (unter Berücksichtigung der Transparenz und Fairness von KI-Systemen)</t>
  </si>
  <si>
    <t>(Senior-) Management (zur strategischen Entscheidungsfindung unter Einhaltung der KI-Verordnung)</t>
  </si>
  <si>
    <t>Andere Nutzer:</t>
  </si>
  <si>
    <t>Vollständigkeit</t>
  </si>
  <si>
    <t>mittle / hoch</t>
  </si>
  <si>
    <t>gering / mittel</t>
  </si>
  <si>
    <t>mittel / sehr hoch</t>
  </si>
  <si>
    <t>mittel / hoch</t>
  </si>
  <si>
    <t>mittel / mittel</t>
  </si>
  <si>
    <t>hoch / sehr hoch</t>
  </si>
  <si>
    <t>gering  / hoch</t>
  </si>
  <si>
    <t>Die Identifizierung der Hauptnutzer des SIEM-Systems mit KI-Integration ist entscheidend. Diese Nutzer umfassen typischerweise die Rechtsabteilung, Compliance-Beauftragte, Ingenieure, IT-Abteilungen, Geschäftseinheiten, externe Partner, Kunden und das obere Management. Jeder dieser Nutzergruppen interagiert auf unterschiedliche Weise mit dem System, abhängig von ihren jeweiligen Aufgaben und Verantwortlichkeiten. Der Identifizierungsprozess sollte ihre spezifischen Bedürfnisse in Bezug auf Transparenz, Fairness und Konformität mit der EU-KI-Verordnung berücksichtigen.</t>
  </si>
  <si>
    <t>Die Rechtsabteilung muss sicherstellen, dass die KI-Komponenten des SIEM-Systems mit der EU-KI-Verordnung konform sind, insbesondere hinsichtlich Risikomanagement, Transparenz und Fairness. Dies beinhaltet rechtliche Überprüfungen der KI-Algorithmen, um sicherzustellen, dass diese nicht diskriminieren oder voreingenommen arbeiten und die Integrität der rechtlichen Standards im Sicherheitsbetrieb gewahrt bleibt.</t>
  </si>
  <si>
    <t>Compliance-Beauftragte müssen sicherstellen, dass die KI-Funktionen im SIEM-System streng nach allen relevanten Richtlinien und Vorschriften arbeiten. Dies umfasst regelmäßige Audits, Berichtswesen und die Sicherstellung, dass KI-gesteuerte Entscheidungen innerhalb des Systems nachvollziehbar und gerechtfertigt sind, wie es die EU-KI-Verordnung fordert.</t>
  </si>
  <si>
    <t>Die Ingenieur- und F&amp;E-Teams konzentrieren sich auf die Entwicklung und Implementierung von KI-gestützten Sicherheitslösungen. Ihre Aufgabe besteht darin, sicherzustellen, dass diese KI-Lösungen von Anfang an mit den EU-Vorschriften konform sind, indem sie Fairness, Genauigkeit und Rechenschaftspflicht in die KI-Modelle einbauen.</t>
  </si>
  <si>
    <t xml:space="preserve">Die IT-Abteilung verwaltet die betrieblichen Aspekte von KI-basierten Sicherheitssystemen und stellt sicher, dass diese Systeme gemäß den technischen Spezifikationen und regulatorischen Anforderungen gewartet, aktualisiert und betrieben werden.
</t>
  </si>
  <si>
    <t>Geschäftseinheiten nutzen SIEM-Daten für Entscheidungsprozesse. Es ist wichtig, dass die KI-Systeme, auf die sie sich stützen, transparente, verständliche und nicht voreingenommene Ergebnisse liefern, um strategische Geschäftsentscheidungen zu unterstützen.</t>
  </si>
  <si>
    <t>Externe Partner und Kunden interagieren mit dem SIEM-System und benötigen die Gewissheit, dass die KI-Systeme transparent, fair und im Rahmen der EU-KI-Verordnung betrieben werden. Dazu gehört, dass klare Erklärungen gegeben werden, wie KI-basierte Schlussfolgerungen erreicht werden.</t>
  </si>
  <si>
    <t>Das obere Management muss sicherstellen, dass die strategische Nutzung von KI im SIEM-System mit den Gesamtzielen der Organisation übereinstimmt und gleichzeitig den Anforderungen der EU-KI-Verordnung entspricht. Dies umfasst die Überwachung der Rolle von KI in Entscheidungsprozessen und die Sicherstellung, dass der Einsatz von KI ethische und rechtliche Standards unterstützt.</t>
  </si>
  <si>
    <t>Andere Nutzer können Prüfer, Datenschutzbeauftragte und Aufsichtsbehörden umfassen. Jeder dieser Nutzer hat spezifische Anforderungen in Bezug auf Transparenz, Rechenschaftspflicht und Konformität der KI-Systeme, die im SIEM-Rahmen verwendet werden.</t>
  </si>
  <si>
    <t>Die Dokumentation der Hauptnutzer des SIEM-Systems mit KI-Funktionalitäten ist für die Rechenschaftspflicht und Transparenz von entscheidender Bedeutung. Diese Dokumentation sollte die Rollen jedes Nutzers, den Umfang ihrer Interaktion mit den KI-Komponenten und die Sicherheitsmaßnahmen zur Einhaltung der EU-KI-Verordnung detailliert beschreiben.</t>
  </si>
  <si>
    <t>Die Differenzierung der Ausgabe des SIEM-Systems für spezifische Nutzergruppen erfordert die Anpassung von Berichten, Warnmeldungen und Datenanalysen an die besonderen Anforderungen jeder Gruppe, wobei die EU-KI-Verordnung beachtet wird. Dies könnte bedeuten, dass ausführlichere Erklärungen der KI-Entscheidungen für Rechts- und Compliance-Teams bereitgestellt werden, während für Geschäftsnutzer vereinfachte, umsetzbare Erkenntnisse angeboten werden.</t>
  </si>
  <si>
    <t>Service-Level-Agreements (SLAs) für KI-Funktionalitäten in SIEM-Systemen sollten klare Leistungskennzahlen, Verantwortlichkeiten und Compliance-Verpflichtungen, insbesondere in Bezug auf die EU-KI-Verordnung, definieren. SLAs sollten auch Bestimmungen für regelmäßige Überwachung, Updates und Audits enthalten, um sicherzustellen, dass die KI-Komponenten weiterhin den regulatorischen Anforderungen entsprechen.</t>
  </si>
  <si>
    <t>Regelmäßige Updates an Nutzer, insbesondere hinsichtlich KI-bezogener Funktionen und deren Konformität mit der EU-KI-Verordnung, sind entscheidend. Diese Updates sollten Änderungen in den KI-Algorithmen, Anpassungen an Compliance-Anforderungen und alle Modifikationen des Systems umfassen, die dessen Leistung oder regulatorischen Status beeinflussen könnten.</t>
  </si>
  <si>
    <t>Die aktive Messung und Verwaltung der Nutzerzufriedenheit in Bezug auf die KI-Funktionalitäten des SIEM-Systems ist unerlässlich. Dies umfasst regelmäßige Umfragen, Feedback-Schleifen und Anpassungen des KI-Systems auf Basis von Nutzerfeedback, um sicherzustellen, dass das System benutzerfreundlich, effektiv und konform mit den EU-Vorschriften bleibt.</t>
  </si>
  <si>
    <t>Die Begründung der gewählten Werte und Parameter, die in den KI-Funktionalitäten des SIEM-Systems verwendet werden, ist entscheidend, um die Transparenz- und Rechenschaftspflichtanforderungen der EU-KI-Verordnung zu erfüllen. Dies sollte die Dokumentation der Gründe für spezifische KI-Modelle, die zur Ausbildung dieser Modelle verwendeten Daten und wie diese Entscheidungen mit den Zielen der Fairness, Nichtdiskriminierung und Einhaltung rechtlicher Standards übereinstimmen, umfassen.</t>
  </si>
  <si>
    <t>Haben die Hauptnutzer des SIEM-Systems mit KI-Integration identifiziert?</t>
  </si>
  <si>
    <t>Haben  die Hauptnutzer des SIEM-Systems mit KI-Funktionalitäten dokumentiert?</t>
  </si>
  <si>
    <t>Differenzieren die Ausgabe des SIEM-Systems für diese spezifischen Nutzergruppen unter Berücksichtigung der EU-KI-Verordnung?</t>
  </si>
  <si>
    <t>Haben Service-Level-Agreements, die die Nutzung und Überwachung der KI-Funktionalitäten in Ihrem SIEM-System abdecken?</t>
  </si>
  <si>
    <t>Senden regelmäßig Updates an Ihre Nutzer, insbesondere in Bezug auf KI-bezogene Funktionen und deren Konformität mit der EU-KI-Verordnung?</t>
  </si>
  <si>
    <t>Messen und verwalten aktiv die Zufriedenheit der Nutzer in Bezug auf die KI-Funktionen Ihres SIEM-Systems, unter Berücksichtigung der Anforderungen der EU-KI-Verordnung?</t>
  </si>
  <si>
    <t>Begründung gewählten Werte und Parameter, die in Ihrem SIEM-System mit KI-Funktionalitäten verwendet werden, insbesondere  auf die Anforderungen der EU-KI-Verordnung.</t>
  </si>
  <si>
    <t>Benutzerdefinierte Rollen und Rechte: Entwickeln Sie ein detailliertes Rollen- und Rechtemanagementsystem, das die spezifischen Bedürfnisse und Verantwortlichkeiten der Hauptnutzer abbildet. Dies stellt sicher, dass jeder Nutzer nur auf die für ihn relevanten Daten und Funktionen zugreifen kann.
Regelmäßige Überprüfungen: Führen Sie regelmäßige Überprüfungen der Nutzerrollen durch, um sicherzustellen, dass Änderungen in der Organisation (z.B. Personalwechsel) korrekt im System abgebildet werden</t>
  </si>
  <si>
    <t>Rechtliche Prüfung von Algorithmen: Implementieren Sie ein Verfahren, bei dem alle neuen oder aktualisierten KI-Algorithmen vor ihrer Einführung von der Rechtsabteilung auf Konformität mit der EU-KI-Verordnung geprüft werden.
Fortbildung: Sorgen Sie für kontinuierliche Weiterbildung der Mitarbeiter der Rechtsabteilung im Bereich KI-Recht, um sie auf dem neuesten Stand der Gesetzgebung zu halten.</t>
  </si>
  <si>
    <t>Compliance-Überwachungssysteme: Entwickeln Sie spezielle Überwachungssysteme, die den Betrieb der KI-Modelle kontinuierlich überwachen und automatisch Alarm schlagen, wenn Abweichungen von den Compliance-Richtlinien festgestellt werden.
Externe Audits: Veranlassen Sie regelmäßige externe Audits, um sicherzustellen, dass die internen Überwachungsprozesse wirksam und die KI-Systeme konform sind.</t>
  </si>
  <si>
    <t>Bias-Management: Integrieren Sie spezielle Tools zur Bias-Erkennung in den Entwicklungsprozess und führen Sie umfassende Tests durch, um Verzerrungen in den KI-Modellen zu minimieren.
Interdisziplinäre Teams: Bilden Sie interdisziplinäre Teams aus Ingenieuren, Ethikern und Rechtsexperten, um sicherzustellen, dass bei der Entwicklung von KI-Lösungen alle relevanten Aspekte berücksichtigt werden.</t>
  </si>
  <si>
    <t>Kontinuierliche Systemaktualisierungen: Etablieren Sie einen Prozess, der regelmäßige Updates und Patches der KI-Systeme sicherstellt, um ihre kontinuierliche Konformität und Sicherheit zu gewährleisten.
Überwachung und Logging: Implementieren Sie erweiterte Überwachungs- und Protokollierungstools, die alle Aktivitäten und Entscheidungen der KI-Systeme aufzeichnen, um bei Bedarf eine genaue Rückverfolgung zu ermöglichen.</t>
  </si>
  <si>
    <t>Erklärungsmodul für KI-Entscheidungen: Entwickeln Sie benutzerfreundliche Dashboards, die den Geschäftseinheiten verständliche Erklärungen zu den KI-basierten Entscheidungen bieten.
Schulung der Nutzer: Führen Sie Schulungen für die Geschäftseinheiten durch, um das Verständnis und die Akzeptanz von KI-Entscheidungen zu fördern und deren Auswirkungen auf strategische Entscheidungen zu verdeutlichen.</t>
  </si>
  <si>
    <t>Transparenzrichtlinien: Entwickeln Sie klare Richtlinien, die festlegen, wie und in welchem Umfang Informationen über die KI-Systeme und deren Funktionsweise an externe Partner und Kunden weitergegeben werden.
Feedback-Mechanismen: Implementieren Sie Feedback-Mechanismen, die es externen Partnern und Kunden ermöglichen, Rückmeldungen zur Transparenz und Fairness der KI-Systeme zu geben. Nutzen Sie dieses Feedback zur kontinuierlichen Verbesserung.</t>
  </si>
  <si>
    <t>Berichterstattung und Monitoring: Implementieren Sie regelmäßige Berichterstattungssysteme, die dem Management einen klaren Überblick über die Leistung und Konformität der KI-Systeme geben.
Strategische Workshops: Führen Sie regelmäßige Workshops durch, um das Management über die neuesten Entwicklungen in der KI-Regulierung und deren strategische Auswirkungen auf das Unternehmen zu informieren.</t>
  </si>
  <si>
    <t>Zentralisierte Dokumentationssysteme: Setzen Sie ein zentralisiertes System zur Dokumentation der Hauptnutzer ein, das regelmäßig aktualisiert und überprüft wird, um genaue und aktuelle Informationen zu gewährleisten.
Auditierbarkeit: Stellen Sie sicher, dass alle Änderungen in der Nutzerzuordnung und -dokumentation auditierbar sind, um spätere Überprüfungen zu erleichtern.</t>
  </si>
  <si>
    <t>Personalisierte Berichte und Dashboards: Entwickeln Sie personalisierte Berichte und Dashboards für jede Nutzergruppe, die auf deren spezifische Anforderungen zugeschnitten sind und die Konformität mit der EU-KI-Verordnung sicherstellen.
Testen von Nutzerinteraktionen: Führen Sie Nutzertests durch, um sicherzustellen, dass die differenzierten Ausgaben verständlich und für die Nutzergruppen relevant sind.</t>
  </si>
  <si>
    <t>Detaillierte SLA-Vereinbarungen: Erstellen Sie detaillierte SLAs, die klare Leistungskennzahlen, Verantwortlichkeiten und Überwachungsmechanismen definieren, insbesondere in Bezug auf die Einhaltung der EU-KI-Verordnung.
Regelmäßige Überprüfung der SLAs: Führen Sie regelmäßige Überprüfungen der SLAs durch, um sicherzustellen, dass sie weiterhin den aktuellen regulatorischen Anforderungen entsprechen.</t>
  </si>
  <si>
    <t>Automatisiertes Update-System: Implementieren Sie ein automatisiertes System für regelmäßige Updates an alle Nutzer, das Informationen über Änderungen in den KI-Funktionen und deren regulatorische Auswirkungen enthält.
Schulungen zur Interpretation der Updates: Führen Sie Schulungen durch, um sicherzustellen, dass die Nutzer die Bedeutung der Updates verstehen und entsprechend handeln können.</t>
  </si>
  <si>
    <t>Regelmäßige Zufriedenheitsumfragen: Implementieren Sie ein System zur regelmäßigen Messung der Nutzerzufriedenheit mit den KI-Funktionen. Analysieren Sie die Ergebnisse und leiten Sie gezielte Verbesserungsmaßnahmen ab.
Nutzerorientierte Anpassungen: Nehmen Sie Anpassungen der KI-Funktionen basierend auf dem Feedback der Nutzer vor, um die Benutzerfreundlichkeit und Akzeptanz zu erhöhen.</t>
  </si>
  <si>
    <t>Transparente Dokumentation der Parameterwahl: Entwickeln Sie eine ausführliche Dokumentation, die die Gründe für die Wahl spezifischer Werte und Parameter in den KI-Modellen beschreibt. Diese Dokumentation sollte auch die Konformität mit der EU-KI-Verordnung explizit darlegen.
Regelmäßige Überprüfung der Parameter: Führen Sie regelmäßige Überprüfungen der gewählten Werte und Parameter durch, um sicherzustellen, dass sie weiterhin den aktuellen Anforderungen der EU-KI-Verordnung entsprechen und gerechtfertigt sind.</t>
  </si>
  <si>
    <t>Verfügt das  formelles Charter-Dokument für die KI-unterstützte SIEM-Lösung?</t>
  </si>
  <si>
    <t xml:space="preserve">Mission </t>
  </si>
  <si>
    <t>Strategie</t>
  </si>
  <si>
    <t>Leistungsumfang</t>
  </si>
  <si>
    <t>Ergebnisse/Deliverables</t>
  </si>
  <si>
    <t>Verantwortlichkeiten</t>
  </si>
  <si>
    <t>Rechenschaftspflicht</t>
  </si>
  <si>
    <t>Betriebszeiten</t>
  </si>
  <si>
    <t>Stakeholder</t>
  </si>
  <si>
    <t>Ziele und Vorgaben</t>
  </si>
  <si>
    <t>Erfolgskriterien</t>
  </si>
  <si>
    <t>Wird das Charter-Dokument für die KI-unterstützte SIEM-Lösung regelmäßig aktualisiert?</t>
  </si>
  <si>
    <t>Ist das Charter-Dokument für die KI-unterstützte SIEM-Lösung von der Geschäftsführung/CISO genehmigt?</t>
  </si>
  <si>
    <t>Sind alle Stakeholder mit den Inhalten des Charter-Dokuments der KI-unterstützten SIEM-Lösung vertraut?</t>
  </si>
  <si>
    <t>Das Dokument ist essenziell, um die rechtlichen, ethischen und betrieblichen Anforderungen, die aus der EU-KI-Verordnung resultieren, zu dokumentieren und sicherzustellen, dass die Implementierung und der Betrieb der KI-Lösung den geltenden Vorschriften entsprechen. Das Charter-Dokument sollte die Einhaltung von Transparenzanforderungen, Risikomanagementprozessen und Sicherheitsprotokollen festlegen, die speziell auf den Einsatz von KI ausgerichtet sind.</t>
  </si>
  <si>
    <t>Die Mission sollte klar definieren, wie die KI-unterstützte SIEM-Lösung zur Erkennung und Abwehr von Bedrohungen beiträgt, und dabei die Prinzipien der KI-Verordnung berücksichtigen, wie z.B. den sicheren und verantwortungsvollen Umgang mit KI-Technologien, die Förderung der Cybersicherheit und den Schutz der Grundrechte.</t>
  </si>
  <si>
    <t>Die Vision sollte aufzeigen, wie die KI-unterstützte SIEM-Lösung dazu beitragen kann, ein hohes Sicherheitsniveau zu gewährleisten, während sie gleichzeitig die Anforderungen der KI-Verordnung erfüllt, insbesondere in Bezug auf Transparenz, Nachvollziehbarkeit und ethische Grundsätze.</t>
  </si>
  <si>
    <t>Die Strategie sollte detailliert beschreiben, wie die KI-Komponenten der SIEM-Lösung entwickelt, integriert und betrieben werden, um den gesetzlichen Anforderungen zu entsprechen. Dies umfasst die Einhaltung von Best-Practice-Leitlinien für KI, die Implementierung von Risikomanagement-Strategien und die Gewährleistung, dass die KI-Systeme unter der EU-KI-Verordnung als „High-Risk“-Systeme klassifiziert und entsprechend behandelt werden.</t>
  </si>
  <si>
    <t>Der Leistungsumfang sollte klar definieren, welche spezifischen Sicherheitsfunktionen die KI bereitstellt, einschließlich der Analyse und Erkennung von Anomalien, und wie diese Funktionen im Einklang mit den Anforderungen der KI-Verordnung zur Minimierung von Bias, Diskriminierung und anderen negativen Auswirkungen stehen.</t>
  </si>
  <si>
    <t>Die erwarteten Ergebnisse sollten die Sicherheit und Effizienz der Bedrohungserkennung sowie die Fähigkeit zur schnellen Reaktion auf Sicherheitsvorfälle betonen. Es ist wichtig, dass die Deliverables auch die Einhaltung der Vorschriften zur Transparenz und Berichterstattung gemäß der KI-Verordnung beinhalten.</t>
  </si>
  <si>
    <t>Es sollten klare Verantwortlichkeiten festgelegt werden, um sicherzustellen, dass alle Aspekte der KI-Integration den Anforderungen der KI-Verordnung entsprechen. Dies umfasst die Zuständigkeit für das Risikomanagement, die Überwachung der KI-Modelle auf unerwünschte Verhaltensweisen und die Sicherstellung der datenschutzrechtlichen Compliance.</t>
  </si>
  <si>
    <t>Es sollten Mechanismen zur Rechenschaftspflicht etabliert werden, um zu gewährleisten, dass alle KI-gestützten Entscheidungen transparent und nachvollziehbar sind. Dies ist besonders wichtig in Anbetracht der Anforderungen der KI-Verordnung, die eine genaue Dokumentation und Nachvollziehbarkeit der Entscheidungsprozesse verlangt.</t>
  </si>
  <si>
    <t>Die Betriebszeiten sollten so definiert werden, dass sie eine kontinuierliche Überwachung und Anpassung der KI-Systeme ermöglichen, um auf neue Bedrohungen oder regulatorische Änderungen reagieren zu können. Dies muss im Einklang mit der Verpflichtung zur regelmäßigen Überprüfung und Anpassung von KI-Systemen gemäß der EU-Verordnung stehen.</t>
  </si>
  <si>
    <t>Es sollte eine klare Definition der Stakeholder geben, die in die Entwicklung, Implementierung und Überwachung der KI-unterstützten SIEM-Lösung involviert sind. Die Rolle jedes Stakeholders im Hinblick auf die Einhaltung der EU-KI-Verordnung sollte deutlich gemacht werden.</t>
  </si>
  <si>
    <t xml:space="preserve">Die Ziele und Vorgaben sollten darauf abzielen, höchste Standards der Cybersicherheit zu erreichen, während gleichzeitig alle relevanten regulatorischen Anforderungen eingehalten werden. Dies schließt spezifische KPIs ein, die die Effektivität und Konformität der KI-gestützten Überwachungs- und Analyseprozesse messen.
</t>
  </si>
  <si>
    <t xml:space="preserve"> Die Erfolgskriterien sollten sowohl technische als auch regulatorische Anforderungen umfassen. Dazu gehört die Effektivität der Bedrohungserkennung sowie die erfolgreiche Einhaltung der KI-Verordnung, einschließlich der Dokumentation und Nachvollziehbarkeit der KI-basierten Entscheidungen.</t>
  </si>
  <si>
    <t>Das Charter-Dokument sollte regelmäßig aktualisiert werden, um sicherzustellen, dass es mit den neuesten regulatorischen Anforderungen und technologischen Entwicklungen im Bereich KI im Einklang steht. Dies ist besonders wichtig im Kontext der EU-KI-Verordnung, da diese regelmäßige Überprüfungen und Anpassungen von KI-Systemen fordert, um neue Risiken zu identifizieren und zu adressieren.</t>
  </si>
  <si>
    <t>Das Charter-Dokument muss von der Geschäftsführung oder dem CISO (Chief Information Security Officer) genehmigt werden. Dies stellt sicher, dass das Dokument den höchsten Standards entspricht und dass die Verantwortung für die Einhaltung der KI-Verordnung auf höchster Managementebene verankert ist.</t>
  </si>
  <si>
    <t>Alle relevanten Stakeholder mit den Inhalten des Charter-Dokuments vertraut sind. Dies umfasst Schulungen und Sensibilisierungsmaßnahmen, um sicherzustellen, dass alle Beteiligten die Anforderungen der EU-KI-Verordnung verstehen und in ihren Aufgaben entsprechend umsetzen können. Eine klare Kommunikation und regelmäßige Updates des Charter-Dokuments sind essenziell, um eine reibungslose und konforme Implementierung der KI-unterstützten SIEM-Lösung zu gewährleisten.</t>
  </si>
  <si>
    <t xml:space="preserve">Konzession (SIEM mit KI)	
	</t>
  </si>
  <si>
    <t>niedrig / hoch</t>
  </si>
  <si>
    <t>niedrig / mittel</t>
  </si>
  <si>
    <t>Etablierung eines ethischen Beirats: Ein ethischer Beirat überwacht die Mission der KI-gestützten SIEM-Lösung, um sicherzustellen, dass ethische Überlegungen und Menschenrechte gewahrt bleiben. Transparenzberichte: Regelmäßige Veröffentlichung von Transparenzberichten über die Mission und deren Erfüllung.</t>
  </si>
  <si>
    <t>Integrierte Compliance-Überprüfung: Kontinuierliche Überprüfung der Vision und der KI-Strategie durch interne und externe Compliance-Experten. Szenario-Analysen: Einsatz von Szenario-Analysen, um die Vision regelmäßig an die sich ändernden regulatorischen und technologischen Landschaften anzupassen.</t>
  </si>
  <si>
    <t>Dynamische Risikoanpassung: Einführung eines dynamischen Risikomanagement-Systems, das in Echtzeit auf neue Bedrohungen und regulatorische Änderungen reagiert. Ethik-by-Design: Integration von Ethik-by-Design-Prinzipien in die Entwicklung und Implementierung der KI-Strategie.</t>
  </si>
  <si>
    <t>Adaptive Sicherheitsmechanismen: Entwicklung adaptiver Sicherheitsmechanismen, die automatisch auf neue Bedrohungen und Verhaltensmuster reagieren. Kontinuierliche Validierung: Regelmäßige Validierung der KI-Modelle durch unabhängige Dritte, um Bias und Diskriminierung zu minimieren.</t>
  </si>
  <si>
    <t>Erweiterte Audit-Funktionalitäten: Implementierung erweiterter Audit-Funktionalitäten, die es ermöglichen, sämtliche Entscheidungen der KI-Systeme vollständig nachzuvollziehen und zu auditieren. Schulung und Qualifizierung: Intensive Schulungsprogramme für alle beteiligten Akteure, um die korrekte Interpretation und Nutzung der Ergebnisse sicherzustellen.</t>
  </si>
  <si>
    <t>Klar definierte Eskalationsprotokolle: Einführung klarer Eskalationsprotokolle für den Fall, dass KI-Systeme an ihre Grenzen stoßen oder potenziell schädliche Entscheidungen treffen. Rollenbasierte Zugriffsrechte: Implementierung von rollenbasierten Zugriffsrechten, um sicherzustellen, dass nur autorisierte Personen kritische KI-Prozesse steuern.</t>
  </si>
  <si>
    <t>Echtzeit-Dokumentation: Implementierung eines Systems zur Echtzeit-Dokumentation von KI-Entscheidungen, das eine sofortige Überprüfung und Korrektur ermöglicht. Explainability Framework: Einführung eines Explainability Frameworks, das die Entscheidungsprozesse der KI transparent und verständlich macht.</t>
  </si>
  <si>
    <t>24/7-Überwachung mit Fallback-Mechanismen: Einrichtung einer Rund-um-die-Uhr-Überwachung mit automatischen Fallback-Mechanismen, um sicherzustellen, dass die KI-Systeme jederzeit einsatzbereit sind. Automatisierte Updates und Patches: Implementierung eines Systems für automatisierte Updates und Sicherheitspatches, um neue Bedrohungen sofort zu neutralisieren.</t>
  </si>
  <si>
    <t>Stakeholder Engagement Programme: Entwicklung von umfassenden Engagement-Programmen für Stakeholder, um deren Input in die Entwicklung und Anpassung der KI-Systeme zu integrieren. Transparente Kommunikationskanäle: Einrichtung transparenter Kommunikationskanäle, die sicherstellen, dass alle Stakeholder über die neuesten Entwicklungen informiert sind.</t>
  </si>
  <si>
    <t>KI-basierte Zielüberprüfung: Einsatz von KI-gestützten Tools zur kontinuierlichen Überprüfung der Ziele und Vorgaben, um sicherzustellen, dass sie den aktuellen Anforderungen entsprechen. Feedback-Loops: Implementierung von Feedback-Loops, um Ziele dynamisch anzupassen und kontinuierliche Verbesserung sicherzustellen.</t>
  </si>
  <si>
    <t>Regelmäßige Erfolgsevaluationen: Einführung regelmäßiger, umfassender Evaluationsprozesse zur Beurteilung der Erfolgskriterien anhand von realen Bedrohungsszenarien. Benchmarking: Durchführung von Benchmarking gegen Industriestandards und regulatorische Anforderungen, um die Erfolgskriterien kontinuierlich zu validieren.</t>
  </si>
  <si>
    <t>Proaktives Compliance-Management: Entwicklung eines proaktiven Compliance-Management-Systems, das regulatorische Änderungen automatisch erkennt und entsprechende Anpassungen im Charter-Dokument vornimmt. Interne und externe Audits: Durchführung regelmäßiger interner und externer Audits, um die Aktualität und Relevanz des Charter-Dokuments sicherzustellen.</t>
  </si>
  <si>
    <t>Management Awareness Programme: Durchführung von Schulungen und Sensibilisierungsprogrammen für das Management, um die Bedeutung der Genehmigung und Überwachung des Charter-Dokuments hervorzuheben. Regelmäßige Status-Reviews: Implementierung regelmäßiger Status-Reviews mit der Geschäftsführung/CISO, um die Einhaltung der Richtlinien sicherzustellen.</t>
  </si>
  <si>
    <t>Interaktive Schulungsprogramme: Einführung interaktiver Schulungsprogramme, die auf die verschiedenen Stakeholdergruppen zugeschnitten sind, um eine umfassende Vertrautheit mit dem Charter-Dokument sicherzustellen. Regelmäßige Workshops und Updates: Durchführung regelmäßiger Workshops und Updates, um das Verständnis der Stakeholder kontinuierlich zu vertiefen.</t>
  </si>
  <si>
    <t>Regierungsführung</t>
  </si>
  <si>
    <t>Hat das SIEM-System einen Governance-Prozess implementiert?</t>
  </si>
  <si>
    <t>Wurden alle Governance-Elemente identifiziert?</t>
  </si>
  <si>
    <t>Bitte spezifizieren Sie die identifizierten Governance-Elemente</t>
  </si>
  <si>
    <t>Beziehungen und Drittparteimanagement</t>
  </si>
  <si>
    <t>Lieferantenengagement</t>
  </si>
  <si>
    <t>Projekt- / Programmmanagement</t>
  </si>
  <si>
    <t>Kontinuierliche Verbesserung</t>
  </si>
  <si>
    <t>Kontrollspanne / Föderationsgovernance</t>
  </si>
  <si>
    <t>Outsourcing des Service-Managements</t>
  </si>
  <si>
    <t>SIEM KPIs &amp; Metriken:</t>
  </si>
  <si>
    <t>SIEM Risikomanagement</t>
  </si>
  <si>
    <t>Kundenengagement / Zufriedenheit</t>
  </si>
  <si>
    <t>Ist ein Kostenmanagement implementiert?</t>
  </si>
  <si>
    <t>Bitte spezifizieren Sie die Elemente des Kostenmanagements</t>
  </si>
  <si>
    <t>Personalkosten</t>
  </si>
  <si>
    <t>Prozesskosten</t>
  </si>
  <si>
    <t>Technologiekosten</t>
  </si>
  <si>
    <t>Dienstleistungskosten</t>
  </si>
  <si>
    <t>Betriebskosten</t>
  </si>
  <si>
    <t>Budgetprognosen</t>
  </si>
  <si>
    <t>Budgetabgleich</t>
  </si>
  <si>
    <t>Kapitalrendite</t>
  </si>
  <si>
    <t>Sind alle Governance-Elemente formell dokumentiert?</t>
  </si>
  <si>
    <t>Werden SIM-Governance-Meetings regelmäßig abgehalten?</t>
  </si>
  <si>
    <t>Wird der Governance-Prozess regelmäßig überprüft?</t>
  </si>
  <si>
    <t>Ist der Governance-Prozess mit allen Stakeholdern abgestimmt?</t>
  </si>
  <si>
    <t>Wird das SIM regelmäßig auditiert oder extern bewertet?</t>
  </si>
  <si>
    <t>Gibt es eine aktive Zusammenarbeit mit anderen SIM-Systemen (extern)?</t>
  </si>
  <si>
    <t>Ein SIM-System, das KI nutzt, muss einen umfassenden Governance-Prozess implementieren, um die Einhaltung der EU-KI-Verordnung sicherzustellen. Dieser Prozess sollte klare Richtlinien für den Umgang mit sicherheitsrelevanten Daten umfassen, insbesondere wenn KI zur Analyse dieser Daten eingesetzt wird. Governance umfasst hier die Überwachung der KI-Modelle, den Schutz sensibler Daten und die Sicherstellung, dass die KI-gestützten Analysen im Einklang mit den rechtlichen Anforderungen stehen.</t>
  </si>
  <si>
    <t>Für ein SIM-System mit KI ist es entscheidend, alle Governance-Elemente zu identifizieren, die sicherstellen, dass die eingesetzten KI-Modelle transparent, nachvollziehbar und gerecht sind. Diese Elemente sollten den gesamten Lebenszyklus der KI umfassen, von der Entwicklung und dem Training der Modelle bis hin zu ihrer Implementierung und laufenden Überwachung im Betrieb.</t>
  </si>
  <si>
    <t>Das SIM-System muss so ausgerichtet sein, dass es die strategischen Ziele des Unternehmens unterstützt, insbesondere in Bezug auf die Erkennung und das Management von Sicherheitsbedrohungen. KI-Modelle sollten gezielt darauf ausgelegt sein, Sicherheitsdaten effektiv zu analysieren und dabei den Unternehmenszielen zu dienen.</t>
  </si>
  <si>
    <t>Verantwortlichkeiten für die Implementierung und Verwaltung der KI im SIM-System müssen klar definiert sein. Dies umfasst auch die Verantwortung für die Einhaltung der EU-KI-Verordnung, einschließlich der Berichterstattung über KI-Entscheidungen und deren Auswirkungen auf die Sicherheit.</t>
  </si>
  <si>
    <t>Die Unterstützung durch das Management ist notwendig, um sicherzustellen, dass die für die Einhaltung der EU-KI-Verordnung erforderlichen Ressourcen bereitgestellt werden. Dies schließt auch Investitionen in die nötige Technologie und Fachkräfte ein.</t>
  </si>
  <si>
    <t>Eine  formelles Mandat für die Nutzung von KI im SIM-System ist erforderlich. Dieses Mandat sollte klare Richtlinien für den Umgang mit sicherheitsrelevanten Daten und deren Analyse durch KI enthalten, wobei die Einhaltung der EU-KI-Verordnung stets gewährleistet sein muss.</t>
  </si>
  <si>
    <t>Wenn Drittanbieter in das SIM-System eingebunden sind, die KI-Technologien bereitstellen oder unterstützen, müssen klare vertragliche Vereinbarungen getroffen werden, um sicherzustellen, dass diese Anbieter ebenfalls die EU-KI-Verordnung einhalten.</t>
  </si>
  <si>
    <t>Lieferanten von KI-Technologien müssen regelmäßig auf ihre Compliance mit der EU-KI-Verordnung überprüft werden. Dies beinhaltet die Überprüfung der verwendeten Algorithmen auf Transparenz und ethische Standards.</t>
  </si>
  <si>
    <t>Verpflichtungen zur Servicequalität müssen sicherstellen, dass die KI-Modelle im SIM-System kontinuierlich auf ihre Leistung und Einhaltung der rechtlichen Vorgaben überprüft werden.</t>
  </si>
  <si>
    <t>Das Projekt- und Programmmanagement für die Integration von KI in das SIM-System muss sicherstellen, dass alle gesetzlichen Anforderungen, einschließlich derer der EU-KI-Verordnung, erfüllt werden.</t>
  </si>
  <si>
    <t>Ein Prozess zur kontinuierlichen Verbesserung der KI-Modelle sollte implementiert werden. Dieser Prozess muss gewährleisten, dass das SIM-System auf neue Bedrohungen reagieren kann und dabei weiterhin die regulatorischen Anforderungen einhält.</t>
  </si>
  <si>
    <t>Es muss klar definiert sein, wie die Kontrolle über KI-Modelle innerhalb des SIM-Systems verteilt ist, insbesondere wenn verschiedene Abteilungen oder externe Partner involviert sind</t>
  </si>
  <si>
    <t>Sollte das Service-Management ausgelagert werden, ist es wichtig, dass der Dienstleister die Anforderungen der EU-KI-Verordnung vollständig erfüllt und regelmäßig auf Compliance überprüft wird.</t>
  </si>
  <si>
    <t>Spezifische Metriken sollten entwickelt werden, um die Effektivität der KI-gestützten Analysen im SIM-System zu bewerten und sicherzustellen, dass diese Analysen zur Erreichung der Sicherheitsziele beitragen und den rechtlichen Anforderungen entsprechen.</t>
  </si>
  <si>
    <t>Das Risikomanagement sollte spezifische Risiken im Zusammenhang mit der Nutzung von KI im SIM-System berücksichtigen, einschließlich möglicher regulatorischer Risiken im Rahmen der EU-KI-Verordnung.</t>
  </si>
  <si>
    <t>Wenn KI-basierte Entscheidungen direkte Auswirkungen auf Kunden haben, müssen diese über die Nutzung von KI und deren potenzielle Auswirkungen informiert werden, um Transparenz und Vertrauen zu gewährleisten.</t>
  </si>
  <si>
    <t>Kostenmanagement ist für ein KI-gestütztes SIM-System von großer Bedeutung, um sicherzustellen, dass die finanziellen Ressourcen effizient eingesetzt werden und die Kosten für die Einhaltung der EU-KI-Verordnung berücksichtigt werden. Dies umfasst sowohl die Kosten für die Technologie als auch für Personal und Schulungen.</t>
  </si>
  <si>
    <t>Kosten für die Schulung und das Management von Fachkräften, die für die Überwachung und Verwaltung der KI im SIM-System verantwortlich sind.</t>
  </si>
  <si>
    <t>Kosten  für die Implementierung und Wartung der Prozesse, die notwendig sind, um die Einhaltung der EU-KI-Verordnung sicherzustellen.</t>
  </si>
  <si>
    <t>Investitionen in KI-Technologien und die dafür benötigte Infrastruktur müssen regelmäßig auf ihre Konformität mit der EU-KI-Verordnung überprüft werden.</t>
  </si>
  <si>
    <t>Kosten für externe Dienstleistungen, wie Beratungen oder Audits, die notwendig sind, um sicherzustellen, dass das SIM-System den gesetzlichen Anforderungen entspricht.</t>
  </si>
  <si>
    <t>Betriebskosten für die Aufrechterhaltung eines sicheren und gesetzeskonformen Betriebs des SIM-Systems.</t>
  </si>
  <si>
    <t>Budgetprognosen müssen mögliche Änderungen in der regulatorischen Landschaft berücksichtigen, insbesondere in Bezug auf die EU-KI-Verordnung.</t>
  </si>
  <si>
    <t>Es ist notwendig, das Budget regelmäßig zu überprüfen und anzupassen, um sicherzustellen, dass die Einhaltung der EU-KI-Verordnung nicht durch finanzielle Einschränkungen beeinträchtigt wird</t>
  </si>
  <si>
    <t>Die Investitionen in KI-gestützte SIM-Systeme sollten im Hinblick auf ihre Fähigkeit bewertet werden, die Sicherheitsziele des Unternehmens zu erreichen und gleichzeitig die Einhaltung der EU-KI-Verordnung sicherzustellen</t>
  </si>
  <si>
    <t>Eine formelle Dokumentation aller Governance-Elemente ist unerlässlich, um die Einhaltung der EU-KI-Verordnung nachweisen zu können. Diese Dokumentation sollte alle relevanten Informationen über die KI-Modelle, deren Einsatzbereiche, die durchgeführten Risikobewertungen und die festgelegten Compliance-Maßnahmen umfassen.</t>
  </si>
  <si>
    <t>Regelmäßige Meetings sind erforderlich, um sicherzustellen, dass das SIM-System kontinuierlich den Anforderungen der EU-KI-Verordnung entspricht. In diesen Meetings sollten auch neue Entwicklungen in der regulatorischen Landschaft diskutiert und gegebenenfalls Anpassungen vorgenommen werden.</t>
  </si>
  <si>
    <t>Eine regelmäßige Überprüfung des Governance-Prozesses ist notwendig, um sicherzustellen, dass das SIM-System stets den aktuellen regulatorischen Anforderungen entspricht und potenzielle Compliance-Lücken frühzeitig erkannt und behoben werden.</t>
  </si>
  <si>
    <t>Der Governance-Prozess muss in Bezug auf KI im SIM-System mit allen relevanten Stakeholdern abgestimmt sein, einschließlich der rechtlichen Abteilungen, Datenschutzbeauftragten und dem Management. Dies stellt sicher, dass alle Beteiligten über die Anforderungen der EU-KI-Verordnung informiert sind und diese in ihren Verantwortungsbereichen berücksichtigen.</t>
  </si>
  <si>
    <t>Regelmäßige Audits sind notwendig, um die Einhaltung der EU-KI-Verordnung sicherzustellen. Diese Audits sollten die Transparenz der KI-Modelle, den Datenschutz sowie die ethische Nutzung der KI-Analysen überprüfen.</t>
  </si>
  <si>
    <t>Eine aktive Zusammenarbeit mit anderen SIM-Systemen, insbesondere solchen, die ebenfalls KI nutzen, kann von großem Nutzen sein. Dies ermöglicht den Austausch von Best Practices für die Einhaltung der EU-KI-Verordnung und die gemeinsame Entwicklung von Standards für den sicheren und gesetzeskonformen Einsatz von KI in der Sicherheitsanalyse.</t>
  </si>
  <si>
    <t>Implementierung eines dynamischen Compliance-Frameworks: Schaffung eines flexiblen und dynamischen Governance-Prozesses, der sich schnell an Änderungen der EU-KI-Verordnung anpassen kann. Automatisierte Compliance-Überwachung: Einsatz von KI-gestützten Tools zur kontinuierlichen Überwachung der Einhaltung von Governance-Prozessen in Echtzeit.</t>
  </si>
  <si>
    <t>Einführung eines KI-Governance-Teams: Einrichtung eines spezialisierten Teams zur Überwachung und Identifikation neuer Governance-Elemente, das regelmäßig Schulungen zu den neuesten regulatorischen Anforderungen erhält. Nutzung von KI zur Lückenanalyse: Verwendung von KI-gestützten Tools zur automatischen Identifikation potenzieller Governance-Lücken.</t>
  </si>
  <si>
    <t>Entwicklung eines KI-Strategieplans: Erstellung eines langfristigen KI-Strategieplans, der sicherstellt, dass alle KI-gestützten Initiativen im Einklang mit den Unternehmenszielen stehen und kontinuierlich an diese angepasst werden. Regelmäßige Strategie-Workshops: Durchführung von Workshops mit Führungskräften und Technikteams, um die strategische Ausrichtung zu prüfen.</t>
  </si>
  <si>
    <t>Etablierung eines Chief AI Compliance Officer (CAICO): Einführung einer speziellen Rolle für die Überwachung der KI-Compliance, verantwortlich für die Einhaltung der EU-KI-Verordnung und interne Audits. Verpflichtende Compliance-Trainings: Regelmäßige, verpflichtende Schulungen für alle Mitarbeiter, die mit KI-Systemen arbeiten, um deren Verantwortlichkeiten zu verdeutlichen.</t>
  </si>
  <si>
    <t>Top-Management-Einbindung durch KI-Beratung: Regelmäßige Briefings des Top-Managements durch KI-Compliance-Berater, um die Wichtigkeit der Einhaltung der EU-KI-Verordnung hervorzuheben. Incentive-Programme: Einführung von Incentive-Programmen für Führungskräfte, um die Förderung von Compliance-Projekten zu belohnen.</t>
  </si>
  <si>
    <t>Erstellung eines KI-Einsatzhandbuchs: Ein detailliertes Handbuch, das die Rolle der KI im Unternehmen beschreibt, einschließlich spezifischer Mandate, Verantwortlichkeiten und Compliance-Anforderungen. KI-Compliance-Checkpoints: Implementierung von Compliance-Checkpoints in allen Phasen der KI-Entwicklung und des Betriebs, um sicherzustellen, dass die Vorgaben eingehalten werden.</t>
  </si>
  <si>
    <t>Etablierung eines Third-Party-Risikomanagements: Aufbau eines speziellen Risikomanagement-Prozesses für Drittanbieter, der regelmäßige Audits und Compliance-Berichte von Anbietern fordert. Einhaltung von Standardverträgen: Nutzung standardisierter Verträge, die explizit auf die Einhaltung der EU-KI-Verordnung abzielen und strenge Sanktionen bei Nichteinhaltung vorsehen.</t>
  </si>
  <si>
    <t>Verpflichtende Lieferanten-Zertifizierung: Einführung einer Zertifizierungspflicht für Lieferanten, die sicherstellt, dass sie die EU-KI-Verordnung einhalten. Kontinuierliche Compliance-Überprüfung: Regelmäßige Überprüfung und Re-Zertifizierung von Lieferanten auf Compliance, inklusive Penetrationstests und Sicherheitsbewertungen.</t>
  </si>
  <si>
    <t>Etablierung von Compliance-orientierten SLAs: Definition spezifischer SLAs (Service Level Agreements), die die Einhaltung der EU-KI-Verordnung sicherstellen. Echtzeit-Monitoring: Implementierung von Echtzeit-Überwachungsmechanismen, um sicherzustellen, dass die Dienstleistungen kontinuierlich den gesetzlichen Anforderungen entsprechen.</t>
  </si>
  <si>
    <t>Integriertes Compliance-Management: Integration von Compliance-Management in jedes Projekt- und Programmmanagement-Tool, um sicherzustellen, dass regulatorische Anforderungen in allen Phasen des Projektlebenszyklus berücksichtigt werden. KI-Compliance-Gates: Implementierung von Compliance-Gates in jeder Projektphase, die als Freigabepunkte zur nächsten Phase dienen.</t>
  </si>
  <si>
    <t>Etablierung eines KI-Compliance-Centers: Schaffung eines dedizierten KI-Compliance-Centers, das sich ausschließlich mit der kontinuierlichen Verbesserung von KI- und Compliance-Prozessen beschäftigt. Selbstlernende Compliance-Tools: Nutzung von KI-gestützten, selbstlernenden Tools, die kontinuierlich neue Bedrohungen und Compliance-Lücken identifizieren und beheben.</t>
  </si>
  <si>
    <t>Föderative Compliance-Struktur: Implementierung einer föderativen Struktur, die klar definierte Verantwortlichkeiten auf verschiedenen Organisationsebenen festlegt und regelmäßige Überprüfungen der Kontrollmechanismen durchführt. Kontrollprozesse durch KI überwachen: Einsatz von KI, um die Effektivität und Einhaltung der Kontrollprozesse kontinuierlich zu überwachen.</t>
  </si>
  <si>
    <t>Strenge Outsourcing-Richtlinien: Einführung strikter Richtlinien für Outsourcing, die detaillierte Anforderungen an die Einhaltung der EU-KI-Verordnung durch Dienstleister definieren. Externe Risiko- und Compliance-Assessments: Regelmäßige Durchführung externer Assessments, um sicherzustellen, dass ausgelagerte Dienste den gesetzlichen Anforderungen entsprechen.</t>
  </si>
  <si>
    <t>Entwicklung spezifischer Compliance-Metriken: Erstellung von KPIs, die die Einhaltung der EU-KI-Verordnung direkt messen und bewerten, wie gut das SIEM-System gesetzliche Anforderungen erfüllt. Echtzeit-Dashboards: Implementierung von Dashboards, die in Echtzeit die Performance und Compliance des KI-gestützten SIEM-Systems überwachen.</t>
  </si>
  <si>
    <t>Etablierung eines KI-spezifischen Risikomanagements: Entwicklung eines spezialisierten Risikomanagement-Prozesses, der auf die Identifikation, Bewertung und Minderung von KI-basierten Risiken fokussiert ist, unter besonderer Berücksichtigung der EU-KI-Verordnung. Simulation von Compliance-Szenarien: Durchführung von Simulationen und Stress-Tests, um Compliance-Risiken zu bewerten.</t>
  </si>
  <si>
    <t>Transparenz- und Erklärungsstandards: Einführung von Standards, die sicherstellen, dass KI-Entscheidungen transparent und für Kunden nachvollziehbar erklärt werden. Feedback-Schleifen: Etablierung von Feedback-Schleifen mit Kunden, um deren Vertrauen zu stärken und sicherzustellen, dass ihre Anliegen hinsichtlich der KI-Nutzung ernst genommen werden.</t>
  </si>
  <si>
    <t>Kosten-Nutzen-Analysen mit KI-Support: Verwendung von KI zur Durchführung detaillierter Kosten-Nutzen-Analysen, die sicherstellen, dass Investitionen in Compliance-Maßnahmen wirtschaftlich und effektiv sind. Regelmäßige Budgetüberprüfungen: Kontinuierliche Überprüfung des Budgets für KI-Implementierung und Compliance zur Anpassung an neue regulatorische Anforderungen.</t>
  </si>
  <si>
    <t>Automatisierte Dokumentationstools: Einführung automatisierter Tools zur Dokumentation von Governance-Prozessen, die sicherstellen, dass alle Vorgänge gemäß den Anforderungen der EU-KI-Verordnung dokumentiert werden. Kontinuierliche Updates: Regelmäßige Updates und Revisionen der Dokumentation, um Änderungen in der gesetzlichen Lage und den internen Prozessen widerzuspiegeln.</t>
  </si>
  <si>
    <t>Etablierung von Compliance-Meetings: Einführung regelmäßiger Meetings, die sich ausschließlich mit der Überprüfung der Einhaltung der EU-KI-Verordnung beschäftigen. Protokollierte Entscheidungsfindung: Sicherstellen, dass alle Entscheidungen in diesen Meetings dokumentiert und in die Governance-Prozesse integriert werden.</t>
  </si>
  <si>
    <t>Automatisierte Governance-Überprüfungen: Nutzung von KI zur Automatisierung der Überprüfung des Governance-Prozesses, um schnell auf Änderungen der regulatorischen Anforderungen zu reagieren. Adaptive Governance-Struktur: Schaffung einer flexiblen Governance-Struktur, die kontinuierlich auf Basis der Überprüfungsergebnisse angepasst und optimiert wird.</t>
  </si>
  <si>
    <t>Stakeholder-Engagement-Plattform: Entwicklung einer Plattform zur kontinuierlichen Kommunikation und Abstimmung mit allen relevanten Stakeholdern, um sicherzustellen, dass der Governance-Prozess umfassend unterstützt wird. Regelmäßige Konsultationen: Planung regelmäßiger Konsultationsrunden, bei denen Feedback von Stakeholdern eingeholt und in die Prozesse integriert wird.</t>
  </si>
  <si>
    <t>Kontinuierliche Audit-Bereitschaft: Einführung von Prozessen, die sicherstellen, dass das SIEM-System jederzeit auditbereit ist. Externe Compliance-Beratung: Regelmäßige Konsultation externer Experten zur Bewertung und Optimierung der Compliance-Maßnahmen.</t>
  </si>
  <si>
    <t>Interaktive Compliance-Netzwerke: Aufbau von Netzwerken mit anderen Unternehmen, die KI-gestützte SIEM-Systeme nutzen, um Best Practices auszutauschen und gemeinsame Compliance-Standards zu entwickeln. Regelmäßige Best-Practice-Sitzungen: Planung regelmäßiger Sitzungen mit anderen Unternehmen, um gemeinsame Herausforderungen und Lösungen zur Einhaltung der EU-KI-Verordnung zu diskutieren.</t>
  </si>
  <si>
    <t>5. AI-Act EU</t>
  </si>
  <si>
    <t>6. Privacy &amp; Policy</t>
  </si>
  <si>
    <t>Gibt es eine Informationssicherheitsrichtlinie, die den Einsatz von SIEM mit KI im Einklang mit den Anforderungen der EU-KI-Verordnung unterstützt?</t>
  </si>
  <si>
    <t>Wurde eine spezifische Richtlinie für den Einsatz von SIEM mit KI erstellt, die die EU-KI-Verordnung berücksichtigt?</t>
  </si>
  <si>
    <t>Bitte geben Sie die Elemente der Richtlinie für den Einsatz von SIEM mit KI an</t>
  </si>
  <si>
    <t>Verhaltenskodex für den Einsatz von KI in SIEM-Systemen</t>
  </si>
  <si>
    <t>Einsatzregeln &amp; Verantwortlichkeiten für KI-gestützte SIEM-Systeme</t>
  </si>
  <si>
    <t>Überprüfungsfrequenz der Dokumentation hinsichtlich KI-Richtlinien</t>
  </si>
  <si>
    <t>Bewertungsfrequenz und -typ für KI-Algorithmen in SIEM-Systemen</t>
  </si>
  <si>
    <t>Wissensaustausch und -pflege bezüglich der Nutzung von KI in SIEM</t>
  </si>
  <si>
    <t>Übungshäufigkeit für die Überprüfung der KI-Modelle im SIEM</t>
  </si>
  <si>
    <t>Verwendung des Traffic Light Protocol (TLP) im Zusammenhang mit KI-generierten Alarmsignalen</t>
  </si>
  <si>
    <t>Arbeitsvereinbarungen für die Entwicklung und den Einsatz von KI in SIEM-Systemen</t>
  </si>
  <si>
    <t>Wird das SIEM mit KI bei der Erstellung und Aktualisierung der operativen Sicherheitsrichtlinien im Einklang mit der EU-KI-Verordnung berücksichtigt?</t>
  </si>
  <si>
    <t>Gibt es eine Melderichtlinie für Sicherheitsvorfälle, die durch KI in SIEM-Systemen erkannt werden?</t>
  </si>
  <si>
    <t>Gibt es eine Datenschutzrichtlinie für die Überwachung der Sicherheit von Mitarbeitern durch KI-gestützte SIEM-Systeme?</t>
  </si>
  <si>
    <t>Arbeitet das SIEM mit KI in Übereinstimmung mit allen anwendbaren Datenschutzgesetzen, -vorschriften und der EU-KI-Verordnung?</t>
  </si>
  <si>
    <t>Kooperiert das SIEM mit KI mit den Rechtsabteilungen in Datenschutz- und KI-Regulierungsangelegenheiten?</t>
  </si>
  <si>
    <t>Gibt es spezifische Verfahren für den Umgang mit datenschutz- und KI-bezogenen Untersuchungen?</t>
  </si>
  <si>
    <t>Ist sich das SIEM mit KI aller Informationen bewusst, die es verarbeitet und die den Datenschutzbestimmungen sowie der EU-KI-Verordnung unterliegen?</t>
  </si>
  <si>
    <t>Wird regelmäßig eine Datenschutz-Folgenabschätzung (Privacy Impact Assessment, PIA) im Hinblick auf die Nutzung von KI in SIEM-Systemen durchgeführt?</t>
  </si>
  <si>
    <t>gering / hoch</t>
  </si>
  <si>
    <t>hoch / hoch</t>
  </si>
  <si>
    <t>Es sollte eine umfassende Informationssicherheitsrichtlinie existieren, die spezifische Vorgaben für den Einsatz von KI in SIEM-Systemen macht. Diese Richtlinie muss sicherstellen, dass der Einsatz von KI konform mit der EU-KI-Verordnung erfolgt. Dabei sollten insbesondere Risikobewertungen, Transparenzanforderungen und ethische Grundsätze beachtet werden, die sicherstellen, dass die KI-Systeme nicht nur sicher und zuverlässig, sondern auch fair und diskriminierungsfrei arbeiten. Die Richtlinie sollte zudem die Verpflichtung enthalten, dass KI-Systeme regelmäßig auf Bias und Fehlerraten überprüft werden, um die Integrität der SIEM-Prozesse zu gewährleisten.</t>
  </si>
  <si>
    <t>Eine spezifische Richtlinie ist notwendig, um den Einsatz von KI im SIEM zu regulieren. Diese Richtlinie sollte detaillierte Anforderungen enthalten, wie KI in SIEM-Systemen genutzt werden darf, und sicherstellen, dass diese den Bestimmungen der EU-KI-Verordnung entsprechen. Dazu gehören klare Vorgaben zur Datenverarbeitung, zur erklärbaren KI (Explainable AI) und zu den Anforderungen an die Transparenz der KI-Modelle. Darüber hinaus sollte die Richtlinie Mechanismen für die regelmäßige Überprüfung und Anpassung der KI-Modelle enthalten, um neuen regulatorischen Anforderungen oder technologischen Entwicklungen gerecht zu werden.</t>
  </si>
  <si>
    <t>Ein spezifischer Verhaltenskodex sollte die ethischen und rechtlichen Rahmenbedingungen definieren, unter denen KI in SIEM-Systemen eingesetzt wird. Dieser Kodex muss sicherstellen, dass die KI-Systeme fair, transparent und unter Wahrung der Privatsphäre der Betroffenen operieren.</t>
  </si>
  <si>
    <t>Diese Regeln sollten festlegen, wer für die Implementierung, Überwachung und Wartung der KI-Systeme im SIEM verantwortlich ist. Dazu gehört auch die Festlegung der Verantwortlichkeiten für die Einhaltung der EU-KI-Verordnung.</t>
  </si>
  <si>
    <t>Es sollte eine festgelegte Frequenz geben, mit der die Dokumentation der KI-Systeme und -Prozesse im SIEM überprüft und aktualisiert wird, um sicherzustellen, dass sie stets konform mit der EU-KI-Verordnung bleibt.</t>
  </si>
  <si>
    <t>Regelmäßige Bewertungen der KI-Algorithmen sind notwendig, um deren Genauigkeit, Fairness und Compliance sicherzustellen. Diese Bewertungen sollten sowohl intern als auch extern durchgeführt werden, um unabhängige Überprüfungen zu gewährleisten.</t>
  </si>
  <si>
    <t>Kontinuierliche Schulungen und der Austausch von Wissen über die neuesten Entwicklungen in KI und deren Anwendung im SIEM sind entscheidend, um sicherzustellen, dass die Teams immer auf dem neuesten Stand sind und die EU-Vorgaben einhalten können.</t>
  </si>
  <si>
    <t>Es sollten regelmäßige Tests und Übungen durchgeführt werden, um die Leistungsfähigkeit der KI-Modelle im SIEM zu prüfen und sicherzustellen, dass sie in realen Szenarien korrekt funktionieren.</t>
  </si>
  <si>
    <t>Das TLP sollte verwendet werden, um die Sensibilität und Weitergabe von durch KI generierten Alarmsignalen zu steuern und sicherzustellen, dass Informationen entsprechend ihrer Klassifizierung behandelt werden.</t>
  </si>
  <si>
    <t>Klare Vereinbarungen sollten getroffen werden, die festlegen, wie KI in SIEM-Systemen entwickelt, eingesetzt und gewartet wird, um sicherzustellen, dass alle Beteiligten die EU-KI-Verordnung einhalten.</t>
  </si>
  <si>
    <t>SIEM mit KI sollte in den Prozess der Erstellung und Aktualisierung der operativen Sicherheitsrichtlinien einbezogen werden. Es ist notwendig, dass die Sicherheitsrichtlinien regelmäßig überprüft und aktualisiert werden, um sicherzustellen, dass sie mit den aktuellen Bestimmungen der EU-KI-Verordnung im Einklang stehen. Dabei sollte besonderes Augenmerk auf die kontinuierliche Anpassung an neue regulatorische Anforderungen und technologische Entwicklungen gelegt werden.</t>
  </si>
  <si>
    <t>Eine spezifische Melderichtlinie ist erforderlich, um den Umgang mit Sicherheitsvorfällen zu regeln, die durch KI im SIEM-System erkannt werden. Diese Richtlinie sollte klare Prozesse und Zuständigkeiten für die Erfassung, Analyse und Meldung solcher Vorfälle festlegen. Zudem muss sichergestellt werden, dass die Meldepflichten im Einklang mit der EU-KI-Verordnung stehen, insbesondere hinsichtlich der Transparenz- und Dokumentationsanforderungen.</t>
  </si>
  <si>
    <t>Es sollte eine Datenschutzrichtlinie existieren, die explizit den Einsatz von KI in SIEM-Systemen zur Überwachung der Sicherheit von Mitarbeitern regelt. Diese Richtlinie muss sicherstellen, dass die Überwachung im Einklang mit der EU-KI-Verordnung und der DSGVO erfolgt, wobei der Schutz der Privatsphäre und die Vermeidung von Diskriminierung im Vordergrund stehen. Die Richtlinie sollte auch Transparenzanforderungen und die Rechte der betroffenen Mitarbeiter hinsichtlich der Verarbeitung ihrer Daten durch KI festlegen.</t>
  </si>
  <si>
    <t>SIEM mit KI muss in strikter Übereinstimmung mit allen relevanten Datenschutzgesetzen, -vorschriften und der EU-KI-Verordnung betrieben werden. Dies bedeutet, dass alle Daten, die von der KI im SIEM-System verarbeitet werden, unter Berücksichtigung der Privatsphäre und der Rechte der Betroffenen verarbeitet werden müssen. Zudem müssen alle KI-Modelle und -Prozesse regelmäßig auf ihre Compliance hin überprüft und gegebenenfalls angepasst werden.</t>
  </si>
  <si>
    <t>Eine enge Zusammenarbeit zwischen dem SIEM-Team und den Rechtsabteilungen ist unerlässlich, um sicherzustellen, dass alle Aspekte der Datenschutz- und KI-Regulierungsanforderungen eingehalten werden. Diese Zusammenarbeit sollte nicht nur in der Implementierungsphase, sondern auch laufend erfolgen, um sicherzustellen, dass alle gesetzlichen Anforderungen kontinuierlich erfüllt werden. Die Rechtsabteilungen sollten insbesondere bei der Bewertung der rechtlichen Risiken von KI-Modellen und der Erstellung von Compliance-Dokumentationen beteiligt sein.</t>
  </si>
  <si>
    <t>Es sollten spezifische Verfahren etabliert sein, die den Umgang mit Untersuchungen regeln, die datenschutz- oder KI-bezogene Fragen betreffen. Diese Verfahren sollten klar festlegen, wie Vorfälle untersucht, dokumentiert und gemeldet werden. Insbesondere sollten sie die Anforderungen der EU-KI-Verordnung berücksichtigen, die Transparenz, Fairness und Rechenschaftspflicht bei der Nutzung von KI im SIEM verlangen.</t>
  </si>
  <si>
    <t>Es ist von entscheidender Bedeutung, dass das SIEM mit KI ein vollständiges Verständnis aller Informationen hat, die es verarbeitet, und dass diese Informationen den geltenden Datenschutzbestimmungen sowie der EU-KI-Verordnung unterliegen. Dies erfordert eine genaue Dokumentation aller Dateneingaben, -verarbeitungen und -ausgaben, sowie die Implementierung von Mechanismen, die sicherstellen, dass alle Daten korrekt und rechtmäßig verarbeitet werden.</t>
  </si>
  <si>
    <t>Regelmäßige Datenschutz-Folgenabschätzungen (PIAs) sind unerlässlich, insbesondere im Hinblick auf die Nutzung von KI in SIEM-Systemen. Diese PIAs sollten die potenziellen Risiken für die Privatsphäre und die Einhaltung der EU-KI-Verordnung bewerten. Sie müssen auch sicherstellen, dass geeignete Maßnahmen ergriffen werden, um diese Risiken zu minimieren und die Einhaltung der gesetzlichen Anforderungen sicherzustellen. Die PIAs sollten zudem bei der Einführung neuer KI-Technologien oder bei wesentlichen Änderungen in den bestehenden KI-Systemen aktualisiert werden.</t>
  </si>
  <si>
    <t>Erstellen einer detaillierten Informationssicherheitsrichtlinie, die explizit auf KI im SIEM eingeht. Diese sollte regelmäßige Risikobewertungen, eine umfassende Dokumentation und Mechanismen zur Erkennung und Verhinderung von algorithmischen Verzerrungen enthalten. Zudem sollten klare Prozesse für die kontinuierliche Überwachung und Anpassung der Richtlinien implementiert werden, um der dynamischen Natur von KI-Systemen gerecht zu werden.</t>
  </si>
  <si>
    <t>Entwicklung einer umfassenden KI-Einsatzrichtlinie, die spezifische Anforderungen und Maßnahmen definiert. Diese Richtlinie sollte eine klare Abgrenzung der Verantwortlichkeiten, die Verpflichtung zu regelmäßigen Compliance-Audits, und die Einhaltung ethischer Standards bei der KI-Entwicklung und -Implementierung umfassen. Die Richtlinie sollte auch adaptive Elemente enthalten, um flexibel auf neue rechtliche Vorgaben reagieren zu können.</t>
  </si>
  <si>
    <t>Einführung eines erweiterten Verhaltenskodexes, der die ethischen Anforderungen der EU-KI-Verordnung integriert. Dieser Kodex sollte verbindliche ethische Schulungen für alle Mitarbeiter, die mit KI-Systemen arbeiten, sowie die Etablierung eines Ethik-Ausschusses umfassen, der die Einhaltung der ethischen Richtlinien überwacht und bei Bedarf Anpassungen vornimmt.</t>
  </si>
  <si>
    <t>Festlegung und regelmäßige Aktualisierung klarer Einsatzregeln und Verantwortlichkeiten. Hierzu gehört die Einführung eines "KI-Governance-Frameworks", das sicherstellt, dass alle Aspekte der KI-Entwicklung, -Implementierung und -Überwachung klar zugeordnet sind und Verantwortlichkeiten eindeutig definiert sind. Regelmäßige Schulungen und Workshops zur Rollenklärung und Verantwortungserweiterung sollten ebenfalls implementiert werden.</t>
  </si>
  <si>
    <t>Einführung regelmäßiger und multidisziplinärer Audits der KI-Algorithmen. Diese Audits sollten von internen sowie externen Experten durchgeführt werden, um die Objektivität zu gewährleisten. Zusätzlich sollten robuste Testverfahren entwickelt werden, die die Algorithmen auf ethische Konformität, Verzerrungen und unvorhergesehene Auswirkungen prüfen, und es sollte ein Audit-Trail für jede Überprüfung vorhanden sein.</t>
  </si>
  <si>
    <t>Etablierung einer zentralisierten Wissensplattform und eines fortlaufenden Schulungsprogramms. Diese Plattform sollte den Austausch von Best Practices, die Veröffentlichung von Forschungsergebnissen und die Durchführung von regelmäßigen Fortbildungsmaßnahmen fördern. Die Schulungsprogramme sollten auch auf die spezifischen Anforderungen der EU-KI-Verordnung eingehen und kontinuierlich aktualisiert werden.</t>
  </si>
  <si>
    <t>Implementierung eines strukturierten Test- und Übungsplans. Dieser Plan sollte sowohl standardisierte Testszenarien als auch simulationsbasierte Übungen umfassen, um die Resilienz und Leistungsfähigkeit der KI-Modelle unter realen Bedingungen zu prüfen. Ein Schwerpunkt sollte auf der Simulation von Worst-Case-Szenarien liegen, um die Robustheit der Modelle gegen unerwartete Angriffe zu gewährleisten.</t>
  </si>
  <si>
    <t>Optimierung der Implementierung des Traffic Light Protocol (TLP). Schulungen und ein strikter Kontrollprozess sollten sicherstellen, dass die TLP-Klassifikationen konsequent angewendet und die Weitergabe von Informationen stets konform mit den Sicherheitsanforderungen erfolgt. Die Einführung eines Monitoring-Tools zur Überwachung der Einhaltung des TLP in Echtzeit kann die Qualität der Klassifizierung und Weitergabe von Alarmsignalen verbessern.</t>
  </si>
  <si>
    <t>Erstellung spezifischer und rechtlich abgestimmter Arbeitsvereinbarungen. Diese Vereinbarungen sollten klare Vorgaben zur Zusammenarbeit zwischen den Entwicklungsteams, den Rechtsabteilungen und dem SIEM-Management enthalten. Regelmäßige Überprüfungen der Vereinbarungen sowie die Einbindung eines Compliance-Beauftragten können sicherstellen, dass alle Vereinbarungen mit der EU-KI-Verordnung übereinstimmen und kontinuierlich angepasst werden.</t>
  </si>
  <si>
    <t>Etablierung eines kontinuierlichen Konsultationsprozesses. Das SIEM-Team sollte in alle Phasen der Entwicklung und Aktualisierung von Sicherheitsrichtlinien integriert werden. Ein dedizierter Prozess zur formalen Überprüfung und Zustimmung durch das SIEM-Team vor der Implementierung neuer Richtlinien sollte eingeführt werden, um sicherzustellen, dass diese den Anforderungen der EU-KI-Verordnung entsprechen.</t>
  </si>
  <si>
    <t>Entwicklung einer umfassenden Melderichtlinie für KI-generierte Vorfälle. Diese Richtlinie sollte einen klaren Eskalationsprozess enthalten, der durch KI erkannte Vorfälle sofort an die zuständigen Behörden oder internen Abteilungen meldet. Zusätzlich sollte ein automatisiertes Meldesystem implementiert werden, das die Konformität mit der EU-KI-Verordnung gewährleistet und alle Meldungen dokumentiert.</t>
  </si>
  <si>
    <t>Entwicklung und Implementierung einer spezifischen Datenschutzrichtlinie für KI-Überwachung. Diese Richtlinie sollte sicherstellen, dass alle Überwachungsmaßnahmen transparent sind, die Zustimmung der Mitarbeiter eingeholt wird, und dass regelmäßig Datenschutz-Folgenabschätzungen (PIAs) durchgeführt werden. Außerdem sollte ein unabhängiger Datenschutzbeauftragter regelmäßig die Einhaltung dieser Richtlinie prüfen.</t>
  </si>
  <si>
    <t>Einführung eines umfassenden Compliance-Management-Systems. Dieses System sollte kontinuierliche Audits, Risikobewertungen und eine vollständige Dokumentation der KI-Prozesse umfassen, um sicherzustellen, dass alle gesetzlichen Anforderungen eingehalten werden. Zudem sollten Sanktionen und Korrekturmaßnahmen für Verstöße klar definiert und umgesetzt werden.</t>
  </si>
  <si>
    <t>Stärkung der Zusammenarbeit zwischen SIEM und Rechtsabteilungen durch regelmäßige Meetings und Arbeitsgruppen. Diese sollten die Rechtskonformität bei der Entwicklung und Implementierung von KI-Systemen sicherstellen. Ein permanenter rechtlicher Ansprechpartner für das SIEM-Team sollte etabliert werden, um sicherzustellen, dass rechtliche Fragen sofort adressiert werden können.</t>
  </si>
  <si>
    <t>Einführung spezifischer und detaillierter Untersuchungsverfahren. Diese sollten klare Zuständigkeiten und Eskalationswege enthalten, sowie eine Verpflichtung zur vollständigen Dokumentation aller Untersuchungsschritte. Zusätzlich sollte ein unabhängiges Gremium eingerichtet werden, das die Untersuchungen auf Konformität mit der EU-KI-Verordnung überwacht und Empfehlungen für Verbesserungen ausspricht.</t>
  </si>
  <si>
    <t>Implementierung eines kontinuierlichen Schulungs- und Sensibilisierungsprogramms. Dieses Programm sollte sicherstellen, dass alle SIEM-Mitarbeiter ein tiefes Verständnis für die durch KI verarbeiteten Daten und die damit verbundenen rechtlichen Anforderungen haben. Zudem sollten regelmäßig Workshops und Schulungen zu aktuellen rechtlichen Entwicklungen und deren Auswirkungen auf die Datenverarbeitung stattfinden.</t>
  </si>
  <si>
    <t>Regelmäßige Durchführung umfassender Datenschutz-Folgenabschätzungen (PIAs). Diese PIAs sollten speziell auf die Risiken und Herausforderungen der KI im SIEM eingehen. Es sollte auch ein standardisiertes Verfahren für die Durchführung von PIAs etabliert werden, das die Identifizierung und Minderung von Risiken priorisiert und sicherstellt, dass die Ergebnisse in die weitere Entwicklung und Anpassung der KI-Systeme einfließen.</t>
  </si>
  <si>
    <t>Mitarbeiter</t>
  </si>
  <si>
    <t>KI-Verordnung EU</t>
  </si>
  <si>
    <t>Datenschutz &amp; Richtlinien (SIEM mit KI)</t>
  </si>
  <si>
    <t>Wie wird die Datensicherheit in Ihrem KI-gestützten SIEM-System gemäß der EU-KI-Verordnung gewährleistet?</t>
  </si>
  <si>
    <t>Falls ja, wie trägt die externe Unterstützung zur Sicherstellung der Datensicherheit bei, um die EU-KI-Verordnung zu erfüllen?</t>
  </si>
  <si>
    <t>Entspricht das Sicherheitsniveau Ihres SIEM-Systems den Anforderungen der EU-KI-Verordnung?</t>
  </si>
  <si>
    <t>Ist das Verhältnis von internem zu externem Personal ausreichend, um die Datensicherheit gemäß der EU-KI-Verordnung zu gewährleisten?</t>
  </si>
  <si>
    <t>Verfügen Ihre Mitarbeiter über die notwendigen Fähigkeiten, um die Datensicherheit im Einklang mit der EU-KI-Verordnung zu gewährleisten?</t>
  </si>
  <si>
    <t>Sind alle relevanten Positionen besetzt, um die Datensicherheit gemäß der EU-KI-Verordnung sicherzustellen?</t>
  </si>
  <si>
    <t>Sind die notwendigen Kompetenzen für die Gewährleistung der Datensicherheit definiert, um die EU-KI-Verordnung zu erfüllen?</t>
  </si>
  <si>
    <t>Nutzen externe Unterstützung, um die Datensicherheit in Ihrem SIEM-System sicherzustellen, insbesondere im Hinblick auf die EU-KI-Verordnung?</t>
  </si>
  <si>
    <t>Haben Prozesse etabliert, die die Datensicherheit in Ihrem SIEM-System gemäß der EU-KI-Verordnung sicherstellen?</t>
  </si>
  <si>
    <t>Verfügen über geeignete Strategien zur Gewinnung von Fachkräften, um die Datensicherheit im Einklang mit der EU-KI-Verordnung zu gewährleisten?</t>
  </si>
  <si>
    <t>Fördern ein sicheres Arbeitsumfeld, um die psychologische Sicherheit des Personals zu gewährleisten, das für die Datensicherheit im SIEM-System zuständig ist?</t>
  </si>
  <si>
    <t>Wahrscheinlichkeit / Auswirkungen</t>
  </si>
  <si>
    <t>mittel /mittel</t>
  </si>
  <si>
    <t>Die Datensicherheit in einem KI-gestützten SIEM-System wird durch mehrere Ebenen von Schutzmechanismen gewährleistet. Dazu gehören fortschrittliche Verschlüsselungstechniken, die kontinuierliche Überwachung und Analyse von Datenströmen sowie die Implementierung von KI-Algorithmen, die Anomalien und potenzielle Bedrohungen in Echtzeit erkennen können. Dabei muss das System den Anforderungen der EU-KI-Verordnung gerecht werden, indem es Transparenz, Erklärbarkeit und Nichtdiskriminierung sicherstellt. Regelmäßige Audits und Tests stellen sicher, dass die Sicherheitsmaßnahmen den gesetzlichen Anforderungen entsprechen.</t>
  </si>
  <si>
    <t>xterne Unterstützung kann in Form von Beratern oder spezialisierten Dienstleistern hinzugezogen werden, um sicherzustellen, dass das SIEM-System den neuesten Sicherheitsstandards entspricht und die Anforderungen der EU-KI-Verordnung erfüllt. Diese externen Experten können insbesondere bei der Implementierung von KI-Modellen, der Überprüfung der Systemarchitektur und der Anpassung an regulatorische Anforderungen von unschätzbarem Wert sein.</t>
  </si>
  <si>
    <t>Externe Unterstützung trägt zur Sicherstellung der Datensicherheit bei, indem sie spezielles Fachwissen bereitstellt, das möglicherweise intern nicht vorhanden ist. Dies umfasst die Bewertung von Risiken, die Feinabstimmung von KI-Modellen zur Erkennung von Bedrohungen sowie die Sicherstellung der Einhaltung regulatorischer Anforderungen, einschließlich der EU-KI-Verordnung. Externe Berater können auch dazu beitragen, Schulungen für das interne Team zu entwickeln, um das Wissen und die Fähigkeiten im Umgang mit KI-gestützten SIEM-Systemen zu verbessern.</t>
  </si>
  <si>
    <t>Das Sicherheitsniveau eines KI-gestützten SIEM-Systems sollte kontinuierlich bewertet und optimiert werden, um den strengen Anforderungen der EU-KI-Verordnung zu entsprechen. Dies umfasst die Sicherstellung, dass alle eingesetzten KI-Modelle transparent, erklärbar und frei von Vorurteilen sind, um die Integrität und Sicherheit der Daten zu gewährleisten. Zudem müssen die Prozesse regelmäßig überprüft und aktualisiert werden, um den sich entwickelnden Bedrohungen und gesetzlichen Anforderungen gerecht zu werden.</t>
  </si>
  <si>
    <t>Ein ausgewogenes Verhältnis zwischen internem und externem Personal ist entscheidend, um die Datensicherheit gemäß der EU-KI-Verordnung sicherzustellen. Internes Personal sollte über die notwendigen Fähigkeiten verfügen, um tägliche Sicherheitsmaßnahmen durchzuführen und das System zu überwachen. Externes Personal kann hinzugezogen werden, um spezifische Expertise in Bereichen wie KI-Implementierung und regulatorische Compliance zu liefern, was sicherstellt, dass das SIEM-System den höchsten Sicherheitsstandards entspricht.</t>
  </si>
  <si>
    <t>Mitarbeiter, die für das Management eines KI-gestützten SIEM-Systems verantwortlich sind, müssen über umfassende Kenntnisse in den Bereichen Cybersecurity, Datenmanagement und KI verfügen. Es ist wichtig, dass sie die Prinzipien der EU-KI-Verordnung verstehen und in der Lage sind, diese in der Praxis anzuwenden. Regelmäßige Schulungen und Weiterbildungen sind notwendig, um sicherzustellen, dass das Team auf dem neuesten Stand der Technik und der gesetzlichen Anforderungen bleibt.</t>
  </si>
  <si>
    <t>Alle relevanten Positionen müssen besetzt sein, um eine umfassende und konforme Umsetzung der Datensicherheit zu gewährleisten. Dies schließt Experten für Cybersecurity, Datenanalysten, KI-Spezialisten und Compliance-Manager ein. Die Besetzung dieser Positionen stellt sicher, dass alle Aspekte der Datensicherheit abgedeckt sind und dass das SIEM-System den Anforderungen der EU-KI-Verordnung entspricht.</t>
  </si>
  <si>
    <t>Es müssen klare und robuste Prozesse implementiert werden, die die Datensicherheit im SIEM-System gewährleisten und die Einhaltung der EU-KI-Verordnung sicherstellen. Dazu gehören Richtlinien für den sicheren Umgang mit Daten, Protokolle für die Reaktion auf Sicherheitsvorfälle, sowie regelmäßige Überprüfungen und Audits, um die Einhaltung der Vorschriften zu überprüfen und zu gewährleisten.</t>
  </si>
  <si>
    <t>Eine gezielte Strategie zur Gewinnung von Fachkräften ist notwendig, um sicherzustellen, dass das Unternehmen über das nötige Know-how verfügt, um die Datensicherheit gemäß der EU-KI-Verordnung zu gewährleisten. Dies beinhaltet die Rekrutierung von Experten in den Bereichen KI, Cybersecurity und Datenschutz, die in der Lage sind, sowohl technische Herausforderungen zu meistern als auch regulatorische Anforderungen zu erfüllen.</t>
  </si>
  <si>
    <t>Es ist entscheidend, dass die notwendigen Kompetenzen klar definiert sind, um die Datensicherheit im Einklang mit der EU-KI-Verordnung zu gewährleisten. Diese Kompetenzen sollten spezifisch auf die Anforderungen der Verordnung ausgerichtet sein und sowohl technisches Wissen als auch regulatorische Expertise umfassen. Eine klare Definition dieser Kompetenzen hilft dabei, Schulungsbedarfe zu identifizieren und sicherzustellen, dass das Team gut aufgestellt ist.</t>
  </si>
  <si>
    <t>Ein sicheres Arbeitsumfeld, das die psychologische Sicherheit des Personals fördert, ist entscheidend für die Effektivität der Datensicherheitsmaßnahmen. Mitarbeiter, die sich sicher und unterstützt fühlen, sind eher in der Lage, ihre Aufgaben effizient zu erfüllen und potenzielle Sicherheitsbedrohungen frühzeitig zu erkennen. Dies trägt dazu bei, die Gesamtsicherheit des SIEM-Systems zu verbessern und den Anforderungen der EU-KI-Verordnung gerecht zu werden.</t>
  </si>
  <si>
    <t>Implementierung fortgeschrittener Verschlüsselungsstandards (z.B. homomorphe Verschlüsselung) und Nutzung von Blockchain-Technologien zur Sicherstellung der Datenintegrität. Einführung eines Zero-Trust-Sicherheitsmodells.</t>
  </si>
  <si>
    <t>Strenge vertragliche Regelungen, die die Einhaltung der EU-KI-Verordnung durch externe Partner sicherstellen. Durchführung regelmäßiger Audits der externen Partner hinsichtlich ihrer Datenschutz- und Sicherheitspraktiken.</t>
  </si>
  <si>
    <t>Implementierung von KI-Modellen zur Vorhersage von Sicherheitsbedrohungen (predictive analytics) und Durchführung kontinuierlicher, KI-gesteuerter Schwachstellenanalysen. Sicherstellung der KI-Transparenz durch erklärbare Modelle.</t>
  </si>
  <si>
    <t>Förderung der internen Kompetenzentwicklung durch maßgeschneiderte Schulungsprogramme, um Abhängigkeiten von externem Personal zu reduzieren. Einführung eines Rotationsprogramms, um Wissenstransfer zwischen internen und externen Mitarbeitern zu fördern.</t>
  </si>
  <si>
    <t>Investition in spezialisierte Schulungen zu KI-Ethik und Regulatorik, insbesondere zur EU-KI-Verordnung. Entwicklung eines internen Kompetenzzentrums für KI und Datensicherheit, das kontinuierliche Weiterbildung und Best-Practice-Sharing fördert.</t>
  </si>
  <si>
    <t>Proaktive Personalplanung unter Einsatz von KI zur Identifikation und Vorhersage von Personalengpässen. Nutzung von Automatisierungs- und Orchestrierungstools, um Arbeitslasten auszugleichen und Lücken vorübergehend zu kompensieren.</t>
  </si>
  <si>
    <t>Implementierung von Partnerschaften mit Universitäten und Forschungsinstituten, um Zugang zu hochqualifizierten Talenten zu sichern. Aufbau eines internen Schulungs- und Zertifizierungsprogramms, das die Anforderungen der EU-KI-Verordnung abdeckt.</t>
  </si>
  <si>
    <t>Entwicklung eines umfassenden Kompetenzrahmens, der sowohl technische als auch ethische Anforderungen der EU-KI-Verordnung umfasst. Regelmäßige Anpassung der Kompetenzanforderungen basierend auf den neuesten regulatorischen Entwicklungen und Technologietrends.</t>
  </si>
  <si>
    <t>Einführung von psychologischen Unterstützungsprogrammen, regelmäßige Feedback-Sitzungen und die Schaffung einer inklusiven Unternehmenskultur. Förderung der Work-Life-Balance durch flexible Arbeitszeitmodelle und den Einsatz von KI, um Arbeitsbelastungen zu überwachen und zu optimieren.</t>
  </si>
  <si>
    <t>Rollen und Herarchien</t>
  </si>
  <si>
    <t>Welche der folgenden Rollen sind in Ihrem Unternehmen vorhanden, und wie beeinflusst der Einsatz von KI-gestützten SIEM-Systemen diese Rollen?</t>
  </si>
  <si>
    <t>Sicherheitsanalyst</t>
  </si>
  <si>
    <t>Sicherheits-/Systemingenieur</t>
  </si>
  <si>
    <t>Forensikanalyst</t>
  </si>
  <si>
    <t>Sicherheitsarchitekt</t>
  </si>
  <si>
    <t>Bedrohungsanalyst</t>
  </si>
  <si>
    <t>Datenwissenschaftler</t>
  </si>
  <si>
    <t>Manager</t>
  </si>
  <si>
    <t>Teamleiter</t>
  </si>
  <si>
    <t>Penetrationstester</t>
  </si>
  <si>
    <t>Detection Engineer</t>
  </si>
  <si>
    <t>Automatisierungsingenieur</t>
  </si>
  <si>
    <t>Andere, bitte spezifizieren:</t>
  </si>
  <si>
    <t>Sind alle Rollen, die für den Betrieb von KI-gestützten SIEM-Systemen erforderlich sind, ausreichend besetzt, um die Anforderungen der EU-KI-Verordnung zu erfüllen?</t>
  </si>
  <si>
    <t>Gibt es eine rollenbasierte Hierarchie in Ihrem Unternehmen, die speziell auf die Integration und den Betrieb von KI-Technologien in SIEM-Systemen ausgelegt ist?</t>
  </si>
  <si>
    <t>Rollenbeschreibung: Welche spezifischen KI-Funktionen und -Technologien werden in der jeweiligen Rolle verwendet?</t>
  </si>
  <si>
    <t>Rollentätigkeiten: Welche spezifischen Aufgaben und Prozesse werden durch KI im SIEM unterstützt?</t>
  </si>
  <si>
    <t>Rollenverantwortlichkeiten: In welchem Umfang trägt die jeweilige Rolle zur Einhaltung der EU-KI-Verordnung bei?</t>
  </si>
  <si>
    <t>Rollenerwartungen: Welche Erwartungen bestehen hinsichtlich des Umgangs mit KI-gestützten SIEM-Systemen?</t>
  </si>
  <si>
    <t>Erforderliche technische Fähigkeiten: Welche spezifischen Kenntnisse und Fähigkeiten im Bereich der KI-Technologien sind erforderlich?</t>
  </si>
  <si>
    <t>Erforderliche soziale Fähigkeiten: Wie beeinflusst der Einsatz von KI die notwendigen sozialen Kompetenzen in der Zusammenarbeit innerhalb des Teams?</t>
  </si>
  <si>
    <t>Erforderliches Bildungsniveau: Welche Bildungsstandards und Qualifikationen sind erforderlich, um mit KI-gestützten SIEM-Systemen effektiv arbeiten zu können?</t>
  </si>
  <si>
    <t>Erforderliche oder bevorzugte Zertifizierungen: Welche spezifischen Zertifizierungen sind notwendig, insbesondere im Hinblick auf die Anforderungen der EU-KI-Verordnung?</t>
  </si>
  <si>
    <t>Sind die Verantwortlichkeiten für jede Rolle, in Hinblick auf den Einsatz von KI in SIEM-Systemen und die Einhaltung der EU-KI-Verordnung, vollständig verstanden und dokumentiert?</t>
  </si>
  <si>
    <t>Haben Sie die Karrierefortschrittsanforderungen für jede dieser Rollen dokumentiert, in Bezug auf den Umgang mit KI-gestützten SIEM-Systemen und deren Weiterentwicklung?</t>
  </si>
  <si>
    <t>Überarbeiten oder aktualisieren Sie regelmäßig die Rollenbeschreibungen und Anforderungsprofile, um den sich entwickelnden KI-Technologien / den Anforderungen der EU-KI-Verordnung gerecht ?</t>
  </si>
  <si>
    <t>Differenzieren innerhalb dieser Rollen nach Ebenen, basierend auf der Expertise und dem Umgang mit KI-gestützten SIEM-Systemen?</t>
  </si>
  <si>
    <t>Differenzieren  formell zwischen den Rollen, die mit der Verwaltung und dem Betrieb von KI-gestützten SIEM-Systemen betraut sind?</t>
  </si>
  <si>
    <t>Haben alle Rollen, die sich mit KI-gestützten SIEM-Systemen befassen, formell dokumentiert, insbesondere im Hinblick auf die Einhaltung der EU-KI-Verordnung?</t>
  </si>
  <si>
    <t>Bitte geben spezifische Elemente in der Rollendokumentation an, die den Einsatz von KI in SIEM-Systemen betreffen:</t>
  </si>
  <si>
    <t>Eine formelle Differenzierung der Rollen ist erforderlich, um die spezifischen Verantwortlichkeiten und Kompetenzen in Bezug auf KI-gestützte SIEM-Systeme klar zu definieren. Jede Rolle, vom Sicherheitsanalysten bis hin zum Automatisierungsingenieur, benötigt spezialisierte Kenntnisse im Umgang mit KI-Technologien. Diese Differenzierung stellt sicher, dass alle Aufgaben im Einklang mit den Anforderungen der EU-KI-Verordnung ausgeführt werden, insbesondere in Bezug auf Transparenz, Erklärbarkeit und ethische Verantwortung.</t>
  </si>
  <si>
    <t>Der Einsatz von KI ermöglicht es Sicherheitsanalysten, große Datenmengen effizient zu verarbeiten und Bedrohungen in Echtzeit zu erkennen. KI-gestützte Analysen erfordern jedoch ein tiefes Verständnis der Algorithmen und deren Ergebnisse, um Fehldiagnosen zu vermeiden und die Vorschriften zur Bias-Vermeidung gemäß der EU-KI-Verordnung einzuhalten.</t>
  </si>
  <si>
    <t xml:space="preserve"> Sicherheitsingenieure müssen sicherstellen, dass die Integrations- und Betriebssicherheit von KI-gestützten SIEM-Systemen den höchsten Standards entspricht. Dies umfasst die regelmäßige Überprüfung der Algorithmen auf Sicherheitslücken und die Sicherstellung, dass die Systeme der EU-KI-Verordnung entsprechen.</t>
  </si>
  <si>
    <t>Forensikanalysten verwenden KI zur schnellen Analyse von Sicherheitsvorfällen. Die KI unterstützt dabei, Verhaltensmuster zu identifizieren und Sicherheitslücken aufzudecken. Es ist jedoch wichtig, dass die KI-Modelle nachvollziehbare Ergebnisse liefern, um bei rechtlichen Auseinandersetzungen bestand zu haben.</t>
  </si>
  <si>
    <t>Diese Rolle beinhaltet die Planung und Implementierung von KI-gestützten Sicherheitsarchitekturen. Sicherheitsarchitekten müssen sicherstellen, dass alle Aspekte der KI-Integration den Vorgaben der EU-KI-Verordnung entsprechen, einschließlich Datenschutz, Fairness und Transparenz.</t>
  </si>
  <si>
    <t>Der Bedrohungsanalyst nutzt KI, um Bedrohungen frühzeitig zu identifizieren und zu bewerten. KI hilft dabei, Muster in komplexen Datenstrukturen zu erkennen. Es ist jedoch entscheidend, dass die verwendeten KI-Modelle kontinuierlich validiert und angepasst werden, um Verzerrungen zu vermeiden.</t>
  </si>
  <si>
    <t>Datenwissenschaftler entwickeln und optimieren die KI-Modelle, die in SIEM-Systemen zum Einsatz kommen. Sie sind dafür verantwortlich, dass die Modelle den ethischen Standards der EU-KI-Verordnung entsprechen und keine unvorhergesehenen Risiken einführen.</t>
  </si>
  <si>
    <t>Manager müssen strategische Entscheidungen treffen, wie KI in die Unternehmenssicherheitsstruktur integriert wird. Sie tragen die Verantwortung dafür, dass die KI-Anwendungen den Compliance-Anforderungen der EU entsprechen und ethisch vertretbar sind.</t>
  </si>
  <si>
    <t>Der Teamleiter muss sicherstellen, dass das Team im Umgang mit KI-gestützten SIEM-Systemen geschult ist und dass alle Mitglieder die Vorschriften der EU-KI-Verordnung einhalten.</t>
  </si>
  <si>
    <t>Incident Handler nutzen KI, um Vorfälle schnell zu erkennen und zu reagieren. Die Rolle erfordert ein tiefes Verständnis dafür, wie KI-Entscheidungen getroffen werden, um diese effektiv in der Praxis umzusetzen und gleichzeitig die Einhaltung der EU-KI-Verordnung sicherzustellen.</t>
  </si>
  <si>
    <t>Der Incident Manager koordiniert die Reaktion auf Sicherheitsvorfälle und stellt sicher, dass die KI-gestützten Prozesse effizient und regelkonform ablaufen.</t>
  </si>
  <si>
    <t>Penetrationstester verwenden KI, um Schwachstellen in SIEM-Systemen zu identifizieren. Sie müssen jedoch sicherstellen, dass ihre Tests keine unerwarteten Risiken durch die KI-Algorithmen erzeugen und dass alle Testverfahren den Anforderungen der EU-KI-Verordnung entsprechen.</t>
  </si>
  <si>
    <t>Der Detection Engineer setzt KI-Technologien ein, um Bedrohungen zu identifizieren und darauf zu reagieren. Es ist wichtig, dass die KI-Systeme robust gegen Manipulationen sind und regelmäßig geprüft werden, um die Verordnung einzuhalten.</t>
  </si>
  <si>
    <t>Der Automatisierungsingenieur entwickelt Prozesse, die KI nutzen, um SIEM-Aufgaben zu automatisieren. Er muss sicherstellen, dass alle automatisierten Prozesse transparent sind und dass die ethischen Vorgaben der EU-KI-Verordnung beachtet werden.</t>
  </si>
  <si>
    <t>Differenzierung nach Ebenen ist erforderlich. Junior-Rollen könnten grundlegende Aufgaben in der Überwachung und Analyse von KI-gestützten SIEM-Systemen übernehmen, während Senior-Rollen für die Entwicklung, Implementierung und Überprüfung der KI-Modelle verantwortlich sind. Diese Differenzierung hilft sicherzustellen, dass nur qualifizierte Personen komplexe KI-Systeme verwalten, was im Einklang mit der EU-KI-Verordnung steht.</t>
  </si>
  <si>
    <t>Es ist entscheidend, dass alle erforderlichen Rollen besetzt sind, um die Einhaltung der EU-KI-Verordnung sicherzustellen. Mangelnde Besetzung kann zu einer ineffizienten Überwachung, mangelnder Compliance und erhöhtem Risiko führen. Regelmäßige Überprüfungen der Personalressourcen und gezielte Rekrutierungen sind notwendig, um die gesetzlichen Anforderungen zu erfüllen.</t>
  </si>
  <si>
    <t>Eine rollenbasierte Hierarchie, die auf die spezifischen Anforderungen von KI-Technologien in SIEM-Systemen abgestimmt ist, ist notwendig, um klare Verantwortlichkeiten zu schaffen und die Einhaltung der EU-KI-Verordnung sicherzustellen. Diese Hierarchie sollte von der operativen Ebene bis zur strategischen Führungsebene reichen und die Einhaltung der Vorschriften in jeder Phase der KI-Integration sicherstellen.</t>
  </si>
  <si>
    <t>Alle  Rollen sollten formell dokumentiert werden, einschließlich ihrer spezifischen Verantwortlichkeiten im Umgang mit KI-gestützten SIEM-Systemen. Diese Dokumentation sollte regelmäßig überprüft und aktualisiert werden, um den sich ändernden regulatorischen Anforderungen gerecht zu werden. Die Einhaltung der EU-KI-Verordnung sollte dabei ein zentrales Element der Dokumentation sein.</t>
  </si>
  <si>
    <t>Jede Rolle sollte detailliert beschreiben, welche spezifischen KI-Technologien und -Funktionen verwendet werden, um sicherzustellen, dass alle Beteiligten die technischen Anforderungen und rechtlichen Implikationen verstehen.</t>
  </si>
  <si>
    <t>Es sollte klar definiert sein, welche Aufgaben durch KI unterstützt werden und wie diese Aufgaben im Einklang mit der EU-KI-Verordnung ausgeführt werden sollen.</t>
  </si>
  <si>
    <t>Jede Rolle trägt die Verantwortung für die Einhaltung bestimmter Aspekte der EU-KI-Verordnung, wie z.B. Transparenz, Datenschutz und Ethik. Diese Verantwortlichkeiten sollten klar festgelegt und überprüft werden.</t>
  </si>
  <si>
    <t>Die Erwartungen an jede Rolle, insbesondere in Bezug auf die Nutzung von KI-gestützten SIEM-Systemen, sollten eindeutig formuliert und regelmäßig kommuniziert werden.</t>
  </si>
  <si>
    <t>Die spezifischen KI-Kenntnisse, die für jede Rolle erforderlich sind, sollten detailliert beschrieben werden, um sicherzustellen, dass alle Mitarbeiter über die notwendigen Fähigkeiten verfügen, um die Vorschriften einzuhalten.</t>
  </si>
  <si>
    <t>KI verändert die Art und Weise, wie Teams zusammenarbeiten. Daher sind auch die sozialen Kompetenzen, insbesondere im Umgang mit automatisierten Entscheidungsprozessen, wichtig und sollten in der Dokumentation berücksichtigt werden.</t>
  </si>
  <si>
    <t>Das Bildungsniveau und die spezifischen Qualifikationen, die für die Arbeit mit KI-gestützten SIEM-Systemen erforderlich sind, sollten in den Rollenbeschreibungen festgelegt werden.</t>
  </si>
  <si>
    <t>Die Einhaltung der EU-KI-Verordnung erfordert oft spezifische Zertifizierungen, die in den Rollenbeschreibungen festgelegt und regelmäßig aktualisiert werden sollten.</t>
  </si>
  <si>
    <t>Es ist entscheidend, dass alle Verantwortlichkeiten klar verstanden und dokumentiert sind. Dies verhindert Missverständnisse und stellt sicher, dass die Einhaltung der EU-KI-Verordnung jederzeit gewährleistet ist. Regelmäßige Schulungen und Überprüfungen der Dokumentation sind notwendig, um das Verständnis auf dem neuesten Stand zu halten.</t>
  </si>
  <si>
    <t>Die Karriereentwicklung sollte klar dokumentiert sein, einschließlich der Anforderungen an den Umgang mit KI-Technologien. Diese Dokumentation sollte sicherstellen, dass Mitarbeiter kontinuierlich geschult werden, um den wachsenden Anforderungen der EU-KI-Verordnung gerecht zu werden.</t>
  </si>
  <si>
    <t>Rollenbeschreibungen und Anforderungsprofile sollten regelmäßig überprüft und aktualisiert werden, um sicherzustellen, dass sie den neuesten Entwicklungen in der KI-Technologie und den regulatorischen Anforderungen entsprechen. Dies ist besonders wichtig, um die fortlaufende Einhaltung der EU-KI-Verordnung zu gewährleisten und potenzielle Risiken zu minimieren.</t>
  </si>
  <si>
    <t>Formelle Rollendifferenzierung: Einführung eines umfassenden Kompetenzrahmens, der klar definiert, welche technischen und rechtlichen Kenntnisse für jede Rolle erforderlich sind. Dieser Rahmen sollte regelmäßig überprüft und an neue regulatorische Anforderungen angepasst werden. Implementierung eines fortlaufenden Schulungsprogramms, das sicherstellt, dass alle Mitarbeiter mit den aktuellen Best Practices und gesetzlichen Anforderungen vertraut sind.</t>
  </si>
  <si>
    <t>Nutzung von KI durch Sicherheitsanalysten: Einführung einer standardisierten Methodik zur Überprüfung und Validierung von KI-Modellen, die von Sicherheitsanalysten genutzt werden. Dies beinhaltet regelmäßige Audits der Modellleistung und -genauigkeit sowie die Implementierung von Mechanismen zur Nachvollziehbarkeit der KI-Entscheidungen. Ergänzend sollte ein strenges Monitoring von Bias in den KI-Modellen erfolgen, um Diskriminierung zu vermeiden.</t>
  </si>
  <si>
    <t>Ebenendifferenzierung nach KI-Expertise: Entwicklung eines abgestuften Zertifizierungsprogramms, das spezifische KI-Fähigkeiten und regulatorisches Wissen für unterschiedliche Karriereebenen abdeckt. Hierbei sollte auch der Fokus auf ethische Aspekte des KI-Einsatzes im Einklang mit der EU-KI-Verordnung liegen. Einführung von Mentorenprogrammen, in denen erfahrene Mitarbeiter ihr Wissen über KI und Compliance an weniger erfahrene Kollegen weitergeben.</t>
  </si>
  <si>
    <t>Besetzung aller Rollen: Erstellung eines Personalplans, der sicherstellt, dass alle kritischen Rollen durch qualifiziertes Personal besetzt sind. Der Plan sollte auch die Möglichkeit beinhalten, bei Personalmangel schnell externe Experten hinzuzuziehen. Zudem sollte ein kontinuierliches Rekrutierungsprogramm eingerichtet werden, das gezielt nach Talenten sucht, die über KI- und Compliance-Kompetenzen verfügen.</t>
  </si>
  <si>
    <t>Rollenbasierte Hierarchie für KI-Technologien: Implementierung eines Governance-Frameworks, das die Verantwortlichkeiten und Entscheidungswege für alle Ebenen der Hierarchie in Bezug auf KI-Technologien klar definiert. Dieses Framework sollte sicherstellen, dass alle Entscheidungen zur KI-Implementierung und -Nutzung den regulatorischen Anforderungen entsprechen und ethisch vertretbar sind.</t>
  </si>
  <si>
    <t>Formelle Dokumentation aller Rollen: Einführung eines zentralen Dokumentationssystems, das regelmäßig aktualisiert wird und eine umfassende Nachvollziehbarkeit der Rollendefinitionen und Verantwortlichkeiten bietet. Dieses System sollte so gestaltet sein, dass es leicht überprüfbar ist und externe Audits durch Dritte ermöglicht, um die Konformität mit der EU-KI-Verordnung zu gewährleisten.</t>
  </si>
  <si>
    <t>Spezifische Elemente in der Rollendokumentation: Entwicklung detaillierter Richtlinien, die die spezifischen Aufgaben, Verantwortlichkeiten und Erwartungen jeder Rolle in Bezug auf KI-gestützte SIEM-Systeme klar definieren. Diese Richtlinien sollten sicherstellen, dass jede Rolle über die erforderlichen technischen und sozialen Fähigkeiten verfügt, um den ethischen und regulatorischen Anforderungen gerecht zu werden. Zusätzlich sollten kontinuierliche Weiterbildungsmaßnahmen angeboten werden, um das Wissen auf dem neuesten Stand zu halten.</t>
  </si>
  <si>
    <t>Verständnis der Verantwortlichkeiten: Einführung eines verpflichtenden Schulungsprogramms, das sicherstellt, dass alle Mitarbeiter ihre Rollen und Verantwortlichkeiten im Kontext von KI und der EU-KI-Verordnung vollständig verstehen. Diese Schulungen sollten regelmäßig durchgeführt und durch praktische Übungen und Fallstudien ergänzt werden, um die Theorie in die Praxis umzusetzen.</t>
  </si>
  <si>
    <t>Dokumentation von Karrierefortschrittsanforderungen: Entwicklung eines dynamischen Karriereentwicklungsplans, der spezifische Ziele und Meilensteine im Bereich KI und Compliance beinhaltet. Dieser Plan sollte kontinuierlich überwacht und angepasst werden, um sicherzustellen, dass Mitarbeiter die notwendigen Fähigkeiten erwerben und weiterentwickeln, um den wachsenden Anforderungen der EU-KI-Verordnung gerecht zu werden.</t>
  </si>
  <si>
    <t>Rollenbasierte Hierarchie für KI-Technologien: Implementierung eines Governance-Frameworks, das die Verantwortlichkeiten und Entscheidungswege für alle Ebenen der Hierarchie in Bezug auf KI-Technologien klar definiert. Dieses Framework sollte sicherstelle</t>
  </si>
  <si>
    <t xml:space="preserve">	mittel / mittel</t>
  </si>
  <si>
    <t>Finden regelmäßige 1-zu-1-Gespräche statt, um Herausforderungen im Bereich KI und EU-KI-Verordnung im SIEM zu besprechen?</t>
  </si>
  <si>
    <t>Haben einen Rotationsplan, der sicherstellt, dass SIEM-Mitarbeiter im Umgang mit KI-Systemen gemäß der EU-KI-Verordnung geschult werden?</t>
  </si>
  <si>
    <t>Haben einen Karriereentwicklungsprozess, der Kompetenzen im Bereich KI und die EU-KI-Verordnung im SIEM-Umfeld fördert?</t>
  </si>
  <si>
    <t>Verfügen über ein Talentmanagement-System, das auf Fachkräfte für KI-Systeme im SIEM abzielt und die EU-KI-Verordnung einhält?</t>
  </si>
  <si>
    <t>Haben Diversitätsziele für Ihr SIEM-Team, die ethische und regulatorische Anforderungen an KI-Lösungen berücksichtigen?</t>
  </si>
  <si>
    <t>Haben Teamziele definiert, die auf die Implementierung von KI-Systemen im SIEM und die Einhaltung der EU-KI-Verordnung abzielen?</t>
  </si>
  <si>
    <t>Verfolgen individuelle Ziele der Teammitglieder zur Verbesserung ihrer KI-Kompetenzen im SIEM und zur Einhaltung der EU-KI-Verordnung?</t>
  </si>
  <si>
    <t>Evaluieren regelmäßig die Fähigkeiten der SOC-Mitarbeiter hinsichtlich der Konformität mit der EU-KI-Verordnung im Umgang mit KI-Systemen?</t>
  </si>
  <si>
    <t>Haben einen Onboarding-Prozess, der neue Mitarbeiter mit den Anforderungen der EU-KI-Verordnung in Bezug auf KI im SIEM vertraut macht?</t>
  </si>
  <si>
    <t>Werden SIEMs-Mitarbeiter regelmäßig auf ihre Kompetenzen im Umgang mit KI-Systemen und ihre Kenntnis der EU-KI-Verordnung überprüft?</t>
  </si>
  <si>
    <t>Messen die Mitarbeiterzufriedenheit im Umgang mit KI-Systemen im SIEM zur Verbesserung der EU-KI-Verordnungskonformität?</t>
  </si>
  <si>
    <t>FührenTeambuilding-Übungen durch, um die Zusammenarbeit im Umgang mit KI-Systemen im SIEM zu stärken und die EU-KI-Verordnung einzuhalten?</t>
  </si>
  <si>
    <t>Integrieren andere relevante Teams in Teambuilding-Übungen zur Verbesserung der Zusammenarbeit bei KI-Lösungen im SIEM unter Berücksichtigung der EU-KI-Verordnung?</t>
  </si>
  <si>
    <t>Bewerten regelmäßig die Teamleistung bei der Implementierung von KI-Systemen im SIEM und deren Konformität mit der EU-KI-Verordnung?</t>
  </si>
  <si>
    <t>Personal-Management</t>
  </si>
  <si>
    <t>Ein Rotationsplan ist implementiert, der Schulungen im Umgang mit KI-basierten SIEM-Systemen umfasst und die EU-KI-Verordnung berücksichtigt.</t>
  </si>
  <si>
    <t>Der Karriereentwicklungsprozess fördert gezielt KI-Kompetenzen und die Einhaltung der EU-KI-Verordnung im SIEM-Bereich.</t>
  </si>
  <si>
    <t>Das Talentmanagement-System fokussiert auf die Rekrutierung und Entwicklung von Fachkräften, die KI im SIEM einsetzen und die EU-KI-Verordnung einhalten.</t>
  </si>
  <si>
    <t>Diversitätsziele wurden festgelegt, um ethische und regulatorische Aspekte bei der Entwicklung von KI-Lösungen im SIEM zu berücksichtigen.</t>
  </si>
  <si>
    <t>Teamziele sind darauf ausgerichtet, KI-Systeme im SIEM zu implementieren und die EU-KI-Verordnung einzuhalten.</t>
  </si>
  <si>
    <t>Individuelle Zielsetzungen der Teammitglieder umfassen die Verbesserung der KI-Kompetenzen und die Einhaltung der EU-KI-Verordnung.</t>
  </si>
  <si>
    <t>Regelmäßige Evaluierungen der Fähigkeiten der SOC-Mitarbeiter stellen sicher, dass ihre Arbeit mit KI-Systemen den Anforderungen der EU-KI-Verordnung entspricht.</t>
  </si>
  <si>
    <t>Der Onboarding-Prozess stellt sicher, dass neue Mitarbeiter mit den Anforderungen der EU-KI-Verordnung vertraut gemacht werden.</t>
  </si>
  <si>
    <t>Regelmäßige Kompetenzüberprüfungen der SOC-Mitarbeiter gewährleisten ihre Konformität mit der EU-KI-Verordnung.</t>
  </si>
  <si>
    <t>Die Mitarbeiterzufriedenheit im Umgang mit KI-Systemen wird gemessen, um die Einhaltung der EU-KI-Verordnung zu verbessern.</t>
  </si>
  <si>
    <t>Regelmäßige 1-zu-1-Gespräche adressieren Herausforderungen im Bereich KI und EU-KI-Verordnung im SIEM.</t>
  </si>
  <si>
    <t>Teambuilding-Übungen stärken die Zusammenarbeit und das Verständnis für die EU-KI-Verordnung im Umgang mit KI-Systemen.</t>
  </si>
  <si>
    <t>Andere Teams werden in Teambuilding-Übungen integriert, um die Zusammenarbeit bei der Implementierung von KI im SIEM zu verbessern.</t>
  </si>
  <si>
    <t>Die Teamleistung bei der Implementierung von KI-Systemen und deren Konformität mit der EU-KI-Verordnung wird regelmäßig bewertet.</t>
  </si>
  <si>
    <t xml:space="preserve">Einführung eines zertifizierten Schulungsprogramms, das speziell auf die EU-KI-Verordnung und ethische Aspekte fokussiert ist. Regelmäßige Überprüfung und Aktualisierung des Programms basierend auf regulatorischen Änderungen.		</t>
  </si>
  <si>
    <t xml:space="preserve">Einführung von Karrierepfaden, die Fortbildungsprogramme in Bezug auf KI und Compliance integrieren. Zusammenarbeit mit externen Experten für maßgeschneiderte Trainings zu regulatorischen Anforderungen.		</t>
  </si>
  <si>
    <t>Aufbau von Partnerschaften mit Hochschulen und Forschungsinstituten zur Förderung von Talenten mit einem speziellen Fokus auf KI-Compliance. Schaffung eines internen Compliance-Teams zur kontinuierlichen Unterstützung und Beratung der Mitarbeiter.</t>
  </si>
  <si>
    <t>Einführung von Bias-Audits in der KI-Entwicklung, um Vorurteile systematisch zu erkennen und zu eliminieren. Aufbau von Arbeitsgruppen, die Diversitätsstrategien erarbeiten und implementieren.</t>
  </si>
  <si>
    <t>Implementierung eines Überwachungs- und Berichtssystems, das die Einhaltung der EU-KI-Verordnung in allen Projektschritten sicherstellt. Regelmäßige externe Audits zur Validierung der Konformität.</t>
  </si>
  <si>
    <t>Entwicklung von Compliance-Dashboards, die es den Mitarbeitern ermöglichen, ihre Fortschritte in Bezug auf KI-Kompetenzen und regulatorische Anforderungen in Echtzeit zu verfolgen.</t>
  </si>
  <si>
    <t>Einführung eines kontinuierlichen Lern- und Evaluierungsprogramms, das Feedback-Schleifen zur Verbesserung der KI-Compliance beinhaltet. Nutzung von Simulationen zur praxisnahen Überprüfung der Fähigkeiten.</t>
  </si>
  <si>
    <t>Implementierung eines spezialisierten Onboarding-Programms mit interaktiven Lernmodulen und Case Studies zur EU-KI-Verordnung. Integration von Mentoring durch erfahrene Mitarbeiter zur Vertiefung des Verständnisses.</t>
  </si>
  <si>
    <t>Einführung eines zertifizierten Überprüfungsprogramms, das die Mitarbeiter regelmäßig auf ihre Kenntnisse der EU-KI-Verordnung testet. Verwendung von Peer-Reviews und externen Fachgutachten zur Sicherstellung der Qualität.</t>
  </si>
  <si>
    <t>Einführung regelmäßiger anonymer Feedback-Schleifen und Zufriedenheitsumfragen mit spezifischen Fragen zur EU-KI-Verordnung. Anpassung der Arbeitsprozesse basierend auf den Ergebnissen, um Compliance und Arbeitszufriedenheit zu fördern.</t>
  </si>
  <si>
    <t>Implementierung strukturierter Gesprächsleitfäden, die auf die Identifizierung und Lösung von Compliance-Problemen abzielen. Schulung der Führungskräfte in der Anwendung von Techniken zur Förderung offener und konstruktiver Diskussionen.</t>
  </si>
  <si>
    <t>Durchführung von Workshops, die sich auf kollaborative Problemlösung und ethische Fragen in der KI-Entwicklung konzentrieren. Regelmäßige Team-Reflexionssitzungen zur Diskussion von Lessons Learned und Best Practices in der KI-Compliance.</t>
  </si>
  <si>
    <t>Einführung interdisziplinärer Teambuilding-Initiativen, bei denen die Zusammenarbeit und der Wissensaustausch zwischen den Teams gefördert wird. Etablierung einer Plattform für den kontinuierlichen Austausch über die Einhaltung der EU-KI-Verordnung.</t>
  </si>
  <si>
    <t>Einführung eines Leistungsüberwachungssystems, das die Einhaltung der EU-KI-Verordnung in Echtzeit bewertet. Regelmäßige Überprüfungen durch externe Audits zur Sicherstellung der Objektivität und Unparteilichkeit.</t>
  </si>
  <si>
    <t>Wissen-Management</t>
  </si>
  <si>
    <t>Unser Wissensmanagementprozess integriert die EU-KI-Verordnung vollständig und wird regelmäßig aktualisiert, um Konformität mit den neuesten regulatorischen Anforderungen und technologischen Entwicklungen sicherzustellen.</t>
  </si>
  <si>
    <t>Eine spezialisierte Kompetenzmatrix für den Umgang mit KI-gesteuerten SIEM-Systemen, einschließlich technischer, rechtlicher und ethischer Fähigkeiten, ist implementiert und wird kontinuierlich angepasst.</t>
  </si>
  <si>
    <t>Die Kompetenzmatrix erstreckt sich auf alle Mitarbeiter, die in irgendeiner Weise mit KI-gesteuerten SIEM-Systemen arbeiten, von Analysten bis hin zu Entscheidungsträgern.</t>
  </si>
  <si>
    <t>Die Matrix umfasst technische Fähigkeiten wie Datenmodellierung und Algorithmen-Optimierung, ethische Schulungen zur Vermeidung von Bias in KI-Systemen sowie rechtliche Kenntnisse, insbesondere im Hinblick auf die EU-KI-Verordnung.</t>
  </si>
  <si>
    <t>Die Kompetenzniveaus sind klar definiert, um sicherzustellen, dass die Schulungen und Weiterbildungen auf das jeweilige Wissensniveau der Mitarbeiter abgestimmt sind.</t>
  </si>
  <si>
    <t>Die Kompetenzniveaus (Anfänger, Fortgeschritten, Experte) im Kontext von KI und SIEM sind klar definiert, um gezielte Schulungen und die Einhaltung der EU-KI-Verordnung sicherzustellen.</t>
  </si>
  <si>
    <t>Die Kompetenzmatrix wird zur Identifizierung von Wissenslücken und zur gezielten Weiterbildung genutzt, um Teamleistung und Compliance sicherzustellen.</t>
  </si>
  <si>
    <t>Unsere Wissensmatrix umfasst alle relevanten technischen, ethischen und regulatorischen Aspekte und wird regelmäßig aktualisiert, um Konformität zu gewährleisten.</t>
  </si>
  <si>
    <t>Die Wissensmatrix gilt für alle Mitarbeiter, die in irgendeiner Weise an der Entwicklung, Implementierung oder Nutzung von KI in unseren SIEM-Systemen beteiligt sind.</t>
  </si>
  <si>
    <t>Die Wissensmatrix umfasst eine breite Palette an Wissensbereichen, einschließlich technischer Fähigkeiten im Bereich KI, ethischer Überlegungen wie der Vermeidung von Diskriminierung durch KI-Systeme und rechtlicher Kenntnisse zur Einhaltung der EU-KI-Verordnung.</t>
  </si>
  <si>
    <t>Die Wissensniveaus sind strukturiert, um eine zielgerichtete Schulung und Wissensvermittlung zu ermöglichen.</t>
  </si>
  <si>
    <t>Die Wissensmatrix identifiziert gezielt Schulungsbedarfe, um die Einhaltung der EU-KI-Verordnung sicherzustellen.</t>
  </si>
  <si>
    <t>Die Fähigkeiten der SIMs-Teammitglieder sind dokumentiert und werden regelmäßig bewertet, um Aktualität und Compliance sicherzustellen.</t>
  </si>
  <si>
    <t>Der Wissensmanagementprozess wird kontinuierlich überprüft und aktualisiert, um Konformität mit der EU-KI-Verordnung sicherzustellen.</t>
  </si>
  <si>
    <t>Spezialisierte Tools gewährleisten eine effektive Wissensdokumentation und -verteilung, die den Anforderungen der EU-KI-Verordnung entsprechen.</t>
  </si>
  <si>
    <t>Umfasst sie alle relevanten Mitarbeiter?</t>
  </si>
  <si>
    <t>Werden technische, ethische und rechtliche Fähigkeiten berücksichtigt?</t>
  </si>
  <si>
    <t>Sind Kompetenzniveaus (Anfänger, Fortgeschritten, Experte) definiert?</t>
  </si>
  <si>
    <t>Sind die Kompetenzniveaus (Anfänger, Fortgeschritten, Experte) im Kontext von KI und SIEM klar definiert?</t>
  </si>
  <si>
    <t>Spezifizieren Sie die Elemente der Wissensmatrix:</t>
  </si>
  <si>
    <t>Sind Wissensniveaus (Anfänger, Fortgeschritten, Experte) definiert?</t>
  </si>
  <si>
    <t>Wird die Wissensmatrix zur Identifizierung von Schulungsbedarfen genutzt, um die EU-KI-Verordnung einzuhalten?</t>
  </si>
  <si>
    <t>Haben einen Wissensmanagementprozess, der die EU-KI-Verordnung für KI-gesteuerte SIEM-Systeme einbezieht?</t>
  </si>
  <si>
    <t>Haben eine Kompetenzmatrix für den Umgang mit KI in SIEM-Systemen?</t>
  </si>
  <si>
    <t>Spezifizieren die Elemente der Kompetenzmatrix:</t>
  </si>
  <si>
    <t>Umfasst  alle relevanten Mitarbeiter?</t>
  </si>
  <si>
    <t>Nutzen die Kompetenzmatrix zur Verbesserung der Teamleistung und Einhaltung der EU-KI-Verordnung?</t>
  </si>
  <si>
    <t>Deckt technische, ethische und rechtliche Wissensbereiche ab?</t>
  </si>
  <si>
    <t>Haben die Fähigkeiten der SIMs-Teammitglieder im Umgang mit KI und SIEM dokumentiert und bewertet?</t>
  </si>
  <si>
    <t>Überprüfen regelmäßig den Wissensmanagementprozess, um mit der EU-KI-Verordnung konform zu bleiben?</t>
  </si>
  <si>
    <t>Verfügen über Werkzeuge zur Wissensdokumentation und -verteilung, die der EU-KI-Verordnung entsprechen?</t>
  </si>
  <si>
    <t>Einrichtung eines interdisziplinären Teams zur Überwachung von KI-Compliance, regelmäßige externe Audits, Implementierung eines fortlaufenden Schulungsprogramms für rechtliche und ethische Standards.</t>
  </si>
  <si>
    <t>Einführung einer kontinuierlichen Weiterbildungsplattform mit Fokus auf KI und regulatorische Anforderungen, Verpflichtung zu regelmäßigen Zertifizierungen, Nutzung von KI-gestützten Lernmanagementsystemen zur individuellen Förderung.</t>
  </si>
  <si>
    <t>Erstellung spezifischer Kompetenzanforderungen für jede Rolle, regelmäßige Anpassung an technologische und regulatorische Entwicklungen, Durchführung von Workshops zur Förderung des interdisziplinären Verständnisses.</t>
  </si>
  <si>
    <t>Etablierung eines kontinuierlichen Feedbackprozesses zur Matrix-Nutzung, regelmäßige Team-Retrospektiven zur Identifikation von Verbesserungsmöglichkeiten, Integration der Matrix in das Performance-Management-System.</t>
  </si>
  <si>
    <t>Implementierung einer Wissensmanagement-Software mit Compliance-Tracking, regelmäßige Wissensaudits zur Sicherstellung der Vollständigkeit, Einrichtung eines Wissensaustausch-Netzwerks mit internen und externen Experten.</t>
  </si>
  <si>
    <t>Automatisierung der Wissensmatrix-Analyse zur frühzeitigen Erkennung von Schulungsbedarfen, regelmäßige Anpassung der Schulungsprogramme basierend auf Matrix-Analysen, Integration von Feedback-Schleifen aus Trainings.</t>
  </si>
  <si>
    <t>Einführung eines standardisierten, KI-gestützten Bewertungssystems, regelmäßige Reviews und Aktualisierungen der Fähigkeiten-Datenbank, Verknüpfung der Bewertungsdaten mit individuellen Entwicklungszielen.</t>
  </si>
  <si>
    <t>Etablierung eines kontinuierlichen Überwachungsprozesses mit automatisierten Compliance-Checks, regelmäßige Berichterstattung an das obere Management, Integration von KI-gestützter Risikoanalyse zur frühzeitigen Identifikation von Compliance-Problemen.</t>
  </si>
  <si>
    <t>Auswahl und Implementierung von Tools mit integrierter Compliance-Überwachung, regelmäßige Evaluierung der Tool-Effektivität durch Nutzerfeedback, Sicherstellung der Datensicherheit und -integrität durch verschlüsselte Kommunikationskanäle.</t>
  </si>
  <si>
    <t>Implementierung spezialisierter Wissensmanagement-Plattformen mit Echtzeit-Überwachung von Compliance, Schulung der Nutzer zur optimalen Nutzung dieser Tools, regelmäßige Überprüfung und Anpassung der Tool-Funktionalitäten gemäß den neuesten regulatorischen Anforderungen.</t>
  </si>
  <si>
    <t>On-the-Job-Training für KI in SIEM</t>
  </si>
  <si>
    <t>Produktspezifische Schulungen zur EU-KI-Verordnung</t>
  </si>
  <si>
    <t>Interne Schulungen zu KI und Compliance</t>
  </si>
  <si>
    <t>Rollenbasierte Schulungen zur KI-Integration in SIEM</t>
  </si>
  <si>
    <t>Schulungen zu ethischen und rechtlichen Aspekten der KI</t>
  </si>
  <si>
    <t>Formale Ausbildung zu regulatorischen Anforderungen</t>
  </si>
  <si>
    <t>Bitte spezifizieren Sie:</t>
  </si>
  <si>
    <t>Interner Zertifizierungspfad</t>
  </si>
  <si>
    <t>Externer Zertifizierungspfad</t>
  </si>
  <si>
    <t>Re-Zertifizierungspfad</t>
  </si>
  <si>
    <t>Ist das Schulungs- und Zertifizierungsprogramm mit Karriereentwicklung und Compliance verknüpft?</t>
  </si>
  <si>
    <t>Gibt es ein festes Budget für Schulung und Compliance?</t>
  </si>
  <si>
    <t>Ist ausreichend Zeit für Schulung und Weiterbildung vorgesehen?</t>
  </si>
  <si>
    <t>Überarbeiten und aktualisieren Sie Ihre Programme regelmäßig, um die EU-KI-Verordnung einzuhalten?</t>
  </si>
  <si>
    <t>Haben ein Schulungsprogramm für KI-gestützte SIEM-Systeme, das den Anforderungen der EU-KI-Verordnung entspricht?</t>
  </si>
  <si>
    <t>Bitte geben die Elemente des Schulungsprogramms an:</t>
  </si>
  <si>
    <t>Haben ein Zertifizierungsprogramm für KI in SIEM gemäß der EU-KI-Verordnung?</t>
  </si>
  <si>
    <t>Führen regelmäßige Workshops zur Wissensaktualisierung durch?</t>
  </si>
  <si>
    <t>Ein Schulungsprogramm sollte entwickelt werden, das umfassend die Anforderungen der EU-KI-Verordnung behandelt. Es sollte sicherstellen, dass alle relevanten Mitarbeiter in der Lage sind, KI verantwortungsvoll und effektiv in SIEM-Systemen einzusetzen und die regulatorischen Anforderungen zu kennen.</t>
  </si>
  <si>
    <t>On-the-Job-Training ist erforderlich, um praktische Fähigkeiten in der Implementierung und Nutzung von KI in SIEM-Systemen zu entwickeln, insbesondere unter realen Bedingungen.</t>
  </si>
  <si>
    <t>Produktspezifische Schulungen sollten darauf abzielen, die Anforderungen der EU-KI-Verordnung im Zusammenhang mit spezifischen SIEM-Lösungen zu vermitteln.</t>
  </si>
  <si>
    <t>Interne Schulungen sind notwendig, um die Compliance-Regeln und Richtlinien zu verstehen und sicherzustellen, dass sie im Umgang mit KI in SIEM-Systemen eingehalten werden.</t>
  </si>
  <si>
    <t>Rollenbasierte Schulungen sollten auf die spezifischen Bedürfnisse und Verantwortlichkeiten der Mitarbeiter zugeschnitten sein, um eine effektive Integration von KI in SIEM-Prozesse zu gewährleisten.</t>
  </si>
  <si>
    <t>Schulungen zu ethischen und rechtlichen Aspekten der KI sind entscheidend, um sicherzustellen, dass alle Mitarbeiter die damit verbundenen Herausforderungen und Vorschriften, insbesondere die EU-KI-Verordnung, verstehen.</t>
  </si>
  <si>
    <t>Formale Ausbildung sollte sicherstellen, dass die Mitarbeiter die regulatorischen Anforderungen, einschließlich der EU-KI-Verordnung, verstehen und anwenden können.</t>
  </si>
  <si>
    <t>Ein Zertifizierungsprogramm, das die Kompetenz in der Anwendung von KI in SIEM-Systemen überprüft und bestätigt, sollte implementiert werden. Dieses Programm muss sicherstellen, dass die Mitarbeiter in allen relevanten Bereichen zertifiziert sind.</t>
  </si>
  <si>
    <t>Der interne Zertifizierungspfad sollte sicherstellen, dass Mitarbeiter die unternehmensspezifischen Standards für den Einsatz von KI in SIEM-Systemen kennen und befolgen.</t>
  </si>
  <si>
    <t>Ein externer Zertifizierungspfad kann Zertifizierungen von anerkannten Organisationen umfassen, die sicherstellen, dass internationale Standards und Best Practices befolgt werden.</t>
  </si>
  <si>
    <t>Regelmäßige Re-Zertifizierungen sind notwendig, um sicherzustellen, dass die Kenntnisse der Mitarbeiter stets den aktuellen Standards und regulatorischen Anforderungen entsprechen.</t>
  </si>
  <si>
    <t>Eine Verknüpfung zwischen Schulungs- und Zertifizierungsprogrammen und der beruflichen Weiterentwicklung ist notwendig, um sicherzustellen, dass Compliance-Ziele erreicht und Mitarbeiter gefördert werden, die ihre Fähigkeiten im Bereich KI und SIEM nachweisen können.</t>
  </si>
  <si>
    <t>Ein festes Budget für Schulungen und Compliance-Maßnahmen sollte vorhanden sein, das regelmäßig überprüft wird, um die kontinuierliche Einhaltung der EU-KI-Verordnung zu gewährleisten.</t>
  </si>
  <si>
    <t>Ausreichend Zeit für Schulungen und Weiterbildungen ist notwendig, um sicherzustellen, dass Mitarbeiter ihre Kenntnisse und Fähigkeiten im Bereich KI und SIEM kontinuierlich erweitern.</t>
  </si>
  <si>
    <t>Regelmäßige Workshops zur Wissensaktualisierung sind erforderlich, um sicherzustellen, dass die Mitarbeiter über die neuesten Entwicklungen und Best Practices im Bereich KI und SIEM informiert bleiben.</t>
  </si>
  <si>
    <t>Regelmäßige Überarbeitungen und Aktualisierungen der Schulungs- und Zertifizierungsprogramme sind notwendig, um die Einhaltung der neuesten regulatorischen Anforderungen, einschließlich der EU-KI-Verordnung, sicherzustellen.</t>
  </si>
  <si>
    <t>Einführung eines adaptiven Lernsystems, das personalisierte Schulungen basierend auf den Fortschritten und Wissenslücken der Teilnehmer bietet; ständige Aktualisierung durch KI-basierte Lernanalysen.</t>
  </si>
  <si>
    <t>Implementierung eines realitätsnahen Simulationssystems, das KI-basierte Bedrohungen und Compliance-Fälle in Echtzeit nachbildet; sofortige Feedback-Schleifen und Anpassungen durch KI-gestützte Evaluationen.</t>
  </si>
  <si>
    <t>Verwendung eines zentralisierten Schulungsmanagementsystems, das automatische Updates und Validierungen für Produktschulungen bereitstellt; regelmäßige Zusammenarbeit mit Produktentwicklern und Compliance-Experten zur Gewährleistung der Aktualität.</t>
  </si>
  <si>
    <t>Etablierung eines Compliance-Dashboards mit Echtzeitüberwachung und Alarmierung bei Verstößen; Nutzung von KI zur kontinuierlichen Analyse und Verbesserung der Schulungsinhalte und -effizienz.</t>
  </si>
  <si>
    <t>Entwicklung von rollenspezifischen Lernpfaden, die durch kontinuierliches Monitoring und Anpassung durch KI optimiert werden; regelmäßige Rollenspiele und Szenario-basierte Tests zur Evaluierung der Effektivität.</t>
  </si>
  <si>
    <t>Einführung eines Ethik-Komitees, das kontinuierlich ethische Herausforderungen evaluiert und Schulungsinhalte entsprechend aktualisiert; Nutzung von KI-gestützten Analysetools, um potenzielle ethische Risiken frühzeitig zu identifizieren.</t>
  </si>
  <si>
    <t>Aufbau eines internen Compliance-Hubs, der aktuelle regulatorische Updates automatisch integriert; Einsatz von Legal-Tech-Tools zur Echtzeitanpassung der Schulungsinhalte an neue gesetzliche Anforderungen.</t>
  </si>
  <si>
    <t>Einführung eines umfassenden, modularen Zertifizierungsprogramms mit kontinuierlichen Wissensprüfungen; Integration von KI-basierten Prüfungsanalysen, um die Zertifizierungsprozesse zu optimieren und kontinuierlich anzupassen.</t>
  </si>
  <si>
    <t>Etablierung eines dynamischen Zertifizierungsmanagements, das durch KI unterstützt wird und automatische Updates zu regulatorischen Änderungen liefert; regelmäßige Überprüfungen durch Compliance-Experten.</t>
  </si>
  <si>
    <t>Aufbau von Partnerschaften mit führenden externen Zertifizierungsstellen, die strikte und aktuelle Compliance-Standards anwenden; regelmäßige Auditierungen dieser Partner und deren Zertifizierungsprozesse.</t>
  </si>
  <si>
    <t>Implementierung eines automatisierten Re-Zertifizierungssystems, das Mitarbeiter rechtzeitig an notwendige Schulungen und Prüfungen erinnert; Nutzung von KI zur kontinuierlichen Anpassung der Re-Zertifizierungsinhalte an sich ändernde regulatorische Anforderungen.</t>
  </si>
  <si>
    <t>Einführung eines Incentive-Systems, das zertifizierte Mitarbeiter mit beschleunigten Karrierepfaden und zusätzlichen Vergütungen belohnt; regelmäßige Evaluierung der Karrieremöglichkeiten im Zusammenhang mit Zertifizierungen durch HR- und Compliance-Abteilungen.</t>
  </si>
  <si>
    <t>Einrichtung eines flexiblen Schulungs- und Compliance-Budgets, das jährliche Erhöhungen für unerwartete regulatorische Änderungen beinhaltet; regelmäßige Berichterstattung an das Management über den Nutzen und die Effektivität des Budgets.</t>
  </si>
  <si>
    <t>Einführung von verpflichtenden Schulungszeiten, die in den täglichen Arbeitsablauf integriert sind; Nutzung von KI-gestützten Lernplattformen, die Schulungsinhalte in kleinere, leicht konsumierbare Einheiten zerlegen, die über einen längeren Zeitraum hinweg abgeschlossen werden können.</t>
  </si>
  <si>
    <t>Einführung interaktiver Workshops mit fortlaufender Unterstützung durch Experten und KI-basierte Analysetools, um die Wissenslücken der Teilnehmer in Echtzeit zu identifizieren und anzusprechen; Nutzung von Peer-Learning-Ansätzen, bei denen erfahrene Mitarbeiter ihr Wissen teilen.</t>
  </si>
  <si>
    <t>Einführung eines KI-gestützten Überwachungssystems, das kontinuierlich regulatorische Änderungen überwacht und automatisch Empfehlungen für Programmaktualisierungen generiert; regelmäßige Zusammenarbeit mit Rechts- und Technologieexperten zur Gewährleistung der Relevanz und Aktualität der Schulungsinhalte.</t>
  </si>
  <si>
    <t>_Output</t>
  </si>
  <si>
    <t>_Input</t>
  </si>
  <si>
    <t>_Score matrix</t>
  </si>
  <si>
    <t>Result</t>
  </si>
  <si>
    <t>hoch / mittel</t>
  </si>
  <si>
    <t>gering / gering</t>
  </si>
  <si>
    <t>sehr hoch / sehr hoch</t>
  </si>
  <si>
    <t>AI-Act EU</t>
  </si>
  <si>
    <t>2. Artikel 1-134</t>
  </si>
  <si>
    <t>1. Verordnung 1-180</t>
  </si>
  <si>
    <t>3. Anhang I</t>
  </si>
  <si>
    <t>4. Anhang II</t>
  </si>
  <si>
    <t>5. Anhang III</t>
  </si>
  <si>
    <t>6. Anhang IV</t>
  </si>
  <si>
    <t>7. Anhang V</t>
  </si>
  <si>
    <t>8. Anhang VI</t>
  </si>
  <si>
    <t>9. Anhang VII</t>
  </si>
  <si>
    <t>10. Anhang VIII</t>
  </si>
  <si>
    <t>11. Anhang IX</t>
  </si>
  <si>
    <t>12. Anhang X</t>
  </si>
  <si>
    <t>13. Anhang XI</t>
  </si>
  <si>
    <t>14. Anhang XII</t>
  </si>
  <si>
    <t>15. Anhang XII</t>
  </si>
  <si>
    <t>15. Anhang XIII</t>
  </si>
  <si>
    <t>A1 - AI-Verordnung 1-180</t>
  </si>
  <si>
    <t>A2 - AI-Articel 1-136</t>
  </si>
  <si>
    <t>Wie funktioniert der Binnenmarkt und wie wird menschenzentrierte KI gefördert?</t>
  </si>
  <si>
    <t>Wie wird die Verordnung im Einklang mit den Werten der EU angewendet, um Innovation zu fördern?</t>
  </si>
  <si>
    <t>Wie werden nationale Vorschriften vermieden, die die Entwicklung und Nutzung von KI einschränken?</t>
  </si>
  <si>
    <t>Welche Vorteile bietet KI für Wirtschaft, Umwelt und Gesellschaft?</t>
  </si>
  <si>
    <t>Welche Risiken bestehen durch KI, die öffentliche Interessen und Grundrechte beeinträchtigen können?</t>
  </si>
  <si>
    <t>Welche gemeinsamen Vorschriften gelten für Hochrisiko-KI-Systeme im Einklang mit der EU-Charta?</t>
  </si>
  <si>
    <t>Wie sieht der Rechtsrahmen der Union für ein hohes Schutzniveau und die Förderung von Innovation aus?</t>
  </si>
  <si>
    <t>Welche harmonisierten Vorschriften gelten für das Inverkehrbringen und die Verwendung von Hochrisiko-KI?</t>
  </si>
  <si>
    <t>Wie werden personenbezogene Daten im Einklang mit bestehenden Datenschutzverordnungen geschützt?</t>
  </si>
  <si>
    <t>Inwiefern bleiben die Bestimmungen über die Verantwortlichkeit der Anbieter von Vermittlungsdiensten unberührt?</t>
  </si>
  <si>
    <t>Wie werden KI-Systeme definiert und wie grenzen sie sich von herkömmlichen Systemen ab?</t>
  </si>
  <si>
    <t>Was versteht man unter dem Begriff "Betreiber" und welche rechtlichen Implikationen hat dies?</t>
  </si>
  <si>
    <t>Was sind biometrische Daten und welche rechtliche Bedeutung haben sie?</t>
  </si>
  <si>
    <t>Wie wird biometrische Identifizierung definiert und welche rechtlichen Rahmenbedingungen gibt es?</t>
  </si>
  <si>
    <t>Was versteht man unter biometrischer Kategorisierung?</t>
  </si>
  <si>
    <t>Was ist ein biometrisches Fernidentifizierungssystem?</t>
  </si>
  <si>
    <t>Was ist ein Emotionserkennungssystem?</t>
  </si>
  <si>
    <t>Was versteht man unter einem öffentlich zugänglichen Raum im Kontext von KI?</t>
  </si>
  <si>
    <t>Welche Folgen hat mangelnde KI-Kompetenz bei Anbietern, Betreibern und betroffenen Personen?</t>
  </si>
  <si>
    <t>Wie entstehen Wettbewerbsverzerrungen durch unterschiedliche Regulierungen in Drittstaaten?</t>
  </si>
  <si>
    <t>Wie wird die Verordnung durch die Nutzung von in Drittstaaten entwickelten Systemen umgangen?</t>
  </si>
  <si>
    <t>Wie nutzen EU-Behörden KI-Systeme?</t>
  </si>
  <si>
    <t>Wie kann der Missbrauch von KI-Systemen für militärische oder nationale Sicherheitszwecke verhindert werden?</t>
  </si>
  <si>
    <t>Wie wird die Forschung und Entwicklung durch die Verordnung gefördert, ohne Einschränkungen zu verursachen?</t>
  </si>
  <si>
    <t>Welche unzulässigen KI-Praktiken sind verboten und welche Anforderungen gelten für Hochrisiko-KI-Systeme?</t>
  </si>
  <si>
    <t>Was beinhalten Ethikleitlinien für vertrauenswürdige KI und welche unverbindlichen ethischen Grundsätze gibt es?</t>
  </si>
  <si>
    <t>Wie kann der Missbrauch von KI für manipulative, ausbeuterische und soziale Kontrollpraktiken verhindert werden?</t>
  </si>
  <si>
    <t>Welche manipulativen Techniken werden eingesetzt, um menschliches Verhalten zu beeinflussen?</t>
  </si>
  <si>
    <t>Warum ist die biometrische Kategorisierung zur Ableitung sensibler Informationen verboten?</t>
  </si>
  <si>
    <t>Warum sind KI-Systeme zur sozialen Bewertung natürlicher Personen verboten?</t>
  </si>
  <si>
    <t>Warum ist die Echtzeit-Fernidentifizierung zur Strafverfolgung verboten und welche Ausnahmen gibt es?</t>
  </si>
  <si>
    <t>Wann besteht eine Genehmigungspflicht für den Einsatz biometrischer Echtzeit-Fernidentifizierung?</t>
  </si>
  <si>
    <t>Wie erfolgt die Überwachung der Verwendung von biometrischen Echtzeit-Identifizierungssystemen?</t>
  </si>
  <si>
    <t>Warum sind biometrische Echtzeit-Fernidentifizierungssysteme in öffentlich zugänglichen Räumen verboten?</t>
  </si>
  <si>
    <t>Wie wird die Einhaltung von Artikel 10 der Richtlinie (EU) 2016/680 bei der Verarbeitung biometrischer Daten sichergestellt?</t>
  </si>
  <si>
    <t>Welche Ausnahmeregelungen gelten für Irland und das Vereinigte Königreich im Rahmen der Verordnung?</t>
  </si>
  <si>
    <t>Wie werden Systeme zur biometrischen Kategorisierung in der polizeilichen und justiziellen Zusammenarbeit verwendet?</t>
  </si>
  <si>
    <t>Warum ist risikobasiertes Profiling zur Vorhersage krimineller Aktivitäten verboten?</t>
  </si>
  <si>
    <t>Warum ist der Einsatz von KI-Systemen zur ungezielten Gesichtserkennung verboten?</t>
  </si>
  <si>
    <t>Warum ist die Emotionserkennung und die Ableitung von Absichten am Arbeitsplatz und im Bildungsbereich verboten?</t>
  </si>
  <si>
    <t>Welche verbotenen Praktiken gibt es im Unionsrecht in Bezug auf Datenschutz, Nichtdiskriminierung, Verbraucherschutz und Wettbewerb?</t>
  </si>
  <si>
    <t>Welche Vorschriften gelten für die Inverkehrbringung von Hochrisiko-KI-Systemen?</t>
  </si>
  <si>
    <t>Welche gesundheitlichen und sicherheitsrelevanten Risiken bestehen durch KI?</t>
  </si>
  <si>
    <t>Wie beeinflusst KI die Grundrechte?</t>
  </si>
  <si>
    <t>Welche Änderungen an bestehenden Rechtsakten ergeben sich durch die KI-Verordnung?</t>
  </si>
  <si>
    <t>Welche Vorschriften gelten für Sicherheitsbauteile und Konformitätsbewertungsverfahren in Bezug auf KI?</t>
  </si>
  <si>
    <t>Warum erfolgt die Einstufung als hochriskant trotz geringem Risiko nach Produktvorschriften?</t>
  </si>
  <si>
    <t>Wie werden eigenständige Hochrisiko-KI-Systeme basierend auf der Schwere des möglichen Schadens und der Wahrscheinlichkeit bewertet?</t>
  </si>
  <si>
    <t>Inwiefern beeinflussen KI-Systeme die Entscheidungsfindung nicht wesentlich?</t>
  </si>
  <si>
    <t>Welche Rolle spielen biometrische Daten, Fernidentifizierung, Verifizierung und Emotionserkennung bei KI-Systemen?</t>
  </si>
  <si>
    <t>Wie werden KI-Systeme zur Verwaltung und zum Betrieb kritischer Infrastrukturen eingesetzt?</t>
  </si>
  <si>
    <t>Wie erfolgt der Einsatz von KI-Systemen in der Bildung?</t>
  </si>
  <si>
    <t>Wie werden KI-Systeme in der Beschäftigung und im Personalmanagement genutzt?</t>
  </si>
  <si>
    <t>Wie werden KI-Systeme in grundlegenden privaten und öffentlichen Diensten eingesetzt?</t>
  </si>
  <si>
    <t>Wie erfolgt der Einsatz von KI-Systemen in der Strafverfolgung?</t>
  </si>
  <si>
    <t>Wie wird KI in Migration, Asyl und Grenzkontrolle eingesetzt?</t>
  </si>
  <si>
    <t>Wie beeinflussen KI-Systeme Wahlen und Referenden?</t>
  </si>
  <si>
    <t>Welche rechtlichen Vorschriften führen zur Hochrisiko-Einstufung von KI-Systemen?</t>
  </si>
  <si>
    <t>Welche verbindlichen Anforderungen bestehen an Hochrisiko-KI-Systeme?</t>
  </si>
  <si>
    <t>Wie funktioniert ein Risikomanagementsystem für Hochrisiko-KI-Systeme?</t>
  </si>
  <si>
    <t>Welche Anforderungen bestehen an Hochrisiko-KI-Systeme (Risikomanagement, Datensätze, Dokumentation, Transparenz)?</t>
  </si>
  <si>
    <t>Wie wird der Zugang zu hochwertigen Datensätzen für Anbieter und relevante Akteure gewährleistet?</t>
  </si>
  <si>
    <t>Wie wird der Schutz der Privatsphäre und die Minimierung von Daten sichergestellt?</t>
  </si>
  <si>
    <t>Wie erfolgt die Verarbeitung besonderer Kategorien personenbezogener Daten zum Schutz vor Diskriminierung?</t>
  </si>
  <si>
    <t>Welche Anforderungen bestehen an die Nachvollziehbarkeit und technische Dokumentation von KI-Systemen?</t>
  </si>
  <si>
    <t>Welche Transparenzanforderungen bestehen für Betreiber von KI-Systemen?</t>
  </si>
  <si>
    <t>Wie erfolgt die menschliche Überwachung und Kontrolle von KI-Systemen?</t>
  </si>
  <si>
    <t>Wie wird die beständige Funktion und Cybersicherheit bei KI-Systemen gewährleistet?</t>
  </si>
  <si>
    <t>Welche Bedeutung haben technische Robustheit und Sicherheit für KI-Systeme?</t>
  </si>
  <si>
    <t>Wie wird die Cybersicherheit in KI-Systemen gewährleistet?</t>
  </si>
  <si>
    <t>Wie werden die Cybersicherheitsanforderungen für Hochrisiko-KI-Systeme erfüllt?</t>
  </si>
  <si>
    <t>Welche Rolle spielt die Konformitätsbewertung und Zusammenarbeit mit ENISA?</t>
  </si>
  <si>
    <t>Wer trägt die Verantwortung für Hochrisiko-KI-Systeme?</t>
  </si>
  <si>
    <t>Wie wird die Barrierefreiheit und der Schutz der Rechte von Menschen mit Behinderungen sichergestellt?</t>
  </si>
  <si>
    <t>Zweck der Verordnung ist es, einheitliche Regeln zu schaffen, um den Binnenmarkt zu stärken und menschenzentrierte, vertrauenswürdige KI zu fördern. Gesundheit und Sicherheit sowie Grundrechte sollen geschützt werden.</t>
  </si>
  <si>
    <t>Je nach Anwendung und technologischer Entwicklung kann KI Risiken bergen, die physische, psychische, gesellschaftliche oder wirtschaftliche Schäden verursachen.</t>
  </si>
  <si>
    <t>Es werden Vorschriften für Hochrisiko-KI-Systeme gefordert, die mit der Charta im Einklang stehen, nicht diskriminieren und ethisch vertrauenswürdig sind, um die Sicherheit und den Schutz von Grundrechten zu gewährleisten.</t>
  </si>
  <si>
    <t>Vorschriften, die für das Inverkehrbringen und die Nutzung von Hochrisiko-KI-Systemen gelten, stellen sicher, dass Rechte von Verbrauchern und Arbeitnehmerschutz unberührt bleiben, während KI innovativ genutzt wird.</t>
  </si>
  <si>
    <t>Biometrische Daten, wie in der DSGVO definiert, spielen eine wesentliche Rolle bei der Identifizierung und Authentifizierung natürlicher Personen und unterliegen daher strengen Regelungen.</t>
  </si>
  <si>
    <t>Zuordnung natürlicher Personen zu Kategorien basierend auf biometrischen Daten wie Geschlecht, Alter, Haarfarbe oder Religion, sofern es sich nicht um eine Nebenfunktion handelt.</t>
  </si>
  <si>
    <t>KI-System zur Fernidentifizierung von Personen durch biometrischen Abgleich ohne aktive Beteiligung, oft in Echtzeit zur Erkennung mehrerer Personen.</t>
  </si>
  <si>
    <t>KI-System zur Erkennung oder Ableitung von Emotionen oder Absichten einer Person basierend auf biometrischen Daten, ausgenommen physische Zustände.</t>
  </si>
  <si>
    <t>Physischer Raum, der einer unbestimmten Anzahl von Personen zugänglich ist, unabhängig von privatem oder öffentlichem Eigentum, mit Ausnahme privater Bereiche.</t>
  </si>
  <si>
    <t>Fehlende KI-Kompetenz könnte zu Fehlanwendungen, mangelnder Transparenz und ungenauen Entscheidungen führen.</t>
  </si>
  <si>
    <t>Anbieter aus Drittstaaten könnten durch weniger strenge Vorschriften einen Wettbewerbsvorteil erlangen, was die Rechte der Union beeinträchtigen könnte.</t>
  </si>
  <si>
    <t>EU-Behörden könnten in ihrer Rolle als Anbieter oder Betreiber von KI-Systemen Risiken ausgesetzt sein.</t>
  </si>
  <si>
    <t>KI-Systeme könnten für militärische oder nationale Sicherheitszwecke verwendet werden, was außerhalb der Verordnung liegt, aber dennoch potenziell gefährlich ist.</t>
  </si>
  <si>
    <t>Einführung eines risikobasierten Ansatzes zur Regulierung von KI, wobei gefährliche Praktiken verboten und Vorschriften für Hochrisiko-KI-Systeme eingeführt werden.</t>
  </si>
  <si>
    <t>KI-Systeme können unbewusste, manipulative Techniken nutzen, um das Verhalten von Menschen negativ zu beeinflussen, insbesondere bei gefährdeten Gruppen.</t>
  </si>
  <si>
    <t>Ausnahmen für die Echtzeit-Fernidentifizierung gelten bei schwerwiegenden Straftaten oder unmittelbaren Gefahren für die öffentliche Sicherheit.</t>
  </si>
  <si>
    <t>Bei der Nutzung solcher Systeme müssen die Grundrechte und Freiheiten der Bürger gewahrt und ethische Standards eingehalten werden.</t>
  </si>
  <si>
    <t>KI-Systeme, die als Sicherheitsbauteile fungieren, könnten die Gesundheit und Sicherheit beeinträchtigen, insbesondere in der Medizin oder bei autonomen Robotern.</t>
  </si>
  <si>
    <t>Bestehende EU-Verordnungen könnten angepasst werden, um die verbindlichen Anforderungen an Hochrisiko-KI-Systeme zu integrieren, ohne bestehende Governance- und Konformitätsmechanismen zu beeinträchtigen.</t>
  </si>
  <si>
    <t>Obwohl ein Produkt durch Konformitätsbewertungsverfahren als mittelriskant eingestuft wird, könnte es nach der KI-Verordnung als hochriskant gelten.</t>
  </si>
  <si>
    <t>Biometrische Systeme, die Fernidentifizierung und Emotionserkennung verwenden, bergen ein hohes Risiko, da technische Ungenauigkeiten zu diskriminierenden Auswirkungen führen können.</t>
  </si>
  <si>
    <t>Systeme, die zur Verwaltung kritischer Infrastruktur verwendet werden, bergen hohes Risiko aufgrund möglicher Gesundheits- und Sicherheitsgefährdungen sowie sozialer und wirtschaftlicher Störungen.</t>
  </si>
  <si>
    <t>KI-Systeme in der Bildung können intrusiv sein und das Recht auf Bildung sowie Nichtdiskriminierung verletzen, wenn sie unsachgemäß eingesetzt werden.</t>
  </si>
  <si>
    <t>KI-Systeme, die zur Bestimmung des Zugangs zu öffentlichen Diensten eingesetzt werden, können erhebliche Auswirkungen auf das soziale Leben und die Lebensgrundlagen haben.</t>
  </si>
  <si>
    <t>KI-Systeme in der Strafverfolgung können zur Überwachung, Verhaftung und anderen nachteiligen Maßnahmen führen, insbesondere bei unzureichenden Daten.</t>
  </si>
  <si>
    <t>KI-Systeme in der Migration und Grenzkontrolle betreffen Personen in prekären Situationen und können erhebliche Grundrechtsverletzungen verursachen.</t>
  </si>
  <si>
    <t>KI-Systeme, die das Wahlverhalten beeinflussen, sollten als Hochrisiko-Systeme betrachtet werden, um die Demokratie zu schützen.</t>
  </si>
  <si>
    <t>Verbindliche Anforderungen sollen sicherstellen, dass Hochrisiko-KI-Systeme sicher und vertrauenswürdig sind.</t>
  </si>
  <si>
    <t>Hochrisiko-KI-Systeme müssen strenge Anforderungen erfüllen, um die Risiken für Gesundheit, Sicherheit und Grundrechte zu mindern.</t>
  </si>
  <si>
    <t>Es besteht die Gefahr eines eingeschränkten Zugangs zu hochwertigen Datensätzen für das Training und die Validierung von Hochrisiko-KI-Systemen.</t>
  </si>
  <si>
    <t>Unzureichender Schutz personenbezogener Daten könnte zu erheblichen Datenschutzverletzungen führen.</t>
  </si>
  <si>
    <t>In Ausnahmefällen könnten besondere Kategorien personenbezogener Daten verarbeitet werden, um Verzerrungen in Hochrisiko-KI-Systemen zu korrigieren.</t>
  </si>
  <si>
    <t>Umfassende technische Dokumentation während der Lebensdauer des Systems ist notwendig, um Nachvollziehbarkeit und Einhaltung der Verordnung sicherzustellen.</t>
  </si>
  <si>
    <t>Systeme müssen so gestaltet werden, dass menschliche Bediener ihre Funktion überwachen und kontrollieren können, insbesondere in kritischen Bereichen wie biometrische Identifizierung.</t>
  </si>
  <si>
    <t>Systeme müssen während ihres gesamten Lebenszyklus eine konstante Leistungsfähigkeit und Cybersicherheit gewährleisten.</t>
  </si>
  <si>
    <t>Technische Robustheit ist entscheidend, um gegen schädliches Verhalten durch Systemfehler oder unerwartete Situationen geschützt zu sein.</t>
  </si>
  <si>
    <t>Wie funktioniert ein Qualitätsmanagementsystem für Anbieter von Hochrisiko-KI-Systemen?</t>
  </si>
  <si>
    <t>Welche rechtlichen Anforderungen und Pflichten haben Akteure in der KI-Wertschöpfungskette?</t>
  </si>
  <si>
    <t>Wie wird die Konformität durch den Produkthersteller sichergestellt?</t>
  </si>
  <si>
    <t>Wie erfolgt die Beteiligung mehrerer Parteien entlang der KI-Wertschöpfungskette?</t>
  </si>
  <si>
    <t>Welche Ausnahmen gibt es für öffentliche und quelloffene KI-Komponenten?</t>
  </si>
  <si>
    <t>Wie wird die Art des Anbieters bei der Einführung vereinfachter Verfahren berücksichtigt?</t>
  </si>
  <si>
    <t>Anbieter müssen ein solides Qualitätsmanagementsystem implementieren und die vorgeschriebenen Verfahren sowie die Beobachtung nach dem Inverkehrbringen sicherstellen.</t>
  </si>
  <si>
    <t>Klare Definition der Rollen und Pflichten entlang der Wertschöpfungskette zur Unterstützung der Einhaltung der Verordnung.</t>
  </si>
  <si>
    <t>Verschiedene Parteien tragen zur Entwicklung des KI-Systems bei und müssen dem Anbieter wesentliche Informationen und technische Unterstützung bereitstellen.</t>
  </si>
  <si>
    <t>Entwickler von quelloffenen Komponenten, die nicht allgemein verwendbare KI-Modelle betreffen, sind nicht verpflichtet, die gleichen Anforderungen wie Anbieter zu erfüllen, jedoch sollten Dokumentationsstandards gefördert werden.</t>
  </si>
  <si>
    <t>KMUs und Start-ups sollten vereinfachte Verfahren zur Einhaltung der Pflichten nutzen können, um Kosten zu minimieren und Innovation zu fördern.</t>
  </si>
  <si>
    <t>Wie kann KI im Einklang mit den Werten der Union entwickelt werden?</t>
  </si>
  <si>
    <t>In welchen Fällen darf die Echtzeit-Fernidentifizierung zu Strafverfolgungszwecken eingesetzt werden?</t>
  </si>
  <si>
    <t>Welche Schutzmaßnahmen sind erforderlich, um den Missbrauch der Echtzeit-Fernidentifizierung zu verhindern?</t>
  </si>
  <si>
    <t>Unter welchen Bedingungen dürfen Mitgliedstaaten die biometrische Echtzeit-Fernidentifizierung genehmigen?</t>
  </si>
  <si>
    <t>Warum sollten KI-Systeme in der Rechtspflege und demokratischen Prozessen als hochriskant gelten?</t>
  </si>
  <si>
    <t>Warum sind hochwertige Daten und deren Zugang für Hochrisiko-KI-Systeme entscheidend?</t>
  </si>
  <si>
    <t>Warum müssen Anbieter außerhalb der EU einen in der Union ansässigen Bevollmächtigten benennen?</t>
  </si>
  <si>
    <t>Könnte ein Händler, Betreiber oder Dritter als Anbieter eines Hochrisiko-KI-Systems betrachtet werden?</t>
  </si>
  <si>
    <t>Sollten Anbieter von allgemeinen KI-Systemen mit den Anbietern von Hochrisiko-KI-Systemen zusammenarbeiten?</t>
  </si>
  <si>
    <t>Sollte der ursprüngliche Anbieter bei Änderungen des KI-Systems weiterhin unterstützend tätig sein?</t>
  </si>
  <si>
    <t>Wie können freie Vertragsbedingungen für Anbieter und Dritte erleichtert werden?</t>
  </si>
  <si>
    <t>Welche Verantwortung haben Betreiber bei der Nutzung von Hochrisiko-KI-Systemen?</t>
  </si>
  <si>
    <t>Welche Informationspflicht haben Arbeitgeber bei der Einführung von KI-Systemen?</t>
  </si>
  <si>
    <t>Welche Rolle spielen Betreiber beim Schutz der Grundrechte?</t>
  </si>
  <si>
    <t>Wie sollten biometrische Daten zu Strafverfolgungszwecken verarbeitet werden?</t>
  </si>
  <si>
    <t>Unter welchen Bedingungen dürfen Fernidentifizierungssysteme eingesetzt werden?</t>
  </si>
  <si>
    <t>Welche Maßnahmen sind erforderlich, um eine Grundrechte-Folgenabschätzung durchzuführen?</t>
  </si>
  <si>
    <t>Wie werden KI-Modelle mit allgemeinem Verwendungszweck bestimmt?</t>
  </si>
  <si>
    <t>Wie werden Modelle mit mehr als einer Milliarde Parametern eingestuft?</t>
  </si>
  <si>
    <t>Was sind typische Beispiele für generative KI-Modelle?</t>
  </si>
  <si>
    <t>Verfügen Anbieter über ausreichende technische Dokumentation und Transparenz zur Integration der KI-Modelle?</t>
  </si>
  <si>
    <t>Fördern quelloffene Lizenzen Innovation und Wachstum in der EU-Wirtschaft ausreichend?</t>
  </si>
  <si>
    <t>Können kostenpflichtige KI-Komponenten als quelloffen gelten, wenn sie über kommerzielle Plattformen vertrieben werden?</t>
  </si>
  <si>
    <t>Schaffen quelloffene KI-Modelle systemische Risiken, die durch Transparenz allein nicht gelöst werden können?</t>
  </si>
  <si>
    <t>Ist die Nutzung urheberrechtlich geschützter Inhalte für das Training großer generativer Modelle ohne Einwilligung ein Problem?</t>
  </si>
  <si>
    <t>Gewährleisten Anbieter von KI-Modellen ausreichende Einhaltung der EU-Urheberrechtsvorschriften?</t>
  </si>
  <si>
    <t>Tragen KI-Anbieter ausreichend zur Transparenz über die verwendeten Datenquellen bei, insbesondere in Bezug auf urheberrechtlich geschützte Inhalte?</t>
  </si>
  <si>
    <t>Überwacht die Aufsichtsbehörde effektiv, ob Anbieter von KI-Modellen ihre urheberrechtlichen Pflichten einhalten?</t>
  </si>
  <si>
    <t>Erhalten kleine und mittlere Unternehmen (KMU) und Start-ups vereinfachte Verfahren zur Einhaltung der KI-Verordnung?</t>
  </si>
  <si>
    <t>Stellen KI-Modelle mit allgemeinen Verwendungszwecken systemische Risiken dar, die unvorhersehbare negative Auswirkungen auf Gesellschaft und Demokratie haben könnten?</t>
  </si>
  <si>
    <t>Wie können Praxisleitfäden helfen, Risiken systematisch zu adressieren?</t>
  </si>
  <si>
    <t>Welche Rolle spielen Verhaltenskodizes für die Einhaltung der Pflichten von KI-Anbietern?</t>
  </si>
  <si>
    <t>Wie reguliert die Verordnung systemische Risiken von KI-Systemen in sehr großen Online-Plattformen?</t>
  </si>
  <si>
    <t>Wie werden KI-Systeme als Vermittlungsdienste im Sinne der Verordnung (EU) 2022/2065 betrachtet?</t>
  </si>
  <si>
    <t>Welche Bedeutung haben die Pflichten zur Erkennung künstlich erzeugter Inhalte im Zusammenhang mit Desinformation?</t>
  </si>
  <si>
    <t>Können notifizierte Stellen unabhängig Konformitätsbewertungen durchführen?</t>
  </si>
  <si>
    <t>Wird die gegenseitige Anerkennung von Konformitätsbewertungsergebnissen erleichtert?</t>
  </si>
  <si>
    <t>Führt jede Änderung an einem KI-System zu einer neuen Konformitätsbewertung?</t>
  </si>
  <si>
    <t>Ist die CE-Kennzeichnung für Hochrisiko-KI-Systeme verpflichtend?</t>
  </si>
  <si>
    <t>Können KI-Systeme in besonderen Fällen ohne Konformitätsbewertung in Betrieb genommen werden?</t>
  </si>
  <si>
    <t>Entsteht durch die Verbreitung von künstlich erzeugten oder manipulierten Inhalten ein systemisches Risiko für demokratische Prozesse und gesellschaftlichen Diskurs?</t>
  </si>
  <si>
    <t>Kann die Einhaltung der Transparenzpflichten fälschlicherweise als Rechtmäßigkeit der KI-Systemnutzung interpretiert werden?</t>
  </si>
  <si>
    <t>Fördert die Errichtung von KI-Reallaboren Innovationen und mindert Risiken?</t>
  </si>
  <si>
    <t>Können KI-Reallabore regulatorisches Lernen unterstützen und den Marktzugang für KMUs beschleunigen?</t>
  </si>
  <si>
    <t>Besteht ein Risiko für die Verletzung von Datenschutzrechten bei der Entwicklung von KI-Systemen in KI-Reallaboren?</t>
  </si>
  <si>
    <t>Wie können Anbieter von Hochrisiko-KI-Systemen durch spezifische Regelungen profitieren?</t>
  </si>
  <si>
    <t>Wie können Forschung und Entwicklung von KI-Lösungen gefördert werden?</t>
  </si>
  <si>
    <t>Wie können die Interessen von KMU in der KI-Entwicklung berücksichtigt werden?</t>
  </si>
  <si>
    <t>Welche Finanzierungsprogramme der Union tragen zur Verwirklichung der Ziele der Verordnung bei?</t>
  </si>
  <si>
    <t>Wie können Risiken durch fehlendes Wissen und Fachkenntnisse minimiert werden?</t>
  </si>
  <si>
    <t>Wird ein wissenschaftliches Gremium mit unabhängigen Sachverständigen zur Überwachung der KI eingerichtet?</t>
  </si>
  <si>
    <t>Können die Mitgliedstaaten Unterstützung aus dem Expertenpool anfordern?</t>
  </si>
  <si>
    <t>Werden Strukturen zur Unterstützung der Prüfung von KI auf Unionsebene eingerichtet?</t>
  </si>
  <si>
    <t>Werden die Mitgliedstaaten eine zentrale Anlaufstelle für die Marküberwachung benennen?</t>
  </si>
  <si>
    <t>Wie können nationale Behörden ihre Befugnisse unabhängig und unparteiisch ausüben, um die Grundsätze der Objektivität zu wahren?</t>
  </si>
  <si>
    <t>Warum ist ein System zur Überwachung nach Inverkehrbringen für Anbieter von Hochrisiko-KI-Systemen wichtig?</t>
  </si>
  <si>
    <t>Wie können Marktüberwachungsbehörden die Anforderungen und Pflichten gemäß der Verordnung durchsetzen?</t>
  </si>
  <si>
    <t>Warum sollten nationale Behörden Zugang zu der im Rahmen der Verordnung erstellten Dokumentation haben?</t>
  </si>
  <si>
    <t>Wie stellen Regulierungsbehörden sicher, dass KI-Systeme im Finanzsektor den Governance- und Risikomanagementanforderungen entsprechen?</t>
  </si>
  <si>
    <t>Welche Risiken bestehen bei biometrischen KI-Systemen im Strafverfolgungsbereich, und wie können diese überwacht werden?</t>
  </si>
  <si>
    <t>Wie können gemeinsame Marktüberwachungstätigkeiten zwischen Mitgliedstaaten und der EU zur Risikominimierung beitragen?</t>
  </si>
  <si>
    <t>Welche Verantwortung und Zuständigkeit auf Unionsebene und nationaler Ebene in Bezug auf KI-Systeme besteht?</t>
  </si>
  <si>
    <t>Wie wird die Überwachung und Durchsetzung der Pflichten der Anbieter von KI-Modellen organisiert?</t>
  </si>
  <si>
    <t>Welche Rolle spielt das wissenschaftliche Gremium in Bezug auf die Überwachung von KI-Modellen?</t>
  </si>
  <si>
    <t>Welche Maßnahmen kann das Büro für Künstliche Intelligenz ergreifen, um die Einhaltung zu gewährleisten?</t>
  </si>
  <si>
    <t>Wie wird die freiwillige Anwendung von Anforderungen durch nicht-hochriskante KI-Systeme gefördert?</t>
  </si>
  <si>
    <t>Wie wird sichergestellt, dass KI-Systeme, die nicht als Hochrisiko-KI eingestuft sind, sicher in Verkehr gebracht oder in Betrieb genommen werden?</t>
  </si>
  <si>
    <t>Wie wird die Vertraulichkeit von Informationen und Daten gewährleistet?</t>
  </si>
  <si>
    <t>Welche Sanktionen gibt es bei Verstößen gegen die Verordnung?</t>
  </si>
  <si>
    <t>Wie werden Verstöße gegen Pflichten von Anbietern allgemeiner KI-Modelle geahndet?</t>
  </si>
  <si>
    <t>Sind durch KI-Systeme verursachte Rechtsverletzungen durch bestehende Rechtsbehelfe abgedeckt?</t>
  </si>
  <si>
    <t>Haben betroffene Personen das Recht auf eine Erklärung bei Entscheidungen, die auf Hochrisiko-KI-Systemen basieren?</t>
  </si>
  <si>
    <t>Sind Hinweisgeber in Bezug auf KI-Systeme geschützt?</t>
  </si>
  <si>
    <t>Wie flexibel kann die KI-Verordnung an neue technologische Entwicklungen angepasst werden?</t>
  </si>
  <si>
    <t>Wird die KI-Verordnung regelmäßig überprüft und evaluiert?</t>
  </si>
  <si>
    <t>Gibt es einheitliche Durchführungsmaßnahmen für die KI-Verordnung?</t>
  </si>
  <si>
    <t>gering / sehr Hoch</t>
  </si>
  <si>
    <t>niedrig / gering</t>
  </si>
  <si>
    <t>mittel / gering</t>
  </si>
  <si>
    <t>gering /hoch</t>
  </si>
  <si>
    <t>Systeme, die auf biometrischen Daten basieren und Informationen wie politische Meinungen oder sexuelle Orientierung ableiten, bergen erhebliche Risiken der Diskriminierung und Verletzung der Privatsphäre.</t>
  </si>
  <si>
    <t>KI-Systeme in der Rechtspflege können Demokratie, Rechtsstaatlichkeit und individuelle Freiheiten beeinträchtigen. Verzerrungen, Fehler und Undurchsichtigkeiten stellen Risiken für faire Verfahren dar.</t>
  </si>
  <si>
    <t>Anbieter von allgemeinen KI-Systemen sollten eng mit Anbietern von Hochrisiko-KI-Systemen zusammenarbeiten, um sicherzustellen, dass die Verordnung eingehalten wird, insbesondere wenn das allgemeine System zu einem Hochrisiko-KI-System wird oder als Teil eines solchen verwendet wird.</t>
  </si>
  <si>
    <t>Betreiber müssen Maßnahmen zur Überwachung und Einhaltung der Betriebsanleitungen von Hochrisiko-KI-Systemen treffen.</t>
  </si>
  <si>
    <t>Arbeitgeber müssen ihre Mitarbeiter über den Einsatz von Hochrisiko-KI-Systemen informieren, insbesondere in Arbeitskontexten.</t>
  </si>
  <si>
    <t>Betreiber spielen eine entscheidende Rolle beim Erkennen von Risiken, die bei der Entwicklung von KI-Systemen nicht vorhersehbar waren.</t>
  </si>
  <si>
    <t>Fernidentifizierungssysteme müssen in spezifischen, rechtmäßigen Rahmenbedingungen genutzt werden, um Missbrauch zu verhindern.</t>
  </si>
  <si>
    <t>KI-Modelle mit allgemeinem Verwendungszweck müssen klar von anderen KI-Systemen abgegrenzt werden, um Rechtssicherheit zu schaffen.</t>
  </si>
  <si>
    <t>Modelle mit über einer Milliarde Parametern gelten als KI-Modelle mit breitem Anwendungsbereich und erheblichen Risiken.</t>
  </si>
  <si>
    <t>Generative KI-Modelle sind ein Beispiel für flexible Systeme, die eine breite Palette von Aufgaben bewältigen können.</t>
  </si>
  <si>
    <t>Mangelnde Dokumentation könnte zu Integrationsfehlern führen, was sowohl die Funktionalität als auch die Einhaltung gesetzlicher Vorschriften gefährdet.</t>
  </si>
  <si>
    <t>Freie und quelloffene Lizenzen tragen zur Innovation bei, indem sie den Zugang zu Software und Daten erleichtern.</t>
  </si>
  <si>
    <t>Monetarisierte KI-Komponenten fallen nicht unter die Definition von 'frei' und 'quelloffen', wenn sie gegen Bezahlung oder durch Nutzung personenbezogener Daten angeboten werden.</t>
  </si>
  <si>
    <t>Transparenz schützt nicht vor potenziell systemischen Risiken, die durch missbräuchliche Nutzung oder fehlerhafte Modellgestaltung entstehen könnten.</t>
  </si>
  <si>
    <t>Anbieter könnten versäumen, klare Angaben zu den verwendeten Datenquellen zu machen, was die Durchsetzung von Urheberrechten erschwert.</t>
  </si>
  <si>
    <t>Ohne vereinfachte Verfahren könnten KMUs durch übermäßige Compliance-Kosten belastet werden, was Innovationen behindert.</t>
  </si>
  <si>
    <t>Änderungen an einem Hochrisiko-KI-System, die seine Übereinstimmung mit der Verordnung beeinträchtigen könnten, erfordern eine neue Konformitätsbewertung, jedoch keine algorithmischen Anpassungen, sofern diese vorher festgelegt wurden.</t>
  </si>
  <si>
    <t>Hochrisiko-KI-Systeme müssen mit einer CE-Kennzeichnung versehen sein, die physisch oder digital angebracht wird, um den freien Warenverkehr innerhalb der EU zu gewährleisten.</t>
  </si>
  <si>
    <t>In bestimmten Ausnahmesituationen können KI-Systeme ohne vorherige Konformitätsbewertung genehmigt werden, sofern die Genehmigung nachträglich beantragt wird.</t>
  </si>
  <si>
    <t>Künstlich erzeugte oder manipulierte Inhalte können Desinformation verbreiten, was die Integrität von Wahlprozessen und demokratischen Diskursen gefährdet.</t>
  </si>
  <si>
    <t>Transparenzpflichten bedeuten nicht, dass die Nutzung der KI-Systeme automatisch rechtmäßig ist, da auch andere nationale und EU-Rechtsvorschriften berücksichtigt werden müssen.</t>
  </si>
  <si>
    <t>KI-Reallabore bieten eine sichere Testumgebung für die Entwicklung neuer KI-Technologien unter strenger regulatorischer Aufsicht und helfen, Risiken frühzeitig zu erkennen und zu mindern.</t>
  </si>
  <si>
    <t>KI-Reallabore ermöglichen es Behörden, regulatorisches Wissen zu sammeln und den Marktzugang für KMUs durch den Abbau regulatorischer Hürden zu erleichtern.</t>
  </si>
  <si>
    <t>Programme wie 'Digitales Europa' und 'Horizont Europa' tragen zur Verwirklichung der Ziele der KI-Verordnung bei, indem sie innovative Projekte und KI-Lösungen finanzieren.</t>
  </si>
  <si>
    <t>Anbieter von Hochrisiko-KI-Systemen müssen über ein System zur Überwachung nach Inverkehrbringen verfügen, um Risiken effizient zu erkennen.</t>
  </si>
  <si>
    <t>Nationale Behörden, die für den Schutz der Grundrechte verantwortlich sind, sollen vollen Zugang zu der im Rahmen der Verordnung erstellten Dokumentation haben.</t>
  </si>
  <si>
    <t>Regulierungsbehörden für Finanzdienstleistungen müssen sicherstellen, dass KI-Systeme den internen Governance- und Risikomanagementanforderungen entsprechen.</t>
  </si>
  <si>
    <t>Biometrische KI-Systeme in den Bereichen Strafverfolgung, Migration, Asyl und Grenzkontrolle müssen effektiv überwacht werden, um sicherzustellen, dass sie die Grundrechte und Sicherheitsanforderungen einhalten.</t>
  </si>
  <si>
    <t>Gemeinsame Untersuchungen und Marktüberwachungstätigkeiten zwischen nationalen Behörden und der EU sind notwendig, um Nichtkonformität und Risiken effizient festzustellen und zu beheben.</t>
  </si>
  <si>
    <t>Anbieter von nicht-hochriskanten KI-Systemen werden ermutigt, freiwillig bestimmte Anforderungen zu übernehmen. Die Kommission unterstützt die Entwicklung von Verhaltenskodizes.</t>
  </si>
  <si>
    <t>KI-Systeme, die nicht unter die Hochrisiko-Kategorie fallen, könnten aufgrund fehlender strenger Anforderungen potenziell unsicher sein.</t>
  </si>
  <si>
    <t>Verstöße von Anbietern allgemeiner KI-Modelle werden durch Geldbußen geahndet, um die Einhaltung der Verordnung zu gewährleisten.</t>
  </si>
  <si>
    <t>Hinweisgeber, die Verstöße gegen die KI-Verordnung melden, sollten einen besonderen Schutz genießen, um sicherzustellen, dass sie sich ohne Angst vor Repressalien äußern können.</t>
  </si>
  <si>
    <t>Zur Sicherstellung einer einheitlichen Anwendung der Verordnung soll die Kommission Durchführungsbefugnisse erhalten, um verbindliche Standards und Verfahren festzulegen.</t>
  </si>
  <si>
    <t>Wie viele Parameter hat das Modell?</t>
  </si>
  <si>
    <t>Wie groß und qualitativ hochwertig ist der Datensatz?</t>
  </si>
  <si>
    <t>Wie viele Berechnungen wurden zum Trainieren des Modells verwendet?</t>
  </si>
  <si>
    <t>Welche Ein- und Ausgabemodalitäten hat das Modell?</t>
  </si>
  <si>
    <t>Welche Benchmarks und Beurteilungen liegen vor?</t>
  </si>
  <si>
    <t>Hat das Modell große Auswirkungen auf den Binnenmarkt?</t>
  </si>
  <si>
    <t>Wie viele registrierte Endnutzer hat das Modell?</t>
  </si>
  <si>
    <t>ANHANG XIII  -  Kriterien für die Benennung von KI-Modellen mit allgemeinem Verwendungszweck mit systemischem Risiko gemäß Artikel 51</t>
  </si>
  <si>
    <t>Um festzustellen, ob ein KI-Modell mit allgemeinem Verwendungszweck über Fähigkeiten oder eine Wirkung verfügt, die den in Artikel 51 Absatz 1 Buchstabe a genannten gleichwertig sind, berücksichtigt die Kommission folgende Kriterien:</t>
  </si>
  <si>
    <t>XIII.a</t>
  </si>
  <si>
    <t>XIII.b</t>
  </si>
  <si>
    <t>XIII.c</t>
  </si>
  <si>
    <t>XIII.d</t>
  </si>
  <si>
    <t>XIII.e</t>
  </si>
  <si>
    <t>XIII.f</t>
  </si>
  <si>
    <t>XIII.g</t>
  </si>
  <si>
    <t>sehr hoch / sher hoch</t>
  </si>
  <si>
    <t>mittel  / hoch</t>
  </si>
  <si>
    <t>Große und qualitativ hochwertige Datensätze führen zu besseren Modellen, die jedoch auch Risiken im Hinblick auf Datenschutz und Verzerrungen bergen.</t>
  </si>
  <si>
    <t>Modelle, die ohne zusätzliches Training viele Aufgaben lösen können, bergen hohe Risiken hinsichtlich ihrer Fähigkeit, Aufgaben autonom und vielseitig zu übernehmen.</t>
  </si>
  <si>
    <t>Eine hohe Anzahl von Endnutzern bedeutet ein erhöhtes Risiko der Verbreitung von schädlichen Auswirkungen oder Missbrauch.</t>
  </si>
  <si>
    <t>Regelmäßige Audits und strenge Vorschriften zur Anzahl der Parameter sowie deren Dokumentation.</t>
  </si>
  <si>
    <t>Verpflichtung zur Transparenz über Datensatzqualität und -größe, um mögliche Verzerrungen zu minimieren.</t>
  </si>
  <si>
    <t>Energieeffiziente Trainingstechniken sowie Monitoring des Energieverbrauchs und der Trainingskosten.</t>
  </si>
  <si>
    <t>Standardisierung der Ein- und Ausgabemodalitäten sowie Festlegung von Schwellenwerten für bestimmte Einsatzbereiche.</t>
  </si>
  <si>
    <t>Strenge Benchmarking-Verfahren und Anpassung an klare gesetzliche Vorgaben zur Aufgabe der Autonomie von KI-Modellen.</t>
  </si>
  <si>
    <t>Marktüberwachung und Beschränkungen in Bezug auf den Einsatz, um wirtschaftliche Dominanz zu vermeiden.</t>
  </si>
  <si>
    <t>Kontinuierliche Überwachung der Nutzung durch Endverbraucher und Anpassung der Sicherheitsmaßnahmen bei weit verbreitetem Einsatz.</t>
  </si>
  <si>
    <t>XIII - Scope</t>
  </si>
  <si>
    <t>SUM</t>
  </si>
  <si>
    <t>ANHANG XII - Transparenzinformationen gemäß Artikel 53 Absatz 1 Buchstabe b — technische Dokumentation für Anbieter von KI-Modellen mit allgemeinem Verwendungszweck für nachgelagerte Anbieter, die das Modell in ihr KI-System integrieren</t>
  </si>
  <si>
    <t>XII.1</t>
  </si>
  <si>
    <t>XII.2</t>
  </si>
  <si>
    <t>XII.1a</t>
  </si>
  <si>
    <t>XII.1.b</t>
  </si>
  <si>
    <t>XII.1c</t>
  </si>
  <si>
    <t>XII.1d</t>
  </si>
  <si>
    <t>XII.1.e</t>
  </si>
  <si>
    <t>XII.1.f</t>
  </si>
  <si>
    <t>XII.1.g</t>
  </si>
  <si>
    <t>XII.1.h</t>
  </si>
  <si>
    <t>Die in Artikel 53 Absatz 1 Buchstabe b genannten Informationen enthalten mindestens Folgendes:</t>
  </si>
  <si>
    <t>Eine Beschreibung der Bestandteile des Modells und seines Entwicklungsprozesses, einschließlich</t>
  </si>
  <si>
    <t>XII.2.a</t>
  </si>
  <si>
    <t>XII.2.b</t>
  </si>
  <si>
    <t>XII.2.c</t>
  </si>
  <si>
    <t>Welche Aufgaben soll das Modell erfüllen und in welche KI-Systeme kann es integriert werden?</t>
  </si>
  <si>
    <t>Welche Regelungen der akzeptablen Nutzung gelten für das Modell?</t>
  </si>
  <si>
    <t>Wann wurde das Modell freigegeben und auf welchen Wegen wird es vertrieben?</t>
  </si>
  <si>
    <t>Wie interagiert das Modell mit Hardware oder Software, die nicht Teil des Modells selbst ist?</t>
  </si>
  <si>
    <t>Welche Versionen der Software sind für die Nutzung des Modells relevant?</t>
  </si>
  <si>
    <t>Wie sieht die Architektur aus und wie viele Parameter hat das Modell?</t>
  </si>
  <si>
    <t>Welche Modalitäten (z.B. Text, Bild) und Formate haben Ein- und Ausgaben?</t>
  </si>
  <si>
    <t>Unter welcher Lizenz wird das Modell angeboten?</t>
  </si>
  <si>
    <t>eine allgemeine Beschreibung des KI-Modells einschließlich</t>
  </si>
  <si>
    <t>Welche technischen Mittel sind für die Integration des Modells in KI-Systeme notwendig?</t>
  </si>
  <si>
    <t>Welche Modalität und maximale Größe haben die Ein- und Ausgaben des Modells?</t>
  </si>
  <si>
    <t>Welche Informationen gibt es über die Daten, die für das Training, Testen und Validieren verwendet wurden?</t>
  </si>
  <si>
    <t>Nutzung erfolgt nach DSGVO-konformen Vorgaben. Ethische Richtlinien beachten.</t>
  </si>
  <si>
    <t>Freigabe: 2023. Vertrieb über API-Schnittstellen und kommerzielle Lizenzen.</t>
  </si>
  <si>
    <t>Transformatorarchitektur mit 175 Milliarden Parametern.</t>
  </si>
  <si>
    <t>Text- und Bildeingaben, Ausgaben im Format JSON oder Bilddateien.</t>
  </si>
  <si>
    <t>Open-Source-Lizenz oder kommerzielle Lizenzmodelle je nach Anwendung.</t>
  </si>
  <si>
    <t>Entwickler benötigen Zugang zu Dokumentation und Integrationsanweisungen.</t>
  </si>
  <si>
    <t>Maximale Eingabelänge beträgt 4096 Tokens für Text, Bildgröße bis zu 512x512.</t>
  </si>
  <si>
    <t>Daten wurden aus öffentlichen, lizenzierten Quellen bezogen, sorgfältige Filterung und Anonymisierung.</t>
  </si>
  <si>
    <t>Eindeutige Aufgabenbeschreibung und Zweckbindung zur Minimierung von Fehlanwendungen.</t>
  </si>
  <si>
    <t>Schulung der Nutzer in ethischen Standards und Einhaltung rechtlicher Bestimmungen.</t>
  </si>
  <si>
    <t>Regelmäßige Updates und Sicherheitsprüfungen nach der Freigabe.</t>
  </si>
  <si>
    <t>Sicherheitsprotokolle und Verschlüsselung bei der Interaktion mit fremder Hardware.</t>
  </si>
  <si>
    <t>Sicherstellung der Kompatibilität mit neuesten Softwareversionen.</t>
  </si>
  <si>
    <t>Regelmäßige Sicherheits- und Leistungsüberprüfungen der Architektur.</t>
  </si>
  <si>
    <t>Eingabebegrenzungen, um übermäßige Nutzung zu verhindern, klare Datenformate.</t>
  </si>
  <si>
    <t>Klare Lizenzbedingungen und Benutzervereinbarungen zur Risikominderung.</t>
  </si>
  <si>
    <t>Bereitstellung sicherer technischer Mittel, Integrationstests und Fehlervermeidung.</t>
  </si>
  <si>
    <t>Kontinuierliche Überwachung der Dateneingaben, um Überlastung zu verhindern.</t>
  </si>
  <si>
    <t>Datenaufbereitung gemäß Datenschutzbestimmungen und Risikominderung durch Datenfilterung.</t>
  </si>
  <si>
    <t>XII- Scope</t>
  </si>
  <si>
    <t>XII - Anhang XII</t>
  </si>
  <si>
    <t>XIII - Anhang XIII</t>
  </si>
  <si>
    <t>XI.1</t>
  </si>
  <si>
    <t>Eine allgemeine Beschreibung des KI-Modells einschließlich</t>
  </si>
  <si>
    <t>XI.2</t>
  </si>
  <si>
    <t>XI.3</t>
  </si>
  <si>
    <t>XI.1a</t>
  </si>
  <si>
    <t>XI.1b</t>
  </si>
  <si>
    <t>XI.1c</t>
  </si>
  <si>
    <t>XI.1d</t>
  </si>
  <si>
    <t>XI.1e</t>
  </si>
  <si>
    <t>XI.1f</t>
  </si>
  <si>
    <t>Welche Aufgaben soll das Modell erfüllen, und in welche KI-Systeme kann es integriert werden?</t>
  </si>
  <si>
    <t>Welche Regelungen gelten für die akzeptable Nutzung?</t>
  </si>
  <si>
    <t>Wann wurde das Modell freigegeben, und wie wird es vertrieben?</t>
  </si>
  <si>
    <t>Wie ist die Architektur des Modells und wie viele Parameter hat es?</t>
  </si>
  <si>
    <t>Welche Modalität (Text, Bild etc.) und welches Format haben die Ein- und Ausgaben?</t>
  </si>
  <si>
    <t>Unter welcher Lizenz steht das Modell?</t>
  </si>
  <si>
    <t>Welche technischen Mittel sind erforderlich für die Integration des KI-Modells in KI-Systeme?</t>
  </si>
  <si>
    <t>Eine ausführliche Beschreibung der Elemente des Modells gemäß Nummer 1 und relevante Informationen zum Entwicklungsverfahren, einschließlich der folgenden Elemente:</t>
  </si>
  <si>
    <t>XI.2a</t>
  </si>
  <si>
    <t>Welche Entwurfsspezifikationen und Trainingsmethoden wurden verwendet? Was soll das Modell optimieren und welche Parameter sind wichtig?</t>
  </si>
  <si>
    <t>Welche Daten wurden zum Trainieren, Testen und Validieren verwendet? Herkunft, Anzahl, Merkmale und Aufbereitung?</t>
  </si>
  <si>
    <t>Welche Rechenressourcen und Trainingszeit wurden verwendet?</t>
  </si>
  <si>
    <t>Wie hoch ist der Energieverbrauch des Modells?</t>
  </si>
  <si>
    <t>XI.2b</t>
  </si>
  <si>
    <t>XI.2c</t>
  </si>
  <si>
    <t>XI.2d</t>
  </si>
  <si>
    <t>XI.2e</t>
  </si>
  <si>
    <t>Abschnitt 2 -  Zusätzliche von Anbietern von KI-Modellen mit allgemeinem Verwendungszweck mit systemischem Risiko bereitzustellende Informationen</t>
  </si>
  <si>
    <t>Abschnitt 1 -  
Von allen Anbietern von KI-Modellen mit allgemeinem Verwendungszweck bereitzustellende Informationen
Die in Artikel 53 Absatz 1 Buchstabe a genannte technische Dokumentation muss mindestens die folgenden Informationen enthalten, soweit es anhand der Größe und des Risikoprofils des betreffenden Modells angemessen ist:</t>
  </si>
  <si>
    <t>Welche Prüfstrategien wurden angewendet und wie sind die Ergebnisse?</t>
  </si>
  <si>
    <t>Welche Maßnahmen wurden ergriffen, um interne und externe Angriffstests durchzuführen (z.B. Red Teaming)?</t>
  </si>
  <si>
    <t>Wie ist die Systemarchitektur gestaltet und wie arbeiten die Softwarekomponenten zusammen?</t>
  </si>
  <si>
    <t>mittel / sehr  hoch</t>
  </si>
  <si>
    <t>Erforderliche Mittel wie Betriebsanleitungen, Hardware, Software-Integrationen, Infrastruktur, und geeignete Instrumente zur Einbindung des Modells in KI-Systeme sind festgelegt und dokumentiert.</t>
  </si>
  <si>
    <t>Detaillierte Betriebsanleitungen und technische Unterlagen zur sicheren Integration des Modells bereitstellen.</t>
  </si>
  <si>
    <t>Implementierung von Methoden zur Überprüfung der Datenqualität und Reduzierung von Verzerrungen in den Datenquellen.</t>
  </si>
  <si>
    <t>Effizienter Ressourceneinsatz und gegebenenfalls Optimierung der Trainingsprozesse zur Reduzierung der Trainingszeit.</t>
  </si>
  <si>
    <t>Optimierung der Modellarchitektur und Trainingstechniken zur Reduktion des Energieverbrauchs, um Nachhaltigkeit sicherzustellen.</t>
  </si>
  <si>
    <t>Regelmäßige Systemüberprüfungen und Aktualisierungen gewährleisten, dass die Architektur robust bleibt und alle Komponenten nahtlos zusammenarbeiten.</t>
  </si>
  <si>
    <t>XI - Anhang XI</t>
  </si>
  <si>
    <t>XI- Scope</t>
  </si>
  <si>
    <t xml:space="preserve">Abschnitt 1 </t>
  </si>
  <si>
    <t xml:space="preserve">Abschnitt 2 </t>
  </si>
  <si>
    <t>ANHANG X  -  Rechtsvorschriften der Union über IT-Großsysteme im Raum der Freiheit, der Sicherheit und des Rechts</t>
  </si>
  <si>
    <t>Schengener Informationssystem</t>
  </si>
  <si>
    <t>Visa-Informationssystem</t>
  </si>
  <si>
    <t>Eurodac</t>
  </si>
  <si>
    <t>Einreise-/Ausreisesystem</t>
  </si>
  <si>
    <t>Europäisches Reiseinformations- und -genehmigungssystem</t>
  </si>
  <si>
    <t>Europäisches Strafregisterinformationssystem über Drittstaatsangehörige und Staatenlose</t>
  </si>
  <si>
    <t>Interoperabilität</t>
  </si>
  <si>
    <t>Wie wird das SIS zur Rückkehr illegal aufhaltiger Drittstaatsangehöriger genutzt?</t>
  </si>
  <si>
    <t>Welche Änderungen bringt die Verordnung über die Grenzkontrollen?</t>
  </si>
  <si>
    <t>Wie wird die polizeiliche Zusammenarbeit durch das SIS unterstützt?</t>
  </si>
  <si>
    <t>Wie wird der Zugang zu Informationssystemen für das Visa-Informationssystem geregelt?</t>
  </si>
  <si>
    <t>Welche Reformen sind für das Visa-Informationssystem vorgesehen?</t>
  </si>
  <si>
    <t>Wie wird Eurodac zur Identitätsprüfung verwendet?</t>
  </si>
  <si>
    <t>Welche Daten erfasst das Einreise-/Ausreisesystem?</t>
  </si>
  <si>
    <t>Wie beeinflusst ETIAS die Einreiseprozesse für Reisende aus Drittstaaten?</t>
  </si>
  <si>
    <t>Welche Änderungen bringt die Verordnung (EU) 2016/794 in Bezug auf ETIAS mit sich?</t>
  </si>
  <si>
    <t>Wie wird die Interoperabilität zwischen EU-Informationssystemen gewährleistet?</t>
  </si>
  <si>
    <t>Welche Herausforderungen bestehen bei der Interoperabilität in der polizeilichen und justiziellen Zusammenarbeit?</t>
  </si>
  <si>
    <t>Wie wird die Sicherheit der Daten im ECRIS-TCN gewährleistet?</t>
  </si>
  <si>
    <t>Verbesserte Sicherheit an den Außengrenzen, jedoch möglicherweise längere Wartezeiten für Reisende.</t>
  </si>
  <si>
    <t>Fördert den Austausch von Informationen zwischen den Mitgliedstaaten zur Bekämpfung grenzüberschreitender Kriminalität.</t>
  </si>
  <si>
    <t>Ermöglicht schnelle Identifizierung von Asylsuchenden und illegalen Migranten.</t>
  </si>
  <si>
    <t>Erfassung von Ein- und Ausreisedaten zur Verbesserung der Grenzkontrollen.</t>
  </si>
  <si>
    <t>Implementierung strenger Datenschutzmaßnahmen, um die Rechte der betroffenen Personen zu wahren.</t>
  </si>
  <si>
    <t>Schulung des Personals und Optimierung der Grenzkontrollverfahren zur Minimierung von Wartezeiten.</t>
  </si>
  <si>
    <t>Regelmäßige Überprüfung der Daten und Schulung der Polizeibeamten zur korrekten Nutzung des Systems.</t>
  </si>
  <si>
    <t>Implementierung von Datenschutzmaßnahmen, Schulung des Personals in der Datenverarbeitung und regelmäßige Audits zur Einhaltung der Verordnung.</t>
  </si>
  <si>
    <t>Einführung von Technologien zur Verbesserung der Datensicherheit, regelmäßige Evaluierung der Systeme und Anpassung an neue Sicherheitsstandards.</t>
  </si>
  <si>
    <t>Datensicherheitsmaßnahmen und rechtliche Rahmenbedingungen zur Vermeidung von Missbrauch.</t>
  </si>
  <si>
    <t>Transparente Informationspolitik und Schulung der Grenzbeamten.</t>
  </si>
  <si>
    <t>Implementierung robuster Datenschutzmaßnahmen und transparenten Algorithmen zur Verarbeitung der Antragsdaten, um die Privatsphäre der Reisenden zu schützen und Diskriminierung zu vermeiden.</t>
  </si>
  <si>
    <t>Schulung von Personal in den Mitgliedstaaten zur effektiven Nutzung der neuen Systeme und zur Gewährleistung der Einhaltung der neuen rechtlichen Rahmenbedingungen.</t>
  </si>
  <si>
    <t>Etablierung eines mehrstufigen Authentifizierungssystems, regelmäßige Schulungen für die Nutzer zum Thema Datensicherheit und ständige Anpassung der Sicherheitsmaßnahmen an neue Bedrohungen.</t>
  </si>
  <si>
    <t>X.1</t>
  </si>
  <si>
    <t>X.1a</t>
  </si>
  <si>
    <t>X.1b</t>
  </si>
  <si>
    <t>X.1c</t>
  </si>
  <si>
    <t>X.2</t>
  </si>
  <si>
    <t>X.2a</t>
  </si>
  <si>
    <t>X.2b</t>
  </si>
  <si>
    <t>X.3</t>
  </si>
  <si>
    <t>X.4</t>
  </si>
  <si>
    <t>X.5</t>
  </si>
  <si>
    <t>X.5a</t>
  </si>
  <si>
    <t>X.5b</t>
  </si>
  <si>
    <t>X.6</t>
  </si>
  <si>
    <t>X.7a</t>
  </si>
  <si>
    <t>X.7b</t>
  </si>
  <si>
    <t xml:space="preserve">X - Anhang </t>
  </si>
  <si>
    <t>X-Scope</t>
  </si>
  <si>
    <t>X.7</t>
  </si>
  <si>
    <t>IX.1</t>
  </si>
  <si>
    <t>ANHANG IX  -  Bezüglich Tests unter Realbedingungen gemäß Artikel 60 bei der Registrierung von in Anhang III aufgeführten Hochrisiko-KI-Systemen bereitzustellende Informationen</t>
  </si>
  <si>
    <t>Bezüglich Tests unter Realbedingungen, die gemäß Artikel 60 zu registrieren sind, werden folgende Informationen bereitgestellt und danach auf dem aktuellen Stand gehalten:</t>
  </si>
  <si>
    <t>IX.2</t>
  </si>
  <si>
    <t>IX.3</t>
  </si>
  <si>
    <t>IX.4</t>
  </si>
  <si>
    <t>IX.5</t>
  </si>
  <si>
    <t>Gibt es eine unionsweit einmalige Identifizierungsnummer des Tests unter Realbedingungen?</t>
  </si>
  <si>
    <t>Sind der Name und die Kontaktdaten des Anbieters oder zukünftigen Anbieters und des Betreibers vorhanden?</t>
  </si>
  <si>
    <t>Wurde eine kurze Beschreibung des KI-Systems mit Zweckbestimmung und Identifizierung bereitgestellt?</t>
  </si>
  <si>
    <t>Wird eine Übersicht der Hauptmerkmale des Plans für den Test unter Realbedingungen zur Verfügung gestellt?</t>
  </si>
  <si>
    <t>Wurden Informationen über die Aussetzung oder den Abbruch des Tests unter Realbedingungen bereitgestellt?</t>
  </si>
  <si>
    <t>Informationen über den Abbruch oder die Aussetzung des Tests sind wichtig, um Risiken in Echtzeit zu erkennen und gegenzusteuern.</t>
  </si>
  <si>
    <t>Es sollte ein zentrales System für die Registrierung und Verwaltung dieser Nummer eingeführt werden.</t>
  </si>
  <si>
    <t>Es ist sicherzustellen, dass alle Akteure ihre Kontaktdaten regelmäßig aktualisieren und bei Bedarf der Aufsichtsbehörde zugänglich machen.</t>
  </si>
  <si>
    <t>Eine standardisierte Vorlage für die Beschreibung des KI-Systems sollte entwickelt werden, um Missverständnisse zu vermeiden.</t>
  </si>
  <si>
    <t>Eine detaillierte Dokumentation und regelmäßige Updates des Testplans sollten vorgeschrieben werden.</t>
  </si>
  <si>
    <t>Es sollte ein Protokoll eingerichtet werden, das den Grund für die Aussetzung/den Abbruch und mögliche Folgemaßnahmen erfasst.</t>
  </si>
  <si>
    <t>IX - Anhang IX</t>
  </si>
  <si>
    <t>IX - Scope</t>
  </si>
  <si>
    <t>VIII - Anhang VIII</t>
  </si>
  <si>
    <t>VIII - Scope</t>
  </si>
  <si>
    <t>ANHANG VIII  -  Bei der Registrierung des Hochrisiko-KI-Systems gemäß Artikel 49 bereitzustellende Informationen</t>
  </si>
  <si>
    <t>Für Hochrisiko-KI-Systeme, die gemäß Artikel 49 Absatz 1 zu registrieren sind, werden folgende Informationen bereitgestellt und danach auf dem neuesten Stand gehalten:</t>
  </si>
  <si>
    <t xml:space="preserve">Abschnitt A — Von Anbietern von Hochrisiko-KI-Systemen gemäß Artikel 49 Absatz 1 bereitzustellende Informationen
</t>
  </si>
  <si>
    <t>VIII.1</t>
  </si>
  <si>
    <t>VIII.2</t>
  </si>
  <si>
    <t>VIII.3</t>
  </si>
  <si>
    <t>VIII.4</t>
  </si>
  <si>
    <t>VIII.5</t>
  </si>
  <si>
    <t>VIII.6</t>
  </si>
  <si>
    <t>VIII.7</t>
  </si>
  <si>
    <t>VIII.8</t>
  </si>
  <si>
    <t>VIII.9</t>
  </si>
  <si>
    <t>VIII.10</t>
  </si>
  <si>
    <t>VIII.11</t>
  </si>
  <si>
    <t>VIII.12</t>
  </si>
  <si>
    <t>VIII.13</t>
  </si>
  <si>
    <t>Abschnitt B — Von Anbietern von Hochrisiko-KI-Systemen gemäß Artikel 49 Absatz 2 bereitzustellende Informationen</t>
  </si>
  <si>
    <t>Für KI-Systeme, die gemäß Artikel 49 Absatz 2 zu registrieren sind, werden folgende Informationen bereitgestellt und danach auf dem neuesten Stand gehalten:</t>
  </si>
  <si>
    <t>Abschnitt C — Von Betreibern von Hochrisiko-KI-Systemen gemäß Artikel 49 Absatz 3 bereitzustellende Informationen</t>
  </si>
  <si>
    <t>Für Hochrisiko-KI-Systeme, die gemäß Artikel 49 Absatz 3 zu registrieren sind, werden folgende Informationen bereitgestellt und danach auf dem neuesten Stand gehalten:</t>
  </si>
  <si>
    <t>Eindeutige Handelsnamen erleichtern die Rückverfolgbarkeit des Systems.</t>
  </si>
  <si>
    <t>Es muss genau beschrieben werden, welche Daten verwendet werden und wie die Betriebslogik funktioniert.</t>
  </si>
  <si>
    <t>Betriebsanleitungen sind wichtig für die sichere Nutzung des KI-Systems.</t>
  </si>
  <si>
    <t>Falls jemand im Namen des Anbieters handelt, müssen deren Daten für rechtliche Zwecke vorliegen.</t>
  </si>
  <si>
    <t>Falls ein Bevollmächtigter agiert, sind dessen Kontaktinformationen erforderlich.</t>
  </si>
  <si>
    <t>Mitgliedstaaten, in denen das KI-System verfügbar ist, müssen dokumentiert werden.</t>
  </si>
  <si>
    <t>Sicherstellen, dass der Anbieter eindeutig identifiziert und seine Daten aktuell sind.</t>
  </si>
  <si>
    <t>Klare Benennung und Dokumentation der Person, die im Namen des Anbieters handelt.</t>
  </si>
  <si>
    <t>Prüfung der Autorisierung des Bevollmächtigten gemäß den geltenden Vorschriften.</t>
  </si>
  <si>
    <t>Verwendung eines eindeutigen und registrierten Handelsnamens für das KI-System.</t>
  </si>
  <si>
    <t>Klare Dokumentation des Zweckes und der unterstützten Komponenten des KI-Systems.</t>
  </si>
  <si>
    <t>Sicherstellen, dass die Datenquellen und Betriebslogik transparent und nachvollziehbar sind.</t>
  </si>
  <si>
    <t>Regelmäßige Statusprüfungen des KI-Systems und Dokumentation von Änderungen.</t>
  </si>
  <si>
    <t>Prüfung der Bescheinigungen auf Aktualität und Richtigkeit gemäß EU-Normen.</t>
  </si>
  <si>
    <t>Elektronische Speicherung und regelmäßige Aktualisierung der Bescheinigungskopien.</t>
  </si>
  <si>
    <t>Überprüfung der Dokumentation des Inverkehrbringens in den jeweiligen Ländern.</t>
  </si>
  <si>
    <t>Regelmäßige Prüfung und Aktualisierung der EU-Konformitätserklärung.</t>
  </si>
  <si>
    <t>Elektronische Betriebsanleitungen regelmäßig überprüfen und zugänglich halten.</t>
  </si>
  <si>
    <t>Optional zusätzliche Informationen bereitstellen, um die Transparenz zu erhöhen.</t>
  </si>
  <si>
    <t>Regelmäßige Überprüfung der Anbieterinformationen durch Behörden.</t>
  </si>
  <si>
    <t>Sicherstellen, dass rechtlich alle notwendigen Daten zur Verfügung stehen.</t>
  </si>
  <si>
    <t>Erweiterung der Überwachungsmaßnahmen bei Bevollmächtigten.</t>
  </si>
  <si>
    <t>Sicherstellung der Rückverfolgbarkeit durch eindeutige Identifizierung.</t>
  </si>
  <si>
    <t>Klare Dokumentation und Testverfahren, um Missbrauch zu vermeiden.</t>
  </si>
  <si>
    <t>Prüfung und Validierung der Bedingungen durch unabhängige Stellen.</t>
  </si>
  <si>
    <t>Regelmäßige Risikobewertungen und Anpassungen der Klassifizierung.</t>
  </si>
  <si>
    <t>Überwachung des Markts und Rückrufe bei Problemen mit dem KI-System.</t>
  </si>
  <si>
    <t>Erstellung eines Registers, in dem die Mitgliedstaaten dokumentiert werden.</t>
  </si>
  <si>
    <t>Klare Definition und Offenlegung des Betreibers durch Registrierung und Einhaltung der Vorschriften.</t>
  </si>
  <si>
    <t>Sicherstellen, dass alle Vertreter des Betreibers offizielle Legitimation haben und ordnungsgemäß registriert sind.</t>
  </si>
  <si>
    <t>Regelmäßige Aktualisierung der Einträge in der EU-Datenbank und deren Prüfung auf Korrektheit.</t>
  </si>
  <si>
    <t>Durchführung einer detaillierten Grundrechte-Folgenabschätzung und Dokumentation der Ergebnisse.</t>
  </si>
  <si>
    <t>Datenschutz-Folgenabschätzung gemäß den Bestimmungen der DSGVO oder der EU-Richtlinie durchführen.</t>
  </si>
  <si>
    <t>Abschnitt B</t>
  </si>
  <si>
    <t xml:space="preserve">Abschnitt C </t>
  </si>
  <si>
    <t>VII - Anhang VII</t>
  </si>
  <si>
    <t>VII - Scope</t>
  </si>
  <si>
    <t>in Erwägung nachstehender Gründe:</t>
  </si>
  <si>
    <t xml:space="preserve">VERORDNUNG (EU) 2024/1689 DES EUROPÄISCHEN PARLAMENTS UND DES RATES vom 13. Juni 2024
zur Festlegung harmonisierter Vorschriften für künstliche Intelligenz und zur Änderung der Verordnungen (EG) Nr. 300/2008, (EU) Nr. 167/2013, (EU) Nr. 168/2013, (EU) 2018/858, (EU) 2018/1139 und (EU) 2019/2144 sowie der Richtlinien 2014/90/EU, (EU) 2016/797 und (EU) 2020/1828 (Verordnung über künstliche Intelligenz) (Text von Bedeutung für den EWR)
</t>
  </si>
  <si>
    <t xml:space="preserve">DAS EUROPÄISCHE PARLAMENT UND DER RAT DER EUROPÄISCHEN UNION — gestützt auf den Vertrag über die Arbeitsweise der Europäischen Union, insbesondere auf die Artikel 16 und 114, auf Vorschlag der Europäischen Kommission,
nach Zuleitung des Entwurfs des Gesetzgebungsakts an die nationalen Parlamente,
nach Stellungnahme des Europäischen Wirtschafts- und Sozialausschusses (1),
nach Stellungnahme der Europäischen Zentralbank (2),
nach Stellungnahme des Ausschusses der Regionen (3),
gemäß dem ordentlichen Gesetzgebungsverfahren (4),
</t>
  </si>
  <si>
    <t>Wie wird die Einstufung von KI-Modellen mit systemischen Risiken festgelegt?</t>
  </si>
  <si>
    <t>Wie erfolgt die Mitteilung der Erfüllung der Bedingungen für die Einstufung?</t>
  </si>
  <si>
    <t>Wie kann die Kommission unbekannte Modelle als systemische Risiken einstufen?</t>
  </si>
  <si>
    <t>Welche zusätzlichen Pflichten gelten für Anbieter von KI-Modellen mit systemischen Risiken?</t>
  </si>
  <si>
    <t>Wie wird mit schwerwiegenden Vorfällen umgegangen, die durch KI-Modelle verursacht werden?</t>
  </si>
  <si>
    <t>Welche Rolle spielt die Normung für Anbieter?</t>
  </si>
  <si>
    <t>Wie wird die Konformität von Hochrisiko-KI-Systemen sichergestellt?</t>
  </si>
  <si>
    <t>Welche Anforderungen gelten für die Konformitätsbewertung von Hochrisiko-KI-Systemen?</t>
  </si>
  <si>
    <t>Wie wird der Aufwand für Anbieter bei der Konformitätsbewertung minimiert?</t>
  </si>
  <si>
    <t>Wie wird das Konformitätsbewertungsverfahren für Hochrisiko-KI-Systeme gestaltet?</t>
  </si>
  <si>
    <t>Wie wird die Registrierung von Hochrisiko-KI-Systemen organisiert?</t>
  </si>
  <si>
    <t>Welche besonderen Transparenzpflichten bestehen für KI-Systeme, die mit natürlichen Personen interagieren?</t>
  </si>
  <si>
    <t>Wie wird der Umgang mit synthetischen Inhalten geregelt?</t>
  </si>
  <si>
    <t>Welche Anforderungen bestehen an die Offenlegung von Deepfakes?</t>
  </si>
  <si>
    <t>Wie fördert die Kommission die Umsetzung der Transparenzpflichten?</t>
  </si>
  <si>
    <t>Wie können Kleinstunternehmen ihre Pflichten bezüglich Qualitätsmanagementsystemen erfüllen?</t>
  </si>
  <si>
    <t>Wie kann der Zugang zu Test- und Versuchseinrichtungen für akkreditierte Stellen erleichtert werden?</t>
  </si>
  <si>
    <t>Welcher Governance-Rahmen ist notwendig für die Umsetzung der Verordnung?</t>
  </si>
  <si>
    <t>Welche Rolle spielt das KI-Gremium bei der harmonisierten Durchführung der Verordnung?</t>
  </si>
  <si>
    <t>Wird das Ziel der Verordnung von den Mitgliedstaaten nicht ausreichend verwirklicht?</t>
  </si>
  <si>
    <t>Gilt die Verordnung auch für Hochrisiko-KI-Systeme, die vor dem Anwendungsbeginn in Verkehr gebracht wurden?</t>
  </si>
  <si>
    <t>Werden Anbieter von Hochrisiko-KI-Systemen ermutigt, bereits während der Übergangsphase Maßnahmen zu ergreifen?</t>
  </si>
  <si>
    <t>Ab wann gelten die verschiedenen Bestimmungen der Verordnung?</t>
  </si>
  <si>
    <t>Wie wurde der Europäische Datenschutzbeauftragte einbezogen?</t>
  </si>
  <si>
    <t>Verordnung.1</t>
  </si>
  <si>
    <t>Verordnung.2</t>
  </si>
  <si>
    <t>Verordnung.3</t>
  </si>
  <si>
    <t>Verordnung.4</t>
  </si>
  <si>
    <t>Verordnung.5</t>
  </si>
  <si>
    <t>Verordnung.6</t>
  </si>
  <si>
    <t>Verordnung.7</t>
  </si>
  <si>
    <t>Verordnung.8</t>
  </si>
  <si>
    <t>Verordnung.9</t>
  </si>
  <si>
    <t>Verordnung.10</t>
  </si>
  <si>
    <t>Verordnung.11</t>
  </si>
  <si>
    <t>Verordnung.12</t>
  </si>
  <si>
    <t>Verordnung.13</t>
  </si>
  <si>
    <t>Verordnung.14</t>
  </si>
  <si>
    <t>Verordnung.15</t>
  </si>
  <si>
    <t>Verordnung.16</t>
  </si>
  <si>
    <t>Verordnung.17</t>
  </si>
  <si>
    <t>Verordnung.18</t>
  </si>
  <si>
    <t>Verordnung.19</t>
  </si>
  <si>
    <t>Verordnung.20</t>
  </si>
  <si>
    <t>Verordnung.21</t>
  </si>
  <si>
    <t>Verordnung.22</t>
  </si>
  <si>
    <t>Verordnung.23</t>
  </si>
  <si>
    <t>Verordnung.24</t>
  </si>
  <si>
    <t>Verordnung.25</t>
  </si>
  <si>
    <t>Verordnung.26</t>
  </si>
  <si>
    <t>Verordnung.27</t>
  </si>
  <si>
    <t>Verordnung.28</t>
  </si>
  <si>
    <t>Verordnung.29</t>
  </si>
  <si>
    <t>Verordnung.30</t>
  </si>
  <si>
    <t>Verordnung.31</t>
  </si>
  <si>
    <t>Verordnung.32</t>
  </si>
  <si>
    <t>Verordnung.33</t>
  </si>
  <si>
    <t>Verordnung.34</t>
  </si>
  <si>
    <t>Verordnung.35</t>
  </si>
  <si>
    <t>Verordnung.36</t>
  </si>
  <si>
    <t>Verordnung.37</t>
  </si>
  <si>
    <t>Verordnung.38</t>
  </si>
  <si>
    <t>Verordnung.39</t>
  </si>
  <si>
    <t>Verordnung.40</t>
  </si>
  <si>
    <t>Verordnung.41</t>
  </si>
  <si>
    <t>Verordnung.42</t>
  </si>
  <si>
    <t>Verordnung.43</t>
  </si>
  <si>
    <t>Verordnung.44</t>
  </si>
  <si>
    <t>Verordnung.45</t>
  </si>
  <si>
    <t>Verordnung.46</t>
  </si>
  <si>
    <t>Verordnung.47</t>
  </si>
  <si>
    <t>Verordnung.48</t>
  </si>
  <si>
    <t>Verordnung.49</t>
  </si>
  <si>
    <t>Verordnung.50</t>
  </si>
  <si>
    <t>Verordnung.51</t>
  </si>
  <si>
    <t>Verordnung.52</t>
  </si>
  <si>
    <t>Verordnung.53</t>
  </si>
  <si>
    <t>Verordnung.54</t>
  </si>
  <si>
    <t>Verordnung.55</t>
  </si>
  <si>
    <t>Verordnung.56</t>
  </si>
  <si>
    <t>Verordnung.57</t>
  </si>
  <si>
    <t>Verordnung.58</t>
  </si>
  <si>
    <t>Verordnung.59</t>
  </si>
  <si>
    <t>Verordnung.60</t>
  </si>
  <si>
    <t>Verordnung.61</t>
  </si>
  <si>
    <t>Verordnung.62</t>
  </si>
  <si>
    <t>Verordnung.63</t>
  </si>
  <si>
    <t>Verordnung.64</t>
  </si>
  <si>
    <t>Verordnung.65</t>
  </si>
  <si>
    <t>Verordnung.66</t>
  </si>
  <si>
    <t>Verordnung.67</t>
  </si>
  <si>
    <t>Verordnung.68</t>
  </si>
  <si>
    <t>Verordnung.69</t>
  </si>
  <si>
    <t>Verordnung.70</t>
  </si>
  <si>
    <t>Verordnung.71</t>
  </si>
  <si>
    <t>Verordnung.72</t>
  </si>
  <si>
    <t>Verordnung.73</t>
  </si>
  <si>
    <t>Verordnung.74</t>
  </si>
  <si>
    <t>Verordnung.75</t>
  </si>
  <si>
    <t>Verordnung.76</t>
  </si>
  <si>
    <t>Verordnung.77</t>
  </si>
  <si>
    <t>Verordnung.78</t>
  </si>
  <si>
    <t>Verordnung.79</t>
  </si>
  <si>
    <t>Verordnung.80</t>
  </si>
  <si>
    <t>Verordnung.81</t>
  </si>
  <si>
    <t>Verordnung.82</t>
  </si>
  <si>
    <t>Verordnung.83</t>
  </si>
  <si>
    <t>Verordnung.84</t>
  </si>
  <si>
    <t>Verordnung.85</t>
  </si>
  <si>
    <t>Verordnung.86</t>
  </si>
  <si>
    <t>Verordnung.87</t>
  </si>
  <si>
    <t>Verordnung.88</t>
  </si>
  <si>
    <t>Verordnung.89</t>
  </si>
  <si>
    <t>Verordnung.90</t>
  </si>
  <si>
    <t>Verordnung.91</t>
  </si>
  <si>
    <t>Verordnung.92</t>
  </si>
  <si>
    <t>Verordnung.93</t>
  </si>
  <si>
    <t>Verordnung.94</t>
  </si>
  <si>
    <t>Verordnung.95</t>
  </si>
  <si>
    <t>Verordnung.96</t>
  </si>
  <si>
    <t>Verordnung.97</t>
  </si>
  <si>
    <t>Verordnung.98</t>
  </si>
  <si>
    <t>Verordnung.99</t>
  </si>
  <si>
    <t>Verordnung.100</t>
  </si>
  <si>
    <t>Verordnung.101</t>
  </si>
  <si>
    <t>Verordnung.102</t>
  </si>
  <si>
    <t>Verordnung.103</t>
  </si>
  <si>
    <t>Verordnung.104</t>
  </si>
  <si>
    <t>Verordnung.105</t>
  </si>
  <si>
    <t>Verordnung.106</t>
  </si>
  <si>
    <t>Verordnung.107</t>
  </si>
  <si>
    <t>Verordnung.108</t>
  </si>
  <si>
    <t>Verordnung.109</t>
  </si>
  <si>
    <t>Verordnung.110</t>
  </si>
  <si>
    <t>Verordnung.111</t>
  </si>
  <si>
    <t>Verordnung.112</t>
  </si>
  <si>
    <t>Verordnung.113</t>
  </si>
  <si>
    <t>Verordnung.114</t>
  </si>
  <si>
    <t>Verordnung.115</t>
  </si>
  <si>
    <t>Verordnung.116</t>
  </si>
  <si>
    <t>Verordnung.117</t>
  </si>
  <si>
    <t>Verordnung.118</t>
  </si>
  <si>
    <t>Verordnung.119</t>
  </si>
  <si>
    <t>Verordnung.120</t>
  </si>
  <si>
    <t>Verordnung.121</t>
  </si>
  <si>
    <t>Verordnung.122</t>
  </si>
  <si>
    <t>Verordnung.123</t>
  </si>
  <si>
    <t>Verordnung.124</t>
  </si>
  <si>
    <t>Verordnung.125</t>
  </si>
  <si>
    <t>Verordnung.126</t>
  </si>
  <si>
    <t>Verordnung.127</t>
  </si>
  <si>
    <t>Verordnung.128</t>
  </si>
  <si>
    <t>Verordnung.129</t>
  </si>
  <si>
    <t>Verordnung.130</t>
  </si>
  <si>
    <t>Verordnung.131</t>
  </si>
  <si>
    <t>Verordnung.132</t>
  </si>
  <si>
    <t>Verordnung.133</t>
  </si>
  <si>
    <t>Verordnung.134</t>
  </si>
  <si>
    <t>Verordnung.135</t>
  </si>
  <si>
    <t>Verordnung.136</t>
  </si>
  <si>
    <t>Verordnung.137</t>
  </si>
  <si>
    <t>Verordnung.138</t>
  </si>
  <si>
    <t>Verordnung.139</t>
  </si>
  <si>
    <t>Verordnung.140</t>
  </si>
  <si>
    <t>Verordnung.141</t>
  </si>
  <si>
    <t>Verordnung.142</t>
  </si>
  <si>
    <t>Verordnung.143</t>
  </si>
  <si>
    <t>Verordnung.144</t>
  </si>
  <si>
    <t>Verordnung.145</t>
  </si>
  <si>
    <t>Verordnung.146</t>
  </si>
  <si>
    <t>Verordnung.147</t>
  </si>
  <si>
    <t>Verordnung.148</t>
  </si>
  <si>
    <t>Verordnung.149</t>
  </si>
  <si>
    <t>Verordnung.150</t>
  </si>
  <si>
    <t>Verordnung.151</t>
  </si>
  <si>
    <t>Verordnung.152</t>
  </si>
  <si>
    <t>Verordnung.153</t>
  </si>
  <si>
    <t>Verordnung.154</t>
  </si>
  <si>
    <t>Verordnung.155</t>
  </si>
  <si>
    <t>Verordnung.156</t>
  </si>
  <si>
    <t>Verordnung.157</t>
  </si>
  <si>
    <t>Verordnung.158</t>
  </si>
  <si>
    <t>Verordnung.159</t>
  </si>
  <si>
    <t>Verordnung.160</t>
  </si>
  <si>
    <t>Verordnung.161</t>
  </si>
  <si>
    <t>Verordnung.162</t>
  </si>
  <si>
    <t>Verordnung.163</t>
  </si>
  <si>
    <t>Verordnung.164</t>
  </si>
  <si>
    <t>Verordnung.165</t>
  </si>
  <si>
    <t>Verordnung.166</t>
  </si>
  <si>
    <t>Verordnung.167</t>
  </si>
  <si>
    <t>Verordnung.168</t>
  </si>
  <si>
    <t>Verordnung.169</t>
  </si>
  <si>
    <t>Verordnung.170</t>
  </si>
  <si>
    <t>Verordnung.171</t>
  </si>
  <si>
    <t>Verordnung.172</t>
  </si>
  <si>
    <t>Verordnung.173</t>
  </si>
  <si>
    <t>Verordnung.174</t>
  </si>
  <si>
    <t>Verordnung.175</t>
  </si>
  <si>
    <t>Verordnung.176</t>
  </si>
  <si>
    <t>Verordnung.177</t>
  </si>
  <si>
    <t>Verordnung.178</t>
  </si>
  <si>
    <t>Verordnung.179</t>
  </si>
  <si>
    <t>Verordnung.180</t>
  </si>
  <si>
    <t>Beschreibungen</t>
  </si>
  <si>
    <t>Gegenmaßnahmen</t>
  </si>
  <si>
    <t>Förderung der Schaffung vertrauenswürdiger KI durch die Verordnung und Unterstützung der Innovation durch entsprechende Vorschriften.</t>
  </si>
  <si>
    <t>Strenge Regulierungen für Hochrisiko-KI-Systeme in Bereichen wie Strafverfolgung und biometrische Erkennung sorgen für einen umfassenden Schutz von Grundrechten.</t>
  </si>
  <si>
    <t>Rechtsklarheit für die Definition und Verantwortung des Betreibers wird durch die Verordnung gewährleistet, um sicherzustellen, dass die Nutzung von KI-Systemen kontrolliert und verantwortungsvoll erfolgt.</t>
  </si>
  <si>
    <t>Strenge Regeln für die biometrische Identifizierung sorgen dafür, dass der Einsatz solcher Technologien im Einklang mit den Grundrechten erfolgt und Missbrauch verhindert wird.</t>
  </si>
  <si>
    <t>Einschränkungen der Nutzung von biometrischen Daten für Kategorisierungen, besonders in sensiblen Bereichen wie Religion oder sexueller Orientierung.</t>
  </si>
  <si>
    <t>Begrenzung der Nutzung auf legitime Zwecke, wie Sicherheitsanwendungen, und Einführung von Kontrollmechanismen zur Verhinderung des Missbrauchs.</t>
  </si>
  <si>
    <t>Transparenzanforderungen und klare Einschränkungen für den Einsatz zur Verhinderung unrechtmäßiger Anwendungen wie der Massenüberwachung.</t>
  </si>
  <si>
    <t>Definition klarer Grenzen zwischen öffentlich und privat zugänglichen Räumen, um den Missbrauch von Daten zu verhindern.</t>
  </si>
  <si>
    <t>Einführung von Schulungen und Sensibilisierungsmaßnahmen für alle relevanten Akteure entlang der KI-Wertschöpfungskette. Schaffung eines Europäischen KI-Gremiums zur Unterstützung von Aufklärung und Kompetenzaufbau.</t>
  </si>
  <si>
    <t>Verbot von Praktiken, die den Werten der Union widersprechen, und Regulierung von Hochrisiko-KI-Systemen.</t>
  </si>
  <si>
    <t>Integration der ethischen Grundsätze in die Entwicklung von Verhaltenskodizes und Förderung menschenzentrierter KI-Systeme.</t>
  </si>
  <si>
    <t>Verbot von schädlichen KI-Praktiken, die manipulative oder ausbeuterische Kontrolltechniken ermöglichen.</t>
  </si>
  <si>
    <t>Verbot der Verwendung manipulativer Techniken, die erheblichen Schaden verursachen, insbesondere bei schutzbedürftigen Personen.</t>
  </si>
  <si>
    <t>Implementierung eines zentralisierten Melde- und Überwachungssystems für die Nutzung dieser Systeme, sowie Erstellung klarer Berichtsanforderungen für Behörden.</t>
  </si>
  <si>
    <t>Verbot der Verwendung solcher Systeme im Arbeits- und Bildungsbereich. Ausnahme: KI-Systeme, die zu medizinischen oder sicherheitstechnischen Zwecken eingesetzt werden, dürfen unter strenger Kontrolle verwendet werden.</t>
  </si>
  <si>
    <t>Harmonisierung der bestehenden Rechtsvorschriften mit der KI-Verordnung. Unternehmen müssen sicherstellen, dass ihre KI-Systeme nicht nur den Bestimmungen der KI-Verordnung, sondern auch den relevanten Datenschutz- und Antidiskriminierungsgesetzen entsprechen.</t>
  </si>
  <si>
    <t>Sicherstellung, dass KI-Systeme in digitalen Produkten sicher sind, indem Risiken minimiert werden, die durch digitale Komponenten und autonome Funktionen entstehen.</t>
  </si>
  <si>
    <t>Einhaltung der in der Charta der Grundrechte festgelegten Standards, einschließlich besonderer Schutzmaßnahmen für gefährdete Gruppen wie Kinder.</t>
  </si>
  <si>
    <t>Regulatorische Anpassungen, um Kohärenz zwischen verschiedenen Rechtsrahmen zu gewährleisten, insbesondere in spezifischen Sektoren.</t>
  </si>
  <si>
    <t>Strikte Anwendung der Harmonisierungsrechtsvorschriften der EU und verpflichtende Konformitätsbewertungen durch unabhängige Prüfstellen.</t>
  </si>
  <si>
    <t>Präzise Dokumentation der Risikobewertung und Registrierung des Systems in der EU-Datenbank.</t>
  </si>
  <si>
    <t>Schwerpunkt auf Risikoabschätzung durch Schwere und Eintrittswahrscheinlichkeit; regelmäßige Überprüfungen und Anpassungen in der Risikobewertung.</t>
  </si>
  <si>
    <t>Eng gefasste Verwendung und Überprüfung der Wirkung des Systems; es sollte ergänzend und nicht ersetzend wirken.</t>
  </si>
  <si>
    <t>Genauere Kalibrierung und regelmäßige Tests, um Verzerrungen zu vermeiden; Einschränkung der Verwendung in sensiblen Bereichen.</t>
  </si>
  <si>
    <t>Verstärkte Überwachung, robuste Sicherungssysteme und Mechanismen, um potenzielle Ausfälle und Störungen rechtzeitig zu erkennen.</t>
  </si>
  <si>
    <t>Einstufung als hochriskant, Sicherstellung ordnungsgemäßer Konzeption und Transparenz, Verhinderung von Diskriminierung und Schutz der Rechte.</t>
  </si>
  <si>
    <t>Einstufung als hochriskant, Sicherstellung von Fairness und Transparenz in Einstellungsprozessen, Verhinderung von Diskriminierung.</t>
  </si>
  <si>
    <t>Einstufung als hochriskant, Sicherstellung der Wahrung sozialer Rechte und Nichtdiskriminierung bei der Nutzung öffentlicher Dienste.</t>
  </si>
  <si>
    <t>Einstufung als hochriskant, Sicherstellung der Genauigkeit und Transparenz von KI-Systemen, Schutz der Verfahrensrechte.</t>
  </si>
  <si>
    <t>Einstufung als hochriskant, Sicherstellung der Transparenz und Verhinderung von Grundrechtsverletzungen im Bereich Asyl und Migration.</t>
  </si>
  <si>
    <t>Einschränkung des Einsatzes von KI-Systemen, die direkt das Wahlverhalten beeinflussen, und strenge Regulierung solcher Systeme.</t>
  </si>
  <si>
    <t>Sicherstellen, dass alle relevanten Datenschutz- und Sicherheitsvorschriften parallel zur Hochrisiko-Einstufung eingehalten werden.</t>
  </si>
  <si>
    <t>Implementierung von Test- und Berichterstattungsverfahren, die in bestehende regulatorische Prozesse integriert werden können.</t>
  </si>
  <si>
    <t>Erstellen eines iterativen Risikomanagementsystems mit regelmäßiger Überprüfung und Dokumentation von Entscheidungen und Maßnahmen.</t>
  </si>
  <si>
    <t>Implementierung umfassender Risikomanagementsysteme, strikte Dokumentation, Transparenzanforderungen und Schulung der Betreiber.</t>
  </si>
  <si>
    <t>Erleichterung des Datenaustauschs durch EU-Datenräume und Unterstützung durch öffentliche Institutionen wie Europäische Digitale Innovationszentren.</t>
  </si>
  <si>
    <t>Verarbeitung dieser Daten nur im unbedingt erforderlichen Maß und unter strikter Beachtung der Datenschutzverordnungen der EU (GDPR).</t>
  </si>
  <si>
    <t>Führung von Aufzeichnungen, regelmäßige Aktualisierung der Dokumentation und automatische Ereignisprotokollierung zur Sicherstellung der Nachvollziehbarkeit.</t>
  </si>
  <si>
    <t>Bereitstellung verständlicher, umfassender und zugänglicher Informationen in der Betriebsanleitung, um den Betreibern fundierte Entscheidungen zu ermöglichen.</t>
  </si>
  <si>
    <t>Einführung von Maßnahmen zur menschlichen Überwachung, Schulung und Befugnisübertragung an verantwortliche Personen. Überprüfung durch mehrere natürliche Personen bei kritischen Systemen.</t>
  </si>
  <si>
    <t>Entwicklung von Sicherheitsmechanismen wie Störungssicherheitsplänen und organisatorische Maßnahmen, um schädliches Verhalten zu verhindern.</t>
  </si>
  <si>
    <t>Anbieter sollten bestehende Qualitätsmanagementsysteme anpassen und sektorspezifische Vorschriften einhalten.</t>
  </si>
  <si>
    <t>Definition und Klärung der spezifischen Pflichten für Akteure in der Wertschöpfungskette sowie Berücksichtigung kumulativer Rollen.</t>
  </si>
  <si>
    <t>Klare Abgrenzung der Verantwortlichkeiten durch Verträge und frühzeitige Prüfung von Änderungen am KI-System, um zu vermeiden, dass die Partei ungewollt als Anbieter eingestuft wird.</t>
  </si>
  <si>
    <t>Festlegung von Kooperationsprotokollen und klaren Verantwortlichkeiten zwischen Anbietern von allgemeinen und Hochrisiko-KI-Systemen, um die Verordnung einhalten zu können.</t>
  </si>
  <si>
    <t>Verpflichtung des ursprünglichen Anbieters zur Bereitstellung von technischen Informationen und Support, selbst wenn er nicht mehr als Anbieter gilt, um sicherzustellen, dass Konformitätsbewertungen korrekt durchgeführt werden können.</t>
  </si>
  <si>
    <t>Hersteller müssen sicherstellen, dass eingebettete KI-Systeme den Anforderungen der Verordnung entsprechen, auch wenn sie Teil eines größeren Produkts sind.</t>
  </si>
  <si>
    <t>Schriftliche Vereinbarungen zur Sicherstellung des Informationsaustauschs und der technischen Unterstützung zwischen den Parteien.</t>
  </si>
  <si>
    <t>Förderung von Dokumentationsverfahren wie Modellkarten und Datenblättern zur Unterstützung der Wertschöpfungskette und Entwicklung vertrauenswürdiger KI-Systeme.</t>
  </si>
  <si>
    <t>Einführung von Vertragsmustern zur Erleichterung der Wertschöpfungskette und Risikominimierung.</t>
  </si>
  <si>
    <t>Pflicht zur Überwachung der Systeme und Schulung des Personals im Umgang mit Hochrisiko-KI.</t>
  </si>
  <si>
    <t>Festlegung strikter Informationspflichten gegenüber Arbeitnehmern und Vertretern bei der Einführung von KI-Systemen.</t>
  </si>
  <si>
    <t>Etablierung von Überwachungsmechanismen und Schulung zur Minimierung nicht vorhersehbarer Risiken.</t>
  </si>
  <si>
    <t>Beachtung von Richtlinien zur Verarbeitung biometrischer Daten und Sicherstellung von Schutzmaßnahmen.</t>
  </si>
  <si>
    <t>Einschränkung der Nutzung auf spezifische Szenarien und rechtlich erworbene Daten zur Vermeidung von Missbrauch.</t>
  </si>
  <si>
    <t>Durchführung regelmäßiger Grundrechte-Folgenabschätzungen und Festlegung von Schutzmaßnahmen.</t>
  </si>
  <si>
    <t>Klarstellung der Pflichten für Anbieter von KI-Modellen mit allgemeinem Verwendungszweck.</t>
  </si>
  <si>
    <t>Besondere Regulierung und Überwachung von KI-Modellen mit umfangreichen Parametern zur Risikominimierung.</t>
  </si>
  <si>
    <t>Spezifische Regulierungen für die Nutzung generativer KI-Modelle zur Minimierung von Risiken.</t>
  </si>
  <si>
    <t>Einführung von Transparenzmaßnahmen durch technische Dokumentation, die regelmäßig aktualisiert und den Behörden auf Anfrage zur Verfügung gestellt wird.</t>
  </si>
  <si>
    <t>Förderung von Transparenz, indem Modellparameter (Gewichte, Architektur) öffentlich zugänglich gemacht werden, um Innovation zu stimulieren.</t>
  </si>
  <si>
    <t>Sicherstellen, dass KI-Komponenten, die kostenpflichtig sind, klar von quelloffenen unterschieden werden und durch spezifische Vorschriften reglementiert sind.</t>
  </si>
  <si>
    <t>Implementierung spezifischer Ausnahmen für quelloffene Modelle, die ein systemisches Risiko bergen, und Einführung von Pflichten zur Offenlegung wesentlicher Trainingsdaten und Copyright-Einhaltung.</t>
  </si>
  <si>
    <t>Klare Anforderungen an Anbieter von KI-Modellen, Genehmigungen für das Text-und-Data-Mining von urheberrechtlich geschützten Werken einzuholen, es sei denn, Ausnahmen greifen.</t>
  </si>
  <si>
    <t>Anbieter müssen Strategien zur Einhaltung des Urheberrechts einführen, unabhängig davon, wo das Training des Modells stattfindet, um gleiche Wettbewerbsbedingungen zu schaffen.</t>
  </si>
  <si>
    <t>Anbieter müssen eine detaillierte Zusammenfassung der Trainingsdaten veröffentlichen, die die wesentlichen Quellen, einschließlich großer öffentlicher und privater Datenbanken, auflistet.</t>
  </si>
  <si>
    <t>Einführung vereinfachter Verfahren für KMUs und Start-ups, um deren Compliance zu gewährleisten, ohne übermäßige Kosten zu verursachen. Unternehmen werden ermutigt, freiwillig höhere Standards zu erfüllen.</t>
  </si>
  <si>
    <t>Vereinfachte Verfahren für KMUs zur Minimierung der Kosten und Dokumentation von Änderungen im Modell zur Sicherstellung der Konformität.</t>
  </si>
  <si>
    <t>Etablierung von Schwellenwerten und Benchmarks, Zusammenarbeit mit Wissenschaft und Industrie.</t>
  </si>
  <si>
    <t>Anbieter müssen die Kommission binnen zwei Wochen über die Erfüllung der Bedingungen informieren, insbesondere im Hinblick auf Gleitkommaoperationen.</t>
  </si>
  <si>
    <t>Frühzeitige Mitteilung an das Büro für Künstliche Intelligenz, Nachweis von besonderen Merkmalen.</t>
  </si>
  <si>
    <t>Aktive Überwachung und Warnsysteme, um potentielle Risiken zu identifizieren.</t>
  </si>
  <si>
    <t>Anbieter sind verpflichtet, Risiken zu erkennen und zu mindern, umfassende Tests durchzuführen und Cybersicherheit zu gewährleisten.</t>
  </si>
  <si>
    <t>Implementierung von Risikomanagementstrategien, regelmäßige Tests und Dokumentation.</t>
  </si>
  <si>
    <t>Anbieter müssen bei schwerwiegenden Vorfällen umgehend handeln und relevante Informationen an die Kommission und Behörden melden.</t>
  </si>
  <si>
    <t>Unverzügliche Reaktion auf Vorfälle, Informationsweitergabe und Verbesserung der Cybersicherheitsmaßnahmen.</t>
  </si>
  <si>
    <t>Etablierung harmonisierter Normen, die regelmäßig aktualisiert werden, um den technologischen Fortschritt zu berücksichtigen.</t>
  </si>
  <si>
    <t>Hochrisiko-KI-Systeme, die den Anforderungen der Daten-Governance entsprechen, gelten als konform.</t>
  </si>
  <si>
    <t>Implementierung von Zertifizierungsverfahren, die internationale Standards integrieren.</t>
  </si>
  <si>
    <t>Eine Konformitätsbewertung ist erforderlich, um die Vertrauenswürdigkeit von Hochrisiko-KI-Systemen zu gewährleisten.</t>
  </si>
  <si>
    <t>Einführung eines klaren Rahmens für die Konformitätsbewertung, der die Rolle der Anbieter definiert.</t>
  </si>
  <si>
    <t>Nutzung bestehender Rechtsvorschriften zur Vereinfachung der Bewertungsprozesse.</t>
  </si>
  <si>
    <t>Engagement von Notifizierten Stellen zur Überwachung und Bewertung von Hochrisiko-KI-Systemen.</t>
  </si>
  <si>
    <t>Eine klare Definition der wesentlichen Änderungen ist notwendig, und KI-Anbieter sollten Änderungen dokumentieren, um unnötige Bewertungen zu vermeiden.</t>
  </si>
  <si>
    <t>Für den Notfallgebrauch von KI-Systemen gibt es Ausnahmegenehmigungen, die jedoch strengen Auflagen und einer nachträglichen Prüfung unterliegen.</t>
  </si>
  <si>
    <t>Anbieter von Hochrisiko-KI-Systemen müssen sich in einer EU-Datenbank registrieren, die öffentlich zugänglich ist.</t>
  </si>
  <si>
    <t>Einrichtung einer benutzerfreundlichen, maschinenlesbaren Datenbank zur Registrierung.</t>
  </si>
  <si>
    <t>Es muss sichergestellt werden, dass natürliche Personen informiert werden, wenn sie mit KI-Systemen interagieren.</t>
  </si>
  <si>
    <t>Transparenzpflichten für alle KI-Systeme, insbesondere gegenüber schutzbedürftigen Gruppen.</t>
  </si>
  <si>
    <t>Anbieter müssen technische Lösungen integrieren, um die Herkunft von synthetischen Inhalten zu kennzeichnen.</t>
  </si>
  <si>
    <t>Verpflichtung zur Integration von Techniken wie Wasserzeichen zur Kennzeichnung.</t>
  </si>
  <si>
    <t>Betreiber von KI-Systemen, die Deepfakes erzeugen, müssen die künstliche Natur der Inhalte deutlich kennzeichnen.</t>
  </si>
  <si>
    <t>Eindeutige Kennzeichnung von KI-generierten Inhalten und rechtliche Absicherung gegen Missbrauch.</t>
  </si>
  <si>
    <t>Erarbeitung von Leitfäden zur Unterstützung der Akteure bei der Umsetzung der Anforderungen.</t>
  </si>
  <si>
    <t>Es müssen klare Informationen bereitgestellt werden, dass Transparenzanforderungen nicht die rechtliche Konformität garantieren. Anbieter sollten sich auch auf andere geltende Rechtsvorschriften beziehen.</t>
  </si>
  <si>
    <t>Nationale Behörden sollten KI-Reallabore einrichten oder an bestehenden teilnehmen, um sicherzustellen, dass Innovationen sicher und konform mit der KI-Verordnung und anderen EU-Gesetzen entwickelt werden.</t>
  </si>
  <si>
    <t>Einführung klarer Richtlinien und Schutzmaßnahmen, einschließlich der informierten Einwilligung der Testteilnehmer und des Datenschutzes.</t>
  </si>
  <si>
    <t>Bereitstellung öffentlicher und unionsweiter Ressourcen sowie Förderung interdisziplinärer Projekte.</t>
  </si>
  <si>
    <t>Erleichterung des Zugangs zu Unterstützung und Ressourcen sowie Senkung der Kosten für Zertifizierungen.</t>
  </si>
  <si>
    <t>Nutzung von Union- und Nationalfonds zur Finanzierung von KI-Projekten.</t>
  </si>
  <si>
    <t>Bereitstellung von technischen und wissenschaftlichen Unterstützungsdiensten durch spezialisierte Plattformen und Testeinrichtungen.</t>
  </si>
  <si>
    <t>Kleinstunternehmen können durch vereinfachte Anforderungen an Qualitätsmanagementsysteme entlastet werden, um Innovationsbarrieren abzubauen.</t>
  </si>
  <si>
    <t>Erarbeitung von Leitlinien für die Vereinfachung des Qualitätsmanagements für Kleinstunternehmen.</t>
  </si>
  <si>
    <t>Aufbau von Netzwerken für den Austausch von Testressourcen und Wissen.</t>
  </si>
  <si>
    <t>Ein effektiver Governance-Rahmen ist notwendig, um Kapazitäten aufzubauen und die Koordination zwischen Mitgliedstaaten zu gewährleisten.</t>
  </si>
  <si>
    <t>Schaffung eines klaren Rahmens zur Koordinierung der Bemühungen auf nationaler und Unionsebene.</t>
  </si>
  <si>
    <t>Einrichtung von Untergruppen im KI-Gremium für spezifische Themen zur besseren Koordination.</t>
  </si>
  <si>
    <t>Regelmäßige Schulungen zur Wahrung der Unabhängigkeit und Unparteilichkeit; klare Regelungen zur Interessenkonfliktvermeidung.</t>
  </si>
  <si>
    <t>Verpflichtende Implementierung von Überwachungssystemen, regelmäßige Audits und Berichterstattung; Sicherstellung der Interoperabilität mit anderen Systemen.</t>
  </si>
  <si>
    <t>Integration der KI-spezifischen Überwachung in bestehende Mechanismen; Bereitstellung ausreichender Ressourcen für Marktüberwachungsbehörden.</t>
  </si>
  <si>
    <t>Festlegung eines klaren Zugangsverfahrens für nationale Behörden zu relevanten Dokumentationen; Schaffung von Mechanismen zur schnellen Datenweitergabe.</t>
  </si>
  <si>
    <t>Integration von KI-spezifischen Anforderungen in bestehende Aufsichtssysteme; regelmäßige Audits und Risikobewertungen von Finanzinstituten.</t>
  </si>
  <si>
    <t>Stärkung der Ermittlungs- und Korrekturbefugnisse der Marktüberwachungsbehörden; strikte Einhaltung der Datenschutzanforderungen.</t>
  </si>
  <si>
    <t>Etablierung klarer Verfahren für gemeinsame Untersuchungen und Informationsaustausch zwischen Mitgliedstaaten und der Kommission.</t>
  </si>
  <si>
    <t>Klarstellung der Zuständigkeiten und Zusammenarbeit zwischen nationalen und Unionsebenen.</t>
  </si>
  <si>
    <t>Einführung zentralisierter Überwachungsmechanismen und stärkere Befugnisse für die Kommission.</t>
  </si>
  <si>
    <t>Etablierung eines Frühwarnsystems durch das wissenschaftliche Gremium zur Identifikation systemischer Risiken.</t>
  </si>
  <si>
    <t>Durchsetzung durch das Büro durch Aufforderungen, Risikominderungsmaßnahmen und Einschränkung oder Rückruf von KI-Modellen.</t>
  </si>
  <si>
    <t>Förderung freiwilliger Verhaltenskodizes und Sektorinitiativen zur Angleichung an Hochrisiko-Anforderungen.</t>
  </si>
  <si>
    <t>Auch für nicht-Hochrisiko-KI-Systeme sollte ein Sicherheitsnetz vorhanden sein, das durch die EU-Verordnung 2023/988 gewährleistet wird.</t>
  </si>
  <si>
    <t>Implementierung klarer Datenschutzmaßnahmen sowie die Einhaltung des Unions- und nationalen Rechts.</t>
  </si>
  <si>
    <t>Mitgliedstaaten müssen sicherstellen, dass die Sanktionen wirksam, verhältnismäßig und abschreckend sind.</t>
  </si>
  <si>
    <t>Geldbußen sollen verhängt werden, wenn Anbieter von KI-Modellen ihren Pflichten nicht nachkommen.</t>
  </si>
  <si>
    <t>Regelmäßige Konsultationen mit Sachverständigen und die Möglichkeit für das Europäische Parlament und den Rat, an der Erstellung delegierter Rechtsakte mitzuwirken, gewährleisten, dass die Verordnung aktuell bleibt.</t>
  </si>
  <si>
    <t>Durch die Durchführungsbefugnisse der Kommission gemäß Verordnung (EU) Nr. 182/2011 wird gewährleistet, dass die KI-Verordnung in allen Mitgliedstaaten einheitlich und effektiv umgesetzt wird.</t>
  </si>
  <si>
    <t>Klare Definition von „erheblichen Veränderungen“; Betreiber müssen bis Ende 2030 bzw. bis 2. August 2030 nachkommen.</t>
  </si>
  <si>
    <t>Freiwillige Einhaltung der Verordnung während der Übergangsphase wird gefördert.</t>
  </si>
  <si>
    <t>Verschiedene Bestimmungen treten zu unterschiedlichen Zeitpunkten in Kraft: 2. Februar 2025 (Verbote), 2. August 2025 (Bestimmungen über notifizierte Stellen, Pflichten der Anbieter, Sanktionen), 2. August 2026 (volle Geltung).</t>
  </si>
  <si>
    <t>Vorabregelungen für Verbote, Infrastrukturaufbau und Einhaltungspflichten; detaillierte Zeitpläne für Verhaltenskodizes und Sanktionen.</t>
  </si>
  <si>
    <t>Der Datenschutzbeauftragte und der Datenschutzausschuss haben Stellungnahmen abgegeben, um sicherzustellen, dass Datenschutzaspekte berücksichtigt werden.</t>
  </si>
  <si>
    <t>Berücksichtigung der Stellungnahmen des Datenschutzbeauftragten und Datenschutzausschusses; regelmäßige Anpassungen an die Datenschutzanforderungen.</t>
  </si>
  <si>
    <t>Einleitung</t>
  </si>
  <si>
    <t>Wird das Qualitätsmanagementsystem korrekt bewertet?</t>
  </si>
  <si>
    <t>Wird die technische Dokumentation des KI-Systems korrekt geprüft?</t>
  </si>
  <si>
    <t>Qualitätsmanagementsystem</t>
  </si>
  <si>
    <t>Kontrolle der technischen Dokumentation</t>
  </si>
  <si>
    <t>Der Antrag enthält Folgendes:</t>
  </si>
  <si>
    <t>Überwachung des genehmigten Qualitätsmanagementsystems</t>
  </si>
  <si>
    <t>VII.5.3</t>
  </si>
  <si>
    <t>VII.5.2</t>
  </si>
  <si>
    <t>VII.5.1</t>
  </si>
  <si>
    <t>VII.5</t>
  </si>
  <si>
    <t>VII.4.7</t>
  </si>
  <si>
    <t>VII.4.6</t>
  </si>
  <si>
    <t>VII.4.5</t>
  </si>
  <si>
    <t>VII.4.4</t>
  </si>
  <si>
    <t>VII.4.3</t>
  </si>
  <si>
    <t>VII.4.2.c</t>
  </si>
  <si>
    <t>VII.4.2.b</t>
  </si>
  <si>
    <t>VII.4.2.a</t>
  </si>
  <si>
    <t>VII.4.2</t>
  </si>
  <si>
    <t>VII.1</t>
  </si>
  <si>
    <t>VII.2</t>
  </si>
  <si>
    <t>VII.3</t>
  </si>
  <si>
    <t>VII.3.1.a</t>
  </si>
  <si>
    <t>VII.3.1</t>
  </si>
  <si>
    <t>VII.3.1.b</t>
  </si>
  <si>
    <t>VII.3.1.c</t>
  </si>
  <si>
    <t>VII.3.1.d</t>
  </si>
  <si>
    <t>VII.3.1.e</t>
  </si>
  <si>
    <t>VII.3.1.f</t>
  </si>
  <si>
    <t>VII.3.2</t>
  </si>
  <si>
    <t>VII.3.3</t>
  </si>
  <si>
    <t>VII.3.4</t>
  </si>
  <si>
    <t>VII.4.1</t>
  </si>
  <si>
    <t>Wie lautet der Name und die Anschrift des Anbieters sowie, wenn der Antrag von einem Bevollmächtigten eingereicht wird, auch dessen Namen und Anschrift?</t>
  </si>
  <si>
    <t>Welche KI-Systeme fallen unter dasselbe Qualitätsmanagementsystem?</t>
  </si>
  <si>
    <t>Was umfasst die technische Dokumentation für jedes unter dasselbe Qualitätsmanagementsystem fallende KI-System?</t>
  </si>
  <si>
    <t>Was beinhaltet die Dokumentation über das Qualitätsmanagementsystem mit allen in Artikel 17 aufgeführten Aspekten?</t>
  </si>
  <si>
    <t>Wie wird sichergestellt, dass das Qualitätsmanagementsystem angemessen und wirksam bleibt?</t>
  </si>
  <si>
    <t>Erfüllt das Qualitätssicherungssystem die Anforderungen?</t>
  </si>
  <si>
    <t>Wird das genehmigte Qualitätsmanagementsystem angemessen angewandt und gepflegt?</t>
  </si>
  <si>
    <t>Werden beabsichtigte Änderungen an dem genehmigten Qualitätsmanagementsystem rechtzeitig mitgeteilt?</t>
  </si>
  <si>
    <t>Wurde der Antrag auf Bewertung der technischen Dokumentation ordnungsgemäß eingereicht?</t>
  </si>
  <si>
    <t>Sind die Angaben zum Anbieter vollständig und korrekt?</t>
  </si>
  <si>
    <t>Wurde die Erklärung zur Einreichung bei nur einer notifizierten Stelle abgegeben?</t>
  </si>
  <si>
    <t>Ist die technische Dokumentation gemäß Anhang IV vollständig?</t>
  </si>
  <si>
    <t>Wie wird der Zugang zu den Trainingsdaten gewährt?</t>
  </si>
  <si>
    <t>Welche Nachweise kann die notifizierte Stelle verlangen?</t>
  </si>
  <si>
    <t>Unter welchen Bedingungen erhält die notifizierte Stelle Zugang zu Trainingsmodellen?</t>
  </si>
  <si>
    <t>Wie erfolgt die Mitteilung der Bewertungsergebnisse?</t>
  </si>
  <si>
    <t>Was passiert bei Änderungen des KI-Systems?</t>
  </si>
  <si>
    <t>Wie wird die Einhaltung des Qualitätsmanagementsystems überwacht?</t>
  </si>
  <si>
    <t>Wie wird der Zugang zu den relevanten Räumlichkeiten geregelt?</t>
  </si>
  <si>
    <t>Wie oft finden Audits durch die notifizierte Stelle statt?</t>
  </si>
  <si>
    <t>VII.4.</t>
  </si>
  <si>
    <t>Überblick</t>
  </si>
  <si>
    <t>Der Antrag des Anbieters muss Folgendes enthalten:</t>
  </si>
  <si>
    <t>Nicht gemeldete Änderungen können zu einer Nichteinhaltung der Vorschriften und möglichen rechtlichen Konsequenzen führen.</t>
  </si>
  <si>
    <t>Unvollständige oder inkorrekte Angaben können zu Verzögerungen oder Ablehnungen führen.</t>
  </si>
  <si>
    <t>Zusätzliche Tests oder Nachweise können die Zeit bis zur Markteinführung verlängern und zusätzliche Ressourcen erfordern.</t>
  </si>
  <si>
    <t>Zugang zu Trainingsmodellen kann potenziell sensible Informationen offenlegen, was Risiken für geistiges Eigentum birgt.</t>
  </si>
  <si>
    <t>Änderungen des KI-Systems erfordern eine neue Bewertung, was den Prozess verlangsamen kann und Unsicherheiten schafft.</t>
  </si>
  <si>
    <t>Regelmäßige Audits helfen, die Konformität zu gewährleisten, können jedoch auch Ressourcen des Anbieters beanspruchen.</t>
  </si>
  <si>
    <t>Der Zugang zu Räumlichkeiten ermöglicht eine tiefere Einsicht, erfordert jedoch eine enge Zusammenarbeit zwischen Anbieter und notifizierter Stelle.</t>
  </si>
  <si>
    <t>Audits können zu zusätzlichen Anforderungen und Dokumentationsaufwand führen.</t>
  </si>
  <si>
    <t>Sicherstellung, dass die technische Dokumentation alle vorgeschriebenen Informationen enthält und durch unabhängige Experten überprüft wird, um potenzielle Fehler zu identifizieren.</t>
  </si>
  <si>
    <t>Implementierung eines kontinuierlichen Verbesserungsprozesses (CIP), um die Wirksamkeit des Qualitätsmanagementsystems zu gewährleisten.</t>
  </si>
  <si>
    <t>Ein strenges Änderungsmanagementverfahren, das die rechtzeitige Mitteilung an die notifizierte Stelle sicherstellt.</t>
  </si>
  <si>
    <t>Sicherstellen, dass alle erforderlichen Anträge rechtzeitig und vollständig eingereicht werden.</t>
  </si>
  <si>
    <t>Überprüfung der Unternehmensdaten durch interne Compliance-Checks.</t>
  </si>
  <si>
    <t>Dokumentation und Nachweisführung über die Einreichungen bei den notifizierten Stellen.</t>
  </si>
  <si>
    <t>Regelmäßige Updates und Überprüfungen der technischen Dokumentation gemäß den Anforderungen.</t>
  </si>
  <si>
    <t>Implementierung strenger Sicherheitsprotokolle für den Zugang zu Daten, einschließlich verschlüsselter Übertragungen und Zugangskontrollen.</t>
  </si>
  <si>
    <t>Frühzeitige und transparente Kommunikation über Testanforderungen und Bereitstellung der notwendigen Dokumentation.</t>
  </si>
  <si>
    <t>Etablierung klarer Richtlinien für den Zugang zu Modellen unter Beachtung des Schutzes von Geschäftsgeheimnissen.</t>
  </si>
  <si>
    <t>Effiziente Kommunikation der Ergebnisse mit klaren Fristen und einem strukturierten Feedback-Prozess.</t>
  </si>
  <si>
    <t>Regelmäßige Überprüfung der Systemänderungen mit frühzeitiger Einbindung der notifizierten Stelle.</t>
  </si>
  <si>
    <t>Schaffung eines internen Audit-Systems zur kontinuierlichen Überprüfung der Konformität mit den Anforderungen.</t>
  </si>
  <si>
    <t>Sicherstellung eines reibungslosen Zugangs zu den Räumlichkeiten durch rechtzeitige Planung und Koordination.</t>
  </si>
  <si>
    <t>Entwicklung eines Auditplans, der regelmäßig aktualisiert wird, um den Ressourcenbedarf zu minimieren.</t>
  </si>
  <si>
    <t>Sicherstellung einer klaren Kommunikation und Aktualisierung der Kontaktdaten.
Regelmäßige Überprüfung und Aktualisierung der Systemliste.
Etablierung eines Prozesses zur Dokumentation und Revision der technischen Spezifikationen.
Implementierung eines regelmäßigen Audits des Qualitätsmanagementsystems.
Festlegung von KPIs zur Messung der Wirksamkeit der bestehenden Verfahren.
Festlegung von KPIs zur Messung der Wirksamkeit der bestehenden Verfahren.</t>
  </si>
  <si>
    <t>VI.1</t>
  </si>
  <si>
    <t>VI.2</t>
  </si>
  <si>
    <t>VI.3</t>
  </si>
  <si>
    <t>VI.4</t>
  </si>
  <si>
    <t>Ist das Konformitätsbewertungsverfahren gemäß den Nummern 2, 3 und 4 durchführbar?</t>
  </si>
  <si>
    <t>Erfüllt das bestehende Qualitätsmanagementsystem die Anforderungen des Artikels 17?</t>
  </si>
  <si>
    <t>Sind die in der technischen Dokumentation enthaltenen Informationen ausreichend, um die Einhaltung der grundlegenden Anforderungen zu bewerten?</t>
  </si>
  <si>
    <t>Entspricht der Entwurfs- und Entwicklungsprozess sowie die Beobachtung nach dem Inverkehrbringen den Anforderungen und der technischen Dokumentation?</t>
  </si>
  <si>
    <t>Implementierung eines robusten Qualitätsmanagementsystems, das regelmäßig überprüft und aktualisiert wird, um alle regulatorischen Anforderungen zu erfüllen.</t>
  </si>
  <si>
    <t>Sicherstellung einer lückenlosen Überwachung des Produkts nach der Markteinführung und regelmäßige Updates der technischen Dokumentation sowie des Entwicklungsprozesses.</t>
  </si>
  <si>
    <t>VI - Anhang VI</t>
  </si>
  <si>
    <t>VI - Scope</t>
  </si>
  <si>
    <t>V - Anhang V</t>
  </si>
  <si>
    <t>V - Scope</t>
  </si>
  <si>
    <t>ANHANG VI.  -  Konformität auf der Grundlage einer Bewertung des Qualitätsmanagementsystems und einer Bewertung der technischen Dokumentation</t>
  </si>
  <si>
    <t>ANHANG VI.  -  Konformitätsbewertungsverfahren auf der Grundlage einer internen Kontrolle</t>
  </si>
  <si>
    <t>ANHANG V.  -  EU-Konformitätserklärung</t>
  </si>
  <si>
    <t>V.2</t>
  </si>
  <si>
    <t>V.1</t>
  </si>
  <si>
    <t>V.3</t>
  </si>
  <si>
    <t>V.4</t>
  </si>
  <si>
    <t>V.5</t>
  </si>
  <si>
    <t>V.6</t>
  </si>
  <si>
    <t>V.7</t>
  </si>
  <si>
    <t>V.8</t>
  </si>
  <si>
    <t>Name und Art des KI-Systems und etwaige zusätzliche eindeutige Angaben?</t>
  </si>
  <si>
    <t>Name und Anschrift des Anbieters und gegebenenfalls seines Bevollmächtigten?</t>
  </si>
  <si>
    <t>Erklärung, dass der Anbieter die alleinige Verantwortung trägt?</t>
  </si>
  <si>
    <t>Versicherung, dass das KI-System der Verordnung entspricht?</t>
  </si>
  <si>
    <t>Erklärung zur DSGVO-Konformität bei personenbezogenen Daten?</t>
  </si>
  <si>
    <t>Verweise auf die relevanten Normen oder Spezifikationen?</t>
  </si>
  <si>
    <t>Informationen zu notifizierter Stelle und Konformitätsbewertungsverfahren?</t>
  </si>
  <si>
    <t>Ort, Datum, Unterschrift und Funktion des Unterzeichners?</t>
  </si>
  <si>
    <t>Fehlende eindeutige Identifikation des KI-Systems könnte zu Problemen bei der Rückverfolgbarkeit führen.</t>
  </si>
  <si>
    <t>Ohne korrekte Anbieterinformationen können regulatorische Maßnahmen erschwert werden.</t>
  </si>
  <si>
    <t>Fehlende Verantwortungserklärung kann zu Haftungsfragen und rechtlichen Problemen führen.</t>
  </si>
  <si>
    <t>Nichtkonformität mit der Verordnung kann zum Verkaufsverbot und erheblichen Strafen führen.</t>
  </si>
  <si>
    <t>Nichteinhaltung der DSGVO kann zu schweren rechtlichen Konsequenzen führen, einschließlich hoher Bußgelder.</t>
  </si>
  <si>
    <t>Ohne Verweise auf relevante Normen kann die Konformität schwer nachweisbar sein.</t>
  </si>
  <si>
    <t>Fehlende Angaben zur notifizierten Stelle könnten die Gültigkeit des Zertifikats in Frage stellen.</t>
  </si>
  <si>
    <t>Unklare Angaben zur Unterzeichnung könnten die Gültigkeit der Erklärung beeinträchtigen.</t>
  </si>
  <si>
    <t>Sicherstellen, dass alle relevanten Identifikationsdaten des KI-Systems klar angegeben sind.</t>
  </si>
  <si>
    <t>Korrekte und vollständige Angabe von Name und Anschrift des Anbieters und seines Bevollmächtigten.</t>
  </si>
  <si>
    <t>Eine eindeutige Erklärung der alleinigen Verantwortung des Anbieters sicherstellen.</t>
  </si>
  <si>
    <t>Regelmäßige Überprüfung der Konformität des KI-Systems mit der Verordnung durch interne und externe Audits.</t>
  </si>
  <si>
    <t>Sicherstellen, dass das KI-System vollständig DSGVO-konform entwickelt und betrieben wird.</t>
  </si>
  <si>
    <t>Verweis auf alle relevanten harmonisierten Normen und Spezifikationen in der Dokumentation sicherstellen.</t>
  </si>
  <si>
    <t>Vollständige und korrekte Angaben zur notifizierten Stelle und Konformitätsbewertungsverfahren bereitstellen.</t>
  </si>
  <si>
    <t>Sicherstellen, dass die Erklärung ordnungsgemäß unterzeichnet ist und alle relevanten Angaben enthält.</t>
  </si>
  <si>
    <t>IV - Anhang IV</t>
  </si>
  <si>
    <t>IV- Scope</t>
  </si>
  <si>
    <t>II.1</t>
  </si>
  <si>
    <t>ANHANG II.  -  Liste der Straftaten gemäß Artikel 5 Absatz 1 Unterabsatz 1 Buchstabe h Ziffer iii</t>
  </si>
  <si>
    <t>Straftaten gemäß Artikel 5 Absatz 1 Unterabsatz 1 Buchstabe h Ziffer iii:</t>
  </si>
  <si>
    <t>II.2</t>
  </si>
  <si>
    <t>II.3</t>
  </si>
  <si>
    <t>II.4</t>
  </si>
  <si>
    <t>II.5</t>
  </si>
  <si>
    <t>II.6</t>
  </si>
  <si>
    <t>II.7</t>
  </si>
  <si>
    <t>II.8</t>
  </si>
  <si>
    <t>II.9</t>
  </si>
  <si>
    <t>II.10</t>
  </si>
  <si>
    <t>II.11</t>
  </si>
  <si>
    <t>II.12</t>
  </si>
  <si>
    <t>II.13</t>
  </si>
  <si>
    <t>II.14</t>
  </si>
  <si>
    <t>II.15</t>
  </si>
  <si>
    <t>II.16</t>
  </si>
  <si>
    <t>Wie hoch ist die Bedrohung durch Terrorismus?</t>
  </si>
  <si>
    <t>Wie wird der Menschenhandel verhindert?</t>
  </si>
  <si>
    <t>Welche Maßnahmen gibt es gegen sexuelle Ausbeutung von Kindern und Kinderpornografie?</t>
  </si>
  <si>
    <t>Wie kann der illegale Handel mit Drogen bekämpft werden?</t>
  </si>
  <si>
    <t>Wie wird der illegale Handel mit Waffen, Munition und Sprengstoffen kontrolliert?</t>
  </si>
  <si>
    <t>Welche Präventionen gibt es gegen Mord und schwere Körperverletzung?</t>
  </si>
  <si>
    <t>Wie wird der illegale Handel mit menschlichen Organen verhindert?</t>
  </si>
  <si>
    <t>Wie werden nukleare oder radioaktive Substanzen vor illegalem Handel geschützt?</t>
  </si>
  <si>
    <t>Welche Maßnahmen gibt es zur Bekämpfung von Entführung, Freiheitsberaubung und Geiselnahme?</t>
  </si>
  <si>
    <t>Wie wird gegen Verbrechen vorgegangen, die in die Zuständigkeit des Internationalen Strafgerichtshofs fallen?</t>
  </si>
  <si>
    <t>Wie wird Flugzeug- oder Schiffsentführung verhindert?</t>
  </si>
  <si>
    <t>Welche Maßnahmen werden gegen Vergewaltigung getroffen?</t>
  </si>
  <si>
    <t>Wie wird Umweltkriminalität bekämpft?</t>
  </si>
  <si>
    <t>Welche Maßnahmen gibt es gegen organisierten oder bewaffneten Raub?</t>
  </si>
  <si>
    <t>Wie kann Sabotage verhindert werden?</t>
  </si>
  <si>
    <t>Wie wird die Beteiligung an kriminellen Vereinigungen bekämpft?</t>
  </si>
  <si>
    <t>Terrorismus betrifft die Sicherheit von Bürgern und kann zur Destabilisierung ganzer Regionen führen.</t>
  </si>
  <si>
    <t>Menschenhandel gefährdet Grundrechte und führt zu schwerwiegenden Menschenrechtsverletzungen.</t>
  </si>
  <si>
    <t>Kinderpornografie schädigt das Wohl von Kindern und ist schwer zu bekämpfen aufgrund seiner illegalen Verbreitung.</t>
  </si>
  <si>
    <t>Der illegale Drogenhandel finanziert kriminelle Netzwerke und führt zu gesundheitlichen und sozialen Problemen.</t>
  </si>
  <si>
    <t>Illegaler Waffenhandel unterstützt kriminelle und terroristische Gruppen und verschärft Konflikte weltweit.</t>
  </si>
  <si>
    <t>Mord und schwere Körperverletzung beeinträchtigen das soziale Gefüge und führen zu traumatischen Folgen für Betroffene.</t>
  </si>
  <si>
    <t>Illegaler Organhandel fördert kriminelle Netzwerke und gefährdet das Leben vieler Menschen.</t>
  </si>
  <si>
    <t>Radioaktive Substanzen können katastrophale Auswirkungen auf Mensch und Umwelt haben.</t>
  </si>
  <si>
    <t>Entführungen und Geiselnahmen verursachen extreme Belastungen für Opfer und stellen hohe Risiken für Staaten dar.</t>
  </si>
  <si>
    <t>Verbrechen des Internationalen Strafgerichtshofs betreffen die schlimmsten Vergehen gegen die Menschlichkeit.</t>
  </si>
  <si>
    <t>Flugzeug- oder Schiffsentführungen bedrohen internationale Sicherheit und Menschenleben.</t>
  </si>
  <si>
    <t>Vergewaltigung hat tiefgreifende Auswirkungen auf die psychische und physische Gesundheit der Opfer.</t>
  </si>
  <si>
    <t>Umweltkriminalität trägt zur Zerstörung von Ökosystemen und zum Klimawandel bei.</t>
  </si>
  <si>
    <t>Raubüberfälle gefährden das Leben und Eigentum der Bürger und destabilisieren Gemeinschaften.</t>
  </si>
  <si>
    <t>Sabotage behindert kritische Infrastrukturen und stellt ein erhebliches Risiko für die nationale Sicherheit dar.</t>
  </si>
  <si>
    <t>Kriminelle Vereinigungen erhöhen die Wahrscheinlichkeit von schwerwiegenden Straftaten.</t>
  </si>
  <si>
    <t>Erkennung verdächtiger Muster in Kommunikationsnetzwerken; Präventionsstrategien stärken.</t>
  </si>
  <si>
    <t>Verfolgung von Menschenhandelsnetzwerken durch Datenanalyse; Opferidentifizierung unterstützen.</t>
  </si>
  <si>
    <t>Automatisierte Systeme zur Erkennung von Kinderpornografie-Inhalten; strengere Filtersysteme.</t>
  </si>
  <si>
    <t>Überwachung von Lieferketten und Finanztransaktionen; Erkennung illegaler Handelsrouten.</t>
  </si>
  <si>
    <t>Erkennung von verdächtigen Finanz- und Handelsströmen; Waffenschmuggel aufdecken.</t>
  </si>
  <si>
    <t>Überwachung und Identifizierung von Risikopersonen; schnelles Handeln bei Vorfällen.</t>
  </si>
  <si>
    <t>Analyse von Organhandelsströmen; Identifizierung verdächtiger Transaktionen.</t>
  </si>
  <si>
    <t>Überwachung der Bewegung radioaktiver Substanzen; Warnsysteme für Verdachtsfälle.</t>
  </si>
  <si>
    <t>Schnelle Identifizierung verdächtiger Gruppen; Austausch internationaler Daten.</t>
  </si>
  <si>
    <t>Ermittlung und Verfolgung schwerwiegender Menschenrechtsverletzungen.</t>
  </si>
  <si>
    <t>Überwachung von Flug- und Schiffsbewegungen; Verstärkung der Sicherheitsmaßnahmen.</t>
  </si>
  <si>
    <t>Erkennung von Täterprofilen; stärkere Unterstützung der Opfer durch KI.</t>
  </si>
  <si>
    <t>Erkennung illegaler Aktivitäten durch Umweltdatenanalyse; Präventionsmaßnahmen.</t>
  </si>
  <si>
    <t>Überwachung von Bandenaktivitäten und kriminellen Netzwerken.</t>
  </si>
  <si>
    <t>Schutz kritischer Infrastrukturen durch vorausschauende Überwachungssysteme.</t>
  </si>
  <si>
    <t>Erkennung und Analyse krimineller Netzwerke zur Vorbeugung.</t>
  </si>
  <si>
    <t>II - Anhang II</t>
  </si>
  <si>
    <t>II - Scope</t>
  </si>
  <si>
    <t>I - Anhang I</t>
  </si>
  <si>
    <t>I - Scope</t>
  </si>
  <si>
    <t>ANHANG I.  -   Liste der Harmonisierungsrechtsvorschriften der Union</t>
  </si>
  <si>
    <t>Abschnitt A — Liste der Harmonisierungsrechtsvorschriften der Union auf der Grundlage des neuen Rechtsrahmens</t>
  </si>
  <si>
    <t>I.1</t>
  </si>
  <si>
    <t>I.2</t>
  </si>
  <si>
    <t>I.3</t>
  </si>
  <si>
    <t>I.4</t>
  </si>
  <si>
    <t>I.5</t>
  </si>
  <si>
    <t>I.6</t>
  </si>
  <si>
    <t>I.7</t>
  </si>
  <si>
    <t>I.8</t>
  </si>
  <si>
    <t>I.9</t>
  </si>
  <si>
    <t>I.10</t>
  </si>
  <si>
    <t>I.12</t>
  </si>
  <si>
    <t>Wie kann die Sicherheit von Maschinen gemäß der Maschinenrichtlinie gewährleistet werden?</t>
  </si>
  <si>
    <t>Welche Maßnahmen sind notwendig, um die Sicherheit von Spielzeug sicherzustellen?</t>
  </si>
  <si>
    <t>Wie wird die Sicherheit von Sportbooten und Wassermotorrädern reguliert?</t>
  </si>
  <si>
    <t>Welche Sicherheitsvorkehrungen sind für Aufzüge und ihre Sicherheitsbauteile vorgeschrieben?</t>
  </si>
  <si>
    <t>Welche Anforderungen bestehen zum Schutz in explosionsgefährdeten Bereichen?</t>
  </si>
  <si>
    <t>Wie kann die Sicherheit von Funkanlagen auf dem Markt sichergestellt werden?</t>
  </si>
  <si>
    <t>Welche Sicherheitsanforderungen gibt es für Druckgeräte?</t>
  </si>
  <si>
    <t>Welche Vorschriften gibt es zur Gewährleistung der Sicherheit von Seilbahnen?</t>
  </si>
  <si>
    <t>Wie wird die Sicherheit von persönlicher Schutzausrüstung sichergestellt?</t>
  </si>
  <si>
    <t>Welche Sicherheitsvorgaben gelten für Geräte zur Verbrennung gasförmiger Brennstoffe?</t>
  </si>
  <si>
    <t>Welche Anforderungen bestehen für die Sicherheit von Medizinprodukten?</t>
  </si>
  <si>
    <t>Wie wird die Sicherheit von In-vitro-Diagnostika geregelt?</t>
  </si>
  <si>
    <t>Abschnitt B — Liste anderer Harmonisierungsrechtsvorschriften der Union</t>
  </si>
  <si>
    <t>I.13</t>
  </si>
  <si>
    <t>I.14</t>
  </si>
  <si>
    <t>I.15</t>
  </si>
  <si>
    <t>I.16</t>
  </si>
  <si>
    <t>I.17</t>
  </si>
  <si>
    <t>I.18</t>
  </si>
  <si>
    <t>I.19</t>
  </si>
  <si>
    <t>I.20</t>
  </si>
  <si>
    <t>Welche Maßnahmen werden getroffen, um die Sicherheit in der Zivilluftfahrt zu gewährleisten?</t>
  </si>
  <si>
    <t>Welche Sicherheitsanforderungen gibt es für zwei- oder dreirädrige Fahrzeuge?</t>
  </si>
  <si>
    <t>Welche Vorschriften gelten für die Sicherheit von land- und forstwirtschaftlichen Fahrzeugen?</t>
  </si>
  <si>
    <t>Welche Sicherheitsstandards gelten für Schiffsausrüstungen?</t>
  </si>
  <si>
    <t>Welche Anforderungen bestehen für die Interoperabilität des Eisenbahnsystems in der EU?</t>
  </si>
  <si>
    <t>Wie wird die Sicherheit von Kraftfahrzeugen und Kraftfahrzeuganhängern sichergestellt?</t>
  </si>
  <si>
    <t>Welche Maßnahmen werden zur allgemeinen Sicherheit von Kraftfahrzeugen und dem Schutz von Verkehrsteilnehmern getroffen?</t>
  </si>
  <si>
    <t>Wie wird die Sicherheit von unbemannten Luftfahrzeugen in der Zivilluftfahrt geregelt?</t>
  </si>
  <si>
    <t>Maschinenrichtlinie zur Sicherstellung der Produktsicherheit und Verhinderung von Unfällen.</t>
  </si>
  <si>
    <t>Schutz von Kindern durch sicherheitsgeprüfte Spielzeuge.</t>
  </si>
  <si>
    <t>Regelungen zur Sicherheit von Sportbooten und Wassermotorrädern.</t>
  </si>
  <si>
    <t>Aufzugrichtlinien zur Unfallvermeidung durch technische Sicherheitsmaßnahmen.</t>
  </si>
  <si>
    <t>Regelungen zum Schutz in explosionsgefährdeten Bereichen.</t>
  </si>
  <si>
    <t>Sicherheitsanforderungen an Funkanlagen, um Funkstörungen und Gesundheitsrisiken zu minimieren.</t>
  </si>
  <si>
    <t>Sicherheit von Druckgeräten zur Vermeidung von Druckunfällen.</t>
  </si>
  <si>
    <t>Sicherheitsvorschriften für Seilbahnen zur Verhinderung von Unfällen.</t>
  </si>
  <si>
    <t>Sicherheitsvorgaben für persönliche Schutzausrüstungen zur Unfallvermeidung.</t>
  </si>
  <si>
    <t>Vorschriften zur sicheren Verwendung von Gasgeräten.</t>
  </si>
  <si>
    <t>Vorschriften für sichere und funktionsfähige Medizinprodukte.</t>
  </si>
  <si>
    <t>Sicherheitsvorgaben für In-vitro-Diagnostika zur Vermeidung von Fehlanalysen.</t>
  </si>
  <si>
    <t>Sicherheitsrichtlinien für zivile Luftfahrt zur Unfallvermeidung.</t>
  </si>
  <si>
    <t>Sicherheitsvorgaben für kleine Fahrzeuge (zwei-/dreirädrige).</t>
  </si>
  <si>
    <t>Regelungen für land- und forstwirtschaftliche Fahrzeuge zur Sicherheit.</t>
  </si>
  <si>
    <t>Vorschriften für Schiffsausrüstung, um Sicherheitsstandards zu gewährleisten.</t>
  </si>
  <si>
    <t>Sicherheitsanforderungen für die Interoperabilität von Eisenbahnsystemen.</t>
  </si>
  <si>
    <t>Sicherheitsanforderungen für Kraftfahrzeuge und Anhänger zur Reduzierung von Unfällen.</t>
  </si>
  <si>
    <t>Regelungen zur Verbesserung der Sicherheit von Kraftfahrzeugen und Anhängern.</t>
  </si>
  <si>
    <t>Sicherheitsvorschriften für unbemannte Luftfahrzeuge, um Flugunfälle zu verhindern.</t>
  </si>
  <si>
    <t>Automatisierte Prüfung von Maschinen auf Sicherheitskonformität durch KI.</t>
  </si>
  <si>
    <t>KI-gestützte Spielzeugsicherheitsprüfung zur Vermeidung von Gefahren.</t>
  </si>
  <si>
    <t>Einsatz von KI zur Prüfung von Sportbooten auf Sicherheitsmängel.</t>
  </si>
  <si>
    <t>KI-Überwachung von Aufzügen zur Früherkennung von Störungen.</t>
  </si>
  <si>
    <t>KI-gestützte Risikoanalyse in explosionsgefährdeten Bereichen.</t>
  </si>
  <si>
    <t>Automatische Erkennung von Funkstörungen und Sicherheitslücken durch KI.</t>
  </si>
  <si>
    <t>KI-Überwachung von Druckgeräten zur Vermeidung von Unfällen.</t>
  </si>
  <si>
    <t>Einsatz von KI zur präventiven Wartung von Seilbahnen.</t>
  </si>
  <si>
    <t>KI-Analyse zur Optimierung der Wirksamkeit von Schutzausrüstungen.</t>
  </si>
  <si>
    <t>Automatische Erkennung von Gasaustritten durch KI-Systeme.</t>
  </si>
  <si>
    <t>KI-gestützte Prüfung der Funktionalität und Sicherheit von Medizinprodukten.</t>
  </si>
  <si>
    <t>Einsatz von KI zur präzisen Analyse und Diagnose in vitro.</t>
  </si>
  <si>
    <t>KI-gestützte Überwachung von Flugzeugen zur Vermeidung von Unfällen.</t>
  </si>
  <si>
    <t>Automatische Fahrzeugsicherheitsprüfungen durch KI-Systeme.</t>
  </si>
  <si>
    <t>KI-gestützte Wartung und Prüfung von landwirtschaftlichen Fahrzeugen.</t>
  </si>
  <si>
    <t>Einsatz von KI zur Überwachung und Optimierung der Schiffsausrüstung.</t>
  </si>
  <si>
    <t>KI-Überwachung der Eisenbahnsysteme zur Steigerung der Betriebssicherheit.</t>
  </si>
  <si>
    <t>Automatisierte Prüfung von Fahrzeugen auf Sicherheitskonformität durch KI.</t>
  </si>
  <si>
    <t>KI-Analyse zur Verbesserung der allgemeinen Sicherheit von Fahrzeugen.</t>
  </si>
  <si>
    <t>Automatische Überwachung von Drohnenflügen durch KI zur Vermeidung von Unfällen.</t>
  </si>
  <si>
    <t>Anhnag A</t>
  </si>
  <si>
    <t>Anhang B</t>
  </si>
  <si>
    <t>iII.1</t>
  </si>
  <si>
    <t>iII.2</t>
  </si>
  <si>
    <t>iII.3</t>
  </si>
  <si>
    <t>iII.4</t>
  </si>
  <si>
    <t>iII.5</t>
  </si>
  <si>
    <t>iII.6</t>
  </si>
  <si>
    <t>iII.7</t>
  </si>
  <si>
    <t>iII.8</t>
  </si>
  <si>
    <t>iII.9</t>
  </si>
  <si>
    <t>iII.10</t>
  </si>
  <si>
    <t>iII.11</t>
  </si>
  <si>
    <t>iII.12</t>
  </si>
  <si>
    <t>iII.13</t>
  </si>
  <si>
    <t>iII.14</t>
  </si>
  <si>
    <t>iII.15</t>
  </si>
  <si>
    <t>iII.16</t>
  </si>
  <si>
    <t>ANHANG IV.  - Technische Dokumentation gemäß Artikel 11 Absatz 1</t>
  </si>
  <si>
    <t>Die in Artikel 11 Absatz 1 genannte technische Dokumentation muss mindestens die folgenden Informationen enthalten, soweit sie für das betreffende KI-System von Belang sind:</t>
  </si>
  <si>
    <t>Allgemeine Beschreibung des KI-Systems, darunter</t>
  </si>
  <si>
    <t>IV.1</t>
  </si>
  <si>
    <t>Was ist die Zweckbestimmung, der Name des Anbieters und die Version des Systems, und wie steht sie in Beziehung zu vorherigen Versionen?</t>
  </si>
  <si>
    <t>Wie interagiert oder verwendet das KI-System Hardware oder Software, einschließlich anderer KI-Systeme?</t>
  </si>
  <si>
    <t>Welche Versionen der Software oder Firmware gibt es, und welche Anforderungen bestehen in Bezug auf Aktualisierungen?</t>
  </si>
  <si>
    <t>In welchen Formen wird das KI-System in Verkehr gebracht oder in Betrieb genommen?</t>
  </si>
  <si>
    <t>Welche Hardware wird benötigt, um das KI-System zu betreiben?</t>
  </si>
  <si>
    <t>Gibt es Fotografien oder Abbildungen, die äußere Merkmale, Kennzeichnungen und den inneren Aufbau der Produkte zeigen?</t>
  </si>
  <si>
    <t>Wie sieht die Benutzerschnittstelle aus, die dem Betreiber zur Verfügung gestellt wird?</t>
  </si>
  <si>
    <t>Welche Betriebsanleitungen und grundlegende Beschreibungen der Benutzerschnittstelle werden dem Betreiber zur Verfügung gestellt?</t>
  </si>
  <si>
    <t>Detaillierte Beschreibung der Bestandteile des KI-Systems und seines Entwicklungsprozesses, darunter</t>
  </si>
  <si>
    <t>IV.1a</t>
  </si>
  <si>
    <t>IV.1b</t>
  </si>
  <si>
    <t>IV.1c</t>
  </si>
  <si>
    <t>IV.1d</t>
  </si>
  <si>
    <t>IV.1e</t>
  </si>
  <si>
    <t>IV.1f</t>
  </si>
  <si>
    <t>IV.1g</t>
  </si>
  <si>
    <t>IV.1h</t>
  </si>
  <si>
    <t>IV.2</t>
  </si>
  <si>
    <t>IV.2.a</t>
  </si>
  <si>
    <t>IV.2.b</t>
  </si>
  <si>
    <t>IV.2.c</t>
  </si>
  <si>
    <t>IV.2.d</t>
  </si>
  <si>
    <t>IV.2.e</t>
  </si>
  <si>
    <t>IV.2.f</t>
  </si>
  <si>
    <t>IV.2.g</t>
  </si>
  <si>
    <t>IV.2.h</t>
  </si>
  <si>
    <t>IV.3</t>
  </si>
  <si>
    <t>IV.4</t>
  </si>
  <si>
    <t>IV.5</t>
  </si>
  <si>
    <t>IV.6</t>
  </si>
  <si>
    <t>IV.7</t>
  </si>
  <si>
    <t>IV.8</t>
  </si>
  <si>
    <t>IV.9</t>
  </si>
  <si>
    <t>Welche Überwachungs- und Kontrollmechanismen sind vorhanden, um die Funktionsweise und Fähigkeiten des KI-Systems sicherzustellen?</t>
  </si>
  <si>
    <t>Sind die Leistungskennzahlen geeignet und ausreichend für das spezifische KI-System?</t>
  </si>
  <si>
    <t>Wie ist das Risikomanagementsystem gemäß Artikel 9 beschrieben?</t>
  </si>
  <si>
    <t>Welche relevanten Änderungen wurden während des Lebenszyklus des Systems vorgenommen?</t>
  </si>
  <si>
    <t>Welche harmonisierten Normen wurden angewandt, oder welche anderen Spezifikationen wurden verwendet, um die Anforderungen zu erfüllen?</t>
  </si>
  <si>
    <t>Gibt es eine Kopie der EU-Konformitätserklärung gemäß Artikel 47?</t>
  </si>
  <si>
    <t>Wie wird die Leistung des KI-Systems nach dem Inverkehrbringen bewertet, insbesondere gemäß Artikel 72?</t>
  </si>
  <si>
    <t>Welche Methoden und Schritte wurden zur Entwicklung des KI-Systems angewendet?</t>
  </si>
  <si>
    <t>Wie lauten die Entwurfsspezifikationen des Systems?</t>
  </si>
  <si>
    <t>Wie ist die Systemarchitektur beschrieben?</t>
  </si>
  <si>
    <t>Welche Datenanforderungen bestehen?</t>
  </si>
  <si>
    <t>Wie erfolgt die Bewertung der menschlichen Aufsicht?</t>
  </si>
  <si>
    <t>Welche vorab bestimmten Änderungen am KI-System sind zu erwarten?</t>
  </si>
  <si>
    <t>Welche Validierungs- und Testverfahren werden verwendet?</t>
  </si>
  <si>
    <t>Welche Cybersicherheitsmaßnahmen werden ergriffen?</t>
  </si>
  <si>
    <t>Zweckbestimmung des KI-Systems ist es, natürliche Sprache zu verarbeiten und zu generieren. Anbieter: OpenAI. Version: GPT-4, verbessert im Vergleich zu vorherigen Versionen durch tiefere Modelle und genauere Ergebnisse.</t>
  </si>
  <si>
    <t>Umfasst den Einsatz von vortrainierten Modellen und Integration in eigene Systeme, mit Methoden zur Feinabstimmung und Veränderung der Modelle.</t>
  </si>
  <si>
    <t>Beschreibt die allgemeine Logik, die wichtigsten Entwurfsentscheidungen und Optimierungen des Systems, insbesondere in Bezug auf Personengruppen und Systemergebnisse.</t>
  </si>
  <si>
    <t>Erklärt, wie die Softwarekomponenten miteinander interagieren und wie die Architektur die Verarbeitung unterstützt.</t>
  </si>
  <si>
    <t>Beinhaltet Details zu den Trainingsdatensätzen, deren Herkunft, Umfang, Eigenschaften und Auswahlkriterien, sowie die Kennzeichnung und Bereinigung der Daten.</t>
  </si>
  <si>
    <t>Bezieht sich auf die technische Unterstützung für menschliche Eingriffe, die erforderlich sind, um den Bedienern das Verständnis der KI-Ausgaben zu ermöglichen.</t>
  </si>
  <si>
    <t>Detailliert die vordefinierten Änderungen und technischen Lösungen zur Aufrechterhaltung der Systemanforderungen.</t>
  </si>
  <si>
    <t>Beschreibt die Validierungs- und Testprozesse, einschließlich Datenquellen, Messparameter für Genauigkeit, Robustheit und potenzielle Diskriminierung.</t>
  </si>
  <si>
    <t>Beschreibt die Sicherheitsmaßnahmen, um Cyber-Bedrohungen zu verhindern, mit Fokus auf Datenintegrität und -schutz.</t>
  </si>
  <si>
    <t>Ein umfassendes Risikomanagementsystem ist implementiert, das potenzielle Risiken wie Sicherheitsbedenken oder Diskriminierung bewertet und mindert.</t>
  </si>
  <si>
    <t>Es wurden harmonisierte Normen und Spezifikationen angewandt, um die Anforderungen der Verordnung zu erfüllen, insbesondere in Bezug auf Sicherheit und Leistung.</t>
  </si>
  <si>
    <t>Nach der Markteinführung wird die Leistung des Systems kontinuierlich überwacht und bewertet, um potenzielle Risiken frühzeitig zu erkennen und Gegenmaßnahmen einzuleiten.</t>
  </si>
  <si>
    <t>Regelmäßige Software- und Sicherheitsupdates gemäß den Anforderungen der KI-Verordnung, um Schwachstellen zu minimieren.</t>
  </si>
  <si>
    <t>Regelmäßige Überprüfung und Feinabstimmung der Systeme durch menschliche Fachkräfte, um Compliance zu gewährleisten.</t>
  </si>
  <si>
    <t>Dokumentation der Entscheidungen und Annahmen, die während der Systementwicklung getroffen wurden, und regelmäßige Überprüfungen.</t>
  </si>
  <si>
    <t>Transparente Darstellung der Softwarearchitektur und Sicherstellung der Rückverfolgbarkeit von Komponenten.</t>
  </si>
  <si>
    <t>Strenge Überprüfung der Datensätze auf Bias und regelmäßige Aktualisierung der Datenbasis.</t>
  </si>
  <si>
    <t>Implementierung von menschlichen Eingriffspunkten und Schulungen für Bediener zur Interpretation der Ergebnisse.</t>
  </si>
  <si>
    <t>Durchführung von umfangreichen Testläufen, regelmäßige Überprüfung der Testergebnisse und Updates basierend auf neuen Anforderungen.</t>
  </si>
  <si>
    <t>Einsatz fortschrittlicher Sicherheitsprotokolle und regelmäßige Audits zur Erkennung und Prävention von Sicherheitsrisiken.</t>
  </si>
  <si>
    <t>Regelmäßige Systemprüfungen und Audits, sowie menschliche Überwachung bei kritischen Entscheidungen.</t>
  </si>
  <si>
    <t>Anpassung der Leistungskennzahlen auf Grundlage regelmäßiger Überprüfungen und Anpassung an neue technologische Entwicklungen.</t>
  </si>
  <si>
    <t>Implementierung eines proaktiven Risikomanagements mit klaren Prozessen zur Identifizierung und Minderung von Risiken.</t>
  </si>
  <si>
    <t>Durchführung regelmäßiger Updates und systematischer Verbesserungen, um die langfristige Funktionalität zu gewährleisten.</t>
  </si>
  <si>
    <t>Anwendung der neuesten relevanten Normen und Durchführung von Sicherheits- und Qualitätsprüfungen.</t>
  </si>
  <si>
    <t>Regelmäßige Aktualisierung der Konformitätserklärung bei Änderungen des Systems.</t>
  </si>
  <si>
    <t>Implementierung eines effektiven Überwachungssystems nach dem Inverkehrbringen, einschließlich Benachrichtigungssystemen für potenzielle Risiken.</t>
  </si>
  <si>
    <t>III - Anhang III</t>
  </si>
  <si>
    <t>ANHANG III.  -  Hochrisiko-KI-Systeme gemäß Artikel 6 Absatz 2 1</t>
  </si>
  <si>
    <t>Als Hochrisiko-KI-Systeme gemäß Artikel 6 Absatz 2 gelten die in folgenden Bereichen aufgeführten KI-Systeme:</t>
  </si>
  <si>
    <t>Biometrie, soweit ihr Einsatz nach einschlägigem Unionsrecht oder nationalem Recht zugelassen ist:</t>
  </si>
  <si>
    <t>III.1</t>
  </si>
  <si>
    <t>III.1a</t>
  </si>
  <si>
    <t>III.1b</t>
  </si>
  <si>
    <t>III.1c</t>
  </si>
  <si>
    <t>III.2</t>
  </si>
  <si>
    <t>III.3</t>
  </si>
  <si>
    <t>Allgemeine und berufliche Bildung</t>
  </si>
  <si>
    <t>III.3.a</t>
  </si>
  <si>
    <t>III.4</t>
  </si>
  <si>
    <t>III.4a</t>
  </si>
  <si>
    <t>III.4.b</t>
  </si>
  <si>
    <t>III.5</t>
  </si>
  <si>
    <t>Zugänglichkeit und Inanspruchnahme grundlegender privater und grundlegender öffentlicher Dienste und Leistungen:</t>
  </si>
  <si>
    <t>III.5.a</t>
  </si>
  <si>
    <t>III.5.b</t>
  </si>
  <si>
    <t>III.5.c</t>
  </si>
  <si>
    <t>III.5.d</t>
  </si>
  <si>
    <t>III.3.b</t>
  </si>
  <si>
    <t>III.3.c</t>
  </si>
  <si>
    <t>III.3.d</t>
  </si>
  <si>
    <t>Beschäftigung, Personalmanagement und Zugang zur Selbstständigkeit</t>
  </si>
  <si>
    <t>III.6.a</t>
  </si>
  <si>
    <t>III.6.b</t>
  </si>
  <si>
    <t>III.6.c</t>
  </si>
  <si>
    <t>III.6.d</t>
  </si>
  <si>
    <t>III.6.e</t>
  </si>
  <si>
    <t>III.6</t>
  </si>
  <si>
    <t>Strafverfolgung, soweit ihr Einsatz nach einschlägigem Unionsrecht oder nationalem Recht zugelassen ist:</t>
  </si>
  <si>
    <t>Migration, Asyl und Grenzkontrolle, soweit ihr Einsatz nach einschlägigem Unionsrecht oder nationalem Recht zugelassen ist:</t>
  </si>
  <si>
    <t>III.7</t>
  </si>
  <si>
    <t>III.7.a</t>
  </si>
  <si>
    <t>III.7.b</t>
  </si>
  <si>
    <t>III.7.c</t>
  </si>
  <si>
    <t>III.7.d</t>
  </si>
  <si>
    <t>III.8</t>
  </si>
  <si>
    <t>Rechtspflege und demokratische Prozesse</t>
  </si>
  <si>
    <t>III.8.a</t>
  </si>
  <si>
    <t>III.8.b</t>
  </si>
  <si>
    <t>Werden biometrische Fernidentifizierungssysteme eingesetzt?</t>
  </si>
  <si>
    <t>Werden KI-Systeme zur biometrischen Kategorisierung nach sensiblen Attributen verwendet?</t>
  </si>
  <si>
    <t>Werden KI-Systeme zur Emotionserkennung eingesetzt?</t>
  </si>
  <si>
    <t>Werden KI-Systeme als Sicherheitsbauteile in kritischer digitaler Infrastruktur verwendet?</t>
  </si>
  <si>
    <t>Werden KI-Systeme zur Feststellung des Zugangs oder der Zulassung in Bildungseinrichtungen verwendet?</t>
  </si>
  <si>
    <t>Werden KI-Systeme zur Bewertung von Lernergebnissen in Bildungseinrichtungen verwendet?</t>
  </si>
  <si>
    <t>Werden KI-Systeme zur Bewertung des angemessenen Bildungsniveaus einer Person verwendet?</t>
  </si>
  <si>
    <t>Werden KI-Systeme zur Überwachung und Erkennung von verbotenem Verhalten bei Prüfungen verwendet?</t>
  </si>
  <si>
    <t>Werden KI-Systeme für die Einstellung oder Auswahl von Personen verwendet?</t>
  </si>
  <si>
    <t>Werden KI-Systeme für Entscheidungen zu Arbeitsverhältnissen und deren Bedingungen verwendet?</t>
  </si>
  <si>
    <t>Werden KI-Systeme von Behörden zur Beurteilung von Anspruch auf öffentliche Leistungen verwendet?</t>
  </si>
  <si>
    <t>Werden KI-Systeme zur Kreditwürdigkeitsprüfung und Bonitätsbewertung verwendet?</t>
  </si>
  <si>
    <t>Werden KI-Systeme zur Risikobewertung und Preisbildung in Lebens- und Krankenversicherungen verwendet?</t>
  </si>
  <si>
    <t>Werden KI-Systeme zur Bewertung von Notrufen und zur Priorisierung von Rettungsdiensten verwendet?</t>
  </si>
  <si>
    <t>Wird das KI-System zur Bewertung des Risikos verwendet, dass eine Person Opfer von Straftaten wird?</t>
  </si>
  <si>
    <t>Wird das KI-System als Lügendetektor oder ähnliches Instrument von Strafverfolgungsbehörden verwendet?</t>
  </si>
  <si>
    <t>Wird das KI-System zur Bewertung der Verlässlichkeit von Beweismitteln verwendet?</t>
  </si>
  <si>
    <t>Wird das KI-System zur Bewertung des Risikos verwendet, dass eine Person eine Straftat begeht oder erneut begeht?</t>
  </si>
  <si>
    <t>Wird das KI-System zur Erstellung von Profilen gemäß Artikel 3 Absatz 4 verwendet?</t>
  </si>
  <si>
    <t>Werden KI-Systeme als Lügendetektoren im Bereich Migration und Grenzkontrolle verwendet?</t>
  </si>
  <si>
    <t>Werden KI-Systeme zur Bewertung eines Risikos im Bereich Migration und Grenzkontrolle verwendet?</t>
  </si>
  <si>
    <t>Werden KI-Systeme zur Unterstützung bei Asyl- und Visumanträgen verwendet?</t>
  </si>
  <si>
    <t>Werden KI-Systeme zur Aufdeckung und Identifizierung von Personen im Zusammenhang mit Migration eingesetzt?</t>
  </si>
  <si>
    <t>Werden KI-Systeme von Justizbehörden zur Ermittlung und Interpretation von Rechtsvorschriften verwendet?</t>
  </si>
  <si>
    <t>Werden KI-Systeme eingesetzt, um das Ergebnis von Wahlen oder das Wahlverhalten zu beeinflussen?</t>
  </si>
  <si>
    <t>Fernidentifizierungssysteme könnten Datenschutzverletzungen und unzulässige Überwachung verstärken.</t>
  </si>
  <si>
    <t>Emotionserkennungssysteme könnten zu fehlerhaften Interpretationen und invasiven Maßnahmen führen.</t>
  </si>
  <si>
    <t>Fehlentscheidungen bei der Zulassung zu Bildungseinrichtungen könnten Chancenungleichheiten und Diskriminierung verschärfen.</t>
  </si>
  <si>
    <t>Unangemessene oder fehlerhafte Bewertungen von Lernergebnissen könnten den Lernprozess erheblich beeinträchtigen.</t>
  </si>
  <si>
    <t>Fehlerhafte Einstufungen des Bildungsniveaus könnten die Bildungschancen der Betroffenen negativ beeinflussen.</t>
  </si>
  <si>
    <t>KI-Systeme könnten unfaire Auswahlprozesse oder Diskriminierung verstärken, wenn nicht ausreichend überwacht.</t>
  </si>
  <si>
    <t>Unfaire Arbeitsbedingungen, Beförderungen und Kündigungen könnten automatisiert und weniger nachvollziehbar werden.</t>
  </si>
  <si>
    <t>Es besteht die Gefahr, dass Ansprüche auf soziale Leistungen falsch beurteilt und kritische Dienste verwehrt werden.</t>
  </si>
  <si>
    <t>Fehlentscheidungen bei Kreditwürdigkeitsprüfungen könnten Menschen in finanzielle Schwierigkeiten bringen.</t>
  </si>
  <si>
    <t>Falsche Risikobewertungen könnten zu unzumutbaren Versicherungsprämien führen.</t>
  </si>
  <si>
    <t>Falsche Priorisierung von Notfällen könnte Menschenleben gefährden, insbesondere bei medizinischer Notfallversorgung.</t>
  </si>
  <si>
    <t>Lügendetektoren basierend auf KI können zu falschen Ergebnissen führen und Menschen in rechtliche Schwierigkeiten bringen.</t>
  </si>
  <si>
    <t>Fehlerhafte Risikobewertungen könnten zu ungerechtfertigter Ablehnung von Einreisen oder Asylanträgen führen.</t>
  </si>
  <si>
    <t>Falsche Identifizierungen könnten Menschen unrechtmäßig unter Verdacht stellen oder Einreisen verhindern.</t>
  </si>
  <si>
    <t>Falsche Interpretationen von Rechtsvorschriften könnten die Rechtsprechung und Gerichtsverfahren negativ beeinflussen.</t>
  </si>
  <si>
    <t>Manipulation von Wahlergebnissen oder Beeinflussung des Wahlverhaltens könnte demokratische Prozesse untergraben.</t>
  </si>
  <si>
    <t>Strenge Datenschutzvorgaben, regelmäßige Audits und klare Transparenzregeln für biometrische Systeme.</t>
  </si>
  <si>
    <t>Verbot der Kategorisierung nach sensiblen Merkmalen ohne ausdrückliche rechtliche Grundlage und strenge Kontrollen.</t>
  </si>
  <si>
    <t>Regelmäßige Überprüfungen und klare Grenzsetzungen bei der Anwendung von Emotionserkennung, um Fehlinterpretationen zu vermeiden.</t>
  </si>
  <si>
    <t>Regelmäßige Sicherheitsüberprüfungen, Audits und menschliche Kontrolle über kritische Systeme zur Vermeidung von Ausfällen und Sicherheitslücken.</t>
  </si>
  <si>
    <t>Regeln zur Transparenz und Nachvollziehbarkeit der Entscheidungen sowie ein Recht auf Überprüfung und Widerspruch für Betroffene.</t>
  </si>
  <si>
    <t>Strenge Überprüfungen der Algorithmen und Mechanismen zur Sicherstellung fairer und genauer Bewertungen der Lernergebnisse.</t>
  </si>
  <si>
    <t>Klare Kriterien zur Bewertung des Bildungsniveaus, mit regelmäßigen Kontrollen der Richtigkeit der Einstufungen.</t>
  </si>
  <si>
    <t>Einsatz von präzisen Überwachungssystemen, kombiniert mit menschlichen Überprüfungen und einem klaren Einspruchsverfahren bei Unregelmäßigkeiten.</t>
  </si>
  <si>
    <t>Transparenzpflichten, regelmäßige Überprüfungen, Anti-Diskriminierungsmaßnahmen und menschliche Kontrolle bei Auswahlprozessen.</t>
  </si>
  <si>
    <t>Regelmäßige Audits und menschliche Kontrolle bei kritischen Entscheidungen wie Beförderungen oder Kündigungen.</t>
  </si>
  <si>
    <t>Strenge Prüfungen der Algorithmen, Datenschutzvorkehrungen und menschliche Überprüfungen bei Ablehnungen von Leistungen.</t>
  </si>
  <si>
    <t>Klare Vorschriften zur Nachvollziehbarkeit und Transparenz der Entscheidungskriterien, Recht auf Einspruch und Korrektur.</t>
  </si>
  <si>
    <t>Regelmäßige Kalibrierungen der Systeme und Transparenz in Bezug auf die Bewertungsgrundlagen.</t>
  </si>
  <si>
    <t>Hochkritische Audits, Notfallprotokolle und menschliche Überwachung der Entscheidungen in lebensbedrohlichen Situationen.</t>
  </si>
  <si>
    <t>Strenge Transparenzanforderungen und menschliche Überwachung sind erforderlich, um die Genauigkeit zu gewährleisten und Falschbewertungen zu vermeiden.</t>
  </si>
  <si>
    <t>Es sollten Mechanismen zur Reduktion von Diskriminierung eingeführt werden, sowie eine umfassende menschliche Überprüfung der KI-Entscheidungen, um das Risiko von Fehlentscheidungen zu minimieren.</t>
  </si>
  <si>
    <t>Strenge Nachvollziehbarkeit der Ergebnisse, klare Einspruchsverfahren und menschliche Überwachung der Systeme.</t>
  </si>
  <si>
    <t>Transparenz der Risikobewertungskriterien, Recht auf Überprüfung und Korrektur von Entscheidungen.</t>
  </si>
  <si>
    <t>Strenge Prüfungen der Algorithmen und klare Nachvollziehbarkeit der Entscheidungen im Asylverfahren.</t>
  </si>
  <si>
    <t>Klare Vorgaben zur Korrektheit und Nachvollziehbarkeit der Identifikationssysteme sowie regelmäßige Audits.</t>
  </si>
  <si>
    <t>Klare Rahmenbedingungen für die Anwendung von KI in der Justiz und menschliche Kontrolle zur Sicherung der Rechtmäßigkeit.</t>
  </si>
  <si>
    <t>Transparenz der eingesetzten Systeme, Verbot manipulativer KI-Systeme und klare rechtliche Rahmenbedingungen.</t>
  </si>
  <si>
    <t>III - Scope</t>
  </si>
  <si>
    <t>Article.1</t>
  </si>
  <si>
    <t>Article.2</t>
  </si>
  <si>
    <t>Article.3</t>
  </si>
  <si>
    <t>Article.4</t>
  </si>
  <si>
    <t>Article.5</t>
  </si>
  <si>
    <t>Article.6</t>
  </si>
  <si>
    <t>Article.7</t>
  </si>
  <si>
    <t>Article.8</t>
  </si>
  <si>
    <t>Article.9</t>
  </si>
  <si>
    <t>Article.10</t>
  </si>
  <si>
    <t>Article.11</t>
  </si>
  <si>
    <t>Article.12</t>
  </si>
  <si>
    <t>Article.13</t>
  </si>
  <si>
    <t>Article.14</t>
  </si>
  <si>
    <t>Article.15</t>
  </si>
  <si>
    <t>Article.16</t>
  </si>
  <si>
    <t>Article.17</t>
  </si>
  <si>
    <t>Article.18</t>
  </si>
  <si>
    <t>Article.19</t>
  </si>
  <si>
    <t>Article.20</t>
  </si>
  <si>
    <t>Article.21</t>
  </si>
  <si>
    <t>Article.22</t>
  </si>
  <si>
    <t>Article.23</t>
  </si>
  <si>
    <t>Article.24</t>
  </si>
  <si>
    <t>Article.25</t>
  </si>
  <si>
    <t>Article.26</t>
  </si>
  <si>
    <t>Article.27</t>
  </si>
  <si>
    <t>Article.28</t>
  </si>
  <si>
    <t>Article.29</t>
  </si>
  <si>
    <t>Article.30</t>
  </si>
  <si>
    <t>Article.31</t>
  </si>
  <si>
    <t>Article.32</t>
  </si>
  <si>
    <t>Article.33</t>
  </si>
  <si>
    <t>Article.34</t>
  </si>
  <si>
    <t>Article.35</t>
  </si>
  <si>
    <t>Article.36</t>
  </si>
  <si>
    <t>Article.37</t>
  </si>
  <si>
    <t>Article.38</t>
  </si>
  <si>
    <t>Article.39</t>
  </si>
  <si>
    <t>Article.40</t>
  </si>
  <si>
    <t>Article.41</t>
  </si>
  <si>
    <t>Article.42</t>
  </si>
  <si>
    <t>Article.43</t>
  </si>
  <si>
    <t>Article.44</t>
  </si>
  <si>
    <t>Article.45</t>
  </si>
  <si>
    <t>Article.46</t>
  </si>
  <si>
    <t>Article.47</t>
  </si>
  <si>
    <t>Article.48</t>
  </si>
  <si>
    <t>Article.49</t>
  </si>
  <si>
    <t>Article.50</t>
  </si>
  <si>
    <t>Article.51</t>
  </si>
  <si>
    <t>Article.52</t>
  </si>
  <si>
    <t>Article.53</t>
  </si>
  <si>
    <t>Article.54</t>
  </si>
  <si>
    <t>Article.55</t>
  </si>
  <si>
    <t>Article.56</t>
  </si>
  <si>
    <t>Article.57</t>
  </si>
  <si>
    <t>Article.58</t>
  </si>
  <si>
    <t>Article.59</t>
  </si>
  <si>
    <t>Article.60</t>
  </si>
  <si>
    <t>Article.61</t>
  </si>
  <si>
    <t>Article.62</t>
  </si>
  <si>
    <t>Article.63</t>
  </si>
  <si>
    <t>Article.64</t>
  </si>
  <si>
    <t>Article.65</t>
  </si>
  <si>
    <t>Article.66</t>
  </si>
  <si>
    <t>Article.67</t>
  </si>
  <si>
    <t>Article.68</t>
  </si>
  <si>
    <t>Article.69</t>
  </si>
  <si>
    <t>Article.70</t>
  </si>
  <si>
    <t>Article.71</t>
  </si>
  <si>
    <t>Article.72</t>
  </si>
  <si>
    <t>Article.73</t>
  </si>
  <si>
    <t>Article.74</t>
  </si>
  <si>
    <t>Article.75</t>
  </si>
  <si>
    <t>Article.76</t>
  </si>
  <si>
    <t>Article.77</t>
  </si>
  <si>
    <t>Article.78</t>
  </si>
  <si>
    <t>Article.79</t>
  </si>
  <si>
    <t>Article.80</t>
  </si>
  <si>
    <t>Article.81</t>
  </si>
  <si>
    <t>Article.82</t>
  </si>
  <si>
    <t>Article.83</t>
  </si>
  <si>
    <t>Article.84</t>
  </si>
  <si>
    <t>Article.85</t>
  </si>
  <si>
    <t>Article.86</t>
  </si>
  <si>
    <t>Article.87</t>
  </si>
  <si>
    <t>Article.88</t>
  </si>
  <si>
    <t>Article.89</t>
  </si>
  <si>
    <t>Article.90</t>
  </si>
  <si>
    <t>Article.91</t>
  </si>
  <si>
    <t>Article.92</t>
  </si>
  <si>
    <t>Article.93</t>
  </si>
  <si>
    <t>Article.94</t>
  </si>
  <si>
    <t>Article.95</t>
  </si>
  <si>
    <t>Article.96</t>
  </si>
  <si>
    <t>Article.97</t>
  </si>
  <si>
    <t>Article.98</t>
  </si>
  <si>
    <t>Article.99</t>
  </si>
  <si>
    <t>Article.100</t>
  </si>
  <si>
    <t>Article.101</t>
  </si>
  <si>
    <t>Article.102</t>
  </si>
  <si>
    <t>Article.103</t>
  </si>
  <si>
    <t>Article.104</t>
  </si>
  <si>
    <t>Article.105</t>
  </si>
  <si>
    <t>Article.106</t>
  </si>
  <si>
    <t>Article.107</t>
  </si>
  <si>
    <t>Article.108</t>
  </si>
  <si>
    <t>Article.109</t>
  </si>
  <si>
    <t>Article.110</t>
  </si>
  <si>
    <t>Article.111</t>
  </si>
  <si>
    <t>Article.112</t>
  </si>
  <si>
    <t>Article.113</t>
  </si>
  <si>
    <t>Article.114</t>
  </si>
  <si>
    <t>Article.115</t>
  </si>
  <si>
    <t>Article.116</t>
  </si>
  <si>
    <t>Article.117</t>
  </si>
  <si>
    <t>Article.118</t>
  </si>
  <si>
    <t>Article.119</t>
  </si>
  <si>
    <t>Article.120</t>
  </si>
  <si>
    <t>Article.121</t>
  </si>
  <si>
    <t>Article.122</t>
  </si>
  <si>
    <t>Article.123</t>
  </si>
  <si>
    <t>Article.124</t>
  </si>
  <si>
    <t>Article.125</t>
  </si>
  <si>
    <t>Article.126</t>
  </si>
  <si>
    <t>Article.127</t>
  </si>
  <si>
    <t>Article.128</t>
  </si>
  <si>
    <t>Article.129</t>
  </si>
  <si>
    <t>Article.130</t>
  </si>
  <si>
    <t>Article.131</t>
  </si>
  <si>
    <t>Article.132</t>
  </si>
  <si>
    <t>Article.133</t>
  </si>
  <si>
    <t>Article.134</t>
  </si>
  <si>
    <t>Article.135</t>
  </si>
  <si>
    <t>Article.136</t>
  </si>
  <si>
    <t>KAPITEL I  -  ALLGEMEINE BESTIMMUNGEN
Artikel 1  -  Gegenstand</t>
  </si>
  <si>
    <t>Artikel 2  -  Anwendungsbereich</t>
  </si>
  <si>
    <t>1.a.
1.b.
1.c.
1.d.
1.e.
1.f.
1.g.
2.
3.
4.
5.
6.
7.
8.
9.
10.
11.
12.</t>
  </si>
  <si>
    <t>Artikel 3  -  Begriffsbestimmungen</t>
  </si>
  <si>
    <t xml:space="preserve">1.
2.
3.
4.
5.
6.
7.
8.
9.
10.
11.
12.
13.
14.
15.
16.
17.
18.
19.
20.
21.
22.
23.
24.
25.
26.
</t>
  </si>
  <si>
    <t xml:space="preserve">Wie funktioniert das KI-System und wie beeinflusst es physische oder virtuelle Umgebungen?
Wie wahrscheinlich ist es, dass das Risiko eines Schadens auftritt?
Welche Verantwortung hat der Anbieter für das KI-System?
Welche Verantwortung trägt der Betreiber für das KI-System?
Welche Maßnahmen kann ein Bevollmächtigter ergreifen, um die Konformität sicherzustellen?
Welche Risiken birgt der Import von KI-Systemen aus Drittländern?
Welche Risiken bestehen durch den Handel von KI-Systemen?
Welche Risiken bestehen bei der Erstinbetriebnahme von KI-Systemen?
Was bedeutet die Bereitstellung eines KI-Systems auf dem Markt?
Welche Gefahren bestehen bei der Verwendung eines KI-Systems außerhalb seiner Zweckbestimmung?
Wie beeinflusst die Leistung des KI-Systems das Risiko?
Welche Risiken bestehen, wenn sicherheitsrelevante Komponenten eines KI-Systems versagen?
Wie wahrscheinlich ist eine Fehlanwendung des KI-Systems?
Wie wahrscheinlich ist das Versagen eines Sicherheitsbauteils?
Sind die Betriebsanleitungen klar und vollständig?
Wie wahrscheinlich ist ein Rückruf des KI-Systems notwendig?
Wie wahrscheinlich ist die Rücknahme eines KI-Systems?
Wie zuverlässig erfüllt das System seine Zweckbestimmung?
Sind die Notifizierungsverfahren durch die Behörde effektiv?
Erfüllt das System die Hochrisiko-KI-Anforderungen?
Sind die Konformitätsbewertungen durch Dritte unabhängig?
Ist die notifizierte Stelle für die Bewertung geeignet?
Wie wahrscheinlich ist eine wesentliche Veränderung nach Inverkehrbringen?
Erfüllt das System die CE-Kennzeichnungsanforderungen?
Sind die Beobachtungsmaßnahmen nach Inverkehrbringen ausreichend?
Führt die Marktüberwachungsbehörde geeignete Maßnahmen durch?
</t>
  </si>
  <si>
    <t>49.b.
49.c.
49.d.
50.
51.
52.
53.
54.
55.
56.
57.
58.
59.
60.
61.a.I. „weitverbreiteter Verstoß“ 
61.a.ii.
61.a.iii.
61.a.iiii.
61.b.
62.
63.
64.
65.
66.
67.
68.</t>
  </si>
  <si>
    <t>Wie wahrscheinlich ist eine schwere und unumkehrbare Störung der Verwaltung oder des Betriebs kritischer Infrastrukturen?
Wie hoch ist das Risiko der Verletzung von Pflichten aus den Unionsrechtsvorschriften zum Schutz der Grundrechte?
Wie wahrscheinlich sind schwere Sach- oder Umweltschäden?
Sind personenbezogene Daten betroffen?
Sind keine personenbezogenen Daten betroffen?
Findet Profiling statt?
Ist ein Plan für einen Test unter Realbedingungen vorhanden?
Existiert ein Plan für das Reallabor?
Wird ein KI-Reallabor genutzt?
Verfügen die Beteiligten über die erforderliche KI-Kompetenz?
Wird ein Test unter Realbedingungen durchgeführt?
Nimmt ein Testteilnehmer teil?
Liegt eine informierte Einwilligung vor?
Wird ein Deepfake erstellt oder genutzt?
Schädigt die Handlung kollektive Interessen von Einzelpersonen in mindestens zwei Mitgliedstaaten?
Hat die Handlung ihren Ursprung im Mitgliedstaat oder fand sie dort statt?
Befindet sich der Anbieter oder sein Bevollmächtigter in diesem Mitgliedstaat?
Wird der Verstoß vom Betreiber begangen, der in diesem Mitgliedstaat niedergelassen ist?
Tritt die rechtswidrige Praxis in mindestens drei Mitgliedstaaten durch denselben Akteur auf?
Kritische Infrastrukturen nach Artikel 2 Nummer 4 der Richtlinie (EU) 2022/2557?
KI-Modell mit allgemeinem Verwendungszweck, das ein breites Spektrum an Aufgaben erfüllen kann?
Fähigkeiten mit hoher Wirkkraft, die fortschrittlichsten KI-Modellen entsprechen oder diese übersteigen?
Systemisches Risiko aufgrund negativer Folgen für öffentliche Gesundheit, Sicherheit, Grundrechte oder Gesellschaft?
KI-System mit allgemeinem Verwendungszweck zur Integration in andere Systeme?
Gleitkommaoperation, die Teilmenge der reellen Zahlen darstellt?
Nachgelagerter Anbieter eines KI-Systems, das ein KI-Modell integriert?</t>
  </si>
  <si>
    <t>Artikel 4  -  KI-Kompetenz</t>
  </si>
  <si>
    <t>Wie stellen Betreiber sicher, dass das Personal über ausreichende KI-Kompetenz verfügt?</t>
  </si>
  <si>
    <t>KAPITEL II  -  VERBOTENE PRAKTIKEN IM KI-BEREICH
Artikel 5  -  Verbotene Praktiken im KI-Bereich</t>
  </si>
  <si>
    <t>1.a. Praktiken im KI-Bereich 
1.b.
1.c.
1.c.i
1.c.ii.
1.d.
1.f.
1.g.
1.h.
1.hi.
1.1hii.
1.1hiiI.
2
2.a.
2.b.
3
4
5
6
7
8</t>
  </si>
  <si>
    <t>KAPITEL III  -  HOCHRISIKO-KI-SYSTEME
ABSCHNITT 1  -  Einstufung von KI-Systemen als Hochrisiko-KI-Systeme
Artikel 6  -  Einstufungsvorschriften für Hochrisiko-KI-Systeme</t>
  </si>
  <si>
    <t>1.
1.a.
1.b.
2.
3.
3.a.
3.b.
3.c.
3.d.
4.
5.
6.
7.
8.</t>
  </si>
  <si>
    <t>Ist das KI-System als Sicherheitsbauteil eines Produkts im Sinne der EU-Harmonisierungsrechtsvorschriften vorgesehen?
Unterliegt das Produkt, dessen Sicherheitsbauteil das KI-System ist, einer Konformitätsbewertung durch Dritte?
Besteht ein potenzielles Risiko für die Sicherheit oder Gesundheit von Personen durch das KI-System?
Welche KI-Systeme gelten zusätzlich als hochriskant?
Unter welchen Bedingungen gilt ein in Anhang III genanntes KI-System nicht als hochriskant?
Ist das KI-System dazu bestimmt, eine eng gefasste Verfahrensaufgabe durchzuführen?
Ist das KI-System dazu bestimmt, das Ergebnis einer zuvor abgeschlossenen menschlichen Tätigkeit zu verbessern?
Ist das KI-System dazu bestimmt, Entscheidungsmuster oder Abweichungen von früheren Entscheidungsmustern zu erkennen?
Wird das KI-System für eine vorbereitende Aufgabe für eine Bewertung verwendet, die in Anhang III der EU-KI-Verordnung relevant ist?
Kann ein Anbieter seine Einschätzung, dass ein KI-System nicht hochriskant ist, ausreichend dokumentieren?
Werden die Leitlinien der Kommission bis zum 2. Februar 2026 bereitgestellt, um die Umsetzung zu erleichtern?
Kann die Kommission neue Bedingungen hinzufügen oder ändern, wenn Beweise dafür vorliegen, dass Systeme kein erhebliches Risiko darstellen?
Kann die Kommission Bedingungen streichen, wenn dies zur Aufrechterhaltung des Schutzes erforderlich ist?
Stellen Änderungen der Bedingungen ein Risiko für das allgemeine Schutzniveau dar?</t>
  </si>
  <si>
    <t>Artikel 7. -  Änderungen des Anhangs III</t>
  </si>
  <si>
    <t>1
1.a.
1.b.
2.a.
2.b.
2.c.
2.d.
2.e.
2.f.
2.g.
2.h.
2.i.
2.j.
2.k.i.
2.k.ii.
3.a.
3.b.</t>
  </si>
  <si>
    <t>Hinzufügung oder Änderung von Anwendungsfällen für Hochrisiko-KI-Systeme zu erlassen?
Die KI-Systeme sollen in einem der in Anhang III aufgeführten Bereiche eingesetzt werden?
Bergen KI-Systeme ein Risiko für Gesundheit, Sicherheit oder Grundrechte, das dem Risiko der Hochrisiko-KI-Systeme entspricht oder es übersteigt?
Was ist die Zweckbestimmung des KI-Systems?
Wie stark wird das KI-System verwendet oder voraussichtlich verwendet werden?
Welche Art und Umfang der Daten werden verarbeitet, insbesondere personenbezogene Daten?
In welchem Ausmaß handelt das KI-System autonom, und kann ein Mensch die Entscheidungen außer Kraft setzen?
Gab es bereits Schäden oder nachteilige Auswirkungen auf Gesundheit, Sicherheit oder Grundrechte?
Wie groß ist das potenzielle Ausmaß solcher Schäden oder nachteiligen Auswirkungen?
Wie stark sind die betroffenen Personen von den Ergebnissen des KI-Systems abhängig?
Gibt es ein Machtungleichgewicht oder eine Schutzbedürftigkeit gegenüber dem Betreiber des KI-Systems?
Wie leicht sind negative Ergebnisse durch technische Lösungen zu korrigieren oder rückgängig zu machen?
Wie nützlich ist der Einsatz des KI-Systems für Einzelpersonen, Gruppen oder die Gesellschaft?
Bietet das Unionsrecht wirksame Abhilfemaßnahmen in Bezug auf die Risiken?
Bietet das Unionsrecht wirksame Maßnahmen zur Vermeidung oder Verringerung der Risiken?
Weist das Hochrisiko-KI-System keine erheblichen Risiken mehr für Grundrechte, Gesundheit oder Sicherheit auf?
Wird durch die Streichung das allgemeine Schutzniveau in Bezug auf Gesundheit, Sicherheit und Grundrechte nicht gesenkt?</t>
  </si>
  <si>
    <t>ABSCHNITT 2  - Anforderungen an Hochrisiko-KI-Systeme
Artikel 8  -  Einhaltung der Anforderungen</t>
  </si>
  <si>
    <t>1.
2.</t>
  </si>
  <si>
    <t>Erfüllt das Hochrisiko-KI-System die Anforderungen, die seiner Zweckbestimmung und dem Stand der Technik entsprechen?
Erfüllt das Produkt alle Anforderungen der Union gemäß der Harmonisierungsvorschriften, wenn es ein Hochrisiko-KI-System enthält?</t>
  </si>
  <si>
    <t>Artikel 9. -  Risikomanagementsystem</t>
  </si>
  <si>
    <t>1.
2.a.
2.b.
2.c.
2.d.
3.
4.
5.
5.a.
5.b.
5.c.
6.
7.
8.
9.
10.</t>
  </si>
  <si>
    <t>Was beinhaltet ein Risikomanagementsystem für Hochrisiko-KI-Systeme?
Was sind die bekannten und vernünftigerweise vorhersehbaren Risiken für Gesundheit, Sicherheit oder Grundrechte durch das Hochrisiko-KI-System?
Was sind die Risiken bei zweckbestimmter oder vernünftigerweise vorhersehbarer Fehlanwendung des Hochrisiko-KI-Systems?
Welche anderen Risiken könnten aufgrund der nach Inverkehrbringung erhobenen Daten auftreten?
Welche Risikomanagementmaßnahmen sind erforderlich, um identifizierte Risiken zu bewältigen?
Welche Risiken werden durch die Entwicklung oder Konzeption des Hochrisiko-KI-Systems angemessen gemindert oder behoben?
Wie werden die Auswirkungen und Wechselwirkungen der kombinierten Anwendung der Anforderungen des Abschnitts berücksichtigt?
Sind die mit einer bestimmten Gefahr verbundenen relevanten Restrisiken sowie das Gesamtrestrisiko vertretbar?
Ist die Beseitigung oder Verringerung der ermittelten Risiken durch die Konzeption und Entwicklung möglich?
Wurden angemessene Minderungs- und Kontrollmaßnahmen zur Bewältigung von Risiken angewendet?
Wurden die erforderlichen Informationen bereitgestellt und die Betreiber ausreichend geschult?
Wurde das Hochrisiko-KI-System ausreichend getestet, um gezielte Risikomanagementmaßnahmen zu ermitteln?
Wurden Testverfahren, einschließlich eines Tests unter Realbedingungen gemäß Artikel 60, angewendet?
Wird das Hochrisiko-KI-System während des gesamten Entwicklungsprozesses getestet?
Wurden bei der Implementierung des Risikomanagementsystems schutzbedürftige Gruppen berücksichtigt?
Sind die Risikomanagementverfahren gemäß den Anforderungen des Unionsrechts ausreichend integriert?</t>
  </si>
  <si>
    <t>1.
2.a.
2.b.
2.c.
2.d.
2.e.
2.f.
2.g.
2.h.
3.
4.
5.a.
5.b.
5.c.
5.d.
5.e.
5.f.
6.</t>
  </si>
  <si>
    <t>Werden bei der Entwicklung Hochrisiko-KI-Systeme mit Trainings-, Validierungs- und Testdatensätzen verwendet?
Welche konzeptionellen Entscheidungen müssen getroffen werden?
Welche Datenerhebungsverfahren und Datenherkunft müssen berücksichtigt werden?
Welche Datenaufbereitungsvorgänge sind relevant?
Welche Annahmen müssen aufgestellt werden?
Wie steht es um Verfügbarkeit, Menge und Eignung der Datensätze?
Welche Verzerrungen (Bias) könnten Gesundheitsrisiken oder Diskriminierung verursachen?
Welche Maßnahmen zur Bias-Erkennung und -Verhinderung sind geeignet?
Welche Datenlücken oder Mängel könnten die Einhaltung der Verordnung verhindern?
Sind die Datensätze relevant, repräsentativ, fehlerfrei und vollständig?
Berücksichtigen die Datensätze geografische, kontextuelle, verhaltensbezogene oder funktionale Merkmale?
Kann die Erkennung und Korrektur von Verzerrungen durch andere Daten erreicht werden?
Unterliegen die besonderen Kategorien von Daten technischen Beschränkungen und modernen Sicherheitsmaßnahmen?
Sind Maßnahmen vorhanden, um die Sicherheit der Daten zu gewährleisten und Missbrauch zu verhindern?
Werden die besonderen Kategorien personenbezogener Daten an Dritte übermittelt oder übertragen?
Werden die Daten gelöscht, sobald die Verzerrung korrigiert wurde oder die Speicherfrist endet?
Werden die Gründe der Notwendigkeit zur Verarbeitung der Daten korrekt dokumentiert?
Werden für nicht-trainierte Hochrisiko-KI-Systeme auch Testdatensätze genutzt?</t>
  </si>
  <si>
    <t>Artikel 11  -  Technische Dokumentation</t>
  </si>
  <si>
    <t>1.
2.
3.</t>
  </si>
  <si>
    <t>Wird die technische Dokumentation rechtzeitig vor dem Inverkehrbringen erstellt?
Werden technische Dokumentationen aktuell gehalten, klar und verständlich dargestellt, korrekt von KMU verwendet und von notifizierten Stellen akzeptiert?
Erstellt das Unternehmen eine technische Dokumentation für Hochrisiko-KI-Systeme nach den in der Verordnung festgelegten Anforderungen?
Passt die Kommission den Anhang IV gemäß dem technischen Fortschritt rechtzeitig an?</t>
  </si>
  <si>
    <t>Artikel 12  -  Aufzeichnungspflichten</t>
  </si>
  <si>
    <t>1.
2..
2.a.
2.b.
2.c.
3.
3.a.
3.b.
3.c.
3.d.</t>
  </si>
  <si>
    <t>Ermöglicht die Technik der Hochrisiko-KI-Systeme die automatische Aufzeichnung von Ereignissen?
Wird durch die Protokollierungsfunktionen eine Rückverfolgbarkeit des Systems gewährleistet?
Werden Situationen identifiziert, die zu Risiken im Sinne des Artikels 79 Absatz 1 führen?
Erleichtert die Protokollierung die Beobachtung nach dem Inverkehrbringen gemäß Artikel 72?
Ermöglicht die Protokollierung die Überwachung gemäß Artikel 26 Absatz 5?
Umfassen die Protokollierungsfunktionen die in Anhang III genannten Anforderungen?
Wird der Zeitraum der Nutzung korrekt aufgezeichnet (Datum/Uhrzeit)?
Wird die Referenzdatenbank ordnungsgemäß aufgezeichnet?
Werden die Eingabedaten mit Übereinstimmungen korrekt protokolliert?
Werden die Identitäten der überprüfenden Personen festgehalten?</t>
  </si>
  <si>
    <t>1.
2.
3.a.
3.b.
3.b.i.
3.b.ii.
3.b.iii.
3.b.iv.
3.b.v.
3.b.vi.
3.b.vii.
3.c.
3.d.
3.e.
3.f.</t>
  </si>
  <si>
    <t>Wie können Betreiber die Ausgaben eines Systems angemessen interpretieren und verwenden?
Werden Betriebsanleitungen in einem geeigneten digitalen Format bereitgestellt?
Wer ist der Anbieter bzw. Bevollmächtigter des Systems?
Welche Merkmale und Fähigkeiten hat das System?
Was ist die Zweckbestimmung des Systems?
Wie genau, robust und cybersicher ist das System gemäß Tests?
Welche Umstände können zu Risiken für Gesundheit und Sicherheit führen?
Welche technischen Fähigkeiten gibt es, um die Ausgaben des Systems zu erklären?
Wie ist die Leistung in Bezug auf bestimmte Personengruppen?
Welche Spezifikationen für Eingabedaten und Trainingsdaten gibt es?
Wie können Betreiber die Ausgaben interpretieren und nutzen?
Welche Änderungen des Systems wurden bestimmt?
Welche Maßnahmen zur menschlichen Aufsicht wurden getroffen?
Welche Rechenressourcen, Lebensdauer und Wartung sind erforderlich?
Welche Mechanismen zum Erfassen und Speichern von Protokollen sind integriert?</t>
  </si>
  <si>
    <t>Artikel 14  -  Menschliche Aufsicht</t>
  </si>
  <si>
    <t>1.
2.
3.a.
3.b.
4.a.
4.b.
4.c.
4.d.
4.e.
4.
5.</t>
  </si>
  <si>
    <t>Kann die Beaufsichtigung von Hochrisiko-KI-Systemen durch natürliche Personen während der Verwendung sichergestellt werden?
Können Risiken für Gesundheit, Sicherheit oder Grundrechte durch menschliche Aufsicht minimiert werden?
Wurden die Vorkehrungen durch den Anbieter vor Inverkehrbringen oder Inbetriebnahme des Hochrisiko-KI-Systems implementiert?
Sind die Vorkehrungen des Anbieters für den Betreiber geeignet und umsetzbar?
Verstehen die Aufsichtspersonen die Fähigkeiten und Grenzen des Hochrisiko-KI-Systems ausreichend?
Sind die Aufsichtspersonen sich des Automatisierungsbias bewusst?
Können die Aufsichtspersonen die Ausgabe des Systems korrekt interpretieren?
Können die Aufsichtspersonen entscheiden, das System nicht zu verwenden oder seine Ausgabe zu ignorieren?
Gibt es eine Möglichkeit, den Betrieb des Systems sicher zu unterbrechen oder zu stoppen?
Können natürliche Personen die Fähigkeiten und Grenzen des Hochrisiko-KI-Systems richtig verstehen und eingreifen?
Sind mindestens zwei natürliche Personen für die Überprüfung von Entscheidungen beteiligt, wenn erforderlich?</t>
  </si>
  <si>
    <t>1.
2.
3.
4.
5.</t>
  </si>
  <si>
    <t>Wie robust und cybersicher ist das KI-System während seines gesamten Lebenszyklus?
Wie werden die technischen Aspekte der Messung von Genauigkeit und Robustheit sichergestellt?
Wie werden Maße an Genauigkeit und relevante Genauigkeitsmetriken angegeben?
Wie widerstandsfähig ist das KI-System gegenüber Fehlern, Störungen oder Unstimmigkeiten und welche Maßnahmen sind zu ergreifen?
Wie widerstandsfähig ist das KI-System gegen unbefugte Versuche, seine Verwendung oder Leistung zu manipulieren?</t>
  </si>
  <si>
    <t>ABSCHNITT 3  -  Pflichten der Anbieter und Betreiber von Hochrisiko-KI-Systemen und anderer Beteiligter
Artikel 16  -  Pflichten der Anbieter von Hochrisiko-KI-Systemen</t>
  </si>
  <si>
    <t>a.
b.
c.
d.
e.
f.
g.
h.
i.
j.
k.
l.</t>
  </si>
  <si>
    <t>Erfüllt das Hochrisiko-KI-System die in Abschnitt 2 festgelegten Anforderungen?
Sind Name, Handelsname oder Marke und Kontaktanschrift auf dem Hochrisiko-KI-System oder seiner Verpackung/Dokumentation angegeben?
Verfügt das Unternehmen über ein Qualitätsmanagementsystem gemäß Artikel 17?
Wird die Dokumentation gemäß Artikel 18 aufbewahrt?
Werden die automatisch erzeugten Protokolle gemäß Artikel 19 aufbewahrt?
Wird das Konformitätsbewertungsverfahren gemäß Artikel 43 vor Inverkehrbringung durchgeführt?
Wird eine EU-Konformitätserklärung gemäß Artikel 47 ausgestellt?
Ist die CE-Kennzeichnung am Hochrisiko-KI-System angebracht oder dokumentiert?
Wird den Registrierungspflichten gemäß Artikel 49 Absatz 1 nachgekommen?
Werden die erforderlichen Korrekturmaßnahmen ergriffen und Informationen gemäß Artikel 20 bereitgestellt?
Kann auf Anfrage nachgewiesen werden, dass das System die Anforderungen erfüllt?
Erfüllt das System die Barrierefreiheitsanforderungen gemäß den EU-Richtlinien 2016/2102 und 2019/882?</t>
  </si>
  <si>
    <t>Artikel 17  -  Qualitätsmanagementsystem</t>
  </si>
  <si>
    <t>1.a.
1.b.
1.c.
1.d.
1.e.
1.f.
1.g.
1.h.
1.i.
1.j.
1.k.
1.l.
1.m.
2.
3.
4.</t>
  </si>
  <si>
    <t>Wird das Konzept zur Einhaltung der Regulierungsvorschriften eingehalten?
Wurden Techniken, Verfahren und Maßnahmen für Entwurf und Entwurfskontrolle angewendet?
Wurde eine Qualitätskontrolle und Qualitätssicherung für das System durchgeführt?
Sind Untersuchungs-, Test- und Validierungsverfahren regelmäßig durchgeführt worden?
Sind technische Spezifikationen und Normen ordnungsgemäß angewendet worden?
Sind Systeme für das Datenmanagement effektiv implementiert?
Wird das Risikomanagementsystem angewendet?
Wurde ein System zur Beobachtung nach dem Inverkehrbringen eingerichtet?
Gibt es Verfahren zur Meldung schwerwiegender Vorfälle?
Wurde die Kommunikation mit relevanten Behörden sichergestellt?
Werden alle relevanten Dokumentationen und Informationen aufgezeichnet?
Ist das Ressourcenmanagementsystem effizient?
Wird ein klarer Rechenschaftsrahmen implementiert?
Wie soll das Verhältnis der Umsetzung zur Größe der Organisation angepasst werden?
Wie können Pflichten im Rahmen von Qualitätsmanagementsystemen integriert werden?
Wann gelten Anforderungen an interne Unternehmensführung als erfüllt?</t>
  </si>
  <si>
    <t>.</t>
  </si>
  <si>
    <t>Wird die technische Dokumentation gemäß Artikel 11 bereitgestellt?
Wird das Qualitätsmanagementsystem gemäß Artikel 17 dokumentiert?
Wurden alle Änderungen von notifizierten Stellen genehmigt und dokumentiert?
Sind alle von den notifizierten Stellen ausgestellten Entscheidungen und Dokumente vorhanden?
Wird die EU-Konformitätserklärung gemäß Artikel 47 bereitgestellt?
Unter welchen Bedingungen wird die Dokumentation für nationale Behörden bereitgehalten, falls ein Anbieter Konkurs geht?
Wie bewahren Finanzinstitute ihre technische Dokumentation gemäß den Anforderungen des Unionsrechts auf?</t>
  </si>
  <si>
    <t>1
2.</t>
  </si>
  <si>
    <t>Werden Protokolle für mindestens sechs Monate aufbewahrt?
Sind Finanzinstitute verpflichtet, automatisch erzeugte Protokolle zu speichern?</t>
  </si>
  <si>
    <t>Ist das KI-System nicht konform mit der Verordnung?
Birgt das Hochrisiko-KI-System ein Risiko nach Artikel 79 Absatz 1?</t>
  </si>
  <si>
    <t>1.
2.
3.</t>
  </si>
  <si>
    <t>Müssen Anbieter Informationen und Dokumentation in verständlicher Sprache bereitstellen?
Müssen Anbieter Zugang zu automatisch erzeugten Protokollen gewähren?
Wie werden die von Behörden erhaltenen Informationen behandelt?</t>
  </si>
  <si>
    <t>Artikel 22  -  Bevollmächtigte der Anbieter von Hochrisiko-KI-Systemen</t>
  </si>
  <si>
    <t>1.
2.
3.
3.a.
3.b.
3.c.
3.d.
3.e.
4.</t>
  </si>
  <si>
    <t>Benennung eines in der Union niedergelassenen Bevollmächtigten?
Ermöglicht der Anbieter dem Bevollmächtigten die Wahrnehmung seiner Aufgaben?
Nimmt der Bevollmächtigte die im Auftrag festgelegten Aufgaben wahr?
Wurden die EU-Konformitätserklärung und technische Dokumentation erstellt, und wurde das Konformitätsbewertungsverfahren durchgeführt?
Werden die Kontaktdaten, die EU-Konformitätserklärung und technische Dokumentation für zehn Jahre bereitgehalten?
Wird auf Anfrage die erforderliche Dokumentation zur Nachweis der Konformität übermittelt?
Arbeitet der Bevollmächtigte auf Anfrage mit den Behörden zur Risikominderung zusammen?
Werden die Registrierungspflichten gemäß Artikel 49 eingehalten?
Beendet der Bevollmächtigte den Auftrag bei Pflichtverletzungen des Anbieters und informiert die Behörden?</t>
  </si>
  <si>
    <t>Artikel 23. -  Pflichten der Einführer</t>
  </si>
  <si>
    <t>1.a.
1.b.
1.c.
1.d.
2.
3.
4.
5.
6.
7.</t>
  </si>
  <si>
    <t>Wurde das Konformitätsbewertungsverfahren gemäß Artikel 43 durchgeführt?
Ist die technische Dokumentation gemäß Artikel 11 und Anhang IV vorhanden?
Ist das System mit der erforderlichen CE-Kennzeichnung versehen?
Hat der Anbieter einen Bevollmächtigten gemäß Artikel 22 Absatz 1 benannt?
Gibt es Hinweise auf Nichtkonformität oder gefälschte Dokumentation?
Sind die Kontaktdaten der Einführer auf der Verpackung angegeben?
Werden die Lagerungs- und Transportbedingungen eingehalten?
Wird die erforderliche Dokumentation für zehn Jahre aufbewahrt?
Werden Informationen und Dokumentation auf Anfrage der Behörden bereitgestellt?
Wird mit nationalen Behörden zusammengearbeitet?</t>
  </si>
  <si>
    <t>Artikel 24  -  Pflichten der Händler</t>
  </si>
  <si>
    <t>1.
2.
3.
4.
5.
6.</t>
  </si>
  <si>
    <t>Ist das Hochrisiko-KI-System korrekt CE-gekennzeichnet?
Entspricht das Hochrisiko-KI-System den Anforderungen?
Sind Lagerungs- oder Transportbedingungen konform?
Welche Korrekturmaßnahmen sind bei Nichtkonformität erforderlich?
Sind alle erforderlichen Informationen bereitgestellt?
Wie wird die Zusammenarbeit mit den Behörden sichergestellt?</t>
  </si>
  <si>
    <t>1.a.
1.b.
1.c.
2.
3.a.
3.b.
4.
5.
6.</t>
  </si>
  <si>
    <t>Was passiert, wenn ein Hochrisiko-KI-System mit einem Namen oder einer Marke versehen wird?
Welche Risiken bestehen bei wesentlichen Veränderungen eines Hochrisiko-KI-Systems?
Was geschieht, wenn die Zweckbestimmung eines nicht hochriskanten KI-Systems geändert wird?
Entspricht das Hochrisiko-KI-System den Anforderungen?
Wie wird der Produkthersteller als Anbieter eines Hochrisiko-KI-Systems betrachtet?
Welche Verantwortung hat der Produkthersteller, wenn das Hochrisiko-KI-System nach der Markteinführung in Betrieb genommen wird?
Welche Korrekturmaßnahmen sind bei Nichtkonformität erforderlich?
Sind alle erforderlichen Informationen bereitgestellt?
Wie wird die Zusammenarbeit mit den Behörden sichergestellt?</t>
  </si>
  <si>
    <t>1.
2.
3.
4.
5.
6.
7.
8.
9.
10.
11.
12.</t>
  </si>
  <si>
    <t>Welche technischen und organisatorischen Maßnahmen sind erforderlich?
Wer ist für die menschliche Aufsicht verantwortlich?
Welche anderen rechtlichen Verpflichtungen bestehen?
Wie sicherstellen, dass Eingabedaten repräsentativ sind?
Wie wird der Betrieb überwacht und Risiken gemeldet?
Wie lange sind Protokolle aufzubewahren?
Wie werden Mitarbeiter über den Einsatz informiert?
Wie wird die Registrierungspflicht eingehalten?
Wie wird eine Datenschutz-Folgenabschätzung durchgeführt?
Wie wird die Nutzung bei der biometrischen Identifizierung geregelt?
Wie werden natürliche Personen über Entscheidungen informiert?
Wie wird mit den zuständigen Behörden zusammengearbeitet?</t>
  </si>
  <si>
    <t>Artikel 27  -  Grundrechte-Folgenabschätzung für Hochrisiko-KI-Systeme</t>
  </si>
  <si>
    <t>1.
1.a.
1.b.
1.c.
1.d.
1.e.
1.f.
2.
3.
4.
5.
6.</t>
  </si>
  <si>
    <t>Wie wird das Hochrisiko-KI-System verwendet?
Welche Verfahren nutzt der Betreiber, um sicherzustellen, dass das Hochrisiko-KI-System im Einklang mit seiner Zweckbestimmung verwendet wird?
Wie lange und wie häufig soll das Hochrisiko-KI-System verwendet werden?
Welche Kategorien von natürlichen Personen und Personengruppen könnten durch die Nutzung des Systems in dem spezifischen Kontext betroffen sein?
Welche spezifischen Schadensrisiken könnten die ermittelten Kategorien natürlicher Personen oder Personengruppen betreffen?
Wie werden Maßnahmen der menschlichen Aufsicht entsprechend den Betriebsanleitungen umgesetzt?
Welche Maßnahmen werden ergriffen, wenn diese Risiken eintreten, einschließlich Regelungen für die interne Unternehmensführung und Beschwerdemechanismen?
Wie häufig und über welchen Zeitraum wird das System verwendet?
Welche Personengruppen sind betroffen?
Welche spezifischen Schadensrisiken bestehen?
Wie wird menschliche Aufsicht implementiert?
Welche Maßnahmen sind im Risikofall zu ergreifen?</t>
  </si>
  <si>
    <t>ABSCHNITT 4  -  Notifizierende Behörden und notifizierte Stellen
Artikel 28  -  Notifizierende Behörden</t>
  </si>
  <si>
    <t>1.
2.
3.
4.
5.
6.
7.</t>
  </si>
  <si>
    <t>Wie effektiv sind die Verfahren zur Bewertung und Notifizierung von Konformitätsbewertungsstellen?
Inwieweit beeinflusst die nationale Akkreditierungsstelle die Qualität der Bewertungen?
Wie werden Interessenkonflikte bei den notifizierenden Behörden verhindert?
Wie wird die Unabhängigkeit der Entscheidungsträger sichergestellt?
Wie wird die Unabhängigkeit der notifizierenden Behörde von kommerziellen Interessen gewährleistet?
Wie wird die Vertraulichkeit der Informationen gewährleistet?
Verfügen die notifizierenden Behörden über ausreichend kompetente Mitarbeiter?</t>
  </si>
  <si>
    <t>1.
2.
3.
4.</t>
  </si>
  <si>
    <t>Was passiert, wenn die Konformitätsbewertungsstelle den Antrag bei der falschen Behörde stellt?
Was geschieht, wenn die Konformitätsbewertungsstelle die geforderten Dokumente nicht vollständig einreicht?
Was passiert, wenn keine Akkreditierungsurkunde vorliegt?
Was passiert, wenn die Dokumentation nicht regelmäßig aktualisiert wird?</t>
  </si>
  <si>
    <t>Artikel 30  -  Notifizierungsverfahren</t>
  </si>
  <si>
    <t>Welche Anforderungen müssen Konformitätsbewertungsstellen erfüllen, um notifiziert zu werden?
Wie informieren notifizierende Behörden über Konformitätsbewertungsstellen?
Was sind die Anforderungen an die Notifizierung gemäß Artikel 31?
Wann darf die Konformitätsbewertungsstelle ihre Tätigkeiten aufnehmen?
Was passiert bei Einwänden gegen die Notifizierung?</t>
  </si>
  <si>
    <t>1.
2.
3.5.
6.
7.
8.
9.
10.
11.
12.</t>
  </si>
  <si>
    <t>Ist die notifizierte Stelle mit Rechtspersönlichkeit ausgestattet?
Erfüllt die notifizierte Stelle die erforderlichen Anforderungen an Organisation und Qualität?
Gewährleistet die Organisationsstruktur Vertrauen in die Konformitätsbewertung?
Ist die Unabhängigkeit der notifizierten Stellen vom Anbieter gewährleistet?
Sind die Mitarbeiter der Konformitätsbewertungsstelle in keine relevanten Tätigkeiten involviert?
Wird Unabhängigkeit, Objektivität und Unparteilichkeit gewahrt?
Wird die Vertraulichkeit der Informationen gewahrt?
Sind die Verfahren an die Größe und Komplexität des Betreibers angepasst?
Liegt eine angemessene Haftpflichtversicherung vor?
Verfügen die notifizierten Stellen über die erforderliche Fachkompetenz?
Sind interne Kompetenzen ausreichend zur Beurteilung externer Aufgaben?
Wirken die notifizierten Stellen an Koordinierungsaktivitäten mit?</t>
  </si>
  <si>
    <t xml:space="preserve">1.
</t>
  </si>
  <si>
    <t>Wie gewährleistet die Konformitätsbewertungsstelle die Einhaltung harmonisierter Normen?
Wie identifiziert die Konformitätsbewertungsstelle Abweichungen von den Normen?
Wie werden Änderungen an den Verfahren und Prozessen wirksam implementiert?
Wie wird die Wirksamkeit der Gegenmaßnahmen überprüft?
Wie wird sichergestellt, dass alle relevanten Informationen transparent dokumentiert werden?
Wie erfolgt die Schulung der Mitarbeiter bezüglich neuer Normen und Änderungen?
Wie wird die Kommunikation zwischen verschiedenen Abteilungen bezüglich Normen und Abweichungen gefördert?</t>
  </si>
  <si>
    <t>Erfüllt der Unterauftragnehmer die Anforderungen des Artikels 31?
Werden die notifizierten Stellen über alle Unterauftragnehmer informiert?
Werden Unterauftragnehmer nur mit Zustimmung des Anbieters vergeben?
Sind die einschlägigen Unterlagen über die Bewertung der Qualifikation aufbewahrt?
Gibt es ein Verzeichnis der Zweigstellen?</t>
  </si>
  <si>
    <t>Wie sicherstellen, dass die Konformitätsbewertung gemäß Artikel 43 erfolgt?
Wie kann der Verwaltungsaufwand für kleine Unternehmen minimiert werden?
Wie wird die Dokumentation an die notifizierende Behörde übermittelt?</t>
  </si>
  <si>
    <t>Wie zuverlässig ist die Zuordnung einer Identifizierungsnummer?
Wie aktuell ist das Verzeichnis der notifizierten Stellen?</t>
  </si>
  <si>
    <t>1.
2.
3.
4.
5.
6.
5.
6.
7.a.
7.b.
7.c.
7.d.
7.e.
8.a.
8.b.
9.a.
9.b.</t>
  </si>
  <si>
    <t>Wie informiert die notifizierende Behörde über Änderungen?
Welche Verfahren gelten für Erweiterungen der Notifizierung?
Wie geht eine notifizierte Stelle mit der Einstellung ihrer Tätigkeiten um?
Was passiert, wenn Anforderungen nicht mehr erfüllt sind?
Wie informiert die notifizierte Stelle über die Aussetzung der Benennung?
Wie werden die Akten der notifizierten Stelle bereitgehalten?
Wie schnell werden Anbieter über Änderungen informiert?
Wie wird die Aktenführung der notifizierten Stellen gesichert?
Welche Auswirkungen hat die Änderung der Benennung?
Wie wird der Bericht an die Kommission gestaltet?
Wie wird die Konformität der Hochrisiko-KI-Systeme sichergestellt?
Wie informiert die notifizierende Behörde die Kommission?
Wie werden nationale Behörden über betroffene Bescheinigungen informiert?
Unter welchen Bedingungen bleiben Bescheinigungen gültig?
Wie wird die Überwachung während der Aussetzung sichergestellt?
Unter welchen Umständen bleiben Bescheinigungen nach Widerruf gültig?
Wie wird die Verantwortung für die Systeme nach Widerruf übertragen?</t>
  </si>
  <si>
    <t>Welche Zweifel bestehen an der Kompetenz der notifizierten Stelle?
Erhält die Kommission alle erforderlichen Informationen von der notifizierenden Behörde?
Werden sensible Informationen gemäß Artikel 78 vertraulich behandelt?
Was passiert, wenn die Anforderungen für die Notifizierung nicht mehr erfüllt sind?</t>
  </si>
  <si>
    <t>Wie stellt die Kommission sicher, dass notifizierte Stellen in Bezug auf Hochrisiko-KI-Systeme koordiniert werden?
Wie wird die Teilnahme der notifizierten Stellen an der Gruppenarbeit gesichert?
Wie fördert die Kommission den Wissensaustausch und bewährte Verfahren zwischen den notifizierenden Behörden?</t>
  </si>
  <si>
    <t>Welche Auswirkungen hat die Ermächtigung von Konformitätsbewertungsstellen aus Drittländern, die ein Abkommen mit der Union haben?</t>
  </si>
  <si>
    <t>ABSCHNITT 5  -  Normen, Konformitätsbewertung, Bescheinigungen, Registrierung
Artikel 40  -  Harmonisierte Normen und Normungsdokumente</t>
  </si>
  <si>
    <t>Wie wird die Konformität mit den Anforderungen sichergestellt?
Wie wird die Verbesserung der Ressourcenleistung gefördert?
Inwiefern fördert der Normungsprozess Investitionen und Innovationen?</t>
  </si>
  <si>
    <t>Artikel 41  -  Gemeinsame Spezifikationen</t>
  </si>
  <si>
    <t>1.
1.a.i.
1.a.ii.
1.a.iii.
1.a.iv.
1.b.
2.
3..
4.
5.
6.</t>
  </si>
  <si>
    <t>Welche Bedingungen müssen erfüllt sein, damit die Kommission Durchführungsrechtsakte erlässt?
Wie wahrscheinlich ist es, dass die normierten Anforderungen nicht innerhalb der festgelegten Frist erarbeitet werden?
Welche Auswirkungen hat es, wenn harmonisierte Normen nicht rechtzeitig erarbeitet werden?
Wie gut decken die harmonisierten Normen die Grundrechte ab?
Was passiert, wenn die harmonisierten Normen nicht dem ursprünglichen Auftrag entsprechen?
Wie wahrscheinlich ist es, dass keine Fundstellen zu den harmonisierten Normen veröffentlicht werden?
Wie wird der Ausschuss über die Erfüllung der Bedingungen informiert?
Wie wird die Konformität von Hochrisiko-KI-Systemen vermutet?
Wie bewertet die Kommission harmonisierte Normen?
Was passiert, wenn Anbieter die gemeinsamen Spezifikationen nicht befolgen?
Wie reagiert die Kommission auf Bedenken von Mitgliedstaaten hinsichtlich der gemeinsamen Spezifikationen?</t>
  </si>
  <si>
    <t>Erfüllen Hochrisiko-KI-Systeme die Anforderungen an geografische, verhaltensbezogene und funktionale Rahmenbedingungen?
Erfüllen Hochrisiko-KI-Systeme die Cybersicherheitsanforderungen gemäß der EU-Verordnung 2019/881?</t>
  </si>
  <si>
    <t>Artikel 43  -  Konformitätsbewertung</t>
  </si>
  <si>
    <t>1.
1.a
1.b
1.a.
1.b.
1.c.
1.d.
2.
3.
4.
5.
6.</t>
  </si>
  <si>
    <t>Hat der Anbieter harmonisierte Normen gemäß Artikel 40 angewandt?
Hat der Anbieter gemeinsame Spezifikationen gemäß Artikel 41 angewandt?
Wurde das interne Kontrollverfahren gemäß Anhang VI angewandt?
Wurde das Qualitätsmanagementsystem gemäß Anhang VII bewertet?
Gibt es harmonisierte Normen oder gemeinsame Spezifikationen?
Wurde das Hochrisiko-KI-System von einer notifizierten Stelle bewertet?
Wird das Hochrisiko-KI-System von Strafverfolgungsbehörden in Betrieb genommen?
Befolgt der Anbieter das Konformitätsbewertungsverfahren für Hochrisiko-KI-Systeme?
Sind die relevanten Konformitätsbewertungsverfahren gemäß den Harmonisierungsgesetzen eingehalten?
Wurde das Hochrisiko-KI-System nach wesentlichen Änderungen neu bewertet?
Kann die Kommission die Anhänge VI und VII gemäß technischem Fortschritt ändern?
Kann die Kommission delegierte Rechtsakte zur Änderung der Konformitätsbewertungsverfahren erlassen?</t>
  </si>
  <si>
    <t>Artikel 44  -  Bescheinigungen</t>
  </si>
  <si>
    <t>Verständlichkeit der Bescheinigungen für Behörden?
Gültigkeit und Verlängerung der Bescheinigungen?
Maßnahmen bei Nichteinhaltung der Anforderungen?</t>
  </si>
  <si>
    <t>1.a.
1.b.
1.c.
1.d.
1.e.
2.a.
2.b.
3.
4.</t>
  </si>
  <si>
    <t>Wie informierten Stellen über technische Dokumentation?
Wie informierten Stellen über Genehmigungen von Qualitätsmanagementsystemen?
Welche Umstände haben Auswirkungen auf die Notifizierung?
Wie gehen Stellen mit Auskunftsersuchen um?
Wie informieren Stellen über Konformitätsbewertungstätigkeiten?
Wie geht es um Genehmigungen von Qualitätsmanagementsystemen?
Wie werden Bescheinigungen der Union behandelt?
Welche Informationen werden über Konformitätsbewertungsergebnisse geteilt?
Wie wird die Vertraulichkeit der Informationen gewährleistet?</t>
  </si>
  <si>
    <t>1.
2.
3.
4.
5.
6.
5.
6.
7.</t>
  </si>
  <si>
    <t>Welche Genehmigung ist erforderlich für die Inbetriebnahme eines Hochrisiko-KI-Systems?
In welchen Fällen kann eine dringende Inbetriebnahme ohne Genehmigung erfolgen?
Wie wird die Einhaltung der Anforderungen des Abschnitts 2 sichergestellt?
Welche Rechtsbehelfe stehen zur Verfügung gegen die Genehmigung?
Welche Einwände können gegen die Genehmigung erhoben werden?
Unter welchen Umständen kann die Genehmigung zurückgenommen werden?
Welche Ausnahmen gelten für die Konformitätsbewertungsverfahren?</t>
  </si>
  <si>
    <t>Artikel 47 - EU-Konformitätserklärung</t>
  </si>
  <si>
    <t>Wie wird die EU-Konformitätserklärung für Hochrisiko-KI-Systeme erstellt und aufbewahrt?
Welche Informationen sind in der EU-Konformitätserklärung enthalten?
Wie wird mit anderen Harmonisierungsvorschriften umgegangen?
Was sind die Verantwortlichkeiten des Anbieters bei der Ausstellung der EU-Konformitätserklärung?
Wie kann die EU-Konformitätserklärung aktualisiert werden?</t>
  </si>
  <si>
    <t>Artikel 48 - CE-Kennzeichnung</t>
  </si>
  <si>
    <t>Gilt die CE-Kennzeichnung gemäß den allgemeinen Grundsätzen der Verordnung (EG) Nr. 765/2008?
Ist die digitale CE-Kennzeichnung für Hochrisiko-KI-Systeme leicht zugänglich?
Ist die CE-Kennzeichnung gut sichtbar, leserlich und dauerhaft angebracht?
Wird die Identifizierungsnummer der notifizierten Stelle korrekt hinzugefügt?
Entspricht das Hochrisiko-KI-System auch anderen Rechtsvorschriften der Union?</t>
  </si>
  <si>
    <t>Artikel 49 - Registrierung</t>
  </si>
  <si>
    <t>1.
2.
3.
4.a.
4.b.
4.c.
5.</t>
  </si>
  <si>
    <t>Wer ist verantwortlich für die Registrierung eines Hochrisiko-KI-Systems vor dem Inverkehrbringen?
Wie erfolgt die Registrierung eines Hochrisiko-KI-Systems, das nicht als hochriskant eingestuft wird?
Wer muss sich registrieren, bevor ein Hochrisiko-KI-System in Betrieb genommen wird?
Wie wird sichergestellt, dass nur autorisierte Behörden Zugriff auf die EU-Datenbank haben?
Welche Maßnahmen schützen die Daten von Hochrisiko-KI-Systemen in den Bereichen Strafverfolgung?
Wie werden die Grenzschutzsysteme im Hinblick auf Datenschutz konform gestaltet?
Wie erfolgt die nationale Registrierung der Hochrisiko-KI-Systeme?</t>
  </si>
  <si>
    <t xml:space="preserve">KAPITEL IV - TRANSPARENZPFLICHTEN FÜR ANBIETER UND BETREIBER BESTIMMTER KI-SYSTEME	
Artikel 50 - Transparenzpflichten für Anbieter und Betreiber bestimmter KI-Systeme	</t>
  </si>
  <si>
    <t>Wie wird sichergestellt, dass Nutzer informiert werden, wenn sie mit einem KI-System interagieren?
Wie wird die Kennzeichnung von KI-generierten Inhalten gewährleistet?
Wie werden Personen über die Verarbeitung ihrer biometrischen Daten informiert?
Wie wird offenbart, dass Deepfake-Inhalte künstlich erzeugt oder manipuliert wurden?
Wie und wann werden Informationen an die Nutzer bereitgestellt?
Wie werden andere Transparenzpflichten in Bezug auf KI-Systeme berücksichtigt?
Wie wird die Umsetzung der Kennzeichnungsanforderungen gefördert und erleichtert?</t>
  </si>
  <si>
    <t>KAPITEL V - KI-MODELLE MIT ALLGEMEINEM VERWENDUNGSZWECK
ABSCHNITT 1 - Einstufungsvorschriften
Artikel 51  -  Einstufung von KI-Modellen mit allgemeinem Verwendungszweck als KI-Modelle mit allgemeinem Verwendungszweck mit systemischem Risiko</t>
  </si>
  <si>
    <t>1.a.
1.b.
2.
3.</t>
  </si>
  <si>
    <t>Verfügt das KI-Modell über Fähigkeiten mit hohem Wirkungsgrad?
Hat die Kommission entschieden, dass die Fähigkeiten hoch sind?
Ist die kumulierte Menge der Berechnungen größer als 10^25?
Wird die Schwelle von der Kommission regelmäßig aktualisiert?</t>
  </si>
  <si>
    <t>Artikel 52 - Verfahren</t>
  </si>
  <si>
    <t>Erfüllt ein KI-Modell die Bedingungen des Artikels 51 Absatz 1 Buchstabe a?
Kann der Anbieter nachweisen, dass das KI-Modell trotz Erfüllung der Bedingung keine systemischen Risiken birgt?
Sind die vorgebrachten Argumente des Anbieters hinreichend begründet?
Kann die Kommission das KI-Modell als systemisches Risiko ausweisen?
Kann der Anbieter einen Antrag auf Neubewertung des Modells stellen?
Wird eine Liste von KI-Modellen mit systemischem Risiko veröffentlicht?</t>
  </si>
  <si>
    <t>ABSCHNITT 2 - Pflichten für Anbieter von KI-Modellen mit allgemeinem Verwendungszweck
Artikel 53 - Pflichten für Anbieter von KI-Modellen mit allgemeinem Verwendungszweck</t>
  </si>
  <si>
    <t>1.
1.a.
1.b.i.
1.b.ii.
1.c.
1.d.
2.
3.
4.
5.
6.
7.</t>
  </si>
  <si>
    <t>Wird das Modell unter einer freien und quelloffenen Lizenz bereitgestellt?
Erfüllt der Anbieter die Anforderungen zur technischen Dokumentation?
Verstehen Anbieter von KI-Systemen die Fähigkeiten und Grenzen des KI-Modells?
Sind die Informationen in Übereinstimmung mit Anhang XII?
Wird eine Strategie zur Einhaltung des Urheberrechts umgesetzt?
Wird eine detaillierte Zusammenfassung der Inhalte veröffentlicht?
Gibt es systemische Risiken bei allgemeinen KI-Modellen?
Arbeiten Anbieter mit der Kommission und nationalen Behörden zusammen?
Stützen sich Anbieter auf Praxisleitfäden zur Einhaltung?
Wie werden Mess- und Berechnungsmethoden für Dokumentation festgelegt?
Wird es Anpassungen der Anhänge aufgrund technologische Entwicklungen geben?
Wie werden Informationen und Dokumentation vertraulich behandelt?</t>
  </si>
  <si>
    <t>1.
2.
3.
3.a.
3.b.
3.c.
3.d.
4.
5.
6.</t>
  </si>
  <si>
    <t>Wer muss einen Bevollmächtigten benennen?
Was muss der Anbieter dem Bevollmächtigten ermöglichen?
Welche Aufgaben hat der Bevollmächtigte?
Wurde die technische Dokumentation gemäß Anhang XI erstellt?
Liegt eine Kopie der technischen Dokumentation für das Büro für Künstliche Intelligenz vor?
Wurden alle erforderlichen Informationen und Dokumentationen bereitgestellt?
Wird mit dem Büro für Künstliche Intelligenz und den zuständigen Behörden zusammengearbeitet?
In welchen Fragen kann der Bevollmächtigte als Ansprechpartner dienen?
Wann kann der Bevollmächtigte den Auftrag beenden?
Für welche Anbieter gilt die Pflicht zur Benennung eines Bevollmächtigten nicht?</t>
  </si>
  <si>
    <t>ABSCHNITT 3 - Pflichten der Anbieter von KI-Modellen mit allgemeinem Verwendungszweck mit systemischem Risiko
Artikel 55 - Pflichten der Anbieter von KI-Modellen mit allgemeinem Verwendungszweck mit systemischem Risiko</t>
  </si>
  <si>
    <t>1.a.
1.b.
1.c.
1.d.
2.
3.</t>
  </si>
  <si>
    <t>Modellbewertung durchführen?
Systemische Risiken bewerten und mindern?
Vorfallinformationen dokumentieren?
Cybersicherheit gewährleisten?
Praxisleitfäden nutzen bis zur Normveröffentlichung?
Vertraulichkeit der Informationen sicherstellen?</t>
  </si>
  <si>
    <t>ABSCHNITT 4 -Praxisleitfäden
Artikel 56 - Praxisleitfäden</t>
  </si>
  <si>
    <t>1.
2.a.
2.b.
2.c.
2.d.
3.
4.
5.
6.
7.
8.
9.</t>
  </si>
  <si>
    <t>Wie wird die Ausarbeitung der Praxisleitfäden auf Unionsebene gefördert?
Welche Pflichten müssen in den Praxisleitfäden abgedeckt werden?
Wie wird die Aktualität der Informationen sichergestellt?
Wie wird die Detailgenauigkeit der Inhalte sichergestellt?
Wie werden systemische Risiken identifiziert?
Welche Maßnahmen gibt es zur Bewertung und zum Management systemischer Risiken?
Wer kann an der Ausarbeitung der Praxisleitfäden beteiligt werden?
Wie werden die spezifischen Ziele in den Praxisleitfäden festgelegt?
Wie wird über die Umsetzung der Praxisleitfäden berichtet?
Wie wird die Verwirklichung der Ziele überwacht und bewertet?
Wie müssen Anbieter von KI-Modellen die Praxisleitfäden befolgen?
Wie werden die Praxisleitfäden überprüft und angepasst?
Wann müssen die Praxisleitfäden vorliegen und was passiert, wenn sie nicht rechtzeitig erstellt werden?</t>
  </si>
  <si>
    <t>KAPITEL VI - MASSNAHMEN ZUR INNOVATIONSFÖRDERUNG
Artikel 57 - KI-Reallabore</t>
  </si>
  <si>
    <t>1.
2.
3.
4.
5.
6.
7.
8.
9.
9.a.
9.b.
9.c.
9.d.
9.e.
10.
11.
12.
13.
14.
15.
16.
17.</t>
  </si>
  <si>
    <t>Wie wird die Einrichtung der Reallabore bis zum 2. August 2026 sichergestellt?
Welche zusätzlichen Reallabore können eingerichtet werden?
Wie kann der Europäische Datenschutzbeauftragte ein Reallabor einrichten?
Wie gewährleisten Mitgliedstaaten die ausreichenden Mittel für Reallabore?
Welche Funktionen bieten die Reallabore für KI-Systeme?
Welche Unterstützung bieten die zuständigen Behörden innerhalb der Reallabore?
Wie erhalten Anbieter Leitfäden zu regulatorischen Erwartungen?
Wie wird die Vertraulichkeit bei Abschlussberichten gewährleistet?
Welche Ziele verfolgt die Einrichtung von KI-Reallaboren?
Wie kann die Rechtssicherheit zur Einhaltung von Vorschriften verbessert werden?
Wie kann der Austausch bewährter Verfahren zwischen Behörden gefördert werden?
Wie kann Innovation und Wettbewerbsfähigkeit im KI-Ökosystem gefördert werden?
Wie kann evidenzbasiertes regulatorisches Lernen unterstützt werden?
Wie kann der Zugang von KI-Systemen zum Unionsmarkt erleichtert werden?
Wie werden personenbezogene Daten in KI-Reallaboren geschützt?
Welche Aufsicht haben nationale Behörden über KI-Reallabore?
Wie werden Anbieter für Schäden im Reallabor verantwortlich gemacht?
Wie wird grenzüberschreitende Zusammenarbeit in KI-Reallaboren gefördert?
Wie koordinieren nationale Behörden ihre Aktivitäten?
Wie informiert das Büro für Künstliche Intelligenz über Reallabore?
Wie oft müssen nationale Behörden Berichte über Reallabore einreichen?
Wie können Interessenträger mit KI-Reallaboren interagieren?</t>
  </si>
  <si>
    <t>1.a.
1.b.
1.c.
2.a.
2.b.
2.c.
2.d.
2.e.
2.f.
2.g.
2.h.
2.i.
3.
4.</t>
  </si>
  <si>
    <t>Was sind die Voraussetzungen und Auswahlkriterien für eine Beteiligung am KI-Reallabor?
Wie sind die Verfahren für Antragstellung, Beteiligung, Überwachung, Ausstieg und Beendigung geregelt?
Welche Anforderungen und Bedingungen gelten für die Beteiligten?
Sind die KI-Reallabore für alle Anbieter zugänglich?
Wie wird der Zugang zu KI-Reallaboren gewährleistet?
Wie wird die Flexibilität der nationalen Behörden unterstützt?
Sind die KI-Reallabore kostenlos für KMU?
Wie erleichtern die Reallabore die Einhaltung der Vorschriften?
Wie wird die Einbeziehung anderer Akteure gefördert?
Sind die Verfahren für die Antragstellung einfach verständlich?
Wie lange ist die Beteiligung an den KI-Reallaboren?
Wie wird das Testen und die Bewertung von KI-Systemen unterstützt?
Welche Dienste werden den Anbietern in den KI-Reallaboren zur Verfügung gestellt?
Welche Anforderungen und Bedingungen müssen bei Tests unter Realbedingungen berücksichtigt werden?</t>
  </si>
  <si>
    <t>1.
1.a.I.
1.a.ii.
1.a.iii.
1.a.iv.
1.a.v.
1.b.
1.c.
1.d.
1.e.
1.f.
1.g.
1.h.
1.i.
1.j.
2.
3.</t>
  </si>
  <si>
    <t>Sind die personenbezogenen Daten rechtmäßig erhoben worden?
Erfüllt das KI-System ein erhebliches öffentliches Interesse?
Wird die öffentliche Sicherheit gewahrt?
Wird der Umweltschutz verbessert?
Wird die Effizienz der öffentlichen Verwaltung erhöht?
Wird die öffentliche Gesundheit gefördert?
Sind die Daten für die Anforderungen in Kapitel III Abschnitt 2 erforderlich?
Gibt es wirksame Überwachungs- und Reaktionsmechanismen?
Befinden sich die personenbezogenen Daten in einer geschützten Umgebung?
Werden die Daten nur im Einklang mit dem Datenschutzrecht weitergegeben?
Hat die Verarbeitung keine Auswirkungen auf die betroffenen Personen?
Sind die Daten durch geeignete Maßnahmen geschützt und gelöscht, wenn nicht mehr benötigt?
Werden die Protokolle der Verarbeitung aufbewahrt?
Wird eine vollständige Beschreibung des KI-Trainingsprozesses aufbewahrt?
Wird eine Zusammenfassung des KI-Projekts veröffentlicht?
Wie wird die Verarbeitung personenbezogener Daten zur Verbrechensbekämpfung geregelt?
Welche rechtlichen Grundlagen sind für die Verarbeitung personenbezogener Daten in KI-Reallaboren erforderlich?</t>
  </si>
  <si>
    <t>1.
2.
3.
4.
4.a.
4.b.
4.c.
4.d.
4.e.
4.f.
4.g.
4.h.
4.i.
4.j.
4.k.
5.
6.
7.
8.
9.</t>
  </si>
  <si>
    <t>Sind die Tests unter Realbedingungen genehmigt?
Wer kann Hochrisiko-KI-Systeme testen?
Beeinflussen Ethikprüfungen die Tests unter Realbedingungen?
Welche Bedingungen müssen für Tests unter Realbedingungen erfüllt sein?
Hat der Anbieter einen Plan für einen Test unter Realbedingungen erstellt und eingereicht?
Wurde der Test und der Plan von der Marktüberwachungsbehörde genehmigt?
Ist der Test registriert und enthalten die Angaben eine unionsweit einmalige Identifizierungsnummer?
Ist der Anbieter in der Union niedergelassen oder hat einen Vertreter bestellt?
Werden die erhobenen Daten nur unter geeigneten Schutzvorkehrungen an Drittländer übermittelt?
Dauert der Test nicht länger als nötig und ist eine Verlängerung angemessen begründet?
Sind schutzbedürftige Gruppen angemessen geschützt?
Wurden die Betreiber vorab informiert und eine Vereinbarung getroffen?
Erhalten die Testteilnehmer ihre informierte Einwilligung oder werden ihre Daten gelöscht?
Werden die Tests von qualifizierten Personen überwacht?
Können die Entscheidungen des KI-Systems effektiv rückgängig gemacht werden?
Kann ein Testteilnehmer seine Teilnahme jederzeit widerrufen?
Welche Befugnisse haben die Marktüberwachungsbehörden?
Wie wird mit schwerwiegenden Vorfällen umgegangen?
Wie wird über die Aussetzung oder den Abbruch des Tests informiert?
Wer haftet für Schäden während der Tests?</t>
  </si>
  <si>
    <t>1.a.
1.b.
1.c.
1.d.
1.e.
2.</t>
  </si>
  <si>
    <t>Welche Art und Zielsetzungen hat der Test unter Realbedingungen?
Was sind die Bedingungen und die voraussichtliche Dauer des Tests?
Welche Rechte und Garantien haben die Teilnehmer?
Wie kann die Rückgängigmachung der Vorhersagen des KI-Systems beantragt werden?
Wie lautet die Identifizierungsnummer des Tests und wie kann ich weitere Informationen erhalten?
Wie wird die informierte Einwilligung dokumentiert und den Teilnehmern bereitgestellt?</t>
  </si>
  <si>
    <t>1a
1b
1c
1d
2
3a
3b
3c
3d</t>
  </si>
  <si>
    <t>Wie wird der Zugang zu KI-Reallaboren für KMU gefördert?
Welche Schulungsmaßnahmen werden für KMU angeboten?
Wie erfolgt die Kommunikation mit KMU?
Wie wird die Beteiligung an Normen gefördert?
Wie werden die Gebühren für die Konformitätsbewertung angepasst?
Welche Muster werden bereitgestellt?
Wie wird die Informationsplattform gestaltet?
Wie werden Informationskampagnen durchgeführt?
Wie wird der Austausch bewährter Verfahren gefördert?</t>
  </si>
  <si>
    <t>Können Kleinstunternehmen das Qualitätsmanagementsystem vereinfacht einhalten?
Sind Kleinstunternehmen von anderen Anforderungen der Verordnung befreit?</t>
  </si>
  <si>
    <t>KAPITEL VII - GOVERNANCE
ABSCHNITT 1 - Governance auf Unionsebene
Artikel 64 - Büro für Künstliche Intelligenz</t>
  </si>
  <si>
    <t>Wie entwickelt die Kommission die Sachkenntnis und Fähigkeiten im Bereich KI?
Wie erleichtern die Mitgliedstaaten die Aufgaben des Büros für Künstliche Intelligenz?</t>
  </si>
  <si>
    <t>1.
2.
3.
4.
4.a.
4.b.
4.c.
5.
6.
7.
8.</t>
  </si>
  <si>
    <t>Wie wird das KI-Gremium eingerichtet?
Wer sind die Mitglieder des KI-Gremiums?
Wie lange sind die Amtszeiten der Vertreter?
Welche Kompetenzen müssen die Vertreter haben?
Verfügen die Mitgliedstaaten über die notwendigen Kompetenzen und Befugnisse, um aktiv zur Bewältigung der Aufgaben des KI-Gremiums beizutragen?
Fungieren die Mitgliedstaaten als zentrale Ansprechpartner gegenüber dem KI-Gremium und Interessenträgern?
Wirken die Mitgliedstaaten auf die Kohärenz und Abstimmung zwischen den zuständigen nationalen Behörden hin?
Wie wird die Geschäftsordnung angenommen?
Wie viele Untergruppen werden eingerichtet?
Wie wird Objektivität sichergestellt?
Wer führt den Vorsitz im KI-Gremium?</t>
  </si>
  <si>
    <t>Artikel 66 - Aufgaben des KI-Gremiums</t>
  </si>
  <si>
    <t>1.a.
1.b.
1.c.
1.d.
1.e.i.
1.e.ii.
1.e.iii.
1.e.iv.
1.e.v.
1.e.vi.
1.e.vii.
1.f.
1.g.
1.h.
1.i.
1.j.
1.k.
1.l.
1.m.
1.n.
1.o.</t>
  </si>
  <si>
    <t>Wie wird die Koordination zwischen nationalen Behörden gewährleistet?
Wie werden Fachwissen und bewährte Verfahren verbreitet?
Wie wird die Durchsetzung der Vorschriften unterstützt?
Wie wird die Harmonisierung der Verwaltungspraxis gefördert?
Welche Verhaltenskodizes werden entwickelt?
Wie erfolgt die Bewertung dieser Verordnung?
Welche technischen Spezifikationen sind notwendig?
Wie werden harmonisierte Normen angewendet?
Welche Trends zur Wettbewerbsfähigkeit Europas bestehen?
Wie entwickelt sich die Typologie der KI-Wertschöpfungsketten?
Welche Anpassungen sind im Anhang III nötig?
Wie wird die Öffentlichkeit über KI informiert?
Wie wird ein gemeinsames Verständnis entwickelt?
Wie wird mit anderen EU-Organen kooperiert?
Wie erfolgt die Zusammenarbeit mit Drittstaaten?
Wie wird das technische Fachwissen aufgebaut?
Wie werden KI-Reallabore unterstützt?
Wie werden Leitfäden entwickelt?
Wie werden internationale Angelegenheiten behandelt?
Wie werden qualifizierte Warnungen eingeholt?
Wie können qualifizierte Warnungen, nationale Erfahrungen und allgemeine KI-Modelle zur Verbesserung der Überwachung und Durchsetzung von KI-Vorschriften beitragen?</t>
  </si>
  <si>
    <t>Artikel 67 - Beratungsforum</t>
  </si>
  <si>
    <t>1.
2.
3.
4.
5.
6.
7.
8.
9.
10.</t>
  </si>
  <si>
    <t>Wie wird das technische Fachwissen bereitgestellt?
Wie wird die Interessenvertretung im Beratungsforum ausgewogen gestaltet?
Wer ernennt die Mitglieder des Beratungsforums und nach welchen Kriterien?
Wie lange beträgt die Amtszeit der Mitglieder des Beratungsforums?
Welche Institutionen sind ständige Mitglieder des Beratungsforums?
Wie wird die Geschäftsordnung des Beratungsforums gestaltet?
Wie oft tagt das Beratungsforum und wer kann eingeladen werden?
Was kann das Beratungsforum auf Ersuchen des KI-Gremiums oder der Kommission ausarbeiten?
Kann das Beratungsforum Untergruppen einrichten und zu welchen Zwecken?
Wie wird der Bericht über die Tätigkeit des Beratungsforums veröffentlicht?</t>
  </si>
  <si>
    <t>1.
2.
2.a.
2.b.
2.c.
3.
3.a.i.
3.a.ii.
3.a.iii.
3.a.iv.
3.a.v.
3.b.
3.c.
3.d.
4.
5.</t>
  </si>
  <si>
    <t>Wie wird das wissenschaftliche Gremium eingerichtet?
Welche Qualifikationen müssen die Sachverständigen haben?
Verfügt über besondere Fachkenntnisse und Kompetenzen sowie über wissenschaftliches oder technisches Fachwissen auf dem Gebiet der KI?
Ist es von Anbietern von KI-Systemen oder KI-Modellen mit allgemeinem Verwendungszweck unabhängig?
Ist es in der Lage, Tätigkeiten sorgfältig, präzise und objektiv auszuführen?
Wie unterstützt das wissenschaftliche Gremium das Büro für Künstliche Intelligenz?
Wie wird das Büro für Künstliche Intelligenz über Risiken von KI-Modellen gewarnt?
Welche Methoden werden zur Bewertung von KI-Modellen entwickelt?
Wie erfolgt die Einstufung von KI-Modellen mit systemischem Risiko?
Wie erfolgt die allgemeine Einstufung von KI-Modellen?
Welche Instrumente und Muster werden entwickelt?
Wie unterstützt das Büro die Marktüberwachungsbehörden?
Wie wird die grenzüberschreitende Marküberwachung unterstützt?
Wie unterstützt das Büro im Schutzklauselverfahren?
Wie wird die Unparteilichkeit der Sachverständigen sichergestellt?
Wie wird mit Interessenkonflikten umgegangen?</t>
  </si>
  <si>
    <t>Wie können Mitgliedstaaten die Sachverständigen effizient in ihre Durchsetzungstätigkeiten einbinden?
Wie beeinflussen die Gebühren für Sachverständige die Mitgliedstaaten und deren Zugang zu Ressourcen?
Wie stellt die Kommission sicher, dass die Unterstützung durch die Union und die Sachverständigen effektiv koordiniert ist?</t>
  </si>
  <si>
    <t>ABSCHNITT 2 - Zuständige nationale Behörden
Artikel 70 - Benennung von zuständigen nationalen Behörden und zentrale Anlaufstelle</t>
  </si>
  <si>
    <t>1.
2.
3.
4.
5.
6.
7.
8.
9.</t>
  </si>
  <si>
    <t>Wie werden die nationalen Behörden benannt und ihre Aufgaben definiert?
Wie erfolgt die Mitteilung der Behörden an die Kommission?
Welche Ressourcen müssen den nationalen Behörden zur Verfügung stehen?
Wie wird die Cybersicherheit sichergestellt?
Welche Vertraulichkeitspflichten gelten?
Wie oft und in welchem Umfang berichten die Mitgliedstaaten?
Wie wird der Austausch von Erfahrungen gefördert?
Wie werden KMU und Start-ups unterstützt?
Wie wird die Aufsicht durch den Europäischen Datenschutzbeauftragten wahrgenommen?</t>
  </si>
  <si>
    <t>KAPITEL VIII - EU-DATENBANK FÜR HOCHRISIKO-KI-SYSTEME
Artikel 71 - EU-Datenbank für die in Anhang III aufgeführten Hochrisiko-KI-Systeme</t>
  </si>
  <si>
    <t>Welche Informationen über Hochrisiko-KI-Systeme müssen registriert werden?
Wer gibt die Daten für Hochrisiko-KI-Systeme in die EU-Datenbank ein?
Wer gibt die Daten für andere KI-Systeme in die EU-Datenbank ein?
Wie wird der Zugang zu den Informationen in der Datenbank geregelt?
Welche personenbezogenen Daten dürfen in die EU-Datenbank aufgenommen werden?
Wer ist verantwortlich für die EU-Datenbank und welche Unterstützung wird bereitgestellt?</t>
  </si>
  <si>
    <t>KAPITEL IX - BEOBACHTUNG NACH DEM INVERKEHRBRINGEN, INFORMATIONSAUSTAUSCH UND MARKTÜBERWACHUNG
ABSCHNITT 1 - Beobachtung nach dem Inverkehrbringen
Artikel 72 - Beobachtung nach dem Inverkehrbringen durch die Anbieter und Plan für die Beobachtung nach dem Inverkehrbringen für Hochrisiko-KI-Systeme</t>
  </si>
  <si>
    <t>Welche Risiken sind mit dem Hochrisiko-KI-System verbunden?
Wie werden Daten zur Leistung der Hochrisiko-KI-Systeme erhoben und analysiert?
Wie wird der Plan für die Beobachtung nach dem Inverkehrbringen erstellt?
Wie wird die Kohärenz der bestehenden Systeme und Pläne gewährleistet?</t>
  </si>
  <si>
    <t>ABSCHNITT 2 - Austausch von Informationen über schwerwiegende Vorfälle
Artikel 73 - Meldung schwerwiegender Vorfälle</t>
  </si>
  <si>
    <t>1.
2.
3.
4.
5.
6.
7.
8.
9.
10.
11.</t>
  </si>
  <si>
    <t>Wer muss schwerwiegende Vorfälle melden?
Wann muss die Meldung erfolgen?
Was ist die Frist bei weitverbreiteten Verstößen?
Was geschieht im Falle des Todes einer Person?
Kann ein unvollständiger Bericht eingereicht werden?
Was muss der Anbieter nach der Meldung tun?
Wer wird informiert, wenn ein schwerwiegender Vorfall gemeldet wird?
Was muss die Marktüberwachungsbehörde innerhalb von sieben Tagen tun?
Gilt die Meldungspflicht für Anbieter mit gleichwertigen Meldungen?
Was gilt für Sicherheitsbauteile von Produkten?
Was müssen nationale Behörden der Kommission melden?</t>
  </si>
  <si>
    <t>ABSCHNITT 3 - Durchsetzung
Artikel 74 - Marktüberwachung und Kontrolle von KI-Systemen auf dem Unionsmarkt</t>
  </si>
  <si>
    <t>1
1.a
1.b
2
3
4
5
6
7
8
9
10
11
12
13
13.a
13.b
14</t>
  </si>
  <si>
    <t>Wie wird die Durchsetzung der Verordnung sichergestellt?
Wie wird die Bezugnahme auf Wirtschaftsakteure ausgelegt?
Wie wird die Bezugnahme auf Produkte in Bezug auf KI-Systeme ausgelegt?
Welche Berichtspflichten haben die Marktüberwachungsbehörden?
Wer ist die Marktüberwachungsbehörde für Hochrisiko-KI-Systeme?
Welche Verfahren gelten für KI-Systeme im Zusammenhang mit Produkten?
Welche Befugnisse haben die Marktüberwachungsbehörden?
Wie wird die Marktüberwachung bei Finanzinstituten durchgeführt?
Welche Behörden können als Marktüberwachungsbehörden benannt werden?
Wer ist für die Marktüberwachung von KI-Systemen in der Justiz zuständig?
Wer übernimmt die Marktüberwachung für Unionsorgane?
Wie wird die Koordinierung zwischen den Behörden erleichtert?
Wie können gemeinsame Tätigkeiten von Behörden organisiert werden?
Welche Zugangsrechte haben die Marktüberwachungsbehörden?
Wann haben die Marktüberwachungsbehörden Zugang zum Quellcode?
Ist der Zugang zum Quellcode zur Bewertung der Konformität notwendig?
Wurden alle Test- oder Prüfverfahren ausgeschöpft oder haben sich als unzureichend erwiesen?
Wie wird die Vertraulichkeit von Informationen gewährleistet?</t>
  </si>
  <si>
    <t>Ist das Büro für Künstliche Intelligenz befugt, die Konformität des KI-Systems zu überwachen?
Wie arbeiten die Markttüberwachungsbehörden bei Konformitätsbewertungen mit dem Büro zusammen?
Was passiert, wenn eine Markttüberwachungsbehörde aufgrund fehlender Informationen nicht ermitteln kann?</t>
  </si>
  <si>
    <t>1.
2.
3.
3.a.
3.b.
4.
5.</t>
  </si>
  <si>
    <t>Was sind die Kompetenzen der Marktüberwachungsbehörden?
Wie wird die Einhaltung des Artikels 60 überprüft?
Welche Maßnahmen kann die Behörde bei schwerwiegenden Vorfällen ergreifen?
Ist es notwendig, den Test unter Realbedingungen auszusetzen oder abzubrechen?
Soll der Anbieter oder zukünftige Anbieter sowie Betreiber zur Änderung eines beliebigen Aspekts des Tests verpflichtet werden?
Wie wird die Entscheidung der Behörde begründet?
Wie kommuniziert die Behörde ihre Entscheidungen an andere Mitgliedstaaten?</t>
  </si>
  <si>
    <t>Artikel 77 - Befugnisse der für den Schutz der Grundrechte zuständigen Behörden</t>
  </si>
  <si>
    <t>Wer ist verantwortlich für die Aufsicht über Hochrisiko-KI-Systeme?
Wann müssen die Mitgliedstaaten die Behörden benennen?
Was passiert, wenn die Dokumentation nicht ausreichend ist?
Wie werden die Informationen behandelt?</t>
  </si>
  <si>
    <t>Artikel 78 - Vertraulichkeit</t>
  </si>
  <si>
    <t>1.a.
1.b.
1.c.
1.d.
1.e.
2.
3.
4.
5.</t>
  </si>
  <si>
    <t>Wie wird die Vertraulichkeit der Informationen gewährleistet?
Wie wird die Einhaltung der Rechte des geistigen Eigentums sichergestellt?
Wie wird die Durchsetzung der Verordnung bei Inspektionen unterstützt?
Inwiefern werden öffentliche und nationale Sicherheitsinteressen geschützt?
Wie wird die Durchführung von Straf- oder Verwaltungsverfahren gewährleistet?
Wie werden Anfragen nach Daten von den Behörden gehandhabt?
Wie wird der Austausch vertraulicher Informationen reguliert?
Beeinflusst die Regelung die Informationsrechte der Kommission und Mitgliedstaaten?
Wie erfolgt der Austausch von Informationen mit Drittstaaten?</t>
  </si>
  <si>
    <t>Artikel 79 - Verfahren auf nationaler Ebene für den Umgang mit KI-Systemen, die ein Risiko bergen</t>
  </si>
  <si>
    <t>1.
2.
3.
4.
5.
6.
6.a.
6.b.
6.c.
6.b.
7.
8.
9.</t>
  </si>
  <si>
    <t>Bietet das KI-System potenzielle Risiken für die Gesundheit oder Sicherheit?
Wurden alle Anforderungen der Verordnung erfüllt?
Könnte die Nichtkonformität des KI-Systems über das nationale Hoheitsgebiet hinausgehen?
Sind alle Korrekturmaßnahmen für die bereitgestellten KI-Systeme getroffen worden?
Wurden geeignete Maßnahmen innerhalb der Frist ergriffen?
Liegt ein Verstoß gegen die verbotenen KI-Praktiken vor?
Was sind die Folgen der Missachtung des Verbots der in Artikel 5 genannten KI-Praktiken?
Welche Anforderungen müssen Hochrisiko-KI-Systeme gemäß Kapitel III Abschnitt 2 erfüllen?
Welche Mängel können in den harmonisierten Normen oder gemeinsamen Spezifikationen auftreten?
Was sind die Folgen der Nichteinhaltung des Artikels 50?
Wurde die Kommission über Maßnahmen zur Nichtkonformität informiert?
Gab es innerhalb der Frist Einwände gegen vorläufige Maßnahmen?
Wurden geeignete einschränkende Maßnahmen für das Produkt ergriffen?</t>
  </si>
  <si>
    <t>1.
2.
3.
4.
5.
6.
7.
8.</t>
  </si>
  <si>
    <t>Hat die Behörde Grund zu der Annahme, dass ein KI-System falsch eingestuft wurde?
Was passiert, wenn das KI-System als hochriskant eingestuft wird?
Wie informiert die Behörde über die Ergebnisse der Prüfung?
Was passiert bei Nichterfüllung der Konformitätsanforderungen?
Wie sorgt der Anbieter für Korrekturmaßnahmen?
Was passiert, wenn keine angemessenen Korrekturmaßnahmen ergriffen werden?
Welche Folgen hat eine falsche Einstufung des KI-Systems durch den Anbieter?
Welche Überprüfungen können die Behörden durchführen?</t>
  </si>
  <si>
    <t>Wie rechtfertigt die Kommission die nationale Maßnahme?
Wie reagieren die Mitgliedstaaten auf die Kommission?
Wie werden die Mängel im KI-System behandelt?</t>
  </si>
  <si>
    <t>Welche Maßnahmen ergreift die Marküberwachungsbehörde, wenn ein Hochrisiko-KI-System Risiken darstellt?
Wie sorgt der Anbieter dafür, dass Korrekturmaßnahmen umgesetzt werden?
Wie informiert der Mitgliedstaat über die festgestellten Risiken?
Was macht die Kommission, wenn sie über nationale Maßnahmen informiert wird?
Wie informiert die Kommission über ihre Entscheidungen?</t>
  </si>
  <si>
    <t>Artikel 83 - Formale Nichtkonformität</t>
  </si>
  <si>
    <t>1
1.a
1.b
1.c
1.d
1.e
1.f
1.g
2</t>
  </si>
  <si>
    <t>Wurden Sicherheitsanforderungen eingehalten und entsprechen die Produkte den technischen Normen? Sind die Angaben zu den Produkten irreführend und wurden die Informationen für den Endverbraucher bereitgestellt?
Wurde die CE-Kennzeichnung unter Verstoß gegen Artikel 48 angebracht?
Wurde keine CE-Kennzeichnung angebracht?
Wurde keine EU-Konformitätserklärung gemäß Artikel 47 ausgestellt?
Wurde keine EU-Konformitätserklärung gemäß Artikel 47 ordnungsgemäß ausgestellt?
Wurde keine Registrierung in der EU-Datenbank gemäß Artikel 71 vorgenommen?
Wurde kein Bevollmächtigter ernannt?
Ist keine technische Dokumentation verfügbar?
Besteht die Nichtkonformität nach Absatz 1 weiter?</t>
  </si>
  <si>
    <t>Wie wird die Unterstützung der Prüfung von KI durch Unionsstrukturen sichergestellt?
Welche Arten von unabhängiger technischer oder wissenschaftlicher Beratung können bereitgestellt werden?</t>
  </si>
  <si>
    <t>ABSCHNITT 4  -  Rechtsbehelfe
Artikel 85  -  Recht auf Beschwerde bei einer Marktüberwachungsbehörde</t>
  </si>
  <si>
    <t>Können natürliche oder juristische Personen Beschwerden einreichen, wenn sie glauben, dass gegen die Bestimmungen der Verordnung verstoßen wurde?</t>
  </si>
  <si>
    <t>Welche rechtlichen Auswirkungen hat das KI-System auf die betroffenen Personen?
Gibt es Ausnahmen oder Beschränkungen der Pflicht, die hier relevant sind?
Wie wird die Rolle des KI-Systems im Entscheidungsprozess erklärt?</t>
  </si>
  <si>
    <t>Wie werden Verstöße gegen die Verordnung gemeldet?
Wie wird der Schutz von Personen, die Verstöße melden, sichergestellt?
Was sind die Folgen einer Meldung für den Whistleblower?</t>
  </si>
  <si>
    <t>ABSCHNITT 5 - Aufsicht, Ermittlung, Durchsetzung und Überwachung in Bezug auf Anbieter von KI-Modellen mit allgemeinem Verwendungszweck
Artikel 88 - Durchsetzung der Pflichten der Anbieter von KI-Modellen mit allgemeinem Verwendungszweck</t>
  </si>
  <si>
    <t>Wie beeinflusst die exklusive Befugnis der Kommission die Aufsicht über Kapitel V?
Inwiefern können die Marktüberwachungsbehörden die Kommission um Unterstützung bitten?</t>
  </si>
  <si>
    <t>Artikel 89 - Überwachungsmaßnahmen</t>
  </si>
  <si>
    <t>1.
2.
2.a.
2.b.
2.c.</t>
  </si>
  <si>
    <t>Wie wird die Einhaltung der Vorschriften durch das Büro für Künstliche Intelligenz überwacht?
Welche Informationen sind für eine Beschwerde gegen einen Anbieter von KI-Modellen erforderlich?
Wie kann die Kontaktstelle des Anbieters des KI-Modells erreicht werden?
Welche Fakten und Bestimmungen belegen den möglichen Verstoß gegen die Verordnung?
Welche weiteren Informationen könnten relevant sein?</t>
  </si>
  <si>
    <t>1
1.a
1.b
2
3
3.a
3.b
3.c</t>
  </si>
  <si>
    <t>Hat das KI-Modell mit allgemeinem Verwendungszweck ein identifizierbares Risiko auf Unionsebene?
Bietet das KI-Modell ein identifizierbares Risiko auf Unionsebene?
Erfüllt das KI-Modell die Bedingungen gemäß Artikel 51?
Wie wird die qualifizierte Warnung der Kommission behandelt?
Was sind die relevanten Kontaktstellen des Anbieters des KI-Modells?
Was ist die Kontaktstelle des Anbieters des KI-Modells?
Welche Fakten und Gründe liegen der Warnung zugrunde?
Welche sonstigen relevanten Informationen wurden zusammengetragen?</t>
  </si>
  <si>
    <t>1
2
3
4
5</t>
  </si>
  <si>
    <t>Wie effektiv ist die Dokumentationsanforderung für die Einhaltung der Verordnung?
Wie sinnvoll ist ein strukturierter Dialog vor dem Informationsersuchen?
Wie notwendig ist der Zugang zu Informationen für wissenschaftliche Gremien?
Wie klar ist das Informationsersuchen hinsichtlich der geforderten Informationen?
Wie verlässlich sind die bereitgestellten Informationen durch die Anbieter?</t>
  </si>
  <si>
    <t>1.
1.a.
1.b.
2.
3.
4.
5.
6.
7.</t>
  </si>
  <si>
    <t>Wie beurteilt das Büro für Künstliche Intelligenz die Einhaltung der Pflichten durch den Anbieter?
Wie beurteilt das Büro für Künstliche Intelligenz die Einhaltung der Pflichten durch den Anbieter?
Welche systemischen Risiken werden auf Unionsebene durch KI-Modelle mit allgemeinem Verwendungszweck identifiziert?
Wie wird die Unabhängigkeit der Sachverständigen sichergestellt?
Wie erfolgt der Zugang zu dem KI-Modell?
Welche rechtlichen Grundlagen werden für den Zugang angeführt?
Wer stellt die Informationen zur Verfügung?
Welche detaillierten Regelungen sind erforderlich?
Wie wird der strukturierte Dialog mit Anbietern organisiert?</t>
  </si>
  <si>
    <t>1.
1.a.
1.b.
1.c.
2.
3.</t>
  </si>
  <si>
    <t>Wie können Anbieter zur Einhaltung der Anforderungen aufgefordert werden?
Geeignete Maßnahmen ergreifen, um die Verpflichtungen gemäß den Artikeln 53 und 54 einzuhalten?
Risikominderungsmaßnahmen durchführen, wenn die Bewertung gemäß Artikel 92 zu ernsthaften Bedenken führt?
Bereitstellung des Modells auf dem Markt einschränken, zurücknehmen oder zurückrufen?
Was sind die Voraussetzungen für einen strukturierten Dialog mit dem Anbieter?
Wie werden die Verpflichtungszusagen des Anbieters bindend erklärt?</t>
  </si>
  <si>
    <t>Welche spezifischen Verfahrensrechte gelten für die Anbieter von KI-Modellen?</t>
  </si>
  <si>
    <t>KAPITEL X - VERHALTENSKODIZES UND LEITLINIEN
Artikel 95 - Verhaltenskodizes für die freiwillige Anwendung bestimmter Anforderungen</t>
  </si>
  <si>
    <t>1.
2.
1.a.
1.b.
1.c.
1.d.
1.e.
3.
4.</t>
  </si>
  <si>
    <t>Wie fördern das Büro für Künstliche Intelligenz und die Mitgliedstaaten die freiwillige Anwendung von Verhaltenskodizes auf KI-Systeme mit niedrigem Risiko?
Welche spezifischen Anforderungen sollen in den Verhaltenskodizes für alle KI-Systeme aufgenommen werden?
Welche anwendbaren Elemente sind in den Ethik-Leitlinien der Union für eine vertrauenswürdige KI enthalten?
Wie kann die Beurteilung und Minimierung der Auswirkungen von KI-Systemen auf die ökologische Nachhaltigkeit erfolgen?
Wie kann die KI-Kompetenz, insbesondere der Personen, die mit der Entwicklung, dem Betrieb und der Nutzung von KI befasst sind, gefördert werden?
Wie kann eine inklusive und vielfältige Gestaltung von KI-Systemen erleichtert werden?
Wie können die negativen Auswirkungen von KI-Systemen auf schutzbedürftige Personen oder Gruppen bewertet und verhindert werden?
Wie können Verhaltenskodizes von KI-System-Anbietern oder Interessenvertretungen aufgestellt werden?
Wie werden die speziellen Interessen und Bedürfnisse von KMU bei der Aufstellung von Verhaltenskodizes berücksichtigt?</t>
  </si>
  <si>
    <t>1.a.
1.b.
1.c.
1.d.
1.e.
1.f.
2.</t>
  </si>
  <si>
    <t>Wie werden die Anforderungen und Pflichten in den Artikeln 8 bis 15 und 25 umgesetzt?
Welche verbotenen Praktiken sind gemäß Artikel 5 relevant?
Wie erfolgt die praktische Durchführung wesentlicher Veränderungen?
Wie werden die Transparenzpflichten gemäß Artikel 50 umgesetzt?
Wie steht diese Verordnung im Verhältnis zu anderen Harmonisierungsrechtsvorschriften der Union?
Wie wird die Definition eines KI-Systems in Artikel 3 Nr. 1 angewendet?
Wie oft werden die Leitlinien aktualisiert und von wem?</t>
  </si>
  <si>
    <t>KAPITEL XI - BEFUGNISÜBERTRAGUNG UND AUSSCHUSSVERFAHREN
Artikel 97 - Ausübung der Befugnisübertragung</t>
  </si>
  <si>
    <t>Welche Bedingungen gelten für die Übertragung der Befugnis zum Erlass delegierter Rechtsakte?
Wie lange wird die Befugnis zum Erlass delegierter Rechtsakte übertragen?
Kann die Befugnisübertragung widerrufen werden?
Wie erfolgt die Konsultation vor dem Erlass eines delegierten Rechtsakts?
Wie wird ein delegierter Rechtsakt übermittelt?
Unter welchen Bedingungen tritt ein delegierter Rechtsakt in Kraft?</t>
  </si>
  <si>
    <t>Artikel 98 -Ausschussverfahren</t>
  </si>
  <si>
    <t>Welche Rolle spielt der Ausschuss gemäß der Verordnung (EU) Nr. 182/2011?
Wie wird Artikel 5 der Verordnung (EU) Nr. 182/2011 angewendet?</t>
  </si>
  <si>
    <t>KAPITEL XII - SANKTIONEN
Artikel 99 -  Sanktionen</t>
  </si>
  <si>
    <r>
      <t xml:space="preserve">1.
2.
3.
4.
4.a.
4.b.
4.c.
4.d.
4.e.
4.f.
</t>
    </r>
    <r>
      <rPr>
        <b/>
        <sz val="11"/>
        <color theme="1"/>
        <rFont val="Calibri"/>
        <family val="2"/>
      </rPr>
      <t>4.g.</t>
    </r>
    <r>
      <rPr>
        <b/>
        <sz val="11"/>
        <color rgb="FF000000"/>
        <rFont val="Calibri"/>
        <family val="2"/>
      </rPr>
      <t xml:space="preserve">
5.
6.
7a.
7.b.
7.c.
7.d.
7.e.
7.f.
7.g.
7.h.
7.i.
7.j.
8.
9.
10.
11.</t>
    </r>
  </si>
  <si>
    <t>Sind die Vorschriften für Sanktionen wirksam und verhältnismäßig?
Wird die Kommission über Änderungen der Sanktionen informiert?
Wie hoch sind die möglichen Geldbußen für Verstöße gegen KI-Praktiken?
Was sind die Geldbußen für Verstöße gegen andere Bestimmungen?
Welche Pflichten haben Anbieter gemäß Artikel 16?
Was sind die Pflichten der Bevollmächtigten gemäß Artikel 22?
Welche Pflichten haben Einführer gemäß Artikel 23?
Was sind die Pflichten der Händler gemäß Artikel 24?
Welche Pflichten haben Betreiber gemäß Artikel 26?
Was sind die Anforderungen und Pflichten für notifizierte Stellen gemäß Artikel 31, 33 und 34?
Welche Transparenzpflichten gelten für Betreiber gemäß Artikel 50 der KI-Verordnung?
Wie hoch sind die Geldbußen bei falschen Informationen?
Gilt für KMU ein anderer Bußgeldrahmen?
Welche Faktoren beeinflussen die Entscheidung zur Geldbuße?
Welche Art, Schwere und Dauer hat der Verstoß, und welche Folgen hat er?
Wurden dem Akteur bereits von anderen Marktüberwachungsbehörden Geldbußen auferlegt?
Wurden dem Akteur bereits von anderen Behörden Geldbußen auferlegt für ähnliche Verstöße?
Wie groß ist der Akteur in Bezug auf Größe, Jahresumsatz und Marktanteil?
Gibt es andere erschwerende oder mildernde Umstände?
Wie hoch ist der Grad der Zusammenarbeit mit nationalen Behörden?
Wie hoch ist der Grad an Verantwortung des Akteurs?
Wie wurde der Verstoß den Behörden bekannt?
War der Verstoß vorsätzlich oder fahrlässig?
Welche Maßnahmen hat der Akteur zur Schadensminderung ergriffen?
Wie werden Geldbußen gegen Behörden geregelt?
Wie erfolgt die Verhängung von Geldbußen?
Welche Verfahrensgarantien müssen beachtet werden?
Wie oft müssen die Mitgliedstaaten berichten?</t>
  </si>
  <si>
    <t>1.
1.a.
1.b.
1.c.
1.d.
1.e.
1.f.
1.g.
2.
3.
4.
5.
6
7.</t>
  </si>
  <si>
    <t>Welche Umstände werden bei der Festsetzung der Geldbuße berücksichtigt?
Art, Schwere und Dauer des Verstoßes sowie dessen Folgen?
Grad der Verantwortung des Organs, der Einrichtung oder der sonstigen Stelle der Union?
Maßnahmen zur Minderung des Schadens für betroffene Personen?
Zusammenarbeit mit dem Europäischen Datenschutzbeauftragten?
Ähnliche frühere Verstöße?
Wie wurde der Verstoß bekannt?
Jahreshaushalt des Organs, der Einrichtung oder der sonstigen Stelle der Union?
Wie hoch sind die Geldbußen bei Missachtung der in Artikel 5 genannten KI-Praktiken?
Was passiert bei Nichtkonformität des KI-Systems?
Wie wird das Verfahren gegen die betroffene Stelle gestaltet?
Wie werden die Verteidigungsrechte der betroffenen Parteien gewahrt?
Wie wird das Aufkommen aus den Geldbußen verwendet?
Welche Informationen werden jährlich der Kommission mitgeteilt?</t>
  </si>
  <si>
    <t>1.
1.a.
1.b.
1.c.
1.d.
2.
3.
4.
5.
6.</t>
  </si>
  <si>
    <t>Wie hoch können die Geldbußen für KI-Anbieter sein?
Wurde gegen die einschlägigen Bestimmungen der Verordnung verstoßen?
Wurde einer gemäß Artikel 93 geforderten Maßnahme nicht nachgekommen?
Wurde der Anforderung eines Dokuments oder von Informationen gemäß Artikel 91 nicht nachgekommen?
Wurde der Kommission kein Zugang zu dem KI-Modell gewährt?
Wie wird der Anbieter über die vorläufige Beurteilung informiert?
Welche Anforderungen gelten für die verhängten Geldbußen?
Wer erhält Informationen über verhängte Geldbußen?
Welche Befugnisse hat der Gerichtshof der Europäischen Union?
Welche Verfahren gelten für die Erlassentscheidungen der Kommission?</t>
  </si>
  <si>
    <t>KAPITEL XIII - SCHLUSSBESTIMMUNGEN
Artikel 102 - Änderung der Verordnung (EG) Nr. 300/2008</t>
  </si>
  <si>
    <t xml:space="preserve">1.
</t>
  </si>
  <si>
    <t>Wie werden technische Spezifikationen für Sicherheitsausrüstung unter Berücksichtigung von KI gestaltet?
Welche Anforderungen müssen KI-Systeme erfüllen, um genehmigt zu werden?
Wie werden die Sicherheitsauswirkungen von KI-Systemen bewertet?</t>
  </si>
  <si>
    <t>Werden die Anforderungen der Verordnung (EU) 2024/1689 für den Einsatz von KI-Systemen in Sicherheitsausrüstung ausreichend berücksichtigt?</t>
  </si>
  <si>
    <t>Welche Risiken bestehen bei delegierten Rechtsakten zu KI-Systemen, die als Sicherheitsbauteile gelten?</t>
  </si>
  <si>
    <t>Wie beeinflussen Sicherheitsanforderungen für KI-Systeme die Entwicklung?
Welche Anforderungen werden an die Kommission bei der Umsetzung gestellt?
Wie wirken sich technische Spezifikationen auf die Sicherheit aus?</t>
  </si>
  <si>
    <t>Wie beeinflussen die Anforderungen an KI-Sicherheitsbauteile die bestehenden Vorschriften?
Welche Herausforderungen ergeben sich bei der Implementierung der neuen Anforderungen?
Wie wirken sich die neuen Bestimmungen auf die Sicherheit im Bahnbereich aus?</t>
  </si>
  <si>
    <t>Wie beeinflusst der delegierte Rechtsakt die Sicherheitsanforderungen an KI-Systeme?
Welche neuen Anforderungen könnten für KI-Sicherheitsbauteile gelten?
Wie wird die Einhaltung der Anforderungen überwacht?
Was sind die potenziellen Risiken bei der Umsetzung der neuen Anforderungen?</t>
  </si>
  <si>
    <t>Welche Anforderungen gelten für Systeme der künstlichen Intelligenz in Bezug auf Sicherheitsbauteile?
Wie werden die delegierten Rechtsakte in Bezug auf KI-Systeme und Sicherheitsbauteile erlassen?
Welche Durchführungsrechtsakte betreffen Sicherheitsbauteile und KI-Systeme?
Wie wird sichergestellt, dass die Anforderungen der Verordnung (EU) 2024/1689 berücksichtigt werden?
Welche Auswirkungen haben die Durchführungsrechtsakte auf KI-Systeme?
Wie wird die Einhaltung der Vorschriften in den delegierten Rechtsakten überprüft?</t>
  </si>
  <si>
    <t>Wie wird die Qualität der KI-Systeme gewährleistet?
Wie werden Sicherheitsanforderungen integriert?
Wie erfolgt die Überwachung und Kontrolle der KI-Systeme?</t>
  </si>
  <si>
    <t>Wie wird die Verordnung über künstliche Intelligenz die bestehenden Vorschriften beeinflussen?</t>
  </si>
  <si>
    <t>Wie wird die Übergangsfrist bis zum 31. Dezember 2030 für KI-Systeme gehandhabt?
Wie werden Änderungen an Hochrisiko-KI-Systemen behandelt, die nach dem 2. August 2026 in Betrieb genommen werden?
Welche Anforderungen gelten für Anbieter von KI-Modellen mit allgemeinem Verwendungszweck, die vor dem 2. August 2025 in Verkehr gebracht werden?</t>
  </si>
  <si>
    <t>Artikel 112 - Bewertung und Überprüfung</t>
  </si>
  <si>
    <t>1
2.a.
2.b.
2.c.
3
4.a.
4.b.
4.c.
4.d.
5
6
7
8
9
10
11
11.a.
11.b.
11.c.
12
13</t>
  </si>
  <si>
    <t>Änderung der Liste in Anhang III und der verbotenen Praktiken gemäß Artikel 5 notwendig?
Erweiterung bestehender Bereiche oder Aufnahme neuer Bereiche in Anhang III notwendig?
Änderungen der KI-Systeme mit zusätzlichen Transparenzmaßnahmen in Artikel 50 notwendig?
Änderungen zur Verbesserung der Wirksamkeit des Überwachungs- und Governance-Systems notwendig?
Bewertung und Überprüfung der Durchsetzungsstruktur sowie Notwendigkeit einer Union-Agentur?
Ressourcen der nationalen Behörden zur Erfüllung ihrer Aufgaben ausreichend?
Bußgelder gemäß Artikel 99, Absatz 1 verhängt?
Harmonisierte Normen und gemeinsame Spezifikationen zur Unterstützung entwickelt?
Zahl der KMU, die den Markt betreten haben?
Büro für Künstliche Intelligenz mit ausreichenden Befugnissen ausgestattet?
Entwicklung von Normungsdokumenten zur energieeffizienten KI-Entwicklung ausreichend?
Wirksamkeit der freiwilligen Verhaltenskodizes für nicht-hochriskante KI-Systeme?
KI-Gremium und nationale Behörden übermitteln Informationen rechtzeitig?
Berücksichtigung von Standpunkten und Feststellungen relevanter Stellen durch die Kommission?
Vorschläge zur Änderung der Verordnung bei technologischen Entwicklungen erforderlich?
Methoden zur Bewertung von Risikoniveaus durch Büro für Künstliche Intelligenz entwickelt?
Was ist die Liste gemäß Anhang III und wie erfolgt die Erweiterung?
Welche Praktiken sind gemäß Artikel 5 verboten?
Welche KI-Systeme erfordern zusätzliche Transparenzmaßnahmen nach Artikel 50?
Regulatorische Besonderheiten bei Änderungen berücksichtigt?
Bewertung der Durchsetzung der Verordnung und Notwendigkeit einer Union-Agentur?</t>
  </si>
  <si>
    <t>Artikel 113 - Inkrafttreten und Geltungsbeginn</t>
  </si>
  <si>
    <t>1.
1.a.
1.b.
1.c.</t>
  </si>
  <si>
    <t>Wann tritt die Verordnung in Kraft?
Ab wann gelten Kapitel I und II?
Ab wann gelten die spezifischen Kapitel und Artikel?
Was sind die unmittelbaren Auswirkungen auf die Mitgliedstaaten?
Was sind die Herausforderungen bei der Umsetzung?
Welche Gegenmaßnahmen sind erforderlich?</t>
  </si>
  <si>
    <t>hoch Hoch
hoch Hoch
mittel / mittel
hoch Hoch
hoch Hoch
mittel / mittel
hoch / hoch
hoch / hoch
gering / hoch
mittel / mittel
hoch / gering
hoch / mittel
sehr hoch / sehr hoch
hoch / mittel
hoch / hoch
mittel / gering
hoch / mittel
hoch / hoch</t>
  </si>
  <si>
    <t xml:space="preserve">hoch / hoch
mittel / hoch
mittel / hoch
mittel / hoch
gering / mittel
hoch / hoch
mittel / hoch
hoch / hoch
mittel / hoch
hoch / sehr hoch
mittel / hoch
hoch / sehr hoch
hoch / hoch
mittel / sehr hoch
mittel / hoch
gering / hoch
gering / hoch
hoch / sehr hoch
mittel / hoch
hoch / hoch
mittel / hoch
mittel / hoch
mittel / mittel
hoch / hoch
hoch / hoch
mittel / mittel
</t>
  </si>
  <si>
    <t>mittel / hoch
hoch / hoch
mittel / sehr hoch
hoch / hoch
mittel / gering
hoch / hoch
hoch / mittel
hoch / mittel
mittel / mittel
mittel / hoch
hoch / hoch
hoch / mittel
hoch / hoch
hoch / hoch
hoch / hoch
mittel / mittel
hoch / hoch
mittel / mittel
sehr hoch / sehr hoch
hoch / sehr hoch
hoch / hoch
hoch / sehr hoch
sehr hoch
hoch / hoch
mittel / gering
hoch / hoch</t>
  </si>
  <si>
    <t>hoch / hoch
mittel / sehr hoch
hoch / sehr hoch
mittel / hoch
gering / mittel
gering / mittel
mittel / hoch
hoch / hoch
mittel / hoch
hoch / hoch
mittel / hoch
mittel / mittel
mittel / hoch
gering / sehr hoch</t>
  </si>
  <si>
    <t>mittel / hoch
mittel / hoch
hoch / sehr hoch
mittel / mittel
hoch / hoch
hoch / hoch
mittel / mittel
hoch / hoch
hoch / sehr hoch
hoch / hoch
mittel / hoch
gering / mittel
hoch / hoch
mittel / mittel
mittel / mittel
mittel / hoch
niedrig / mittel</t>
  </si>
  <si>
    <t>mittel / hoch
mittel / hoch</t>
  </si>
  <si>
    <t>mittel / hoch
mittel / hoch
hoch / sehr hoch
gering / mittel
mittel / hoch
mittel / hoch
hoch / sehr hoch
mittel / hoch
hoch / hoch
mittel / mittel
hoch / hoch
mittel / hoch
hoch / mittel
mittel / hoch
hoch / sehr hoch
mittel / mittel</t>
  </si>
  <si>
    <t>mittel / mittel
hoch / hoch
mittel / hoch
hoch / hoch
mittel / mittel
hoch / hoch
hoch / sehr hoch
mittel / hoch
mittel / mittel
hoch / sehr hoch
mittel / hoch
gering / hoch
gering / hoch
mittel / sehr hoch
sehr gering / hoch
mittel / sehr hoch
gering / hoch
hoch / hoch</t>
  </si>
  <si>
    <t>mittel / hoch
mittel / hoch
mittel / hoch
mittel / sehr hoch</t>
  </si>
  <si>
    <t>hoch / hoch
hoch / hoch
hoch / hoch
mittel / mittel
hoch / hoch
hoch / hoch
hoch / mittel
mittel / hoch
hoch / hoch
mittel / hoch</t>
  </si>
  <si>
    <t>mittel / mittel
hoch / hoch
gering / gering
mittel / mittel
mittel / hoch
hoch / hoch
hoch / hoch
mittel / mittel
mittel / hoch
hoch / hoch
mittel / hoch
hoch / mittel
hoch / hoch
hoch / hoch
mittel / mittel</t>
  </si>
  <si>
    <t>hoch / sehr hoch
hoch / sehr hoch
mittel / hoch
hoch / hoch
mittel / hoch
hoch / mittel
mittel / mittel
niedrig / hoch
niedrig / sehr hoch
niedrig / sehr hoch
gering / hoch</t>
  </si>
  <si>
    <t>mittel / hoch
gering / mittel
mittel / mittel
hoch / sehr hoch
hoch / sehr hoch</t>
  </si>
  <si>
    <t>hoch / hoch
mittel / mittel
mittel / hoch
hoch / hoch
hoch / hoch
hoch / hoch
hoch / hoch
mittel / mittel
hoch / hoch
mittel / hoch
hoch / hoch
hoch / hoch</t>
  </si>
  <si>
    <t>mittel / hoch
mittel / hoch
hoch / sehr hoch
hoch / sehr hoch
mittel / hoch
hoch / sehr hoch
hoch / sehr hoch
mittel / hoch
mittel / hoch
hoch / hoch
hoch / sehr hoch
mittel / mittel
mittel / hoch
mittel / hoch
hoch / sehr hoch
hoch / hoch</t>
  </si>
  <si>
    <t>gering / hoch
mittel / sehr hoch
gering / hoch
gering / mittel
gering / hoch
mittel / hoch
hoch / sehr hoch</t>
  </si>
  <si>
    <t>mittel / hoch
hoch / sehr hoch</t>
  </si>
  <si>
    <t>mittel / hoch
hoch / hoch
hoch / mittel</t>
  </si>
  <si>
    <t xml:space="preserve">mittel / hoch
mittel / hoch
hoch / hoch
hoch / sehr hoch
hoch / hoch
mittel / hoch
mittel / hoch
mittel / hoch
gering / sehr </t>
  </si>
  <si>
    <t>hoch / hoch
mittel / hoch
hoch / sehr hoch
mittel / hoch
mittel / sehr hoch
mittel / mittel
mittel / hoch
mittel / hoch
hoch / hoch
hoch / sehr hoch</t>
  </si>
  <si>
    <t>mittel / hoch
hoch / hoch
mittel / mittel
hoch / hoch
mittel / hoch
hoch / mittel</t>
  </si>
  <si>
    <t>hoch / hoch
mittel / hoch
hoch / mittel
hoch / hoch
hoch / hoch
mittel / hoch
hoch / hoch
mittel / hoch
hoch / mittel</t>
  </si>
  <si>
    <t>hoch / hoch
hoch / hoch
mittel / mittel
hoch / hoch
hoch / hoch
hoch / mittel
hoch / hoch
hoch / hoch
mittel / hoch
hoch / sehr hoch
hoch / hoch
hoch / hoch</t>
  </si>
  <si>
    <t>hoch / hoch
hoch / mittel
mittel /gering
hoch / hoch
hoch / hoch
mittel / mittel
hoch / hoch
mittel / mittel
hoch / hoch
hoch / sehr hoch
mittel / mittel
hoch / hoch</t>
  </si>
  <si>
    <t>mittel / hoch
hoch / hoch
hoch / sehr hoch
hoch / hoch
hoch / hoch
mittel / hoch
mittel / hoch</t>
  </si>
  <si>
    <t>mittel /mittel
mittel / hoch
hoch / hoch
hoch / sehr hoch</t>
  </si>
  <si>
    <t>hoch / hoch
hoch / hoch
Sehr hoch
hoch / hoch
mittel / hoch</t>
  </si>
  <si>
    <t>hoch / hoch
hoch / hoch
hoch / hoch
sehr hoch / sehr hoch
hoch / hoch
hoch / hoch
mittel / mittel
mittel / mittel
gering / gering
hoch / hoch
hoch / hoch
mittel / hoch</t>
  </si>
  <si>
    <t>hoch / hoch
mittel / hoch
mittel / hoch
mittel / hoch
mittel / hoch
hoch / hoch
mittel / mittel</t>
  </si>
  <si>
    <t>hoch / hoch
mittel / hoch
hoch / mittel
hoch / mittel
mittel / hoch</t>
  </si>
  <si>
    <t>hoch / hoch
mittel / mittel
hoch / sehr hoch</t>
  </si>
  <si>
    <t>hoch / hoch
mittel / mittel
hoch / sehr hoch
hoch / hoch
mittel / mittel
hoch / hoch
hoch / mittel
mittel / hoch
hoch / hoch
mittel / hoch
hoch / sehr hoch
hoch / hoch
mittel / mittel
hoch / mittel
mittel / mittel
hoch / hoch
hoch / sehr hoch</t>
  </si>
  <si>
    <t>hoch / hoch
mittel / mittel
Sehr hoch / hoch
hoch / sehr hoch</t>
  </si>
  <si>
    <t>hoch / hoch
mittel / mittel
hoch / hoch</t>
  </si>
  <si>
    <t>hoch / hoch
mittel / hoch
hoch / sehr hoch</t>
  </si>
  <si>
    <t>hoch / hoch
mittel / hoch
hoch / sehr hoch
mittel / hoch
hoch / hoch
mittel / mittel
Sehr hoch / hoch
hoch / hoch
hoch / hoch
hoch / sehr hoch
hoch / hoch</t>
  </si>
  <si>
    <t>hoch / hoch
mittel / mittel</t>
  </si>
  <si>
    <t>hoch / hoch
mittel / hoch
hoch / mittel
mittel / hoch
gering / sehr hoch
hoch / hoch
hoch / sehr hoch
hoch / hoch
hoch / hoch
mittel / mittel
mittel / mittel
mittel / hoch</t>
  </si>
  <si>
    <t>hoch / mittel
mittel / hoch
hoch / sehr hoch</t>
  </si>
  <si>
    <t>hoch / hoch
hoch / hoch
mittel / mittel
hoch / hoch
hoch / hoch
mittel / mittel
hoch / hoch
mittel / mittel
hoch / hoch</t>
  </si>
  <si>
    <t>mittel / hoch
hoch / sehr hoch
hoch / hoch
gering / gering
mittel / hoch
hoch / hoch
gering / mittel</t>
  </si>
  <si>
    <t>hoch / hoch
hoch / hoch
mittel / mittel
hoch / hoch
mittel / mittel</t>
  </si>
  <si>
    <t>hoch / hoch
mittel / mittel
hoch / hoch
mittel / hoch
hoch / hoch</t>
  </si>
  <si>
    <t>hoch / hoch
mittel / mittel
hoch / hoch
mittel / hoch
hoch / sehr hoch
mittel / hoch
mittel / mittel</t>
  </si>
  <si>
    <t>hoch / hoch
sehr hoch / sehr hoch
mittel / hoch
hoch / hoch
hoch / hoch
hoch / hoch
mittel / mittel</t>
  </si>
  <si>
    <t>hoch / hoch
mittel / hoch
hoch / hoch
hoch / mittel</t>
  </si>
  <si>
    <t>hoch / hoch
mittel / mittel
mittel / hoch
hoch / sehr hoch
mittel / hoch
sehr hoch / hoch</t>
  </si>
  <si>
    <t>hoch / hoch
hoch / sehr hoch
sehr hoch / hoch
hoch / hoch
mittel / mittel
hoch / hoch
mittel / hoch
hoch / hoch
hoch / hoch
hoch / hoch
mittel / mittel
hoch / hoch</t>
  </si>
  <si>
    <t>hoch / hoch
hoch / hoch
sehr hoch / sehr hoch 
hoch / hoch
mittel / sehr hoch
hoch / hoch
mittel / mittel
hoch / hoch
mittel / mittel
gering / gering</t>
  </si>
  <si>
    <t>hoch / hoch
hoch / hoch
mittel / mittel
hoch / hoch
mittel / mittel
hoch / hoch</t>
  </si>
  <si>
    <t>mittel / mittel
hoch / hoch
hoch / hoch
mittel / mittel
hoch / hoch
hoch / hoch
mittel / mittel
hoch / hoch
hoch / hoch
hoch / hoch
mittel / mittel
mittel / mittel
sehr hoch / hoch</t>
  </si>
  <si>
    <t>hoch / hoch
mittel / mittel
mittel / mittel
hoch / hoch
hoch / hoch
hoch / hoch
hoch / hoch
mittel / mittel
hoch / hoch
hoch / hoch
mittel / mittel
hoch / hoch
hoch / hoch
sehr hoch / sehr hoch 
mittel / hoch
hoch / sehr hoch
hoch / hoch
hoch / hoch
hoch / hoch
hoch / hoch
hoch / sehr hoch
mittel / hoch</t>
  </si>
  <si>
    <t>mittel / hoch
mittel / sehr hoch
mittel / mittel
hoch / hoch
hoch / hoch
mittel / mittel
sehr hoch / hoch
hoch / mittel
mittel / hoch
hoch / hoch
hoch / mittel
sehr hoch / hoch
mittel / mittel
Hoch</t>
  </si>
  <si>
    <t>hoch / sehr hoch
hoch / hoch
hoch / hoch
hoch / hoch
mittel / mittel
hoch / hoch
hoch / hoch
mittel / hoch
hoch / hoch
hoch / hoch
mittel / mittel
hoch / hoch
mittel / niedrig
hoch / mittel
mittel / niedrig
hoch / hoch
mittel / mittel</t>
  </si>
  <si>
    <t>hoch / hoch
sehr hoch / hoch
mittel / mittel
hoch / sehr hoch
hoch / hoch
sehr hoch / sehr hoch 
hoch / hoch
mittel / mittel
hoch / hoch
hoch / hoch
hoch / hoch
sehr hoch / hoch
hoch / sehr hoch
hoch / hoch
sehr hoch / hoch
hoch / hoch
hoch / hoch
hoch / hoch
mittel / mittel
hoch / hoch</t>
  </si>
  <si>
    <t>hoch / hoch
mittel / mittel
hoch / hoch
mittel / hoch
hoch / mittel
hoch / hoch</t>
  </si>
  <si>
    <t>hoch / hoch
mittel / mittel
hoch / hoch
mittel / mittel
hoch / hoch
hoch / sehr hoch
hoch / hoch
mittel / mittel
mittel / hoch</t>
  </si>
  <si>
    <t>Mittel
Hoch</t>
  </si>
  <si>
    <t>mittel
hoch</t>
  </si>
  <si>
    <t>Mittel
Mittel
Gering
Mittel
Mittel
Gering
Hoch
Mittel
Gering
Mittel
Mittel</t>
  </si>
  <si>
    <t>hoch / hoch
mittel / mittel
hoch / hoch
mittel / mittel
hoch / hoch
hoch / hoch
mittel / mittel
hoch / hoch
mittel / mittel
mittel / mittel
hoch / hoch
hoch / hoch
mittel / mittel
mittel / mittel
hoch / hoch
mittel / mittel
hoch / hoch
hoch / hoch
hoch / hoch
hoch / hoch
hoch / hoch</t>
  </si>
  <si>
    <t>hoch / hoch
hoch / hoch
mittel / mittel
hoch / hoch
sehr hoch / sehr hoch
mittel / mittel
hoch / hoch
hoch / hoch
mittel / mittel
hoch / hoch</t>
  </si>
  <si>
    <t>hoch / hoch
sehr hoch / sehr hoch
hoch / hoch
mittel / mittel
hoch / hoch
hoch / hoch
hoch / hoch
mittel / hoch
hoch / hoch
hoch / hoch
mittel / mittel
hoch / hoch
mittel / mittel
hoch / hoch
hoch / hoch
hoch / mittel</t>
  </si>
  <si>
    <t>mittel / hoch
hoch / sehr hoch
hoch / hoch</t>
  </si>
  <si>
    <t>hoch / hoch
hoch / hoch
sehr hoch / sehr hoch
hoch / hoch
mittel / mittel
hoch / hoch
mittel / mittel
mittel / mittel
hoch / hoch</t>
  </si>
  <si>
    <t>hoch / hoch
mittel / mittel
mittel / mittel
hoch / hoch
niedrig / gering
hoch / hoch</t>
  </si>
  <si>
    <t>mittel / hoch
hoch / hoch
mittel / mittel
mittel / hoch</t>
  </si>
  <si>
    <t>hoch / hoch
hoch / hoch
sehr hoch / hoch
sehr hoch / sehr hoch
mittel / mittel
hoch / hoch
hoch / hoch
hoch / hoch
hoch / hoch
hoch / hoch
hoch / hoch</t>
  </si>
  <si>
    <t>hoch / sehr hoch
hoch / sehr hoch
hoch / sehr hoch
hoch / hoch
hoch / sehr hoch
mittel / mittel
hoch / hoch
hoch / sehr hoch
mittel / hoch
hoch / hoch
hoch / hoch
hoch / hoch
mittel / mittel
hoch / hoch
hoch / hoch
hoch / hoch
mittel / hoch
hoch / hoch</t>
  </si>
  <si>
    <t>hoch / hoch
mittel / mittel
hoch / hoch
mittel / hoch
hoch / sehr hoch
hoch / hoch
mittel / mittel</t>
  </si>
  <si>
    <t>hoch / hoch
mittel / mittel
hoch / hoch
sehr hoch / mittel</t>
  </si>
  <si>
    <t>hoch / hoch
hoch / hoch
hoch / sehr hoch
mittel / hoch
hoch / sehr hoch
hoch / hoch
mittel / mittel
niedrig / niedrig
mittel / mittel</t>
  </si>
  <si>
    <t>hoch / hoch
hoch / hoch
mittel / mittel
hoch / hoch
sehr hoch / hoch
hoch / hoch
mittel / hoch
hoch / sehr hoch
hoch / hoch
mittel / mittel
mittel / mittel
gering / gerign
sehr hoch / hoch</t>
  </si>
  <si>
    <t>hoch / hoch
hoch / sehr hoch
mittel / hoch
hoch / sehr hoch
hoch / hoch
hoch / hoch
sehr hoch / sehr hoch
mittel / mittel</t>
  </si>
  <si>
    <t>mittel / hoch
hoch / hoch
hoch / mittel
hoch / hoch
hoch / mittel</t>
  </si>
  <si>
    <t>mittel / hoch
hoch / hoch
hoch / hoch
hoch / hoch
hoch / hoch
mittel / mittel
mittel / hoch
hoch / hoch
hoch / sehr hoch</t>
  </si>
  <si>
    <t>hoch / hoch
mittel / gering
hoch / hoch</t>
  </si>
  <si>
    <t>hoch / hoch
mittel / sehr hoch
hoch / hoch</t>
  </si>
  <si>
    <t>hoch / sehr hoch
mittel / hoch
hoch / hoch
mittel / mittel
gering / gerign</t>
  </si>
  <si>
    <t>Hoch
hoch
mittel
Hoch
Hoch
hoch
mittel
gering</t>
  </si>
  <si>
    <t>mittel
gering
hoch
mittel
hoch</t>
  </si>
  <si>
    <t>mittel / hoch
mittel / hoch
hoch / sehr hoch
hoch / hoch
mittel / mittel
hoch / hoch
hoch / hoch
sehr hoch / sehr hoch
mittel / hoch</t>
  </si>
  <si>
    <t>hoch / hoch
mittel / hoch
hoch / sehr hoch
hoch / sehr hoch
hoch / hoch
mittel / mittel</t>
  </si>
  <si>
    <t>hoch / hoch
sehr hoch / sehr hoch
hoch / hoch
mittel / mittel
hoch / hoch
sehr hoch / hoch
hoch / sehr hoch
hoch / mittel
hoch / hoch</t>
  </si>
  <si>
    <t>hoch / hoch
mittel / mittel
mittel / mittel
hoch / hoch
hoch / hoch
mittel / mittel
mittel / mittel</t>
  </si>
  <si>
    <t>hoch / hoch
hoch / hoch
mittel / mittel
mittel / mittel
hoch / hoch
hoch / hoch</t>
  </si>
  <si>
    <t>hoch / hoch
mittel / mittel
hoch / seh hoch
hoch / hoch
mittel / hoch
hoch / hoch
hoch / hoch
mittel / mittel
hoch / seh hoch
sehr hoch / hoch
mittel / hoch
hoch / hoch
mittel / mittel
hoch / hoch
hoch / hoch
mittel / mittel
mittel / hoch
hoch / hoch
mittel / mittel
hoch / hoch
mittel / hoch
mittel / mittel
hoch / hoch
hoch / hoch
hoch / hoch
hoch / hoch
hoch / hoch
mittel / mittel</t>
  </si>
  <si>
    <t>hoch / hoch
hoch / seh hoch
mittel / mittel
hoch / hoch
mittel / mittel
gering / gering
hoch / hoch
mittel / mittel
sehr hoch / sehr hoch
hoch / hoch
mittel / mittel
hoch / hoch
hoch / hoch
mittel / mittel</t>
  </si>
  <si>
    <t>hoch / hoch
mittel / hoch
hoch / hoch
hoch / hoch
sehr hoch / sehr hoch
hoch / hoch
hoch / hoch
mittel / mittel
mittel / mittel
hoch / hoch</t>
  </si>
  <si>
    <t>hoch / hoch
mittel / mittel
sehr hoch / sehr hoch</t>
  </si>
  <si>
    <t>hoch / hoch
mittel / mittel
hoch / hoch
mittel / mittel</t>
  </si>
  <si>
    <t>hoch / hoch
hoch / hoch
hoch / hoch
sehr hoch / sehr hoch
hoch / hoch
sehr hoch / sehr hoch</t>
  </si>
  <si>
    <t>hoch / hoch
mittel / mittel
sehr hoch / hoch</t>
  </si>
  <si>
    <t>hoch / hoch
hoch / hoch
mittel / mittel
hoch / hoch
hoch / hoch
mittel / mittel
mittel / mittel
hoch / hoch
hoch / hoch
hoch / hoch
hoch / hoch
hoch / hoch
hoch / hoch
hoch / hoch
hoch / hoch
mittel / hoch
hoch / sehr hoch
hoch / hoch
hoch / hoch
hoch / hoch
hoch / hoch</t>
  </si>
  <si>
    <t>hoch / hoch
sehr hoch / hoch
hoch / sehr hoch
mittel / mittel
mittel / hoch
hoch / sehr hoch</t>
  </si>
  <si>
    <t>Sicherstellung der Compliance durch Anbieter mit den regulatorischen Anforderungen der EU.
Betreiber in der EU müssen Verfahren zur Überwachung und Bewertung der KI-Systeme einführen.
Regulierung und Überwachung von Anbietern und Betreibern außerhalb der EU, um sicherzustellen, dass die in der EU verwendeten KI-Systeme den Vorschriften entsprechen.
Importeure und Händler müssen sicherstellen, dass die von ihnen vertriebenen KI-Systeme die EU-Vorgaben einhalten.
Hersteller müssen ihre KI-Systeme entsprechend den Anforderungen der EU-Verordnung überprüfen und dokumentieren.
Bevollmächtigte müssen die Einhaltung der Verordnung durch die von ihnen vertretenen Anbieter sicherstellen.
Schutz der Rechte betroffener Personen durch die Einhaltung der EU-Datenschutzbestimmungen und KI-Regelungen.
Spezielle Konformitätsbewertungsverfahren und kontinuierliche Überwachung für Hochrisiko-KI-Systeme.
Klarstellung, dass nationale Sicherheitsbehörden nicht unter die Verordnung fallen.
Koordination mit internationalen Organisationen und Drittstaaten, um sicherzustellen, dass Datenschutzvorgaben eingehalten werden.
Keine speziellen Gegenmaßnahmen erforderlich, da Vermittlungsdienste bereits durch andere Verordnungen geregelt sind.
Erleichterung der Durchführung von Forschung und Entwicklung vor der Markteinführung unter Einhaltung von Unionsrecht.
Umsetzung von Maßnahmen zur Einhaltung der Datenschutzvorgaben und Vermeidung von Datenlecks.
Durchführung von Tests unter Berücksichtigung der regulatorischen Anforderungen.
Sicherstellung, dass KI-Produkte den unionsrechtlichen Verbraucherschutzvorschriften entsprechen.
Keine spezifischen Gegenmaßnahmen erforderlich, da persönliche Tätigkeiten nicht betroffen sind.
Förderung des Dialogs zwischen Arbeitgebern und Arbeitnehmern, um vorteilhaftere Regelungen zu vereinbaren.
Überwachung von Open-Source-KI-Systemen, die als Hochrisiko-Systeme eingestuft werden, um Konformität sicherzustellen.</t>
  </si>
  <si>
    <t>Implementierung robuster Kontrollmechanismen und Sicherheitsstandards, um sicherzustellen, dass das KI-System in einem vordefinierten Rahmen operiert.
Regelmäßige Risikoanalysen und Sicherheitsbewertungen vor und nach der Implementierung des Systems.
Dokumentation und Nachverfolgung des gesamten Lebenszyklus des KI-Systems, regelmäßige Updates und Sicherheits-Patches.
Schulung des Betreibers zur sicheren Verwendung des KI-Systems und ständige Überwachung des Betriebs.
Einrichtung klarer Kommunikationskanäle zwischen Anbieter und Bevollmächtigtem sowie genaue Aufzeichnung aller Konformitätsbewertungsverfahren.
Strenge Kontrollen und Bewertungen der importierten Systeme sowie die Sicherstellung, dass alle Vorschriften der EU eingehalten werden.
Regelmäßige Inspektionen und Schulungen für Händler, um sicherzustellen, dass nur sichere KI-Systeme auf den Markt gebracht werden.
Implementierung strikter Prüfverfahren und Abnahmeprotokolle vor der endgültigen Inbetriebnahme des Systems.
Strenge Prüf- und Zertifizierungsprozesse vor der Markteinführung.
Schulung und Sensibilisierung der Benutzer zur bestimmungsgemäßen Verwendung sowie der Einbau von Mechanismen, die Fehlanwendungen verhindern.
Regelmäßige Tests und Leistungsüberprüfungen des Systems sowie die Einführung von Sicherungssystemen.
Einbau redundanter Sicherheitsmechanismen, die den Ausfall einzelner Komponenten abfangen können.
Sicherstellung klarer Anleitungen zur Vermeidung von Fehlanwendung durch Schulung und genaue Betriebsanweisungen.
Regelmäßige Überprüfungen und Tests der Sicherheitsbauteile durch Zertifizierungsstellen, um Ausfälle zu verhindern.
Bereitstellung umfassender und klarer Anleitungen, um Missverständnisse und Fehlanwendungen zu minimieren.
Implementierung von Notfallmaßnahmen und regelmäßige Updates, um die Notwendigkeit eines Rückrufs zu minimieren.
Durchführung zusätzlicher Sicherheitsüberprüfungen, um eine Rücknahme zu verhindern.
Sicherstellung regelmäßiger Wartung und Überprüfung des KI-Systems, um die Zweckbestimmung kontinuierlich zu erfüllen.
Etablierung klarer Protokolle für die Notifizierung und Überprüfung von Stellen zur Sicherstellung von Transparenz.
Strikte Konformitätsbewertungen und regelmäßige Audits zur Sicherstellung der Einhaltung der Hochrisiko-KI-Anforderungen.
Sicherstellung der Unabhängigkeit und Expertise der Konformitätsbewertungsstellen durch gesetzliche Vorgaben.
Sicherstellung regelmäßiger Überprüfungen und Weiterbildung der notifizierten Stellen, um ihre Eignung zu gewährleisten.
Überwachung und Prüfung wesentlicher Veränderungen des KI-Systems durch kontinuierliche Bewertung nach Inverkehrbringen.
Ständige Überprüfung der Einhaltung der CE-Kennzeichnung durch interne Audits und externe Bewertungen.
Implementierung eines kontinuierlichen Überwachungsprogramms, um schnell auf Probleme reagieren zu können.
Sicherstellung, dass die Marktüberwachungsbehörde ihre Aufgaben effektiv durchführt und notwendige Maßnahmen ergreift.</t>
  </si>
  <si>
    <t>Es sollten klare Anforderungen an die Dokumentation der Protokollierungsfunktionen festgelegt werden, um eine kontinuierliche Überwachung zu gewährleisten.
Die Rückverfolgbarkeit sollte durch detaillierte Aufzeichnungen und regelmäßige Überprüfungen der Protokollierungsfunktionen verstärkt werden.
Ein Frühwarnsystem sollte implementiert werden, um potenzielle Risiken und wesentliche Änderungen im Betrieb frühzeitig zu erkennen.
Die Beobachtung nach dem Inverkehrbringen sollte durch kontinuierliche Protokollierung und regelmäßige Sicherheitsbewertungen unterstützt werden.
Eine regelmäßige Überprüfung der Protokolle zur Sicherstellung der Einhaltung der Überwachungsanforderungen sollte etabliert werden.
Es sollten regelmäßige Audits durchgeführt werden, um die Einhaltung der Anforderungen aus Anhang III zu überprüfen.
Regelmäßige Überprüfungen und Audits der Protokolle, um sicherzustellen, dass die Aufzeichnungen vollständig und korrekt sind.
Sicherstellung der Integrität der Referenzdatenbank durch regelmäßige Updates und Kontrollen. Auditieren der Datenquellen.
Einführung automatisierter Protokollierungssysteme, um menschliche Fehler zu minimieren. Regelmäßige Überprüfungen.
Klare Identifikations- und Authentifizierungsprozesse für alle beteiligten Personen. Dokumentation und Auditierung der Identitäten.</t>
  </si>
  <si>
    <t>Transparenzanforderungen für Systemausgaben und Nutzung gewährleisten.
Verpflichtende Bereitstellung von Betriebsanleitungen in geeigneten Formaten.
Anbieter- und Kontaktinformationen müssen offengelegt werden.
Detaillierte Beschreibung der technischen Fähigkeiten und Grenzen des Systems.
Die Zweckbestimmung muss klar definiert und kommuniziert werden.
Test- und Validierungsberichte müssen zur Verfügung stehen.
Sicherstellung, dass Risiken und Nutzungsbedingungen klar kommuniziert sind.
Systeme müssen Erklärbarkeit der Ausgaben durch technische Mittel gewährleisten.
Berücksichtigung der Leistungsfähigkeit in Bezug auf bestimmte Zielgruppen.
Angemessene Eingabedaten und Trainingssets sind Pflicht.
Betreiber sollten Schulungen zur Interpretation von Systemausgaben erhalten.
Vorhersehbare Systemänderungen müssen festgelegt werden.
Menschliche Aufsicht muss technisch unterstützt werden.
Klare Spezifikationen für Rechenressourcen und Wartung müssen gegeben sein.
Protokollierungs- und Auditsysteme müssen integriert werden.</t>
  </si>
  <si>
    <t>Regelmäßige Überprüfung und Validierung der Systemanforderungen durch interne und externe Audits.
Sicherstellen, dass die Verpackung und Dokumentation stets aktuell ist und korrekte Informationen enthält.
Einführen und pflegen eines robusten Qualitätsmanagementsystems, das kontinuierlich überwacht wird.
Kontinuierliche Aufbewahrung und Pflege der gesamten technischen Dokumentation.
Implementieren von Prozessen zur automatisierten Protokollspeicherung und sicheren Aufbewahrung.
Durchführung des Konformitätsbewertungsverfahrens durch unabhängige Prüfstellen und interne Audits.
Die Konformitätserklärung regelmäßig überprüfen und bei jeder Produktänderung anpassen.
Sicherstellen, dass die CE-Kennzeichnung korrekt angebracht und in den Unterlagen dokumentiert ist.
Automatisierte Systeme zur Erfüllung der Registrierungspflichten einrichten und überwachen.
Regelmäßige Überprüfung des Systems auf Mängel und schnelle Korrekturmaßnahmen einleiten.
Auf Anfrage immer dokumentierte Nachweise zur Verfügung stellen, um die Konformität zu belegen.
Barrierefreiheit regelmäßig prüfen und sicherstellen, dass das System für alle Nutzer zugänglich bleibt.</t>
  </si>
  <si>
    <t>Implementierung eines formellen Compliance-Systems und regelmäßige Überprüfung der Einhaltung.
Regelmäßige Überprüfung und Validierung des Entwurfsprozesses durch interne und externe Audits.
Einführung einer strengeren internen Qualitätssicherungsrichtlinie.
Automatisierte Testverfahren zur frühzeitigen Erkennung von Fehlern implementieren.
Einführung und Überprüfung harmonisierter technischer Normen.
Etablierung strenger Datensicherheitsprotokolle und -praktiken.
Regelmäßige Risikobewertungen und deren Integration in die Systementwicklung.
Etablierung eines robusten Post-Market-Surveillance-Systems.
Schaffung eines klaren, schnellen Berichterstattungssystems für Vorfälle.
Einführung einer klaren Kommunikationsrichtlinie mit relevanten Behörden.
Implementierung eines zentralen Dokumentationssystems.
Schaffung eines klaren Ressourcenmanagementplans zur Sicherstellung der Systemverfügbarkeit.
Einführung eines detaillierten Verantwortlichkeitsmodells für alle Beteiligten.
Regelmäßige Überprüfung und Anpassung der Prozesse zur Wahrung des angemessenen Schutzes unabhängig von der Unternehmensgröße.
Integration von KI-spezifischen Aspekten in bereits existierende Qualitätsmanagementsysteme, um Dopplungen zu vermeiden und Effizienz zu steigern.
Regelmäßige Compliance-Prüfungen, um sicherzustellen, dass die relevanten Vorschriften des Unionsrechts zu interner Unternehmensführung konsequent angewendet werden.</t>
  </si>
  <si>
    <t>Sicherstellen, dass alle Benutzer des Systems die Betriebsanleitungen verstehen und einhalten; Schulungen zur richtigen Anwendung des Systems anbieten.
Etablierung robuster Governance-Strukturen zur Überwachung und Prüfung der Einhaltung der Systemzweckbestimmung, Einsatz von Audit-Prozessen.
Regelmäßige Überprüfung und Anpassung der Einsatzfrequenz basierend auf Risikoeinschätzungen und den Ergebnissen der laufenden Überwachung.
Implementierung von Maßnahmen zur Minimierung des Risikos von Diskriminierung und Benachteiligung dieser Gruppen, inkl. Schutzmaßnahmen für besonders gefährdete Gruppen.
Durchführung von Risikoabschätzungen vor dem Einsatz, ständige Überwachung während des Betriebs und spezifische Gegenmaßnahmen zur Schadensminimierung.
Etablierung klarer Protokolle zur menschlichen Aufsicht und regelmäßige Schulungen für Aufsichtsverantwortliche.
Sofortige Reaktionsstrategien, klare interne Prozesse zur Schadensbewältigung und externe Beschwerdekanäle für Betroffene.
Regelmäßige Überprüfung der Nutzungshäufigkeit und der Ergebnisse; Implementierung eines Monitoring-Systems zur Überwachung der Anwendungshäufigkeit und -effekte.
Durchführung von Sensibilisierungsmaßnahmen; Entwicklung spezifischer Richtlinien für den Umgang mit sensiblen Personengruppen.
Implementierung von Anti-Diskriminierungsschulungen; Datenschutzrichtlinien anpassen; KI-Modelle regelmäßig auf Verzerrungen überprüfen.
Entwicklung von klaren Aufsichtsnormen; Regelmäßige Schulungen für Aufsichtspersonen; Überprüfung der Aufsichtsprozesse und deren Effektivität.
Erstellung eines Notfallplans; Bereitstellung von Anlaufstellen für betroffene Personen; Implementierung von Beschwerdemechanismen, die transparent und leicht zugänglich sind.</t>
  </si>
  <si>
    <t>Stärkung der Zusammenarbeit durch regelmäßige Schulungen und Austauschprogramme zwischen den notifizierenden Behörden.
Implementierung strengerer Kontrollen und regelmäßige Audits der nationalen Akkreditierungsstellen, um die Qualität sicherzustellen.
Einführung strenger ethischer Standards und Verfahren zur Offenlegung von Interessenkonflikten sowie Schulungen für die Mitarbeiter.
Etablierung eines klaren Trennungsmodells zwischen den Bewertenden und den Entscheidungsträgern sowie regelmäßige Schulungen zur Unabhängigkeit.
Strenge Richtlinien zur Vermeidung von kommerziellen Aktivitäten, regelmäßige Audits und Kontrollen zur Einhaltung dieser Richtlinien.
Implementierung strenger Datenschutzrichtlinien und Schulungen zur Vertraulichkeit für alle Mitarbeiter der notifizierenden Behörde.
Entwicklung eines gezielten Fortbildungsprogramms und Anwerbung qualifizierter Fachkräfte, um sicherzustellen, dass alle erforderlichen Kompetenzen abgedeckt sind.</t>
  </si>
  <si>
    <t>Überprüfung der Zuständigkeit der Behörde im Vorfeld der Antragstellung.
Sicherstellen, dass alle erforderlichen Dokumente rechtzeitig und vollständig eingereicht werden.
Bereitstellung aller anderen relevanten Unterlagen oder sofortige Beantragung der Akkreditierung.
Regelmäßige Überprüfung und Aktualisierung der Dokumentation, um die fortlaufende Erfüllung der Anforderungen sicherzustellen.</t>
  </si>
  <si>
    <t>Sicherstellen, dass alle Anforderungen gemäß Artikel 31 vollständig erfüllt sind, um die Wahrscheinlichkeit von Einwänden zu minimieren.
Regelmäßige Schulungen für die notifizierenden Behörden, um die korrekte Nutzung des elektronischen Notifizierungsinstruments zu gewährleisten.
Sicherstellen, dass alle erforderlichen Informationen zur Verfügung stehen und klar dokumentiert sind, um die Notifizierung zu unterstützen.
Ein internes System zur Überwachung und Dokumentation der Einhaltung der Fristen für Einwände implementieren.
Ein klares Kommunikationsprotokoll mit der Kommission und den Mitgliedstaaten einrichten, um Einwände schnell und effizient zu behandeln.</t>
  </si>
  <si>
    <t>Rechtsprüfung und Dokumentation der Rechtspersönlichkeit.
Regelmäßige Audits und Schulungen für Mitarbeiter.
Transparente Kommunikation der Strukturen und Prozesse.
Regelmäßige Überprüfung der Unabhängigkeit und Interessenkonflikte.
Einschränkung der Mitarbeiteraktivitäten in der Industrie.
Schaffung von Compliance-Programmen zur Sicherstellung der Unparteilichkeit.
Schulung zu Vertraulichkeitsanforderungen und Prozessen.
Flexible Verfahren, die auf die Größe und Komplexität zugeschnitten sind.
Schließen einer Haftpflichtversicherung und regelmäßige Überprüfung.
Fortlaufende Weiterbildung und Fachkräftesicherung.
Aufbau eines internen Kompetenzzentrums zur Bewertung externer Aufgaben.
Aktive Teilnahme an Normungs- und Koordinierungsaktivitäten.</t>
  </si>
  <si>
    <t>Implementierung eines Qualitätssicherungsprogramms, das regelmäßige Audits und Bewertungen umfasst, um sicherzustellen, dass alle Anforderungen an die Normen eingehalten werden.
Einführung eines strukturierten Prozesses zur Meldung und Analyse von Abweichungen, der auch externe Stakeholder einbezieht.
Erstellung eines Änderungsmanagementplans, der die Schritte zur Implementierung von Änderungen klar definiert und Verantwortlichkeiten festlegt.
Einführung eines Monitoring-Systems, das die Leistung der Gegenmaßnahmen verfolgt und regelmäßig Berichte erstellt.
Implementierung eines Dokumentationsmanagementsystems, das sicherstellt, dass alle relevanten Informationen in einer einheitlichen und nachvollziehbaren Weise dokumentiert werden.
Entwicklung eines kontinuierlichen Schulungsprogramms, das an neue Anforderungen und Normen angepasst wird.
Einführung eines internen Kommunikationsplans, der regelmäßige Updates und einen Austausch von Informationen zwischen den Abteilungen vorsieht.</t>
  </si>
  <si>
    <t>Durchführung regelmäßiger Audits und Bewertungen der Qualifikation der Unterauftragnehmer sowie Schulungen, um sicherzustellen, dass die Anforderungen kontinuierlich erfüllt werden.
Implementierung eines Kommunikationsprotokolls zur Sicherstellung der rechtzeitigen Information der notifizierenden Behörden über alle Änderungen in Bezug auf Unterauftragnehmer.
Klare vertragliche Vereinbarungen und Genehmigungsprozesse einführen, um sicherzustellen, dass alle Unterauftragnehmer mit Zustimmung des Anbieters beauftragt werden.
Einrichtung eines effizienten Dokumentationssystems, das sicherstellt, dass alle relevanten Unterlagen für den vorgeschriebenen Zeitraum aufbewahrt werden.
Regelmäßige Aktualisierung und Veröffentlichung eines Verzeichnisses der Zweigstellen auf der Website der notifizierten Stelle zur Gewährleistung der Transparenz.</t>
  </si>
  <si>
    <t>Regelmäßige Schulungen und Zertifizierungen für Prüfer; Implementierung von Qualitätsmanagementsystemen, um Konsistenz und Genauigkeit in den Bewertungsverfahren sicherzustellen.
Entwicklung von angepassten Prüfverfahren für kleine Unternehmen; Bereitstellung von Ressourcen und Unterstützung, um die Einhaltung zu erleichtern; klare Kommunikation der Anforderungen.
Implementierung eines digitalen Dokumentationssystems zur effizienten Verwaltung und Übermittlung relevanter Informationen; regelmäßige Überprüfungen der Dokumentation und Kommunikation mit der Behörde.</t>
  </si>
  <si>
    <t>Einführung eines Validierungssystems zur Überprüfung der Zuordnungen; regelmäßige Audits zur Sicherstellung der Richtigkeit und Konsistenz der Identifizierungsnummern.
Implementierung eines automatisierten Aktualisierungssystems, das in Echtzeit Änderungen erfasst; Schulungen für Mitarbeiter zur korrekten Pflege des Verzeichnisses und der Informationen.</t>
  </si>
  <si>
    <t>Sicherstellen, dass alle Änderungen rechtzeitig und klar kommuniziert werden.
Regelmäßige Schulungen zur Einhaltung der Verfahren und Anforderungen.
Implementierung eines Prozesses zur Nachverfolgung von Einstellungsankündigungen und deren Auswirkungen.
Aufbau eines transparenten Überprüfungsmechanismus für die Einhaltung der Anforderungen.
Klare Kommunikationsstrategien für den Fall von Änderungen oder Widerrufungen der Benennung.
Effiziente Datenmanagementsysteme zur Bereitstellung von Informationen an andere Behörden.
Einrichtung eines automatisierten Informationssystems zur schnellen Benachrichtigung der Anbieter.
Entwicklung einer zentralen Datenbank für alle notifizierten Stellen zur einfachen Zugänglichkeit und Transparenz.
Durchführung einer umfassenden Risikoanalyse zur Bewertung der Auswirkungen auf bereits ausgestellte Bescheinigungen.
Einrichtung eines Standards für die Berichtserstellung zur Sicherstellung der Qualität und Vollständigkeit der Informationen.
Regelmäßige Überprüfungen der Konformität durch unabhängige Prüfer zur Gewährleistung der Einhaltung von Normen.
Entwicklung eines klaren Kommunikationsplans zur Einhaltung der Informationspflichten gegenüber der Kommission.
Etablierung eines Informationssystems, das relevante Daten in Echtzeit an nationale Behörden übermittelt.
Frühzeitige Risikobewertung und Fristen zur Sicherstellung der zeitgerechten Kommunikation und Reaktion.
Entwicklung eines Überwachungsplans zur Sicherstellung der Verantwortlichkeit während der Aussetzung.
Schaffung eines Verfahrens zur sofortigen Risikobewertung nach Widerruf, um schnelle Entscheidungen zu ermöglichen.
Klare Richtlinien zur Verantwortungstransfer und Fristen für die Übertragung an andere notifizierte Stellen.</t>
  </si>
  <si>
    <t>Regelmäßige Überprüfung der Zusammenarbeit und verpflichtende Teilnahme der Stellen in der sektoralen Gruppe.
Etablierung von Anreizen und obligatorischen Richtlinien für notifizierte Stellen, um die Teilnahme an der Gruppenarbeit sicherzustellen.
Implementierung eines digitalen Netzwerks für den Austausch von Informationen, Best Practices und technischen Erkenntnissen, um den Wissensaustausch zu fördern.</t>
  </si>
  <si>
    <t>Normungsaufträge erteilen, die alle Anforderungen abdecken; Konsultation relevanter Stakeholder zur Gewährleistung von Klarheit und Konsistenz.
Erstellung spezifischer Normen zur Verbesserung der Energieeffizienz; regelmäßige Überwachung des Ressourcenverbrauchs während des gesamten Lebenszyklus eines KI-Systems.
Förderung der Multi-Stakeholder-Governance zur Gewährleistung einer ausgewogenen Interessenvertretung und Einbeziehung aller relevanten Stakeholder in den Normungsprozess.</t>
  </si>
  <si>
    <t>Ständige Überprüfung der Fortschritte bei der Erstellung harmonisierter Normen; Etablierung eines Prozesses zur frühzeitigen Identifizierung von Verzögerungen.
Einführung strenger Fristen und regelmäßige Überprüfungen des Fortschritts der Normungsorganisationen.
Bereitstellung von Leitlinien und vorübergehenden Standards, um sicherzustellen, dass Unternehmen und Organisationen weiterhin rechtssicher arbeiten können.
Durchführung von öffentlichen Konsultationen und Einbeziehung von Interessengruppen, um sicherzustellen, dass die Normen die Grundrechte ausreichend berücksichtigen.
Klare Definition des Auftrags und regelmäßige Rückmeldungen an die Normungsorganisationen, um sicherzustellen, dass die Normen den Anforderungen entsprechen.
Förderung der Transparenz durch regelmäßige Berichterstattung über den Stand der Normenerstellung und frühzeitige Veröffentlichung von Entwürfen zur allgemeinen Diskussion.
Regelmäßige Kommunikation und Zusammenarbeit mit den Mitgliedstaaten zur Gewährleistung der Transparenz und rechtzeitigen Informationsweitergabe.
Entwicklung klarer Leitlinien für die Überprüfung der Konformität von Hochrisiko-KI-Systemen; Einbeziehung externer Experten zur Beurteilung der Einhaltung von Standards.
Implementierung eines effektiven Bewertungsmechanismus für harmonisierte Normen; Einholung von Feedback von Stakeholdern und betroffenen Parteien.
Einführung von Sanktionsmechanismen für die Nichteinhaltung; Bereitstellung von Unterstützung für Anbieter, um sicherzustellen, dass sie die Spezifikationen einhalten können.
Etablierung eines effektiven Feedback-Systems, um die Bedenken der Mitgliedstaaten systematisch zu erfassen; Durchführung von regelmäßigen Überprüfungen und Anpassungen der Spezifikationen basierend auf den Rückmeldungen.</t>
  </si>
  <si>
    <t>Regelmäßige Überprüfungen und Anpassungen der Normen.
Entwicklung von Richtlinien zur Anwendung gemeinsamer Spezifikationen.
Schulung des Personals zur Durchführung interner Kontrollen.
Implementierung eines robusten Qualitätsmanagementsystems.
Erarbeitung alternativer Nachweismethoden, falls Normen fehlen.
Enger Kontakt zu notifizierten Stellen zur Klärung von Anforderungen.
Beratung durch rechtliche Experten zur Einhaltung von Vorschriften.
Regelmäßige Audits und Überprüfungen zur Sicherstellung der Einhaltung der internen Kontrollverfahren.
Fortlaufende Schulungen für Anbieter zu den neuesten Harmonisierungsgesetzen und Konformitätsbewertungsverfahren.
Implementierung eines robusten Änderungsmanagementprozesses, der die Auswirkungen wesentlicher Änderungen berücksichtigt.
Einrichtung eines Feedback-Mechanismus, um die relevanten Änderungen der Anhänge an alle Stakeholder zu kommunizieren.
Regelmäßige Evaluierungen der Notwendigkeit von Änderungen und die Sicherstellung der Ressourcen in notifizierten Stellen.</t>
  </si>
  <si>
    <t>Schulung der Mitarbeiter der notifizierten Stellen in klarer Kommunikation und Verständnis der relevanten Sprachen.
Implementierung eines transparenten Verlängerungsprozesses und klare Kriterien für die Neubewertung.
Einrichtung eines transparenten Einspruchsverfahrens und regelmäßige Überprüfungen der KI-Systeme zur Sicherstellung der Einhaltung der Anforderungen.</t>
  </si>
  <si>
    <t>Regelmäßige Schulungen für das Personal zur Informationsweitergabe.
Etablierung klarer Kommunikationsprotokolle.
Risikomanagement zur Identifizierung kritischer Umstände.
Einführung eines zentralen Informationssystems.
Dokumentation und Auditierung aller Konformitätsbewertungstätigkeiten.
Etablierung von Standards für die Genehmigung und Rücknahme von Systemen.
Transparente Dokumentation und Zugriffskontrollen.
Förderung des Austauschs zwischen den notifizierten Stellen.
Rechtliche Rahmenbedingungen zur Sicherstellung der Vertraulichkeit.</t>
  </si>
  <si>
    <t>Erhöhung der Transparenz in der Genehmigungsprozedur und Implementierung strengerer Prüfungsprozesse.
Schnelle Risikobewertung und Notfallpläne, um sicherzustellen, dass potenzielle Gefahren schnell adressiert werden.
Stärkung der Überwachung und regelmäßige Audits der Hochrisiko-KI-Systeme zur Sicherstellung der Compliance.
Effiziente Kommunikationskanäle zur Einreichung von Einwänden und zur Unterstützung der Transparenz.
Einrichtung eines Schlichtungsverfahrens zur Klärung von Einwänden und zur Minimierung von Rechtsstreitigkeiten.
Mechanismen zur sofortigen Überprüfung und Rücknahme von Genehmigungen, wenn Bedenken hinsichtlich der Sicherheit auftauchen.
Regelmäßige Schulungen und Informationen für Hersteller über die geltenden Vorschriften und Ausnahmen.</t>
  </si>
  <si>
    <t>Regelmäßige Überprüfung der Einhaltung der Anforderungen; Schulungen für Mitarbeiter.
Sicherstellen, dass die Informationen aktuell und klar sind; Übersetzungsdienste nutzen.
Integration der Anforderungen anderer Vorschriften in die Konformitätserklärung.
Implementierung eines Systems zur Überwachung und Aktualisierung der Erklärung.
Einrichtung eines Prozesses zur Überwachung von Änderungen in den Harmonisierungsvorschriften.</t>
  </si>
  <si>
    <t>Regelmäßige Schulungen für Hersteller über die allgemeinen Grundsätze der CE-Kennzeichnung.
Implementierung klarer Schnittstellen für die digitale CE-Kennzeichnung.
Verwendung von langlebigen Materialien für die CE-Kennzeichnung.
Überprüfung durch notifizierte Stellen zur Sicherstellung der richtigen Kennzeichnung.
Regelmäßige Audits zur Einhaltung zusätzlicher Rechtsvorschriften.</t>
  </si>
  <si>
    <t>Einrichtung eines klaren Registrierungsprozesses und Schulung der Anbieter über die Anforderungen der KI-Verordnung.
Entwicklung von Richtlinien zur Evaluierung der Risiken und Dokumentation der Entscheidung, ob ein System hochriskant ist.
Implementierung von regelmäßigen Audits und Kontrollen zur Sicherstellung der ordnungsgemäßen Registrierung und Nutzung der Systeme.
Implementierung von Verschlüsselungs- und Authentifizierungsmaßnahmen sowie regelmäßige Audits zur Sicherstellung der Zugriffsrechte.
Verpflichtende regelmäßige Sicherheitsüberprüfungen und die Einführung strenger Richtlinien für den Datenzugriff.
Einführung von Datenschutz-Impact-Assessments und regelmäßige Überprüfungen, um die Einhaltung der Datenschutzgesetze zu gewährleisten.
Die nationale Registrierung muss den Vorgaben der EU-Datenbank entsprechen und erfordert die Implementierung zusätzlicher lokaler Sicherheitsmaßnahmen, um die Risiken zu minimieren.</t>
  </si>
  <si>
    <t>Entwicklung klarer Richtlinien zur Nutzerinformation, Schulungen für Anbieter von KI-Systemen zur Einhaltung dieser Richtlinien.
Implementierung technischer Lösungen zur automatischen Kennzeichnung von KI-Inhalten, regelmäßige Audits zur Sicherstellung der Einhaltung.
Schulung der Betreiber in den Datenschutzbestimmungen, klare Kommunikationsstrategien zur Information der betroffenen Personen.
Regelmäßige Überprüfungen der Deepfake-Inhalte und Schulungen für Anbieter zur Einhaltung der Offenlegungspflichten.
Etablierung klarer Protokolle zur Informationsbereitstellung, Überprüfung der Barrierefreiheit der bereitgestellten Informationen.
Schaffung eines Rahmens zur Berücksichtigung weiterer Transparenzpflichten, regelmäßige Schulungen für Betreiber zur Einhaltung der Vorschriften.
Entwicklung von Best Practices für die Implementierung von Kennzeichnungsanforderungen, Zusammenarbeit mit der Kommission zur Schaffung eines einheitlichen Rahmens.</t>
  </si>
  <si>
    <t>Implementierung von Robustheitsanalysen und regelmäßige Überprüfungen der KI-Leistung.
Etablierung klarer Kriterien für die Entscheidungsfindung der Kommission, um Transparenz zu gewährleisten.
Einführung strengerer Kontrollen bei der Nutzung von Hochleistungsrechenzentren.
Erstellung von Richtlinien für die regelmäßige Überprüfung und Anpassung der Schwellenwerte.</t>
  </si>
  <si>
    <t>Schnelle Informationsweitergabe an die Kommission und proaktive Risikobewertungen.
Bereitstellung detaillierter Berichte und Analysen, um die Sicherheit des Modells nachzuweisen.
Regelmäßige Überprüfung und Aktualisierung der Sicherheitsprotokolle zur Minimierung von Risiken.
Enger Austausch mit der Kommission und wissenschaftlichen Gremien zur frühzeitigen Identifizierung potenzieller Risiken.
Implementierung von Verbesserungen basierend auf den Ergebnissen der Neubewertung.
Schutz von Geschäftsgeheimnissen während der Veröffentlichung und Gewährleistung von Datenschutz.</t>
  </si>
  <si>
    <t>Regelmäßige Überprüfungen und Audits der Lizenzen; Sicherheitsmechanismen einführen.
Regelmäßige Schulungen und Überprüfungen der Dokumentation durchführen.
Feedback-Mechanismen einrichten, um das Verständnis der Anbieter zu evaluieren.
Interne Audits durchführen, um die Übereinstimmung mit Anhang XII zu gewährleisten.
Etablierung eines rechtlichen Teams, das sich mit Urheberrechtsfragen befasst.
Einführung eines klaren Prozesses für die Erstellung und Veröffentlichung von Inhalten.
Risikoanalysen durchführen und Sicherheitsprotokolle entwickeln.
Regelmäßige Schulungen und Informationsaustausch zwischen Anbietern und Behörden.
Entwicklung von standardisierten Leitfäden und regelmäßige Aktualisierung basierend auf Feedback.
Implementierung von klaren und verständlichen Methoden zur Dokumentation; Transparenz fördern.
Etablierung eines Rahmenwerks zur Anpassung an technologische Veränderungen.
Schutzmaßnahmen und Schulungen zur Vertraulichkeit implementieren.</t>
  </si>
  <si>
    <t>Anbieter sollten sicherstellen, dass sie einen kompetenten und zuverlässigen Bevollmächtigten benennen, der die rechtlichen Anforderungen kennt.
Schulung und Unterstützung für Bevollmächtigte bereitstellen, um sicherzustellen, dass sie ihre Aufgaben effektiv erfüllen können.
Klare Dokumentation der Aufgaben des Bevollmächtigten und regelmäßige Kommunikation zur Vermeidung von Missverständnissen.
Regelmäßige Überprüfung und Aktualisierung der technischen Dokumentation; Schulung des Personals zur Einhaltung der Vorschriften.
Einrichtung eines Dokumentationssystems zur Sicherstellung der Zugänglichkeit und Aktualität der technischen Dokumentation.
Entwicklung eines klaren Kommunikationsplans mit den zuständigen Behörden zur Bereitstellung der erforderlichen Informationen.
Etablierung eines internen Compliance-Teams zur Zusammenarbeit mit den Behörden und zur Überwachung der Einhaltung von Vorschriften.
Regelmäßige Überprüfung der Einhaltung der Vorschriften und Anpassung der Strategien bei Bedarf.
Etablierung eines Notfallplans für den Fall, dass der Bevollmächtigte den Auftrag beenden muss, um rechtliche Lücken zu vermeiden.
Anbieter sollten die Lizenzbedingungen regelmäßig überprüfen und sicherstellen, dass ihre Modelle keine systemischen Risiken darstellen.</t>
  </si>
  <si>
    <t>Einsatz fortgeschrittener Testmethoden, regelmäßige Überprüfungen und Updates der Modelle.
Implementierung eines umfassenden Risikomanagements, regelmäßige Schulungen für das Team.
Einrichtung eines robusten Systems zur Vorfallberichterstattung und -verfolgung.
Einsatz von Firewalls, Intrusion Detection Systems und regelmäßige Sicherheitsüberprüfungen.
Dokumentation und Anwendung bewährter Praktiken, Schulungen zur Normenbewusstsein.
Regelmäßige Überprüfung der Vertraulichkeitsmaßnahmen und Schulungen des Personals.</t>
  </si>
  <si>
    <t>Förderung von Workshops und Kooperationen auf EU-Ebene.
Einrichtung eines Bewertungsausschusses für die Einhaltung der Pflichten.
Regelmäßige Marktanalysen und Berichte.
Transparente Dokumentation der Trainingsinhalte.
Schaffung eines Risikomanagement-Systems.
Entwicklung standardisierter Bewertungsverfahren.
Einladung zur Teilnahme an Konsultationen und Workshops.
Definition klarer Ziele und Leistungsindikatoren.
Einrichtung eines Monitoring-Systems für Berichterstattung.
Regelmäßige Überprüfungen und Anpassungen der Leitfäden.
Klare Richtlinien zur Befolgung der Leitfäden erstellen.
Einführung eines kontinuierlichen Evaluationsprozesses.
Festlegung von Fristen und Mechanismen zur Umsetzung.</t>
  </si>
  <si>
    <t>Regelmäßige Überprüfungen und Feedbackschleifen zur Einhaltung der Fristen.
Einrichtung eines Rahmens zur Koordination und zum Austausch zwischen den Mitgliedstaaten.
Klar definierte Richtlinien und Kooperationsmechanismen zwischen nationalen und europäischen Stellen.
Schaffung eines Finanzierungsprogramms zur Unterstützung der Reallabore.
Entwicklung von Standards und Protokollen für Tests und Validierungen.
Schulung von Personal in den zuständigen Behörden zur Risikominimierung.
Regelmäßige Informationsveranstaltungen und Workshops für Anbieter.
Implementierung strenger Datenschutzrichtlinien und -verfahren.
Fortlaufende Evaluierung der Reallabore zur Sicherstellung der Zielerreichung.
Klare Richtlinien und Schulungen für Unternehmen, um die Einhaltung der Vorschriften zu gewährleisten.
Regelmäßige Workshops und Netzwerktreffen zur Förderung des Austauschs zwischen den Behörden.
Anreize für innovative Projekte und Forschungsförderung zur Stärkung des KI-Ökosystems.
Implementierung von Feedback-Mechanismen, um regulatorische Praktiken kontinuierlich zu verbessern.
Schaffung von Unterstützungsprogrammen für KMU und Start-ups, um den Marktzugang zu erleichtern.
Implementierung strenger Datenschutzrichtlinien und -praktiken sowie regelmäßige Audits zur Sicherstellung der Einhaltung.
Einrichtung von Kontrollmechanismen und regelmäßigen Überprüfungen der KI-Reallabore durch nationale Aufsichtsbehörden.
Entwicklung eines klaren Haftungsrahmens und Bereitstellung von Leitlinien für Anbieter zur Einhaltung der Vorschriften.
Förderung von Workshops und Konferenzen zur Verbesserung der grenzüberschreitenden Zusammenarbeit und des Wissensaustauschs.
Regelmäßige Treffen der nationalen Behörden im Rahmen des KI-Gremiums zur Koordinierung der Aktivitäten und Maßnahmen.
Schaffung einer zentralen Plattform für die Veröffentlichung von Informationen und die Bereitstellung von Unterstützung für Reallabore.
Festlegung von Fristen und Vorgaben für die Einreichung von Berichten sowie Sicherstellung der Transparenz gegenüber der Öffentlichkeit.
Entwicklung von digitalen Tools zur Interaktion mit Interessenträgern und zur Einholung von Beratungen über die Konformität.</t>
  </si>
  <si>
    <t>Die Implementierung von Datenschutzmaßnahmen gemäß der DSGVO, einschließlich der Durchführung von Datenschutz-Folgenabschätzungen (DPIAs) vor der Datenverarbeitung, sowie Schulungen für Mitarbeiter zur Sensibilisierung für Datenschutzfragen.
Regelmäßige Überprüfungen durch unabhängige Gremien zur Sicherstellung des öffentlichen Interesses.
Implementierung strenger Sicherheitsstandards und Notfallmaßnahmen.
Einsatz von nachhaltigen Technologien und Methoden zur Umweltüberwachung.
Schulung des Personals und Optimierung der Prozesse.
Datenschutzrichtlinien und Patientenvertraulichkeit wahren.
Implementierung eines Überwachungssystems zur Risikoermittlung.
Einrichtung eines Reaktionsplans für die Identifikation und Minimierung von Risiken.
Zugangsbeschränkungen und regelmäßige Sicherheitsüberprüfungen.
Schulung des Personals über Datenschutzbestimmungen und -anforderungen.
Regelmäßige Überprüfungen der Verarbeitungstätigkeiten.
Implementierung von Löschfristen und -protokollen.
Archivierung der Protokolle gemäß den gesetzlichen Anforderungen.
Aufbewahrung aller relevanten Dokumente in einer zugänglichen Datenbank.
Regelmäßige Veröffentlichung von Projektberichten, die sensible Daten schützen.
Implementierung strenger Kontrollmechanismen, regelmäßige Audits und Schulungen für die Strafverfolgungsbehörden zur Sicherstellung der Compliance mit dem Datenschutz.
Etablierung klarer Richtlinien für die Verarbeitung, Transparenz gegenüber den betroffenen Personen und Gewährleistung der Datenminimierung und -sicherheit.</t>
  </si>
  <si>
    <t>Sicherstellung der Einhaltung der Genehmigungsverfahren durch regulatorische Stellen und kontinuierliche Überwachung.
Implementierung von Partnerschaften zwischen Anbietern und Betreibern, um umfassende Tests zu gewährleisten.
Integration von Ethikprüfungen in den Testprozess, um sicherzustellen, dass alle rechtlichen und moralischen Standards eingehalten werden.
Festlegung klarer Kriterien und Überprüfungen, um sicherzustellen, dass alle Bedingungen für die Tests erfüllt sind.
Entwicklung von Standards für die Testplanung und -genehmigung.
Schaffung klarer Kommunikationskanäle zwischen Anbietern und Behörden.
Implementierung eines zentralen Registrierungssystems für Tests.
Einrichtung eines Netzwerks von EU-Vertretern für Anbieter außerhalb der Union.
Regelmäßige Überprüfung der Datenschutzmaßnahmen und -richtlinien.
Festlegung von klaren Fristen und Verfahren für Testverlängerungen.
Entwicklung spezifischer Schutzmechanismen für schutzbedürftige Gruppen.
Erstellung eines Informationspakets für Betreiber, das die Anforderungen und Verantwortlichkeiten klarstellt.
Schulung der Testteilnehmer über ihre Rechte und das Verfahren zur Einwilligung.
Einrichtung eines Überwachungsgremiums aus Fachleuten zur Sicherstellung der Testintegrität.
Entwicklung von Protokollen zur Rücknahme von KI-Entscheidungen.
Klare Kommunikation der Widerrufsrechte an die Teilnehmer.
Regelmäßige Schulungen für das Personal der Marktüberwachungsbehörden.
Etablierung eines klaren Protokolls für den Umgang mit Vorfällen.
Sicherstellung einer transparenten Kommunikation mit den Behörden.
Versicherungsschutz für Anbieter zur Deckung potenzieller Schäden.</t>
  </si>
  <si>
    <t>Eindeutige Informationen und Aufklärung der Teilnehmer vor dem Test.
Detaillierte Informationsblätter, die vor Testbeginn verteilt werden.
Schulung des Personals über die Rechte der Teilnehmer.
Klare Formulierungen und Prozesse zur Antragstellung.
Bereitstellung eines FAQs oder einer Kontaktstelle für Rückfragen.
Protokollierung der Einwilligung und Ausgabe von Kopien.</t>
  </si>
  <si>
    <t>Einrichtung von Unterstützungsprogrammen für KMU, um den Zugang zu erleichtern.
Entwicklung maßgeschneiderter Schulungsprogramme für verschiedene Branchen.
Etablierung von Feedbackschleifen zur Verbesserung der Kommunikationskanäle.
Schaffung von Anreizen für KMU, sich an Normen zu beteiligen.
Regelmäßige Überprüfung und Anpassung der Gebührenstruktur.
Kontinuierliche Aktualisierung der bereitgestellten Muster und Dokumente.
Nutzerfreundliche Gestaltung der Informationsplattform für maximale Zugänglichkeit.
Regelmäßige Durchführung von Informationsveranstaltungen und Workshops.
Förderung von Netzwerken und Kooperationen zur Verbreitung bewährter Verfahren.</t>
  </si>
  <si>
    <t>Entwicklung spezifischer Leitlinien durch die Kommission, die auf die Bedürfnisse von Kleinstunternehmen zugeschnitten sind, um die Umsetzung zu erleichtern und den Compliance-Aufwand zu minimieren.
Bereitstellung von Schulungen und Ressourcen für Kleinstunternehmen, um sie bei der Einhaltung der umfangreicheren Anforderungen zu unterstützen, ohne die Qualität und Sicherheit ihrer KI-Systeme zu gefährden.</t>
  </si>
  <si>
    <t>Etablierung von Schulungsprogrammen, Förderung internationaler Zusammenarbeit, regelmäßige Evaluierung der KI-Projekte.
Schaffung eines transparenten Kommunikationssystems zwischen den Mitgliedstaaten und dem Büro, um die Effizienz zu steigern.</t>
  </si>
  <si>
    <t>Regelmäßige Überprüfung der Gremienstruktur zur Sicherstellung der Effizienz.
Schulung für Vertreter, um ihre Kompetenzen zu fördern.
Transparente Auswahlprozesse für die Vertreter.
Einrichtung klarer Kommunikationskanäle zwischen den Behörden.
Schulungen und Workshops für die nationalen Behörden zur Stärkung ihrer Kompetenzen.
Etablierung klarer Kommunikationskanäle zwischen dem KI-Gremium und den Mitgliedstaaten.
Regelmäßige Koordinierungstreffen zur Förderung der Zusammenarbeit zwischen nationalen Behörden.
Schaffung eines Mechanismus zur Anpassung der Geschäftsordnung.
Einrichtung zusätzlicher Untergruppen je nach Bedarf.
Einhaltung von Verfahrensregeln zur Wahrung der Objektivität.
Klare Richtlinien für den Vorsitz zur Gewährleistung einer fairen Leitung.</t>
  </si>
  <si>
    <t>Regelmäßige Treffen und Workshops zur Abstimmung der Behörden.
Schaffung von Netzwerken und Plattformen für den Austausch bewährter Verfahren.
Entwicklung klarer Richtlinien und Schulungen für die Durchsetzung.
Regelmäßige Evaluierung und Anpassung der Verwaltungspraktiken.
Implementierung von Standards und kontinuierliche Schulungen für die Marktteilnehmer.
Aufbau eines Feedback-Systems zur Bewertung der Verordnung.
Technische Schulungen und Unterstützung für die Mitgliedstaaten.
Entwicklung von Leitfäden für die Anwendung harmonisierter Normen.
Monitoring von Markttrends und Anpassung der Strategien.
Etablierung von Kommunikationskanälen zur Analyse von Wertschöpfungsketten.
Regelmäßige Überprüfung des Anhangs III mit Fachleuten.
Aufklärungskampagnen zur Sensibilisierung der Öffentlichkeit.
Entwicklung von Workshops und Diskussionsforen zur Förderung des Verständnisses.
Kooperation und Informationsaustausch mit anderen EU-Organen.
Internationale Konferenzen und Treffen zur Harmonisierung der Standards.
Schulungsprogramme zur Stärkung des Fachwissens in den Behörden.
Entwicklung von Best Practices für die Reallabore.
Erstellung und Veröffentlichung von umfassenden Leitfäden.
Förderung von internationalen Partnerschaften und Dialogen.
Etablierung eines Systems zur Erfassung und Bewertung von Warnungen.
Entwicklung eines integrierten Ansatzes zur Überwachung, der alle drei Aspekte berücksichtigt, sowie den Austausch bewährter Praktiken zwischen den Mitgliedstaaten.</t>
  </si>
  <si>
    <t>Etablierung von Fachgremien zur Überprüfung des bereitgestellten Wissens.
Festlegung klarer Richtlinien zur Interessenvertretung.
Regelmäßige Überprüfung der Ernennungskriterien und der Fachkompetenz.
Festlegung von klaren Fristen für die Verlängerung der Amtszeiten.
Zusammenarbeit mit ständigen Mitgliedern zur Verbesserung der Prozesse.
Regelmäßige Überprüfung und Anpassung der Geschäftsordnung.
Einladung externer Sachverständiger zur Bereicherung der Diskussionen.
Etablierung eines transparenten Verfahrens zur Erstellung von Stellungnahmen.
Regelmäßige Evaluation der Arbeit der Untergruppen.
Öffentliche Zugänglichmachung des Berichts zur Förderung der Transparenz.</t>
  </si>
  <si>
    <t>Regelmäßige Überprüfung der Sachverständigen und ihrer Unabhängigkeit, um Interessenkonflikte zu vermeiden.
Festlegung klarer Kriterien für die Auswahl der Sachverständigen und regelmäßige Weiterbildung.
Regelmäßige Schulungen und Zertifizierungen für Fachkräfte, um ihre Kenntnisse auf dem neuesten Stand zu halten und sicherzustellen, dass sie die notwendigen Kompetenzen besitzen.
Etablierung von Richtlinien, die die Unabhängigkeit der Experten sicherstellen, sowie die Schaffung eines transparenteren Auswahlprozesses für Berater.
Implementierung von Qualitätskontrollen und Audits, um sicherzustellen, dass die Tätigkeiten objektiv und präzise durchgeführt werden, sowie die Entwicklung von Standards zur Messung der Qualität der Ergebnisse.
Entwicklung klarer Kommunikationskanäle zwischen dem Gremium und dem Büro für Künstliche Intelligenz.
Einführung von regelmäßigen Schulungen und Workshops zur Risikowarnung.
Implementierung von strengen Bewertungsrichtlinien und -verfahren.
Regelmäßige Überprüfungen und Aktualisierungen der Einstufungsrichtlinien.
Entwicklung eines transparenten Einstufungsverfahrens.
Schaffung eines Konsortiums zur gemeinsamen Entwicklung von Instrumenten.
Aufbau eines Kommunikationsnetzwerks zwischen Behörden.
Einrichtung eines internationalen Kooperationsforums.
Implementierung eines schnellen Reaktionsmechanismus.
Einrichtung eines Systems zur Überwachung der Interessenbekundungen der Sachverständigen.
Implementierung strenger Richtlinien zur Offenlegung von Interessen und zur Vermeidung von Konflikten.</t>
  </si>
  <si>
    <t>Einrichtung von Standards für die Qualifikation und die Evaluierung der Sachverständigen zur Sicherstellung einer hohen Beratungsqualität.
Entwicklung eines fairen Gebührenmodells, das die finanzielle Belastung der Mitgliedstaaten berücksichtigt und einen breiten Zugang gewährleistet.
Regelmäßige Überprüfungen und Feedback-Mechanismen, um die Zusammenarbeit zwischen Union und Sachverständigen zu optimieren und Synergien zu fördern.</t>
  </si>
  <si>
    <t>Sicherstellen, dass die Behörden unabhängig arbeiten und transparent agieren.
Regelmäßige Berichte und Updates der nationalen Behörden an die Kommission.
Schulungsprogramme und Ressourcen für Behörden zur Verfügung stellen.
Einführung von Sicherheitsprotokollen und regelmäßige Audits.
Schulungen zur Vertraulichkeit und rechtlichen Anforderungen bereitstellen.
Implementierung eines Berichts- und Evaluationssystems.
Plattformen für den Austausch von Best Practices schaffen.
Mentoring-Programme für KMU und Start-ups entwickeln.
Regelmäßige Evaluierungen durch den Datenschutzbeauftragten durchführen.</t>
  </si>
  <si>
    <t>Regelmäßige Überprüfung der registrierten Informationen zur Sicherstellung der Aktualität und Korrektheit.
Implementierung eines klaren Verfahrens zur Validierung der Eingabedaten durch die Anbieter.
Schulung der Betreiber zur korrekten Erfassung und Eingabe der erforderlichen Daten.
Entwicklung eines benutzerfreundlichen Interfaces für den Zugang zu Informationen in der Datenbank.
Strenge Richtlinien zur Handhabung personenbezogener Daten gemäß den Datenschutzvorschriften der EU.
Etablierung eines kontinuierlichen Schulungsprogramms für die Kommission zur Gewährleistung der effektiven Verwaltung der Datenbank.</t>
  </si>
  <si>
    <t>Implementierung strenger Test- und Validierungsprozesse vor der Inbetriebnahme.
Etablierung eines kontinuierlichen Monitoringsystems zur Leistungsüberwachung und Anpassungen.
Erstellung eines detaillierten Plans, der alle erforderlichen Elemente gemäß den gesetzlichen Vorgaben umfasst.
Integration bestehender Überwachungssysteme, um Effizienz zu steigern und regulatorischen Anforderungen gerecht zu werden.</t>
  </si>
  <si>
    <t>Meldesysteme einrichten, um Vorfälle zu verfolgen.
Schulung für Anbieter zur Meldung von Vorfällen.
Schnelle Reaktion bei weitverbreiteten Vorfällen.
Sicherheitsprotokolle zur Verhinderung von Todesfällen.
Vorbereitung unvollständiger Berichte für schnelle Reaktion.
Einsatz von Risikomanagement-Tools zur Bewertung von Vorfällen.
Kooperation mit nationalen Behörden sicherstellen.
Entwicklung von Richtlinien zur Fristsetzung.
Schaffung von Meldesystemen für Anbieter.
Überwachung von Sicherheitsbauteilen in KI-Systemen.
Etablierung eines Meldeprozesses für nationale Behörden.</t>
  </si>
  <si>
    <t>Regelmäßige Schulungen und Audits für Marktüberwachungsbehörden, um die Kompetenzen zu stärken und aktuelle Entwicklungen im Bereich KI zu berücksichtigen.
Implementierung klarer Protokolle für die Überwachung von KI-Systemen in Echtzeit, um frühzeitig Abweichungen zu erkennen und zu handeln.
Entwicklung eines einheitlichen Systems zur Meldung und Dokumentation schwerwiegender Vorfälle, um eine schnelle Reaktion der Behörden zu gewährleisten.
Implementierung eines strengen Überwachungs- und Evaluierungsprozesses, um die Notwendigkeit eines Abbruchs zu bewerten. Regelmäßige Schulungen für das Team zur Risikoeinschätzung.
Einrichtung eines transparenten Kommunikationskanals zwischen Anbietern, Betreibern und Regulierungsbehörden, um notwendige Änderungen rechtzeitig zu identifizieren und umzusetzen.
Einrichtung von Beschwerdestellen für Anbieter, um Entscheidungen anzufechten, und um eine transparente Kommunikation der Entscheidungsprozesse zu gewährleisten.
Förderung der Zusammenarbeit zwischen Mitgliedstaaten durch regelmäßige Austauschprogramme und Netzwerke, um bewährte Praktiken zu teilen.</t>
  </si>
  <si>
    <t>Schulung der Aufsichtsbehörden und regelmäßige Überprüfungen.
Festlegung klarer Fristen und Anforderungen für die Benennung der Behörden.
Implementierung eines standardisierten Verfahrens für technische Tests.
Einführung von Sicherheitsprotokollen für den Umgang mit vertraulichen Informationen.</t>
  </si>
  <si>
    <t>Implementierung von Datenschutzrichtlinien und regelmäßige Schulungen für Mitarbeiter.
Implementierung von Schulungsprogrammen zum Schutz geistigen Eigentums und rechtliche Maßnahmen bei Verstößen.
Einrichtung eines Monitoring-Systems für Inspektionen und Audits, um Compliance sicherzustellen.
Entwicklung von Protokollen zur Handhabung und Überprüfung sicherheitsrelevanter Informationen.
Zusammenarbeit mit rechtlichen Stellen zur Sicherstellung der Einhaltung von Verfahren.
Etablierung klarer Richtlinien für die Datenanfrage und -verarbeitung.
Einschränkung des Zugriffs auf sensible Informationen durch Berechtigungen.
Transparente Kommunikation der Rechte und Pflichten aller beteiligten Parteien.
Regelmäßige Audits und Überprüfungen der internationalen Vereinbarungen.</t>
  </si>
  <si>
    <t>Prüfung des Systems durch die Marktüberwachungsbehörde.
Überwachung und Sicherstellung der Konformität.
Benachrichtigung der Kommission und anderer Mitgliedstaaten.
Implementierung geeigneter Korrekturmaßnahmen.
Verbot oder Rückruf des KI-Systems innerhalb der Frist.
Einleitung von rechtlichen Schritten bei Verstößen.
Regelmäßige Schulungen und Audits zur Überwachung der Einhaltung der verbotenen KI-Praktiken sowie die Implementierung von Compliance-Management-Systemen.
Implementierung von Compliance-Checks, regelmäßige Überprüfung der Systemanforderungen und enge Zusammenarbeit mit Aufsichtsbehörden.
Durchführung von Audits und Bewertungen der Normen und Spezifikationen, um sicherzustellen, dass alle Anforderungen erfüllt sind, sowie Anpassungen, wenn Mängel identifiziert werden.
Etablierung interner Richtlinien zur Einhaltung der Vorschriften des Artikels 50 sowie Schulungen für die Mitarbeiter über die Bedeutung der Einhaltung dieser Regelung.
Zusammenarbeit mit nationalen Behörden zur Risikominderung.
Anpassung der Maßnahmen basierend auf Einwänden.
Schnelle Rücknahme des Produkts vom Markt.</t>
  </si>
  <si>
    <t>Regelmäßige Schulungen und Audits zur Einstufung von KI-Systemen.
Implementierung eines robusten Compliance-Management-Systems zur Gewährleistung der Konformität.
Einrichtung eines transparenten Kommunikationsprozesses mit der Kommission und anderen Mitgliedstaaten.
Entwicklung und Implementierung eines Risikomanagementplans zur frühzeitigen Identifizierung von Nichtkonformitäten.
Festlegung klarer Richtlinien für die Umsetzung von Korrekturmaßnahmen und regelmäßige Überprüfungen.
Einführung eines Systems zur Nachverfolgung und Dokumentation aller durchgeführten Maßnahmen.
Etablierung eines Überwachungssystems zur frühzeitigen Identifizierung von Einstufungsfehlern.
Durchführung von Compliance-Audits und Zugang zu externen Prüfinstitutionen.</t>
  </si>
  <si>
    <t>Regelmäßige Konsultationen zwischen den Mitgliedstaaten und der Kommission zur Sicherstellung der Rechtskonformität.
Einsatz von Compliance-Programmen und Schulungen für Entwickler von KI-Systemen.
Etablierung eines Überwachungsmechanismus zur ständigen Bewertung der KI-Systeme gegen die festgelegten Normen.</t>
  </si>
  <si>
    <t>Die Marküberwachungsbehörde setzt eine Frist für die Korrekturmaßnahmen.
Der Akteur muss nachweisen, dass das Risiko vollständig beseitigt ist.
Der Anbieter hat die Verantwortung, Korrekturmaßnahmen fristgerecht umzusetzen.
Überwachung der Umsetzung durch die Marküberwachungsbehörde.
Umfassende Berichterstattung an die Kommission und andere Mitgliedstaaten.
Bereitstellung aller relevanten Informationen über das KI-System und die ergriffenen Maßnahmen.
Konsultationen mit Mitgliedstaaten und Akteuren.
Bewertung der Angemessenheit der nationalen Maßnahmen.
Vorschläge für zusätzliche Maßnahmen, falls notwendig.
Schnellstmögliche Mitteilung der Beschlüsse an die betroffenen Parteien.
Information aller Mitgliedstaaten über die getroffenen Entscheidungen.</t>
  </si>
  <si>
    <t>Etablierung klarer Richtlinien und Kriterien für die Benennung und Funktion dieser Unionsstrukturen, regelmäßige Schulungen und Audits zur Sicherstellung der Compliance.
Einrichtung eines transparenten Verfahrens zur Anforderung und Bereitstellung technischer Beratung, um sicherzustellen, dass die Beratung unabhängig und objektiv ist.</t>
  </si>
  <si>
    <t>Implementierung von klaren Richtlinien zur Informationsbereitstellung und zur Transparenz der KI-Entscheidungsprozesse.
Überprüfung der Ausnahmen durch unabhängige Stellen, um die Einhaltung der rechtlichen Vorgaben zu sichern.
Schulung der Betreiber und Nutzer über die Funktionsweise der KI und ihre Entscheidungsprozesse.</t>
  </si>
  <si>
    <t>Implementierung eines sicheren und anonymen Meldesystems, das den Anforderungen der EU-Richtlinie entspricht.
Schaffung einer internen Compliance-Abteilung zur Überwachung der Meldungen und zum Schutz der Meldenden.
Regelmäßige Schulungen und Informationsveranstaltungen zur Sensibilisierung der Mitarbeiter für die Rechte der Whistleblower.</t>
  </si>
  <si>
    <t>Etablierung eines effektiven Überwachungs- und Berichterstattungssystems zur Sicherstellung der Einhaltung der Vorschriften und Praxisleitfäden.
Klare Richtlinien und Vorlagen für nachgelagerte Anbieter zur Einreichung von Beschwerden, um sicherzustellen, dass alle erforderlichen Informationen bereitgestellt werden.
Sicherstellung eines klaren Kommunikationskanals und regelmäßige Überprüfung der Kontaktstelle.
Implementierung eines Verfahrens zur Überwachung der Einhaltung der Bestimmungen durch regelmäßige Audits.
Etablierung eines Informationsnetzwerks, um relevante Daten zu sammeln und auszutauschen.</t>
  </si>
  <si>
    <t>Regelmäßige Schulungen zur Dokumentation für Anbieter, Überprüfungsmechanismen implementieren.
Förderung eines transparenten Dialogs durch Workshops und Informationsveranstaltungen.
Klare Richtlinien für die Informationsanforderung, regelmäßige Überprüfungen der Informationszugänge.
Eindeutige Formulierungen im Ersuchen, zusätzliche Klärungsmechanismen vorsehen.
Verpflichtung zur Validierung der Informationen durch unabhängige Dritte, regelmäßige Audits durchführen.</t>
  </si>
  <si>
    <t>Regelmäßige Schulungen für Anbieter, um sicherzustellen, dass sie über die neuesten Anforderungen und Best Practices informiert sind. Etablierung eines transparenten Überwachungsprozesses zur Gewährleistung der Einhaltung der Vorschriften.
Schulung des Personals, regelmäßige Überprüfung der Verfahren, Erstellung von Compliance-Berichten.
Implementierung von Notfallplänen, Überwachung der Risiken in Echtzeit, Zusammenarbeit mit Aufsichtsbehörden.
Transparente Kommunikation mit den Stakeholdern, Entwicklung eines Rückholplans, kontinuierliche Marktbeobachtung.
Einrichtung von regelmäßigen Überprüfungen und Feedback-Mechanismen, um die Effektivität der Risikominderungsmaßnahmen zu gewährleisten.
Implementierung von Sanktionen im Falle der Nichteinhaltung der Verpflichtungszusagen, um die Compliance sicherzustellen.</t>
  </si>
  <si>
    <t>Schulungsprogramme für Unternehmen, Erstellung von Handbüchern zur Umsetzung.
Erstellung eines Verhaltenskodex und Informationskampagnen.
Entwicklung von Richtlinien für die Dokumentation und Kommunikation.
Implementierung von Audits und Berichterstattungspflichten.
Regelmäßige Überprüfungen der Kohärenz mit anderen Rechtsvorschriften.
Etablierung eines Arbeitskreises zur Definition und Anpassung von KI-Begriffen.
Einrichtung eines Überwachungsmechanismus zur Evaluierung der Leitlinien.</t>
  </si>
  <si>
    <t>Implementierung eines klaren Rahmens zur Überwachung und Durchsetzung von Sanktionen, Schulungsprogramme für KMU zur Einhaltung der Vorschriften.
Einrichtung eines Systems zur regelmäßigen Berichterstattung und Kommunikation zwischen Mitgliedstaaten und der Kommission.
Entwicklung eines Protokolls zur sofortigen Reaktion auf Verstöße und zur Minimierung von Schäden.
Erstellung von Leitlinien und Ressourcen für Unternehmen, um sicherzustellen, dass sie die Anforderungen verstehen und einhalten.
Implementierung eines Compliance-Management-Systems und regelmäßige Schulungen für Mitarbeiter.
Erstellung eines Prüfplans und Durchführung regelmäßiger Audits.
Entwicklung eines Compliance-Handbuchs für die Einführer.
Regelmäßige Schulungen und Workshops zur Sensibilisierung der Händler.
Erarbeitung eines Sicherheitskonzepts und Durchführung von Sicherheitsanalysen.
Schaffung eines Qualitätsmanagementsystems zur Sicherstellung der Konformität.
Implementierung von Berichtspflichten und regelmäßigen Audits zur Sicherstellung der Transparenz und der Einhaltung der Vorschriften.
Implementierung von Compliance-Programmen zur Vermeidung falscher Informationen.
Regelmäßige Schulungen für KMU über rechtliche Anforderungen.
Etablierung interner Prüfungsmechanismen zur Einhaltung von Vorschriften.
Implementierung von Transparenz- und Compliance-Maßnahmen zur Vermeidung zukünftiger Verstöße.
Schulungen zur Einhaltung der Vorschriften und des rechtlichen Rahmens.
Regelmäßige Audits und Überprüfungen der internen Verfahren zur Einhaltung der Vorschriften.
Einführung von Whistleblower-Systemen zur Meldung von Verstößen.
Erstellung von Notfallplänen zur Schadensminderung und Reaktion auf Verstöße.
Enger Dialog mit Aufsichtsbehörden und Teilnahme an Compliance-Programmen.
Einführung effektiver internes Kontrollsysteme zur Identifikation von Risiken.
Erfassung und Dokumentation von Vorfällen zur Verbesserung der Transparenz.
Anpassung von Richtlinien zur Minimierung von Risiken und zur Schulung der Mitarbeiter.
Regelmäßige Aktualisierung der Compliance-Strategien basierend auf neuen Vorschriften.
Entwicklung klarer Richtlinien für die Verhängung von Geldbußen.
Schaffung von Transparenz über den Geldbußenprozess.
Sicherstellung von Schulungen zu Verfahrensgarantien für alle Beteiligten.
Einrichtung eines jährlichen Berichterstattungssystems für Mitgliedstaaten.</t>
  </si>
  <si>
    <t>Alle relevanten Umstände der Situation werden berücksichtigt, um eine angemessene Geldbuße zu bestimmen.
Der Verstoß betrifft kritische Datenverarbeitung mit langfristigen Folgen.
Das Organ hat technische Maßnahmen ergriffen, jedoch fehlte es an Organisation.
Schnelle Maßnahmen wurden ergriffen, um den Schaden für die Betroffenen zu minimieren.
Es besteht eine enge Zusammenarbeit, jedoch sind einige Empfehlungen nicht befolgt worden.
Frühere Verstöße wurden nur selten gemeldet oder waren weniger schwerwiegend.
Der Verstoß wurde durch interne Kontrollen und externe Berichte bekannt.
Der Jahreshaushalt deutet auf ausreichende Ressourcen hin, um Datenschutzmaßnahmen zu verbessern.
Geldbußen von bis zu 1.500.000 EUR werden verhängt.
Geldbußen von bis zu 750.000 EUR bei Nichtkonformität mit Anforderungen oder Pflichten.
Betroffene Stellen haben die Möglichkeit, sich zum Vorwurf zu äußern, bevor Entscheidungen getroffen werden.
Die Verteidigungsrechte der Parteien werden gewahrt; Einsicht in Unterlagen ist gewährleistet.
Das Aufkommen fließt in den Gesamthaushalt der Union, ohne den Betrieb der Stelle zu beeinträchtigen.
Jährliche Mitteilung über verhängte Geldbußen und eingeleitete Verfahren an die Kommission.</t>
  </si>
  <si>
    <t>Implementierung eines Compliance-Programms zur Einhaltung der Vorschriften.
Implementierung von Sicherheitsprotokollen, regelmäßige Schulungen für Mitarbeiter.
Verbesserung der internen Kontrollen, klare Zuständigkeiten festlegen.
Schnelle Kommunikation mit den Betroffenen, Bereitstellung von Unterstützung.
Regelmäßige Audits und Follow-ups mit dem Datenschutzbeauftragten.
Schulung und Sensibilisierung der Mitarbeiter über Datenschutzrichtlinien.
Einrichtung eines Meldesystems für Verstöße und Verstärkung der Compliance.
Überprüfung und Anpassung des Budgets zur Stärkung der Datenschutzmaßnahmen.
Regelmäßige Schulungen und Sensibilisierung für KI-Praktiken.
Etablierung von Qualitätssicherungsmaßnahmen zur Überprüfung der Konformität.
Einrichtung eines internen Verfahrens zur Beschwerdebehandlung.
Dokumentation aller relevanten Prozesse zur Nachverfolgbarkeit.
Transparente Berichterstattung über die Verwendung von Geldbußen.
Enger Austausch mit der Kommission zur kontinuierlichen Verbesserung.</t>
  </si>
  <si>
    <t>Unternehmen sollten Compliance-Programme implementieren und ihre Verfahren regelmäßig überprüfen, um Geldbußen zu vermeiden.
Regelmäßige Schulungen zur Einhaltung der Bestimmungen durchführen.
Interne Audits zur Sicherstellung der Compliance durchführen.
Ein systematisches Dokumentationssystem zur Bereitstellung der geforderten Informationen etablieren.
Sicherstellen, dass alle relevanten Informationen vor der Anfrage bereitgestellt werden.
Transparente Kommunikation mit der Kommission sicherstellen und bereit sein, Stellung zu nehmen.
Entwicklung von internen Richtlinien zur Einhaltung der Anforderungen an die Geldbußen.
Regelmäßige Schulungen für Mitarbeiter über die Bedeutung der Einhaltung von Vorschriften.
Beratung von Rechtsanwälten oder Compliance-Spezialisten zur Minimierung von Risiken.
Etablierung eines klaren Verfahrens zur Beurteilung von Risiken und Einhaltung von Vorschriften.</t>
  </si>
  <si>
    <t>Implementierung von Sicherheitsprotokollen, regelmäßigen Audits und Schulungen für das Personal, das mit der Sicherheitsausrüstung arbeitet.
Entwicklung und Durchführung von Testverfahren, die sicherstellen, dass KI-Systeme die festgelegten Kriterien erfüllen.
Etablierung eines kontinuierlichen Monitoring-Systems, um potenzielle Sicherheitsrisiken in Echtzeit zu identifizieren und zu mitigieren.</t>
  </si>
  <si>
    <t>Eine umfassende Risikobewertung und Einhaltung der strengen Sicherheitsanforderungen aus Kapitel III Abschnitt 2 der KI-Verordnung (EU) 2024/1689 ist erforderlich. Dies beinhaltet strenge Tests, Sicherheitsüberprüfungen, laufende Überwachungen und regelmäßige Audits durch benannte Stellen. Hersteller müssen Mechanismen zur Rückverfolgbarkeit implementieren, und es sollte eine fortlaufende Bewertung der KI-Systeme im Betrieb stattfinden, um neue Risiken zu identifizieren.</t>
  </si>
  <si>
    <t>Entwicklung und Implementierung von Sicherheitsstandards und Prüfprotokollen für KI-Systeme.
Regelmäßige Schulungen und Workshops für Kommission und Hersteller zur Sensibilisierung für Sicherheitsanforderungen.
Implementierung eines Überwachungs- und Berichtssystems, um sicherzustellen, dass alle technischen Spezifikationen eingehalten werden.</t>
  </si>
  <si>
    <t>Schulung der Mitarbeiter zur Anpassung an neue Vorschriften, regelmäßige Überprüfung und Anpassung der bestehenden Sicherheitsstandards.
Einrichtung eines klaren Implementierungsplans mit Phasen für Tests, Schulungen und Anpassungen, um technische Herausforderungen zu minimieren.
Durchführung umfassender Risikobewertungen und Sicherstellung der Einhaltung aller neuen Vorschriften, um die Sicherheit zu maximieren.</t>
  </si>
  <si>
    <t>Regelmäßige Schulungen für Entwickler und Prüfer von KI-Systemen zur Einhaltung der neuen Sicherheitsstandards.
Implementierung von Prototypen und Testverfahren zur frühzeitigen Identifizierung von Problemen.
Entwicklung eines robusten Überwachungssystems zur Sicherstellung der kontinuierlichen Compliance.
Frühe Einbindung von Stakeholdern in den Prozess der Anforderungsdefinition zur Identifizierung potenzieller Risiken.</t>
  </si>
  <si>
    <t>Implementierung von Compliance-Programmen zur Einhaltung der neuen Anforderungen.
Schulung der Mitarbeiter zu den spezifischen Anforderungen und deren Umsetzung.
Regelmäßige Audits und Bewertungen der KI-Systeme zur Sicherstellung der Sicherheit.
Einrichtung eines Monitoring-Systems zur Überwachung der KI-Systeme.
Entwicklung eines Risikomanagementplans für KI-Systeme.
Zusammenarbeit mit externen Prüfinstitutionen zur Validierung der Sicherheitsstandards.</t>
  </si>
  <si>
    <t>Implementierung strenger Testverfahren und Qualitätskontrollen.
Einsatz von standardisierten Sicherheitsprotokollen und Audits.
Regelmäßige Überprüfung und Aktualisierung der KI-Systeme zur Risikominderung.</t>
  </si>
  <si>
    <t>KI-Systeme, die vor dem Stichtag in Betrieb genommen wurden, müssen bis Ende 2030 angepasst werden, was zusätzliche Compliance-Kosten und technische Herausforderungen mit sich bringen kann.
Hochrisiko-KI-Systeme müssen nach wesentlichen Änderungen die Compliance sicherstellen, was einen zusätzlichen administrativen Aufwand für Anbieter und Betreiber darstellen kann.
Anbieter von allgemeinen KI-Modellen müssen sicherstellen, dass ihre Systeme bis 2027 den Anforderungen der Verordnung entsprechen, was zu einer intensiven Überarbeitung der Modelle führen kann.</t>
  </si>
  <si>
    <t>Regelmäßige Schulungen für die Mitarbeiter zur neuen Verordnung.
Überprüfung der internen Prozesse zur Einhaltung der neuen Vorschriften.
Etablierung eines Compliance-Teams zur Überwachung der Umsetzung.
Einrichtung von Feedback-Mechanismen zur Identifizierung von Problemen.
Erarbeitung eines klaren Kommunikationsplans für die Beteiligten.
Zusammenarbeit mit externen Experten zur Unterstützung der Umsetzung.</t>
  </si>
  <si>
    <r>
      <t>Gilt die Verordnung für Anbieter, die in der Union KI-Systeme in Verkehr bringen oder in Betrieb nehmen?
Gilt die Verordnung für Betreiber von KI-Systemen, die ihren Sitz in der Union haben?
Gilt die Verordnung für Anbieter und Betreiber, die in einem Drittland ansässig sind, wenn die KI in der Union verwendet wird?
Gilt die Verordnung für Einführer und Händler von KI-Systemen?
Gilt die Verordnung für Produkthersteller, die KI-Systeme mit ihrem Produkt in Verkehr bringen?
Gilt die Verordnung für Bevollmächtigte von Anbietern, die nicht in der Union niedergelassen sind?</t>
    </r>
    <r>
      <rPr>
        <b/>
        <sz val="11"/>
        <color rgb="FF000000"/>
        <rFont val="Calibri (Body)"/>
      </rPr>
      <t xml:space="preserve">
</t>
    </r>
    <r>
      <rPr>
        <sz val="11"/>
        <color rgb="FF000000"/>
        <rFont val="Calibri (Body)"/>
      </rPr>
      <t>Gilt die Verordnung für betroffene Personen, die sich in der Union befinden?
Gelten spezielle Vorschriften für Hochrisiko-KI-Systeme?
Hat die Verordnung Auswirkungen auf die nationale Sicherheit der Mitgliedstaaten?
Gilt die Verordnung für internationale Organisationen und Behörden?
Sind Vermittlungsdienste von dieser Verordnung betroffen?
Sind wissenschaftliche Forschungs- und Entwicklungstätigkeiten von dieser Verordnung betroffen?
Sind personenbezogene Daten durch diese Verordnung geschützt?
Sind Tests unter Realbedingungen ausgeschlossen?
Sind Verbraucherschutz- und Produktsicherheitsvorschriften betroffen?
Gilt die Verordnung für persönliche und nicht berufliche Tätigkeiten?
Können Mitgliedstaaten vorteilhaftere Vorschriften für Arbeitnehmer einführen?
Sind Open-Source-KI-Systeme von der Verordnung betroffen?</t>
    </r>
  </si>
  <si>
    <t>Wie kann die KI-Verordnung das Funktionieren des Binnenmarkts verbessern?
Welche Vorschriften gelten für das Inverkehrbringen, die Inbetriebnahme und die Verwendung von KI-Systemen?
Welche KI-Praktiken sind verboten?
Welche Anforderungen bestehen für Hochrisiko-KI-Systeme?
Welche Transparenzvorschriften gelten für bestimmte KI-Systeme?
Welche Regeln gelten für das Inverkehrbringen von KI-Modellen mit allgemeinem Verwendungszweck?
Wie wird die Marktbeobachtung und Governance sichergestellt?
Welche Maßnahmen zur Innovationsförderung sind vorgesehen?</t>
  </si>
  <si>
    <t>1.
2.a.
2.b.
2.c.
2.d.
2.e.
2.f.
2.g.</t>
  </si>
  <si>
    <t>hoch / hoch
hoch / sehr hoch
mittel / hoch
hoch / sehr hoch
hoch / hoch
mittel / hoch
hoch / hoch
hoch / sehr hoch</t>
  </si>
  <si>
    <t>Ständige Überwachung der Marktbedingungen und Sicherstellung, dass die Verordnung flexibel genug ist, um Innovationen zu fördern.
Klare Zertifizierungsprozesse und Compliance-Überwachungen, um die Sicherheit und Ethik von KI-Systemen zu gewährleisten.
Etablierung strenger Richtlinien und Strafen für Verstöße, um schädliche Praktiken zu minimieren.
Regelmäßige Überprüfungen der Hochrisiko-Systeme und Schulungen für Entwickler, um die Sicherheit zu gewährleisten.
Verpflichtung zur Offenlegung der Funktionsweise von KI-Systemen gegenüber den Nutzern.
Regelmäßige Aktualisierungen der Vorschriften, um sicherzustellen, dass sie mit neuen Entwicklungen im KI-Bereich Schritt halten.
Etablierung von Marktüberwachungsbehörden, um sicherzustellen, dass KI-Systeme ordnungsgemäß funktionieren und reguliert werden.
Finanzielle Unterstützung und Beratung für KMU und Start-ups, um den Zugang zu Innovation zu erleichtern.</t>
  </si>
  <si>
    <t xml:space="preserve">mittel / hoch
hoch / hoch
hoch / hoch
mittel / hoch
mittel / hoch
gering / hoch
hoch / sehr hoch
hoch / sehr hoch
mittel / hoch
gering / mittel
hoch / hoch
hoch / sehr hoch
mittel / mittel
gering / hoch
hoch / hoch
hoch / sehr hoch
mittel / mittel
gering / mittel
mittel / mittel
hoch / hoch
hoch / hoch
gering / hoch
mittel / hoch
gering  /sehr hoch
</t>
  </si>
  <si>
    <t>Sind harmonisierte Normen für das System verfügbar?
Gibt es gemeinsame Spezifikationen zur Erfüllung der Anforderungen?
Sind die Trainingsdaten repräsentativ und fehlerfrei?
Sind die Validierungsdaten für die Vermeidung von Überanpassung ausreichend?
Ist der Validierungsdatensatz ausreichend und korrekt aufgeteilt?
Wird der Testdatensatz für eine unabhängige Bewertung verwendet?
Sind die Eingabedaten korrekt und relevant für das KI-System?
Werden biometrische Daten korrekt erfasst und verarbeitet?
Wird eine biometrische Identifizierung in Übereinstimmung mit den Vorschriften durchgeführt?
Findet eine biometrische Verifizierung mit den korrekten Daten statt?
Werden besondere Kategorien personenbezogener Daten geschützt?
Sind sensible operative Daten ausreichend geschützt?
Wird das Emotionserkennungssystem korrekt verwendet?
Wird das System zur biometrischen Kategorisierung nur als Nebenfunktion eingesetzt?
Wird das biometrische Fernidentifizierungssystem korrekt eingesetzt?
Wird das Echtzeit-Fernidentifizierungssystem ohne Verzögerung betrieben?
Wird das nachträgliche biometrische Fernidentifizierungssystem korrekt verwendet?
Ist der öffentlich zugängliche Raum korrekt definiert?he Anforderungen bestehen für Hochrisiko-KI-Systeme?
Ist die Behörde für Verhütung, Ermittlung, Aufdeckung oder Verfolgung von Straftaten zuständig?
Hat die Stelle öffentliche Gewalt und hoheitliche Befugnisse zur Verhütung, Ermittlung, Aufdeckung oder Verfolgung von Straftaten?
Werden die Tätigkeiten der Strafverfolgung korrekt ausgeführt?
Ist das Büro für Künstliche Intelligenz korrekt implementiert?
Sind die zuständigen nationalen Behörden korrekt eingebunden?
Welche Wahrscheinlichkeit besteht für den Tod oder die schwere gesundheitliche Schädigung einer Person?</t>
  </si>
  <si>
    <t xml:space="preserve">27.
28.
29.
30.
31.
32.
33.
34.
35.
36.
37.
38.
39.
40.
41.
42.
43.
44.
45.a.„Strafverfolgungsbehörde“
45.b.
46.
47.
48. 
49.a. schwerwiegender Vorfall“ 
</t>
  </si>
  <si>
    <t>Verwendung von KI-Systemen zur unterschwelligen Beeinflussung?
Ausnutzung von Schutzbedürftigkeit bei der Verwendung von KI?
Bewertung oder Einstufung basierend auf sozialem Verhalten?
Kann die Benachteiligung von Personen in sozialen Kontexten unabhängig von den ursprünglichen Erhebungsumständen der Daten auftreten? 
Kann die Benachteiligung von Personen unverhältnismäßig oder ungerechtfertigt im Hinblick auf ihr soziales Verhalten sein?
Ableitung von Emotionen am Arbeitsplatz oder in Bildungseinrichtungen?
Biometrische Kategorisierung basierend auf Rasse oder politischen Überzeugungen?
Welche potenziellen Risiken birgt die Verwendung biometrischer Echtzeit-Fernidentifizierung in öffentlich zugänglichen Räumen für Strafverfolgungszwecke?
Unter welchen Umständen könnte die gezielte Suche nach bestimmten Opfern wie bei Entführungen oder Menschenhandel als gerechtfertigt angesehen werden?
In welchem Fall wäre der Einsatz biometrischer Fernidentifizierung zur Abwendung einer unmittelbaren Gefahr für Leben oder körperliche Unversehrtheit gerechtfertigt?
Aufspüren oder Identifizieren einer Person für strafrechtliche Ermittlungen oder Verfahren
Wie hoch ist die Wahrscheinlichkeit, dass der Schaden durch den Einsatz des Systems gemindert wird?
Wie stark sind die Auswirkungen der Verwendung des Systems auf die Rechte und Freiheiten betroffener Personen?
Welche Schutzvorkehrungen und rechtlichen Bedingungen gelten national bei der Verwendung biometrischer Echtzeit-Fernidentifizierungssysteme zu Strafverfolgungszwecken?
Ist eine vorherige Genehmigung für die Verwendung eines biometrischen Echtzeit-Fernidentifizierungssystems erforderlich?
Welche Konsequenzen treten ein, wenn die Genehmigung abgelehnt wird?
Darf die Entscheidung ausschließlich auf der Grundlage der Ausgabe des Systems getroffen werden?
Wird die Verwendung eines biometrischen Echtzeit-Fernidentifizierungssystems in öffentlich zugänglichen Räumen mitgeteilt?
Können Mitgliedstaaten Ermächtigungen zur Verwendung biometrischer Fernidentifizierungssysteme festlegen?
Legen nationale Behörden Jahresberichte über die Verwendung dieser Systeme vor?
Veröffentlicht die Kommission Jahresberichte auf der Grundlage nationaler Daten?
Berührt der Artikel andere Verbote im Zusammenhang mit KI-Praktiken?</t>
  </si>
  <si>
    <t>hoch / hoch
hoch / sehr hoch
mittel / hoch
mittel / hoch
hoch / sehr hoch
hoch / hoch
hoch / hoch
mittel / hoch
gering / gering
mittel / sehr hoch
Hoch / sehr hoch
mittel / mittel
hoch / hoch
hoch / sehr hoch
hoch / hoch
mittel / sehr hoch
gering / hoch
mittel / hoch
hoch / sehr hoch
mittel / hoch
hoch / mittel
gering / gering</t>
  </si>
  <si>
    <t>Business size</t>
  </si>
  <si>
    <t>1-49</t>
  </si>
  <si>
    <t>50-249</t>
  </si>
  <si>
    <t>250-999</t>
  </si>
  <si>
    <t>1.000-4.999</t>
  </si>
  <si>
    <t>5.000-9.999</t>
  </si>
  <si>
    <t>10.000-50.000</t>
  </si>
  <si>
    <t>50.000+</t>
  </si>
  <si>
    <t>Aerospace industry</t>
  </si>
  <si>
    <t>Agriculture</t>
  </si>
  <si>
    <t>Chemical / pharmaceutical</t>
  </si>
  <si>
    <t>Computer / software</t>
  </si>
  <si>
    <t>Consulting</t>
  </si>
  <si>
    <t>Defense</t>
  </si>
  <si>
    <t>Education</t>
  </si>
  <si>
    <t>Energy / Utilities</t>
  </si>
  <si>
    <t>Entertainment</t>
  </si>
  <si>
    <t>Health Care</t>
  </si>
  <si>
    <t>Finance</t>
  </si>
  <si>
    <t>Insurance</t>
  </si>
  <si>
    <t>Service Provider</t>
  </si>
  <si>
    <t>Telecommunications</t>
  </si>
  <si>
    <t>Other</t>
  </si>
  <si>
    <t>SOC size</t>
  </si>
  <si>
    <t>1-5</t>
  </si>
  <si>
    <t>5-10</t>
  </si>
  <si>
    <t>10-50</t>
  </si>
  <si>
    <t>50-100</t>
  </si>
  <si>
    <t>100+</t>
  </si>
  <si>
    <t>Africa</t>
  </si>
  <si>
    <t>Asia</t>
  </si>
  <si>
    <t>Autralia/New Zealand</t>
  </si>
  <si>
    <t>Canada</t>
  </si>
  <si>
    <t>Europe</t>
  </si>
  <si>
    <t>South America</t>
  </si>
  <si>
    <t>North America</t>
  </si>
  <si>
    <t>Middle East</t>
  </si>
  <si>
    <t>SOC model</t>
  </si>
  <si>
    <t>Distributed SOC</t>
  </si>
  <si>
    <t>Centralised SOC</t>
  </si>
  <si>
    <t>Federated SOC</t>
  </si>
  <si>
    <t>Coordinating SOC</t>
  </si>
  <si>
    <t>Hierarchical SOC</t>
  </si>
  <si>
    <t>National SOC</t>
  </si>
  <si>
    <t>MSSP SOC</t>
  </si>
  <si>
    <t>Hybrid SOC</t>
  </si>
  <si>
    <t>SOC operations</t>
  </si>
  <si>
    <t>Regional</t>
  </si>
  <si>
    <t>National</t>
  </si>
  <si>
    <t>Continental</t>
  </si>
  <si>
    <t>Global</t>
  </si>
  <si>
    <t>3.1.  Anhang I</t>
  </si>
  <si>
    <t>3.2.  Anhang II</t>
  </si>
  <si>
    <t>3.3.  Anhang III</t>
  </si>
  <si>
    <t>3.4.  Anhang IV</t>
  </si>
  <si>
    <t>3.5.  Anhang V</t>
  </si>
  <si>
    <t>3.6.  Anhang VI</t>
  </si>
  <si>
    <t>3.7.  Anhang VII</t>
  </si>
  <si>
    <t>3.8.  Anhang VIII</t>
  </si>
  <si>
    <t>3.9.  Anhang IX</t>
  </si>
  <si>
    <t>3.10.  Anhang X</t>
  </si>
  <si>
    <t>3.11.  Anhang XI</t>
  </si>
  <si>
    <t>3.12.  Anhang XII</t>
  </si>
  <si>
    <t>3.13.  Anhang XIII</t>
  </si>
  <si>
    <t>AI-ACT EU</t>
  </si>
  <si>
    <t>Score</t>
  </si>
  <si>
    <t xml:space="preserve">        Anhang  I - XIII</t>
  </si>
  <si>
    <t>1. Verordnung 1 - 180</t>
  </si>
  <si>
    <t>2. Artikel 1 - 136</t>
  </si>
  <si>
    <t>Artikel 1</t>
  </si>
  <si>
    <t>Artikel 2</t>
  </si>
  <si>
    <t>Artikel 3</t>
  </si>
  <si>
    <t>Artikel 4</t>
  </si>
  <si>
    <t>Artikel 5</t>
  </si>
  <si>
    <t>Artikel 6</t>
  </si>
  <si>
    <t>Artikel 7</t>
  </si>
  <si>
    <t>Artikel 8</t>
  </si>
  <si>
    <t>Artikel 9</t>
  </si>
  <si>
    <t>Artikel 10</t>
  </si>
  <si>
    <t>Artikel 11</t>
  </si>
  <si>
    <t>Artikel 12</t>
  </si>
  <si>
    <t>Artikel 13</t>
  </si>
  <si>
    <t>Artikel 14</t>
  </si>
  <si>
    <t>Artikel 15</t>
  </si>
  <si>
    <t>Artikel 16</t>
  </si>
  <si>
    <t>Artikel 17</t>
  </si>
  <si>
    <t>Artikel 18</t>
  </si>
  <si>
    <t>Artikel 19</t>
  </si>
  <si>
    <t>Artikel 20</t>
  </si>
  <si>
    <t>Artikel 21</t>
  </si>
  <si>
    <t>Artikel 22</t>
  </si>
  <si>
    <t>Artikel 23</t>
  </si>
  <si>
    <t>Artikel 24</t>
  </si>
  <si>
    <t>Artikel 25</t>
  </si>
  <si>
    <t>Artikel 26</t>
  </si>
  <si>
    <t>Artikel 27</t>
  </si>
  <si>
    <t>Artikel 28</t>
  </si>
  <si>
    <t>Artikel 29</t>
  </si>
  <si>
    <t>Artikel 30</t>
  </si>
  <si>
    <t>Artikel 31</t>
  </si>
  <si>
    <t>Artikel 32</t>
  </si>
  <si>
    <t>Artikel 33</t>
  </si>
  <si>
    <t>Artikel 34</t>
  </si>
  <si>
    <t>Artikel 35</t>
  </si>
  <si>
    <t>Artikel 36</t>
  </si>
  <si>
    <t>Artikel 37</t>
  </si>
  <si>
    <t>Artikel 38</t>
  </si>
  <si>
    <t>Artikel 39</t>
  </si>
  <si>
    <t>Artikel 40</t>
  </si>
  <si>
    <t>Artikel 41</t>
  </si>
  <si>
    <t>Artikel 42</t>
  </si>
  <si>
    <t>Artikel 43</t>
  </si>
  <si>
    <t>Artikel 44</t>
  </si>
  <si>
    <t>Artikel 45</t>
  </si>
  <si>
    <t>Artikel 46</t>
  </si>
  <si>
    <t>Artikel 47</t>
  </si>
  <si>
    <t>Artikel 48</t>
  </si>
  <si>
    <t>Artikel 49</t>
  </si>
  <si>
    <t>Artikel 50</t>
  </si>
  <si>
    <t>Artikel 51</t>
  </si>
  <si>
    <t>Artikel 52</t>
  </si>
  <si>
    <t>Artikel 53</t>
  </si>
  <si>
    <t>Artikel 54</t>
  </si>
  <si>
    <t>Artikel 55</t>
  </si>
  <si>
    <t>Artikel 56</t>
  </si>
  <si>
    <t>Artikel 57</t>
  </si>
  <si>
    <t>Artikel 58</t>
  </si>
  <si>
    <t>Artikel 59</t>
  </si>
  <si>
    <t>Artikel 60</t>
  </si>
  <si>
    <t>Artikel 61</t>
  </si>
  <si>
    <t>Artikel 62</t>
  </si>
  <si>
    <t>Artikel 63</t>
  </si>
  <si>
    <t>Artikel 64</t>
  </si>
  <si>
    <t>Artikel 65</t>
  </si>
  <si>
    <t>Artikel 66</t>
  </si>
  <si>
    <t>Artikel 67</t>
  </si>
  <si>
    <t>Artikel 68</t>
  </si>
  <si>
    <t>Artikel 69</t>
  </si>
  <si>
    <t>Artikel 70</t>
  </si>
  <si>
    <t>Artikel 71</t>
  </si>
  <si>
    <t>Artikel 72</t>
  </si>
  <si>
    <t>Artikel 73</t>
  </si>
  <si>
    <t>Artikel 74</t>
  </si>
  <si>
    <t>Artikel 75</t>
  </si>
  <si>
    <t>Artikel 76</t>
  </si>
  <si>
    <t>Artikel 77</t>
  </si>
  <si>
    <t>Artikel 78</t>
  </si>
  <si>
    <t>Artikel 79</t>
  </si>
  <si>
    <t>Artikel 80</t>
  </si>
  <si>
    <t>Artikel 81</t>
  </si>
  <si>
    <t>Artikel 82</t>
  </si>
  <si>
    <t>Artikel 83</t>
  </si>
  <si>
    <t>Artikel 84</t>
  </si>
  <si>
    <t>Artikel 85</t>
  </si>
  <si>
    <t>Artikel 86</t>
  </si>
  <si>
    <t>Artikel 87</t>
  </si>
  <si>
    <t>Artikel 88</t>
  </si>
  <si>
    <t>Artikel 89</t>
  </si>
  <si>
    <t>Artikel 90</t>
  </si>
  <si>
    <t>Artikel 91</t>
  </si>
  <si>
    <t>Artikel 92</t>
  </si>
  <si>
    <t>Artikel 93</t>
  </si>
  <si>
    <t>Artikel 94</t>
  </si>
  <si>
    <t>Artikel 95</t>
  </si>
  <si>
    <t>Artikel 96</t>
  </si>
  <si>
    <t>Artikel 97</t>
  </si>
  <si>
    <t>Artikel 98</t>
  </si>
  <si>
    <t>Artikel 99</t>
  </si>
  <si>
    <t>Artikel 100</t>
  </si>
  <si>
    <t>Artikel 101</t>
  </si>
  <si>
    <t>Artikel 102</t>
  </si>
  <si>
    <t>Artikel 103</t>
  </si>
  <si>
    <t>Artikel 104</t>
  </si>
  <si>
    <t>Artikel 105</t>
  </si>
  <si>
    <t>Artikel 106</t>
  </si>
  <si>
    <t>Artikel 107</t>
  </si>
  <si>
    <t>Artikel 108</t>
  </si>
  <si>
    <t>Artikel 109</t>
  </si>
  <si>
    <t>Artikel 110</t>
  </si>
  <si>
    <t>Artikel 111</t>
  </si>
  <si>
    <t>Artikel 112</t>
  </si>
  <si>
    <t>Artikel 113</t>
  </si>
  <si>
    <t>Artikel 114</t>
  </si>
  <si>
    <t>Artikel 115</t>
  </si>
  <si>
    <t>Artikel 116</t>
  </si>
  <si>
    <t>Artikel 117</t>
  </si>
  <si>
    <t>Artikel 118</t>
  </si>
  <si>
    <t>Artikel 119</t>
  </si>
  <si>
    <t>Artikel 120</t>
  </si>
  <si>
    <t>Artikel 121</t>
  </si>
  <si>
    <t>Artikel 122</t>
  </si>
  <si>
    <t>Artikel 123</t>
  </si>
  <si>
    <t>Artikel 124</t>
  </si>
  <si>
    <t>Artikel 125</t>
  </si>
  <si>
    <t>Artikel 126</t>
  </si>
  <si>
    <t>Artikel 127</t>
  </si>
  <si>
    <t>Artikel 128</t>
  </si>
  <si>
    <t>Artikel 129</t>
  </si>
  <si>
    <t>Artikel 130</t>
  </si>
  <si>
    <t>Artikel 131</t>
  </si>
  <si>
    <t>Artikel 132</t>
  </si>
  <si>
    <t>Artikel 133</t>
  </si>
  <si>
    <t>Artikel 134</t>
  </si>
  <si>
    <t>Artikel 135</t>
  </si>
  <si>
    <t>Artikel 136</t>
  </si>
  <si>
    <t>1.  Anhang I</t>
  </si>
  <si>
    <t>2.  Anhang II</t>
  </si>
  <si>
    <t>3.  Anhang III</t>
  </si>
  <si>
    <t>4.  Anhang IV</t>
  </si>
  <si>
    <t>5.  Anhang V</t>
  </si>
  <si>
    <t>6.  Anhang VI</t>
  </si>
  <si>
    <t>7.  Anhang VII</t>
  </si>
  <si>
    <t>8.  Anhang VIII</t>
  </si>
  <si>
    <t>9.  Anhang IX</t>
  </si>
  <si>
    <t>10.  Anhang X</t>
  </si>
  <si>
    <t>11.  Anhang XI</t>
  </si>
  <si>
    <t>12.  Anhang XII</t>
  </si>
  <si>
    <t>13.  Anhang XIII</t>
  </si>
  <si>
    <t>Artikel 1- 136</t>
  </si>
  <si>
    <t>Verordnung 1 -1 180</t>
  </si>
  <si>
    <t>Verordnung 1</t>
  </si>
  <si>
    <t>Verordnung 2</t>
  </si>
  <si>
    <t>Verordnung 3</t>
  </si>
  <si>
    <t>Verordnung 4</t>
  </si>
  <si>
    <t>Verordnung 5</t>
  </si>
  <si>
    <t>Verordnung 6</t>
  </si>
  <si>
    <t>Verordnung 7</t>
  </si>
  <si>
    <t>Verordnung 8</t>
  </si>
  <si>
    <t>Verordnung 9</t>
  </si>
  <si>
    <t>Verordnung 10</t>
  </si>
  <si>
    <t>Verordnung 11</t>
  </si>
  <si>
    <t>Verordnung 12</t>
  </si>
  <si>
    <t>Verordnung 13</t>
  </si>
  <si>
    <t>Verordnung 14</t>
  </si>
  <si>
    <t>Verordnung 15</t>
  </si>
  <si>
    <t>Verordnung 16</t>
  </si>
  <si>
    <t>Verordnung 17</t>
  </si>
  <si>
    <t>Verordnung 18</t>
  </si>
  <si>
    <t>Verordnung 19</t>
  </si>
  <si>
    <t>Verordnung 20</t>
  </si>
  <si>
    <t>Verordnung 21</t>
  </si>
  <si>
    <t>Verordnung 22</t>
  </si>
  <si>
    <t>Verordnung 23</t>
  </si>
  <si>
    <t>Verordnung 24</t>
  </si>
  <si>
    <t>Verordnung 25</t>
  </si>
  <si>
    <t>Verordnung 26</t>
  </si>
  <si>
    <t>Verordnung 27</t>
  </si>
  <si>
    <t>Verordnung 28</t>
  </si>
  <si>
    <t>Verordnung 29</t>
  </si>
  <si>
    <t>Verordnung 30</t>
  </si>
  <si>
    <t>Verordnung 31</t>
  </si>
  <si>
    <t>Verordnung 32</t>
  </si>
  <si>
    <t>Verordnung 33</t>
  </si>
  <si>
    <t>Verordnung 34</t>
  </si>
  <si>
    <t>Verordnung 35</t>
  </si>
  <si>
    <t>Verordnung 36</t>
  </si>
  <si>
    <t>Verordnung 37</t>
  </si>
  <si>
    <t>Verordnung 38</t>
  </si>
  <si>
    <t>Verordnung 39</t>
  </si>
  <si>
    <t>Verordnung 40</t>
  </si>
  <si>
    <t>Verordnung 41</t>
  </si>
  <si>
    <t>Verordnung 42</t>
  </si>
  <si>
    <t>Verordnung 43</t>
  </si>
  <si>
    <t>Verordnung 44</t>
  </si>
  <si>
    <t>Verordnung 45</t>
  </si>
  <si>
    <t>Verordnung 46</t>
  </si>
  <si>
    <t>Verordnung 47</t>
  </si>
  <si>
    <t>Verordnung 48</t>
  </si>
  <si>
    <t>Verordnung 49</t>
  </si>
  <si>
    <t>Verordnung 50</t>
  </si>
  <si>
    <t>Verordnung 51</t>
  </si>
  <si>
    <t>Verordnung 52</t>
  </si>
  <si>
    <t>Verordnung 53</t>
  </si>
  <si>
    <t>Verordnung 54</t>
  </si>
  <si>
    <t>Verordnung 55</t>
  </si>
  <si>
    <t>Verordnung 56</t>
  </si>
  <si>
    <t>Verordnung 57</t>
  </si>
  <si>
    <t>Verordnung 58</t>
  </si>
  <si>
    <t>Verordnung 59</t>
  </si>
  <si>
    <t>Verordnung 60</t>
  </si>
  <si>
    <t>Verordnung 61</t>
  </si>
  <si>
    <t>Verordnung 62</t>
  </si>
  <si>
    <t>Verordnung 63</t>
  </si>
  <si>
    <t>Verordnung 64</t>
  </si>
  <si>
    <t>Verordnung 65</t>
  </si>
  <si>
    <t>Verordnung 66</t>
  </si>
  <si>
    <t>Verordnung 67</t>
  </si>
  <si>
    <t>Verordnung 68</t>
  </si>
  <si>
    <t>Verordnung 69</t>
  </si>
  <si>
    <t>Verordnung 70</t>
  </si>
  <si>
    <t>Verordnung 71</t>
  </si>
  <si>
    <t>Verordnung 72</t>
  </si>
  <si>
    <t>Verordnung 73</t>
  </si>
  <si>
    <t>Verordnung 74</t>
  </si>
  <si>
    <t>Verordnung 75</t>
  </si>
  <si>
    <t>Verordnung 76</t>
  </si>
  <si>
    <t>Verordnung 77</t>
  </si>
  <si>
    <t>Verordnung 78</t>
  </si>
  <si>
    <t>Verordnung 79</t>
  </si>
  <si>
    <t>Verordnung 80</t>
  </si>
  <si>
    <t>Verordnung 81</t>
  </si>
  <si>
    <t>Verordnung 82</t>
  </si>
  <si>
    <t>Verordnung 83</t>
  </si>
  <si>
    <t>Verordnung 84</t>
  </si>
  <si>
    <t>Verordnung 85</t>
  </si>
  <si>
    <t>Verordnung 86</t>
  </si>
  <si>
    <t>Verordnung 87</t>
  </si>
  <si>
    <t>Verordnung 88</t>
  </si>
  <si>
    <t>Verordnung 89</t>
  </si>
  <si>
    <t>Verordnung 90</t>
  </si>
  <si>
    <t>Verordnung 91</t>
  </si>
  <si>
    <t>Verordnung 92</t>
  </si>
  <si>
    <t>Verordnung 93</t>
  </si>
  <si>
    <t>Verordnung 94</t>
  </si>
  <si>
    <t>Verordnung 95</t>
  </si>
  <si>
    <t>Verordnung 96</t>
  </si>
  <si>
    <t>Verordnung 97</t>
  </si>
  <si>
    <t>Verordnung 98</t>
  </si>
  <si>
    <t>Verordnung 99</t>
  </si>
  <si>
    <t>Verordnung 100</t>
  </si>
  <si>
    <t>Verordnung 101</t>
  </si>
  <si>
    <t>Verordnung 102</t>
  </si>
  <si>
    <t>Verordnung 103</t>
  </si>
  <si>
    <t>Verordnung 104</t>
  </si>
  <si>
    <t>Verordnung 105</t>
  </si>
  <si>
    <t>Verordnung 106</t>
  </si>
  <si>
    <t>Verordnung 107</t>
  </si>
  <si>
    <t>Verordnung 108</t>
  </si>
  <si>
    <t>Verordnung 109</t>
  </si>
  <si>
    <t>Verordnung 110</t>
  </si>
  <si>
    <t>Verordnung 111</t>
  </si>
  <si>
    <t>Verordnung 112</t>
  </si>
  <si>
    <t>Verordnung 113</t>
  </si>
  <si>
    <t>Verordnung 114</t>
  </si>
  <si>
    <t>Verordnung 115</t>
  </si>
  <si>
    <t>Verordnung 116</t>
  </si>
  <si>
    <t>Verordnung 117</t>
  </si>
  <si>
    <t>Verordnung 118</t>
  </si>
  <si>
    <t>Verordnung 119</t>
  </si>
  <si>
    <t>Verordnung 120</t>
  </si>
  <si>
    <t>Verordnung 121</t>
  </si>
  <si>
    <t>Verordnung 122</t>
  </si>
  <si>
    <t>Verordnung 123</t>
  </si>
  <si>
    <t>Verordnung 124</t>
  </si>
  <si>
    <t>Verordnung 125</t>
  </si>
  <si>
    <t>Verordnung 126</t>
  </si>
  <si>
    <t>Verordnung 127</t>
  </si>
  <si>
    <t>Verordnung 128</t>
  </si>
  <si>
    <t>Verordnung 129</t>
  </si>
  <si>
    <t>Verordnung 130</t>
  </si>
  <si>
    <t>Verordnung 131</t>
  </si>
  <si>
    <t>Verordnung 132</t>
  </si>
  <si>
    <t>Verordnung 133</t>
  </si>
  <si>
    <t>Verordnung 134</t>
  </si>
  <si>
    <t>Verordnung 135</t>
  </si>
  <si>
    <t>Verordnung 136</t>
  </si>
  <si>
    <t>Verordnung 137</t>
  </si>
  <si>
    <t>Verordnung 138</t>
  </si>
  <si>
    <t>Verordnung 139</t>
  </si>
  <si>
    <t>Verordnung 140</t>
  </si>
  <si>
    <t>Verordnung 141</t>
  </si>
  <si>
    <t>Verordnung 142</t>
  </si>
  <si>
    <t>Verordnung 143</t>
  </si>
  <si>
    <t>Verordnung 144</t>
  </si>
  <si>
    <t>Verordnung 145</t>
  </si>
  <si>
    <t>Verordnung 146</t>
  </si>
  <si>
    <t>Verordnung 147</t>
  </si>
  <si>
    <t>Verordnung 148</t>
  </si>
  <si>
    <t>Verordnung 149</t>
  </si>
  <si>
    <t>Verordnung 150</t>
  </si>
  <si>
    <t>Verordnung 151</t>
  </si>
  <si>
    <t>Verordnung 152</t>
  </si>
  <si>
    <t>Verordnung 153</t>
  </si>
  <si>
    <t>Verordnung 154</t>
  </si>
  <si>
    <t>Verordnung 155</t>
  </si>
  <si>
    <t>Verordnung 156</t>
  </si>
  <si>
    <t>Verordnung 157</t>
  </si>
  <si>
    <t>Verordnung 158</t>
  </si>
  <si>
    <t>Verordnung 159</t>
  </si>
  <si>
    <t>Verordnung 160</t>
  </si>
  <si>
    <t>Verordnung 161</t>
  </si>
  <si>
    <t>Verordnung 162</t>
  </si>
  <si>
    <t>Verordnung 163</t>
  </si>
  <si>
    <t>Verordnung 164</t>
  </si>
  <si>
    <t>Verordnung 165</t>
  </si>
  <si>
    <t>Verordnung 166</t>
  </si>
  <si>
    <t>Verordnung 167</t>
  </si>
  <si>
    <t>Verordnung 168</t>
  </si>
  <si>
    <t>Verordnung 169</t>
  </si>
  <si>
    <t>Verordnung 170</t>
  </si>
  <si>
    <t>Verordnung 171</t>
  </si>
  <si>
    <t>Verordnung 172</t>
  </si>
  <si>
    <t>Verordnung 173</t>
  </si>
  <si>
    <t>Verordnung 174</t>
  </si>
  <si>
    <t>Verordnung 175</t>
  </si>
  <si>
    <t>Verordnung 176</t>
  </si>
  <si>
    <t>Verordnung 177</t>
  </si>
  <si>
    <t>Verordnung 178</t>
  </si>
  <si>
    <t>Verordnung 179</t>
  </si>
  <si>
    <t>Verordnung 180</t>
  </si>
  <si>
    <r>
      <t>AI-Act EU  -  Übersicht  unter</t>
    </r>
    <r>
      <rPr>
        <i/>
        <sz val="11"/>
        <color rgb="FF000EFF"/>
        <rFont val="Calibri (Body)"/>
      </rPr>
      <t xml:space="preserve"> https://eur-lex.europa.eu/legal-content/DE/TXT/PDF/?uri=OJ:L_202401689</t>
    </r>
  </si>
  <si>
    <t xml:space="preserve">VERORDNUNG (EU) 2024/1689 DES EUROPÄISCHEN PARLAMENTS UND DES RATES vom 13. Juni 2024 zur Festlegung harmonisierter Vorschriften für künstliche Intelligenz und zur Änderung der
Verordnungen (EG) Nr. 300/2008, (EU) </t>
  </si>
  <si>
    <t>Nr. 167/2013, (EU) Nr. 168/2013, (EU) 2018/858, (EU) 2018/1139 und (EU) 2019/2144 sowie der Richtlinien 2014/90/EU, (EU) 2016/797 und (EU) 2020/1828 (Verordnung über künstliche Intelligenz) (Text von Bedeutung für den EWR)</t>
  </si>
  <si>
    <t>DAS EUROPÄISCHE PARLAMENT UND DER RAT DER EUROPÄISCHEN UNION —
gestützt auf den Vertrag über die Arbeitsweise der Europäischen Union, insbesondere auf die Artikel 16 und 114,
auf Vorschlag der Europäischen Kommission,
nach Zuleitung des Entwurfs des Gesetzgebungsakts an die nationalen Parlamente,
nach Stellungnahme des Europäischen Wirtschafts- und Sozialausschusses (1),
nach Stellungnahme der Europäischen Zentralbank (2),
nach Stellungnahme des Ausschusses der Regionen (3),
gemäß dem ordentlichen Gesetzgebungsverfahren (4),
in Erwägung nachstehender Gründe:</t>
  </si>
  <si>
    <r>
      <t xml:space="preserve">Artikel 44 Bescheinigungen
Artikel 45 Informationspflichten der notifizierten Stellen
Artikel 46 Ausnahme vom Konformitätsbewertungsverfahren
Artikel 47 EU-Konformitätserklärung
Artikel 48 CE-Kennzeichnung
Artikel 49 Registrierung
</t>
    </r>
    <r>
      <rPr>
        <b/>
        <i/>
        <sz val="11"/>
        <color rgb="FF000EFF"/>
        <rFont val="Calibri (Body)"/>
      </rPr>
      <t>KAPITEL IV TRANSPARENZPFLICHTEN FÜR ANBIETER UND BETREIBER BESTIMMTER KI-SYSTEME</t>
    </r>
    <r>
      <rPr>
        <b/>
        <i/>
        <sz val="11"/>
        <color theme="1"/>
        <rFont val="Calibri"/>
        <family val="2"/>
        <scheme val="minor"/>
      </rPr>
      <t xml:space="preserve">
Artikel 50 Transparenzpflichten für Anbieter und Betreiber bestimmter KI-Systeme
</t>
    </r>
    <r>
      <rPr>
        <b/>
        <i/>
        <sz val="11"/>
        <color rgb="FF000EFF"/>
        <rFont val="Calibri (Body)"/>
      </rPr>
      <t xml:space="preserve">KAPITEL V KI-MODELLE MIT ALLGEMEINEM VERWENDUNGSZWECK
ABSCHNITT 1 Einstufungsvorschriften
</t>
    </r>
    <r>
      <rPr>
        <b/>
        <i/>
        <sz val="11"/>
        <color theme="1"/>
        <rFont val="Calibri"/>
        <family val="2"/>
        <scheme val="minor"/>
      </rPr>
      <t xml:space="preserve">Artikel 51 Einstufung von KI-Modellen mit allgemeinem Verwendungszweck als KI-Modelle mit allgemeinem Verwendungszweck mit systemischem Risiko
Artikel 52 Verfahren
</t>
    </r>
    <r>
      <rPr>
        <b/>
        <i/>
        <sz val="11"/>
        <color rgb="FF000EFF"/>
        <rFont val="Calibri (Body)"/>
      </rPr>
      <t xml:space="preserve">ABSCHNITT 2 Pflichten für Anbieter von KI-Modellen mit allgemeinem Verwendungszweck
</t>
    </r>
    <r>
      <rPr>
        <b/>
        <i/>
        <sz val="11"/>
        <color theme="1"/>
        <rFont val="Calibri"/>
        <family val="2"/>
        <scheme val="minor"/>
      </rPr>
      <t xml:space="preserve">Artikel 53 Pflichten für Anbieter von KI-Modellen mit allgemeinem Verwendungszweck
Artikel 54 Bevollmächtigte der Anbieter von KI-Modellen mit allgemeinem Verwendungszweck
</t>
    </r>
    <r>
      <rPr>
        <b/>
        <i/>
        <sz val="11"/>
        <color rgb="FF000EFF"/>
        <rFont val="Calibri (Body)"/>
      </rPr>
      <t>ABSCHNITT 3 Pflichten der Anbieter von KI-Modellen mit allgemeinem Verwendungszweck mit systemischem Risiko</t>
    </r>
    <r>
      <rPr>
        <b/>
        <i/>
        <sz val="11"/>
        <color theme="1"/>
        <rFont val="Calibri"/>
        <family val="2"/>
        <scheme val="minor"/>
      </rPr>
      <t xml:space="preserve">
Artikel 55 Pflichten der Anbieter von KI-Modellen mit allgemeinem Verwendungszweck mit systemischem Risiko
</t>
    </r>
    <r>
      <rPr>
        <b/>
        <i/>
        <sz val="11"/>
        <color rgb="FF000EFF"/>
        <rFont val="Calibri (Body)"/>
      </rPr>
      <t>ABSCHNITT 4 Praxisleitfäden</t>
    </r>
    <r>
      <rPr>
        <b/>
        <i/>
        <sz val="11"/>
        <color theme="1"/>
        <rFont val="Calibri"/>
        <family val="2"/>
        <scheme val="minor"/>
      </rPr>
      <t xml:space="preserve">
Artikel 56 Praxisleitfäden
</t>
    </r>
    <r>
      <rPr>
        <b/>
        <i/>
        <sz val="11"/>
        <color rgb="FF000EFF"/>
        <rFont val="Calibri (Body)"/>
      </rPr>
      <t>KAPITEL VI MASSNAHMEN ZUR INNOVATIONSFÖRDERUNG</t>
    </r>
    <r>
      <rPr>
        <b/>
        <i/>
        <sz val="11"/>
        <color theme="1"/>
        <rFont val="Calibri"/>
        <family val="2"/>
        <scheme val="minor"/>
      </rPr>
      <t xml:space="preserve">
Artikel 57 KI-Reallabore
Artikel 58 Detaillierte Regelungen für KI-Reallabore und deren Funktionsweise
Artikel 59 Weiterverarbeitung personenbezogener Daten zur Entwicklung bestimmter KI-Systeme im öffentlichen Interesse im KI-Reallabor
Artikel 60 Tests von Hochrisiko-KI-Systemen unter Realbedingungen außerhalb von KI-Reallaboren
Artikel 61 Informierte Einwilligung zur Teilnahme an einem Test unter Realbedingungen außerhalb von KI-Reallaboren
Artikel 62 Maßnahmen für Anbieter und Betreiber, insbesondere KMU, einschließlich Start-up-Unternehmen
Artikel 63 Ausnahmen für bestimmte Akteure
</t>
    </r>
    <r>
      <rPr>
        <b/>
        <i/>
        <sz val="11"/>
        <color rgb="FF000EFF"/>
        <rFont val="Calibri (Body)"/>
      </rPr>
      <t>KAPITEL VII GOVERNANCE</t>
    </r>
    <r>
      <rPr>
        <b/>
        <i/>
        <sz val="11"/>
        <color theme="1"/>
        <rFont val="Calibri"/>
        <family val="2"/>
        <scheme val="minor"/>
      </rPr>
      <t xml:space="preserve">
</t>
    </r>
    <r>
      <rPr>
        <b/>
        <i/>
        <sz val="11"/>
        <color rgb="FF000EFF"/>
        <rFont val="Calibri (Body)"/>
      </rPr>
      <t>ABSCHNITT 1 Governance auf Unionsebene</t>
    </r>
    <r>
      <rPr>
        <b/>
        <i/>
        <sz val="11"/>
        <color theme="1"/>
        <rFont val="Calibri"/>
        <family val="2"/>
        <scheme val="minor"/>
      </rPr>
      <t xml:space="preserve">
Artikel 64 Büro für Künstliche Intelligenz
Artikel 65 Einrichtung und Struktur des Europäischen Gremiums für Künstliche Intelligenz
Artikel 66 Aufgaben des KI-Gremiums
Artikel 67 Beratungsforum
Artikel 68 Wissenschaftliches Gremium unabhängiger Sachverständiger
Artikel 69 Zugang zum Pool von Sachverständigen durch die Mitgliedstaaten
</t>
    </r>
    <r>
      <rPr>
        <b/>
        <i/>
        <sz val="11"/>
        <color rgb="FF000EFF"/>
        <rFont val="Calibri (Body)"/>
      </rPr>
      <t>ABSCHNITT 2 Zuständige nationale Behörden</t>
    </r>
    <r>
      <rPr>
        <b/>
        <i/>
        <sz val="11"/>
        <color theme="1"/>
        <rFont val="Calibri"/>
        <family val="2"/>
        <scheme val="minor"/>
      </rPr>
      <t xml:space="preserve">
Artikel 70 Benennung von zuständigen nationalen Behörden und zentrale Anlaufstelle
</t>
    </r>
    <r>
      <rPr>
        <b/>
        <i/>
        <sz val="11"/>
        <color rgb="FF000EFF"/>
        <rFont val="Calibri (Body)"/>
      </rPr>
      <t>KAPITEL VIII EU-DATENBANK FÜR HOCHRISIKO-KI-SYSTEME</t>
    </r>
    <r>
      <rPr>
        <b/>
        <i/>
        <sz val="11"/>
        <color theme="1"/>
        <rFont val="Calibri"/>
        <family val="2"/>
        <scheme val="minor"/>
      </rPr>
      <t xml:space="preserve">
Artikel 71 EU-Datenbank für die in Anhang III aufgeführten Hochrisiko-KI-Systeme
</t>
    </r>
    <r>
      <rPr>
        <b/>
        <i/>
        <sz val="11"/>
        <color rgb="FF000EFF"/>
        <rFont val="Calibri (Body)"/>
      </rPr>
      <t xml:space="preserve">KAPITEL IX BEOBACHTUNG NACH DEM INVERKEHRBRINGEN, INFORMATIONSAUSTAUSCH UND MARKTÜBERWACHUNG
ABSCHNITT 1 Beobachtung nach dem Inverkehrbringen
</t>
    </r>
    <r>
      <rPr>
        <b/>
        <i/>
        <sz val="11"/>
        <color theme="1"/>
        <rFont val="Calibri"/>
        <family val="2"/>
        <scheme val="minor"/>
      </rPr>
      <t xml:space="preserve">Artikel 72 Beobachtung nach dem Inverkehrbringen durch die Anbieter und Plan für die Beobachtung nach dem Inverkehrbringen für Hochrisiko-KI-Systeme
</t>
    </r>
    <r>
      <rPr>
        <b/>
        <i/>
        <sz val="11"/>
        <color rgb="FF000EFF"/>
        <rFont val="Calibri (Body)"/>
      </rPr>
      <t xml:space="preserve">ABSCHNITT 2 Austausch von Informationen über schwerwiegende Vorfälle
</t>
    </r>
    <r>
      <rPr>
        <b/>
        <i/>
        <sz val="11"/>
        <color theme="1"/>
        <rFont val="Calibri"/>
        <family val="2"/>
        <scheme val="minor"/>
      </rPr>
      <t xml:space="preserve">Artikel 73 Meldung schwerwiegender Vorfälle
</t>
    </r>
    <r>
      <rPr>
        <b/>
        <i/>
        <sz val="11"/>
        <color rgb="FF000EFF"/>
        <rFont val="Calibri (Body)"/>
      </rPr>
      <t xml:space="preserve">ABSCHNITT 3 Durchsetzung
</t>
    </r>
    <r>
      <rPr>
        <b/>
        <i/>
        <sz val="11"/>
        <color theme="1"/>
        <rFont val="Calibri"/>
        <family val="2"/>
        <scheme val="minor"/>
      </rPr>
      <t>Artikel 74 Marktüberwachung und Kontrolle von KI-Systemen auf dem Unionsmarkt
Artikel 75 Amtshilfe, Marktüberwachung und Kontrolle von KI-Systemen mit allgemeinem Verwendungszweck
Artikel 76 Beaufsichtigung von Tests unter Realbedingungen durch Marktüberwachungsbehörden
Artikel 77 Befugnisse der für den Schutz der Grundrechte zuständigen Behörden
Artikel 78 Vertraulichkeit
Artikel 79 Verfahren auf nationaler Ebene für den Umgang mit KI-Systemen, die ein Risiko bergen
Artikel 80 Verfahren für den Umgang mit KI-Systemen, die vom Anbieter gemäß Anhang III als nicht hochriskant eingestuft werden
Artikel 81 Schutzklauselverfahren der Union</t>
    </r>
  </si>
  <si>
    <r>
      <t xml:space="preserve">Artikel 81 Schutzklauselverfahren der Union
Artikel 82 Konforme KI-Systeme, die ein Risiko bergen
Artikel 83 Formale Nichtkonformität
Artikel 84 Unionsstrukturen zur Unterstützung der Prüfung von KI
</t>
    </r>
    <r>
      <rPr>
        <b/>
        <sz val="11"/>
        <color rgb="FF000EFF"/>
        <rFont val="Calibri (Body)"/>
      </rPr>
      <t>ABSCHNITT 4 Rechtsbehelfe</t>
    </r>
    <r>
      <rPr>
        <b/>
        <sz val="11"/>
        <color theme="1"/>
        <rFont val="Calibri"/>
        <family val="2"/>
        <scheme val="minor"/>
      </rPr>
      <t xml:space="preserve">
Artikel 85 Recht auf Beschwerde bei einer Marktüberwachungsbehörde
Artikel 86 Recht auf Erläuterung der Entscheidungsfindung im Einzelfall
Artikel 87 Meldung von Verstößen und Schutz von Hinweisgebern
</t>
    </r>
    <r>
      <rPr>
        <b/>
        <sz val="11"/>
        <color rgb="FF000EFF"/>
        <rFont val="Calibri (Body)"/>
      </rPr>
      <t>ABSCHNITT 5 Aufsicht, Ermittlung, Durchsetzung und Überwachung in Bezug auf Anbieter von KI-Modellen mit allgemeinem Verwendungszweck</t>
    </r>
    <r>
      <rPr>
        <b/>
        <sz val="11"/>
        <color theme="1"/>
        <rFont val="Calibri"/>
        <family val="2"/>
        <scheme val="minor"/>
      </rPr>
      <t xml:space="preserve">
Artikel 88 Durchsetzung der Pflichten der Anbieter von KI-Modellen mit allgemeinem Verwendungszweck
Artikel 89 Überwachungsmaßnahmen
Artikel 90 Warnungen des wissenschaftlichen Gremiums vor systemischen Risiken
Artikel 91 Befugnis zur Anforderung von Dokumentation und Informationen
Artikel 92 Befugnis zur Durchführung von Bewertungen
Artikel 93 Befugnis zur Aufforderung zu Maßnahmen
Artikel 94 Verfahrensrechte der Wirtschaftsakteure des KI-Modells mit allgemeinem Verwendungszweck
</t>
    </r>
    <r>
      <rPr>
        <b/>
        <sz val="11"/>
        <color rgb="FF000EFF"/>
        <rFont val="Calibri (Body)"/>
      </rPr>
      <t>KAPITEL X VERHALTENSKODIZES UND LEITLINIEN</t>
    </r>
    <r>
      <rPr>
        <b/>
        <sz val="11"/>
        <color theme="1"/>
        <rFont val="Calibri"/>
        <family val="2"/>
        <scheme val="minor"/>
      </rPr>
      <t xml:space="preserve">
Artikel 95 Verhaltenskodizes für die freiwillige Anwendung bestimmter Anforderungen
Artikel 96 Leitlinien der Kommission zur Durchführung dieser Verordnung
</t>
    </r>
    <r>
      <rPr>
        <b/>
        <sz val="11"/>
        <color rgb="FF000EFF"/>
        <rFont val="Calibri (Body)"/>
      </rPr>
      <t>KAPITEL XI BEFUGNISÜBERTRAGUNG UND AUSSCHUSSVERFAHREN</t>
    </r>
    <r>
      <rPr>
        <b/>
        <sz val="11"/>
        <color theme="1"/>
        <rFont val="Calibri"/>
        <family val="2"/>
        <scheme val="minor"/>
      </rPr>
      <t xml:space="preserve">
Artikel 97 Ausübung der Befugnisübertragung
Artikel 98 Ausschussverfahren
</t>
    </r>
    <r>
      <rPr>
        <b/>
        <sz val="11"/>
        <color rgb="FF000EFF"/>
        <rFont val="Calibri (Body)"/>
      </rPr>
      <t>KAPITEL XII SANKTIONEN</t>
    </r>
    <r>
      <rPr>
        <b/>
        <sz val="11"/>
        <color theme="1"/>
        <rFont val="Calibri"/>
        <family val="2"/>
        <scheme val="minor"/>
      </rPr>
      <t xml:space="preserve">
Artikel 99 Sanktionen
Artikel 100 Verhängung von Geldbußen gegen Organe, Einrichtungen und sonstige Stellen der Union
Artikel 101 Geldbußen für Anbieter von KI-Modellen mit allgemeinem Verwendungszweck
</t>
    </r>
    <r>
      <rPr>
        <b/>
        <sz val="11"/>
        <color rgb="FF000EFF"/>
        <rFont val="Calibri (Body)"/>
      </rPr>
      <t>KAPITEL XIII SCHLUSSBESTIMMUNGEN</t>
    </r>
    <r>
      <rPr>
        <b/>
        <sz val="11"/>
        <color theme="1"/>
        <rFont val="Calibri"/>
        <family val="2"/>
        <scheme val="minor"/>
      </rPr>
      <t xml:space="preserve">
Artikel 102 Änderung der Verordnung (EG) Nr. 300/2008
Artikel 103 Änderung der Verordnung (EU) Nr. 167/2013
Artikel 104 Änderung der Verordnung (EU) Nr. 168/2013
Artikel 105 Änderung der Richtlinie 2014/90/EU
Artikel 106 Änderung der Richtlinie (EU) 2016/797
Artikel 107 Änderung der Verordnung (EU) 2018/858
Artikel 108 Änderungen der Verordnung (EU) 2018/1139
Artikel 109 Änderung der Verordnung (EU) 2019/2144
Artikel 110 Änderung der Richtlinie (EU) 2020/1828
Artikel 111 Bereits in Verkehr gebrachte oder in Betrieb genommene KI-Systeme und bereits in Verkehr gebrachte KI-Modelle mit allgemeinem Verwendungszweck
Artikel 112 Bewertung und Überprüfung
Artikel 113 Inkrafttreten und Geltungsbeginn</t>
    </r>
  </si>
  <si>
    <r>
      <rPr>
        <b/>
        <sz val="11"/>
        <color rgb="FF000EFF"/>
        <rFont val="Calibri (Body)"/>
      </rPr>
      <t xml:space="preserve">Anhang I </t>
    </r>
    <r>
      <rPr>
        <b/>
        <sz val="11"/>
        <color theme="1"/>
        <rFont val="Calibri"/>
        <family val="2"/>
        <scheme val="minor"/>
      </rPr>
      <t xml:space="preserve">Liste der Harmonisierungsrechtsvorschriften der Union
</t>
    </r>
    <r>
      <rPr>
        <b/>
        <sz val="11"/>
        <color rgb="FF000EFF"/>
        <rFont val="Calibri (Body)"/>
      </rPr>
      <t>ANHANG II</t>
    </r>
    <r>
      <rPr>
        <b/>
        <sz val="11"/>
        <color rgb="FF000EFF"/>
        <rFont val="Calibri"/>
        <family val="2"/>
        <scheme val="minor"/>
      </rPr>
      <t xml:space="preserve"> </t>
    </r>
    <r>
      <rPr>
        <b/>
        <sz val="11"/>
        <color theme="1"/>
        <rFont val="Calibri"/>
        <family val="2"/>
        <scheme val="minor"/>
      </rPr>
      <t xml:space="preserve">Liste der Straftaten gemäß Artikel 5 Absatz 1 Unterabsatz 1 Buchstabe h Ziffer iii
</t>
    </r>
    <r>
      <rPr>
        <b/>
        <sz val="11"/>
        <color rgb="FF000EFF"/>
        <rFont val="Calibri (Body)"/>
      </rPr>
      <t xml:space="preserve">ANHANG III </t>
    </r>
    <r>
      <rPr>
        <b/>
        <sz val="11"/>
        <color theme="1"/>
        <rFont val="Calibri"/>
        <family val="2"/>
        <scheme val="minor"/>
      </rPr>
      <t xml:space="preserve">Hochrisiko-KI-Systeme gemäß Artikel 6 Absatz 2
</t>
    </r>
    <r>
      <rPr>
        <b/>
        <sz val="11"/>
        <color rgb="FF000EFF"/>
        <rFont val="Calibri (Body)"/>
      </rPr>
      <t>ANHANG IV</t>
    </r>
    <r>
      <rPr>
        <b/>
        <sz val="11"/>
        <color theme="1"/>
        <rFont val="Calibri"/>
        <family val="2"/>
        <scheme val="minor"/>
      </rPr>
      <t xml:space="preserve"> Technische Dokumentation gemäß Artikel 11 Absatz 1
</t>
    </r>
    <r>
      <rPr>
        <b/>
        <sz val="11"/>
        <color rgb="FF000EFF"/>
        <rFont val="Calibri (Body)"/>
      </rPr>
      <t>ANHANG V</t>
    </r>
    <r>
      <rPr>
        <b/>
        <sz val="11"/>
        <color theme="1"/>
        <rFont val="Calibri"/>
        <family val="2"/>
        <scheme val="minor"/>
      </rPr>
      <t xml:space="preserve"> EU-Konformitätserklärung
</t>
    </r>
    <r>
      <rPr>
        <b/>
        <sz val="11"/>
        <color rgb="FF000EFF"/>
        <rFont val="Calibri (Body)"/>
      </rPr>
      <t>ANHANG VI</t>
    </r>
    <r>
      <rPr>
        <b/>
        <sz val="11"/>
        <color theme="1"/>
        <rFont val="Calibri"/>
        <family val="2"/>
        <scheme val="minor"/>
      </rPr>
      <t xml:space="preserve"> Konformitätsbewertungsverfahren auf der Grundlage einer internen Kontrolle
</t>
    </r>
    <r>
      <rPr>
        <b/>
        <sz val="11"/>
        <color rgb="FF000EFF"/>
        <rFont val="Calibri (Body)"/>
      </rPr>
      <t xml:space="preserve">ANHANG VII </t>
    </r>
    <r>
      <rPr>
        <b/>
        <sz val="11"/>
        <color theme="1"/>
        <rFont val="Calibri"/>
        <family val="2"/>
        <scheme val="minor"/>
      </rPr>
      <t xml:space="preserve">Konformität auf der Grundlage einer Bewertung des Qualitätsmanagementsystems und einer Bewertung der technischen Dokumentation
</t>
    </r>
    <r>
      <rPr>
        <b/>
        <sz val="11"/>
        <color rgb="FF000EFF"/>
        <rFont val="Calibri (Body)"/>
      </rPr>
      <t xml:space="preserve">ANHANG VIII </t>
    </r>
    <r>
      <rPr>
        <b/>
        <sz val="11"/>
        <color theme="1"/>
        <rFont val="Calibri"/>
        <family val="2"/>
        <scheme val="minor"/>
      </rPr>
      <t xml:space="preserve">Bei der Registrierung des Hochrisiko-KI-Systems gemäß Artikel 49 bereitzustellende Informationen
</t>
    </r>
    <r>
      <rPr>
        <b/>
        <sz val="11"/>
        <color rgb="FF000EFF"/>
        <rFont val="Calibri (Body)"/>
      </rPr>
      <t xml:space="preserve">ANHANG IX </t>
    </r>
    <r>
      <rPr>
        <b/>
        <sz val="11"/>
        <color theme="1"/>
        <rFont val="Calibri"/>
        <family val="2"/>
        <scheme val="minor"/>
      </rPr>
      <t xml:space="preserve">Bezüglich Tests unter Realbedingungen gemäß Artikel 60 bei der Registrierung von in Anhang III aufgeführten Hochrisiko-KI-Systemen bereitzustellende Informationen
</t>
    </r>
    <r>
      <rPr>
        <b/>
        <sz val="11"/>
        <color rgb="FF000EFF"/>
        <rFont val="Calibri (Body)"/>
      </rPr>
      <t>ANHANG X</t>
    </r>
    <r>
      <rPr>
        <b/>
        <sz val="11"/>
        <color theme="1"/>
        <rFont val="Calibri"/>
        <family val="2"/>
        <scheme val="minor"/>
      </rPr>
      <t xml:space="preserve"> Rechtsvorschriften der Union über IT-Großsysteme im Raum der Freiheit, der Sicherheit und des Rechts
</t>
    </r>
    <r>
      <rPr>
        <b/>
        <sz val="11"/>
        <color rgb="FF000EFF"/>
        <rFont val="Calibri (Body)"/>
      </rPr>
      <t xml:space="preserve">ANHANG XI </t>
    </r>
    <r>
      <rPr>
        <b/>
        <sz val="11"/>
        <color theme="1"/>
        <rFont val="Calibri"/>
        <family val="2"/>
        <scheme val="minor"/>
      </rPr>
      <t xml:space="preserve">Technische Dokumentation gemäß Artikel 53 Absatz 1 Buchstabe a — technische Dokumentation für Anbieter von KI-Modellen mit allgemeinem Verwendungszweck
</t>
    </r>
    <r>
      <rPr>
        <b/>
        <sz val="11"/>
        <color rgb="FF000EFF"/>
        <rFont val="Calibri (Body)"/>
      </rPr>
      <t>ANHANG XII</t>
    </r>
    <r>
      <rPr>
        <b/>
        <sz val="11"/>
        <color theme="1"/>
        <rFont val="Calibri"/>
        <family val="2"/>
        <scheme val="minor"/>
      </rPr>
      <t xml:space="preserve"> Transparenzinformationen gemäß Artikel 53 Absatz 1 Buchstabe b — technische Dokumentation für Anbieter von KI-Modellen mit al</t>
    </r>
    <r>
      <rPr>
        <sz val="11"/>
        <color theme="1"/>
        <rFont val="Calibri"/>
        <family val="2"/>
        <scheme val="minor"/>
      </rPr>
      <t xml:space="preserve">lgemeinem Verwendungszweck für nachgelagerte Anbieter, die das Modell in ihr KI-System integrieren
</t>
    </r>
    <r>
      <rPr>
        <b/>
        <sz val="11"/>
        <color rgb="FF000EFF"/>
        <rFont val="Calibri (Body)"/>
      </rPr>
      <t>ANHANG XII</t>
    </r>
    <r>
      <rPr>
        <b/>
        <sz val="11"/>
        <color rgb="FF000EFF"/>
        <rFont val="Calibri"/>
        <family val="2"/>
        <scheme val="minor"/>
      </rPr>
      <t>I</t>
    </r>
    <r>
      <rPr>
        <b/>
        <sz val="11"/>
        <color theme="1"/>
        <rFont val="Calibri"/>
        <family val="2"/>
        <scheme val="minor"/>
      </rPr>
      <t xml:space="preserve"> Kriterien für die Benennung von KI-Modellen mit allgemeinem Verwendungszweck mit systemischem Risiko gemäß Artikel 51</t>
    </r>
  </si>
  <si>
    <r>
      <rPr>
        <b/>
        <i/>
        <sz val="11"/>
        <color rgb="FF000EFF"/>
        <rFont val="Calibri (Body)"/>
      </rPr>
      <t>KAPITEL I  ALLGEMEINE BESTIMMUNGEN</t>
    </r>
    <r>
      <rPr>
        <b/>
        <i/>
        <sz val="11"/>
        <color theme="1"/>
        <rFont val="Calibri"/>
        <family val="2"/>
        <scheme val="minor"/>
      </rPr>
      <t xml:space="preserve">
Artikel 1 Gegenstand</t>
    </r>
    <r>
      <rPr>
        <b/>
        <sz val="11"/>
        <color theme="1"/>
        <rFont val="Calibri"/>
        <family val="2"/>
        <scheme val="minor"/>
      </rPr>
      <t xml:space="preserve">
Artikel 2 Anwendungsbereic</t>
    </r>
    <r>
      <rPr>
        <sz val="11"/>
        <color theme="1"/>
        <rFont val="Calibri"/>
        <family val="2"/>
        <scheme val="minor"/>
      </rPr>
      <t xml:space="preserve">h
</t>
    </r>
    <r>
      <rPr>
        <b/>
        <sz val="11"/>
        <color theme="1"/>
        <rFont val="Calibri"/>
        <family val="2"/>
        <scheme val="minor"/>
      </rPr>
      <t xml:space="preserve">Artikel 3 Begriffsbestimmungen
Artikel 4 KI-Kompetenz
</t>
    </r>
    <r>
      <rPr>
        <b/>
        <sz val="11"/>
        <color rgb="FF000EFF"/>
        <rFont val="Calibri (Body)"/>
      </rPr>
      <t>KAPITEL II VERBOTENE PRAKTIKEN IM KI-BEREICH</t>
    </r>
    <r>
      <rPr>
        <b/>
        <sz val="11"/>
        <color theme="1"/>
        <rFont val="Calibri"/>
        <family val="2"/>
        <scheme val="minor"/>
      </rPr>
      <t xml:space="preserve">
Artikel 5 Verbotene Praktiken im KI-Bereich
</t>
    </r>
    <r>
      <rPr>
        <b/>
        <i/>
        <sz val="11"/>
        <color rgb="FF000EFF"/>
        <rFont val="Calibri (Body)"/>
      </rPr>
      <t xml:space="preserve">KAPITEL III  </t>
    </r>
    <r>
      <rPr>
        <b/>
        <i/>
        <sz val="11"/>
        <color rgb="FF000EFF"/>
        <rFont val="Calibri"/>
        <family val="2"/>
        <scheme val="minor"/>
      </rPr>
      <t xml:space="preserve">HOCHRISIKO-KI-SYSTEME
</t>
    </r>
    <r>
      <rPr>
        <b/>
        <i/>
        <sz val="11"/>
        <color rgb="FF000EFF"/>
        <rFont val="Calibri (Body)"/>
      </rPr>
      <t>ABSCHNITT 1 Einstufung von KI-Systemen als Hochrisiko-KI-Systeme</t>
    </r>
    <r>
      <rPr>
        <b/>
        <i/>
        <sz val="11"/>
        <color theme="1"/>
        <rFont val="Calibri"/>
        <family val="2"/>
        <scheme val="minor"/>
      </rPr>
      <t xml:space="preserve">
Artikel 6 Einstufungsvorschriften für Hochrisiko-KI-Systeme
Artikel 7 Änderungen des Anhangs III
</t>
    </r>
    <r>
      <rPr>
        <b/>
        <i/>
        <sz val="11"/>
        <color rgb="FF000EFF"/>
        <rFont val="Calibri (Body)"/>
      </rPr>
      <t>ABSCHNITT 2 Anforderungen an Hochrisiko-KI-Systeme</t>
    </r>
    <r>
      <rPr>
        <b/>
        <i/>
        <sz val="11"/>
        <color theme="1"/>
        <rFont val="Calibri"/>
        <family val="2"/>
        <scheme val="minor"/>
      </rPr>
      <t xml:space="preserve">
Artikel 8 Einhaltung der Anforderungen
Artikel 9 Risikomanagementsystem
Artikel 10 Daten und Daten-Governance
Artikel 11 Technische Dokumentation
Artikel 12 Aufzeichnungspflichten
Artikel 13 Transparenz und Bereitstellung von Informationen für die Betreiber
Artikel 14 Menschliche Aufsicht
Artikel 15 Genauigkeit, Robustheit und Cybersicherheit
</t>
    </r>
    <r>
      <rPr>
        <b/>
        <i/>
        <sz val="11"/>
        <color rgb="FF000EFF"/>
        <rFont val="Calibri (Body)"/>
      </rPr>
      <t>ABSCHNITT 3 Pflichten der Anbieter und Betreiber von Hochrisiko-KI-Systemen und anderer Beteiligter</t>
    </r>
    <r>
      <rPr>
        <b/>
        <i/>
        <sz val="11"/>
        <color theme="1"/>
        <rFont val="Calibri"/>
        <family val="2"/>
        <scheme val="minor"/>
      </rPr>
      <t xml:space="preserve">
Artikel 16 Pflichten der Anbieter von Hochrisiko-KI-Systemen
Artikel 17 Qualitätsmanagementsystem
Artikel 18 Aufbewahrung der Dokumentation
Artikel 19 Automatisch erzeugte Protokolle
Artikel 20 Korrekturmaßnahmen und 
Artikel 21 Zusammenarbeit mit den zuständigen 
Artikel 22 Bevollmächtigte der Anbieter von Hochrisiko-KI-
Artikel 23 Pflichten der Einführer
Artikel 24 Pflichten der Händler
Artikel 25 Verantwortlichkeiten entlang der KI-Wertschöpfungskette
Artikel 26 Pflichten der Betreiber von Hochrisiko-KI-Systemen
Artikel 27 Grundrechte-Folgenabschätzung für Hochrisiko-KI-Systeme
</t>
    </r>
    <r>
      <rPr>
        <b/>
        <i/>
        <sz val="11"/>
        <color rgb="FF000EFF"/>
        <rFont val="Calibri (Body)"/>
      </rPr>
      <t>ABSCHNITT 4 Notifizierende Behörden und notifizierte Stellen</t>
    </r>
    <r>
      <rPr>
        <b/>
        <i/>
        <sz val="11"/>
        <color theme="1"/>
        <rFont val="Calibri"/>
        <family val="2"/>
        <scheme val="minor"/>
      </rPr>
      <t xml:space="preserve">
Artikel 28 Notifizierende Behörden
Artikel 29 Antrag einer Konformitätsbewertungsstelle auf Notifizierung
Artikel 30 Notifizierungsverfahren
Artikel 31 Anforderungen an notifizierte Stellen
Artikel 32 Vermutung der Konformität mit den Anforderungen an notifizierte Stellen
Artikel 33 Zweigstellen notifizierter Stellen und Vergabe von Unteraufträgen
Artikel 34 Operative Pflichten der notifizierten Stellen
Artikel 35 Identifizierungsnummern und Verzeichnisse notifizierter Stellen
Artikel 36 Änderungen der Notifizierungen
Artikel 37 Anfechtungen der Kompetenz notifizierter Stellen
Artikel 38 Koordinierung der notifizierten Stellen
Artikel 39 Konformitätsbewertungsstellen in Drittländern
</t>
    </r>
    <r>
      <rPr>
        <b/>
        <i/>
        <sz val="11"/>
        <color rgb="FF000EFF"/>
        <rFont val="Calibri (Body)"/>
      </rPr>
      <t>ABSCHNITT 5 Normen, Konformitätsbewertung, Bescheinigungen, Registrierung</t>
    </r>
    <r>
      <rPr>
        <b/>
        <i/>
        <sz val="11"/>
        <color theme="1"/>
        <rFont val="Calibri"/>
        <family val="2"/>
        <scheme val="minor"/>
      </rPr>
      <t xml:space="preserve">
Artikel 40 Harmonisierte Normen und Normungsdokumente
Artikel 41 Gemeinsame Spezifikationen
Artikel 42 Vermutung der Konformität mit bestimmten Anforderungen 
Artikel 43 Konformitätsbewertung</t>
    </r>
  </si>
  <si>
    <t>(1) Die Verordnung fördert das Funktionieren des Binnenmarkts durch einheitliche Regelungen für Entwicklung, Inverkehrbringen, Nutzung und Schutz von KI-Systemen, um menschenzentrierte und vertrauenswürdige KI sicherzustellen.
(2) Anwendung der Verordnung im Einklang mit EU-Werten und Förderung von Innovation und Schutz natürlicher Personen, Demokratie und Umwelt.
(3) KI-Systeme sind grenzüberschreitend einsetzbar, nationale Regelungen könnten den Binnenmarkt fragmentieren, einheitliche Regeln sollen dies verhindern.
(4) KI-Technologien haben vielfältige Vorteile für Wirtschaft, Gesellschaft und Umwelt (z.B. Gesundheitsversorgung, Verkehr, Klimaschutz).
(5) KI birgt Risiken für öffentliche Interessen und Grundrechte.
(6) KI muss im Einklang mit den EU-Grundwerten entwickelt werden.
(7) Gemeinsame Regeln für Hochrisiko-KI-Systeme zum Schutz von Gesundheit, Sicherheit und Grundrechten.
(8) Rechtsrahmen mit harmonisierten Vorschriften für den KI-Binnenmarkt und Schutz öffentlicher Interessen.
(9) Harmonisierte Regeln für Hochrisiko-KI-Systeme und Schutzrechte in den Bereichen Datenschutz, Produktsicherheit und Arbeitsrecht.
(10) Verordnung schützt das Recht auf Datenschutz und regelt die Verarbeitung personenbezogener Daten.
(11) Vermittlungsdienste bleiben unberührt.
(12) Definition von „KI-Systemen“ basiert auf internationaler Abstimmung und klarer Abgrenzung zu herkömmlicher Software.
(13) „Betreiber“ ist eine natürliche oder juristische Person, die ein KI-System verwendet.
(14) „Biometrische Daten“ im Sinne der Datenschutzverordnungen der EU.
(15) „Biometrische Identifizierung“ als automatischer Abgleich von menschlichen Merkmalen.
(16) „Biometrische Kategorisierung“ bezeichnet die Zuordnung von Personen zu Kategorien.
(17) „Biometrische Fernidentifizierungssysteme“ identifizieren Personen ohne aktive Beteiligung.
(18) „Emotionserkennungssysteme“ identifizieren Emotionen auf Basis biometrischer Daten.
(19) „Öffentlich zugänglicher Raum“ umfasst physische Orte, die für eine unbestimmte Anzahl an Personen zugänglich sind.
(20) KI-Kompetenz ist entscheidend, um fundierte Entscheidungen über KI-Systeme zu treffen.
(21) Vorschriften der Verordnung gelten für KI-Anbieter und -Betreiber, unabhängig von Standort, sofern KI-Systeme in der Union genutzt werden.
(22) KI-Systeme, die außerhalb der Union betrieben werden, aber Daten aus der Union verarbeiten, fallen in den Anwendungsbereich, außer bei Zusammenarbeit mit Drittstaatenbehörden bei Strafverfolgung.
(23) Unionseinrichtungen als KI-Betreiber sind eingeschlossen.
(24) KI für militärische/nationale Sicherheit wird ausgeschlossen, außer bei Nutzung für zivile Zwecke.
(25) Forschungssysteme sind ausgenommen, es sei denn, sie werden in den Verkehr gebracht.
(26) Ein risikobasierter Ansatz wird verfolgt.
(27) KI-Systeme sollen ethische Grundsätze wie Transparenz und Nichtdiskriminierung beachten.
(28) Verbot von KI zur manipulativen Beeinflussung.
(29) Systeme, die menschliches Verhalten manipulieren und schädigen, sind verboten.
(30) Verbot der biometrischen Kategorisierung politischer, religiöser oder sexueller Merkmale.
(31) Verbot sozialer Bewertungssysteme.
(32) Biometrische Fernidentifizierung in Echtzeit nur unter strengen Bedingungen zulässig.
(33) Ausnahmen für Opfer- und Täteridentifikation bei schweren Straftaten.
(34) Einschränkungen bei Nutzung und strenge Genehmigungsanforderungen.
(35) Genehmigungspflicht durch Justiz- oder Verwaltungsbehörden.
(36) Berichte zur Verwendung biometrischer Identifizierungssysteme.
(37) Nationale Rechtsvorschriften müssen EU-Richtlinien entsprechen.
(38) Verarbeitung biometrischer Daten für Strafverfolgungszwecke ist eingeschränkt.
(39) Verarbeitung biometrischer Daten unterliegt weiterhin der DSGVO.
(40-41) Sonderregelungen für Irland und Dänemark.
(42) Personen sollten nur nach ihrem tatsächlichen Verhalten und nicht auf Grundlage von KI-Prognosen, Profiling oder persönlichen Merkmalen bewertet werden, es sei denn, es besteht ein begründeter Verdacht. Risikobewertungen basierend auf Profiling ohne menschliche Überprüfung sind verboten.
(43) Das Erstellen von Gesichtserkennungsdatenbanken durch das ungezielte Auslesen von Bildern aus dem Internet oder Überwachungen ist verboten, da dies die Massenüberwachung fördert.
(44) KI-Systeme zur Emotionserkennung sind wegen ihrer Unzuverlässigkeit und potenziellen Diskriminierung am Arbeitsplatz oder in der Bildung verboten, außer für medizinische oder sicherheitstechnische Zwecke.
(45) Bestehende verbotene Praktiken (z.B. Datenschutz) bleiben unberührt.
(46) Hochrisiko-KI-Systeme sind nur zulässig, wenn sie verbindliche Anforderungen erfüllen, um Risiken für Gesundheit, Sicherheit und Grundrechte zu minimieren.
(47) KI-Systeme in sicherheitskritischen Produkten müssen Risiken für Gesundheit und Sicherheit mindern, insbesondere in Bereichen wie Gesundheitswesen oder Robotik.
(48) Hochrisiko-KI-Systeme werden anhand ihrer Auswirkungen auf Grundrechte wie Menschenwürde, Datenschutz, Nichtdiskriminierung und Arbeitnehmerrechte bewertet.
(49-51) Hochrisiko-KI-Systeme umfassen u.a. Sicherheitskomponenten von Maschinen, Medizinprodukten, Fahrzeugen und Flugzeugen.
(52-54) Biometrische Fernidentifizierung und Systeme, die emotionale Zustände ableiten, gelten als hochriskant, da sie diskriminierend wirken können.
(55) KI-Systeme zur Verwaltung kritischer Infrastrukturen (z.B. Verkehr, Strom) werden als hochriskant eingestuft.
(56) KI-Systeme in Bildung und Ausbildung, die den Zugang oder die Ergebnisse beeinflussen, sind hochriskant und können diskriminierend wirken.
(57) KI-Systeme in Arbeitsprozessen (z.B. für Einstellung, Beförderung) gelten als hochriskant, da sie historische Diskriminierungsmuster fortsetzen können.
(58) KI-Systeme zur Bewertung von Bonität oder Sozialleistungen gelten als hochriskant, da sie den Zugang zu lebenswichtigen Diensten beeinflussen können.
(59) KI-Systeme im Strafverfolgungsbereich, die Personen überwachen, bewerten oder in Strafprozesse einbeziehen, gelten als hochriskant.
(60) KI-Systeme im Bereich Migration, Asyl und Grenzkontrolle sind hochriskant, da sie die Grundrechte betroffener Personen stark beeinflussen.
(61) KI-Systeme, die in der Justiz und für demokratische Prozesse eingesetzt werden, gelten als hochriskant aufgrund möglicher Auswirkungen auf Demokratie, Rechtsstaatlichkeit und individuelle Freiheiten. Dies betrifft vor allem Systeme zur Unterstützung von Justizbehörden, aber nicht für rein administrative Tätigkeiten.
(62) KI-Systeme, die Wahlen oder Referenden beeinflussen sollen, gelten als hochriskant, außer bei rein administrativen Aufgaben politischer Kampagnen.
(63) Die Einstufung als Hochrisiko-KI-System bedeutet nicht automatisch eine rechtliche Zulässigkeit nach anderen Rechtsvorschriften, z.B. im Datenschutz.
(64) Hochrisiko-KI-Systeme unterliegen strengen Anforderungen, die je nach Zweck und Nutzungskontext definiert werden. Diese Anforderungen ergänzen bestehende EU-Rechtsvorschriften.
(65) Das Risikomanagementsystem für Hochrisiko-KI muss während des gesamten Lebenszyklus kontinuierlich aktualisiert werden, um Risiken für Gesundheit, Sicherheit und Grundrechte zu minimieren.
(66) Anforderungen an Hochrisiko-KI-Systeme betreffen Datensätze, Transparenz, menschliche Aufsicht, Robustheit und Genauigkeit.
(67) Hochwertige Datensätze sind essenziell, um Diskriminierung zu vermeiden und die ordnungsgemäße Funktion von KI-Systemen zu gewährleisten. Verzerrungen in Datensätzen können bestehende Diskriminierungen verstärken.
(68) Akteure sollen Zugang zu hochwertigen Datensätzen erhalten, z.B. durch gemeinsame europäische Datenräume, um KI-Systeme zu entwickeln und zu testen.
(69) Der Schutz personenbezogener Daten muss während des gesamten Lebenszyklus eines KI-Systems sichergestellt sein, z.B. durch Anonymisierung und Datenminimierung.
(70) In Ausnahmefällen dürfen spezielle Kategorien personenbezogener Daten zur Erkennung von Verzerrungen in Hochrisiko-KI-Systemen verarbeitet werden, wenn dies notwendig und im öffentlichen Interesse ist.
(71) Um die Nachvollziehbarkeit von Hochrisiko-KI-Systemen zu gewährleisten, ist eine umfassende Dokumentation und automatische Ereignisaufzeichnung notwendig. Diese Informationen müssen während der gesamten Lebensdauer des Systems aktuell gehalten werden.
(72) Hochrisiko-KI-Systeme müssen Transparenz aufweisen, damit Betreiber verstehen, wie das System funktioniert. Betriebsanleitungen sollen Merkmale, Fähigkeiten, Leistungsbeschränkungen und Maßnahmen zur menschlichen Aufsicht enthalten.
(73) Hochrisiko-KI-Systeme sollen so entwickelt werden, dass menschliche Aufsicht gewährleistet ist, um Fehlfunktionen oder Risiken zu minimieren. Bei biometrischen Systemen müssen zwei Personen die Ergebnisse überprüfen.
(74) Hochrisiko-KI-Systeme müssen während ihres gesamten Lebenszyklus genaue, robuste und cybersichere Leistungen bieten.</t>
  </si>
  <si>
    <t>(75) Technische Robustheit ist entscheidend, um schädliches Verhalten zu minimieren.
(76) Cybersicherheit ist wichtig, um Systeme vor böswilligen Angriffen zu schützen.
(77) Die Erfüllung von Cybersicherheitsanforderungen kann durch die Einhaltung relevanter EU-Verordnungen nachgewiesen werden.
(78) Hochrisiko-KI-Systeme unterliegen spezifischen Konformitätsbewertungsverfahren für Cybersicherheit.
(79) Eine natürliche oder juristische Person muss die Verantwortung für die Inbetriebnahme eines Hochrisiko-KI-Systems übernehmen.
(80) Die Rechte von Menschen mit Behinderungen müssen durch universelles Design bei KI-Systemen gewahrt werden.
(81) Anbieter müssen ein Qualitätsmanagementsystem einrichten, die Konformität sicherstellen, relevante Dokumentation erstellen und ein Überwachungssystem implementieren. Anbieter von Hochrisiko-KI-Systemen können bestehende QM-Systeme nutzen.
(82) Anbieter außerhalb der EU müssen einen Bevollmächtigten in der EU benennen, der Informationen über die Konformität bereitstellt.
(83) Rollen und Pflichten entlang der KI-Wertschöpfungskette, z. B. Händler und Importeure, müssen klar definiert sein.
(84) Händler oder andere Akteure können als Anbieter gelten, wenn sie Änderungen an KI-Systemen vornehmen.
(85) Anbieter von KI-Systemen mit allgemeinem Verwendungszweck müssen mit Hochrisiko-KI-System-Anbietern zusammenarbeiten.
(86) Anbieter müssen bei Änderungen an KI-Systemen weiterhin kooperieren und Informationen bereitstellen.
(87) Wenn ein KI-System Teil eines Produkts ist, muss der Hersteller sicherstellen, dass das System den Vorschriften entspricht.
(88) Parteien, die Komponenten für KI-Systeme liefern, müssen den Anbieter unterstützen.
(89) Entwickler freier und quelloffener KI-Komponenten haben keine Verpflichtungen entlang der Wertschöpfungskette.
(90) Die Kommission könnte Musterverträge für Anbieter und Dritte empfehlen.
(91) Betreiber von Hochrisiko-KI-Systemen müssen sicherstellen, dass diese gemäß den Anweisungen verwendet werden.
(92) Arbeitgeber müssen Arbeitnehmer über die Einführung von Hochrisiko-KI-Systemen informieren.
(93) Risiken ergeben sich auch aus der Nutzung von KI-Systemen; Betreiber tragen eine besondere Verantwortung.
(94) Biometrische Daten für Strafverfolgungszwecke dürfen nur unter strengen Voraussetzungen verarbeitet werden.
(95) Systeme zur nachträglichen biometrischen Fernidentifizierung müssen zielgerichtet und verhältnismäßig eingesetzt werden.
(96) Betreiber von Hochrisiko-KI-Systemen müssen eine Grundrechte-Folgenabschätzung durchführen.
(97) Der Begriff „KI-Modelle mit allgemeinem Verwendungszweck“ muss klar definiert werden.
(98) Modelle mit mindestens 1 Milliarde Parametern gelten als besonders leistungsfähig.
(99) Große generative KI-Modelle sind typische Beispiele für KI-Modelle mit allgemeinem Verwendungszweck.
(100) Ein KI-System mit allgemeinem Verwendungszweck kann für viele Zwecke eingesetzt oder in andere Systeme integriert werden.
(101) Anbieter von KI-Modellen mit allgemeinem Verwendungszweck tragen besondere Verantwortung, da ihre Modelle die Basis vieler Systeme bilden. Transparenzmaßnahmen wie Dokumentation sind erforderlich. Die Kommission kann technische Anhänge per delegierten Rechtsakt anpassen.
(102) Freie, quelloffene KI-Modelle fördern Innovation und Wachstum. Transparenz ist gewährleistet, wenn Parameter und Architektur öffentlich zugänglich sind.
(103) Freie KI-Komponenten können über offene Speicher bereitgestellt werden. Monetarisierung schließt technische Unterstützung und andere Dienste ein, nicht aber die Bereitstellung über offene Speicher.
(104) Transparenzanforderungen gelten nicht für quelloffene Modelle, es sei denn, sie bergen systemische Risiken. Eine Urheberrechtsstrategie und Datentrainingsübersicht sind immer erforderlich.
(105) Generative KI-Modelle bieten Innovationsmöglichkeiten, aber auch Herausforderungen für Urheberrechte. Text-und-Data-Mining erfordert die Zustimmung der Rechteinhaber.
(106) KI-Modelle in der EU müssen eine Urheberrechtsstrategie entwickeln, unabhängig vom Ort des Trainings.
(107) Anbieter müssen eine Zusammenfassung der Trainingsdaten veröffentlichen, wobei Geschäftsgeheimnisse geschützt werden.
(108) Das KI-Büro überwacht die Urheberrechtsstrategie und Trainingsdaten, ohne diese inhaltlich zu prüfen.
(109) KMUs können vereinfachte Verfahren zur Einhaltung der Pflichten nutzen.
(110) Systemische Risiken von KI-Modellen nehmen mit deren Fähigkeiten und Reichweite zu.
(111) Eine Methodik zur Einstufung systemischer Risiken sollte Fähigkeiten und Reichweite berücksichtigen.
(112) Anbieter müssen KI-Modelle mit hohen Fähigkeiten dem KI-Büro melden.
(113) Die Kommission kann KI-Modelle als systemisch riskant einstufen, auch wenn der Anbieter dies nicht gemeldet hat.
(114) Anbieter systemisch riskanter Modelle müssen Risikobewertungen durchführen und Cybersicherheit gewährleisten.
(115) Schwerwiegende Vorfälle müssen den Behörden gemeldet werden.
(116) Das KI-Büro fördert Praxisleitfäden zur Risikobewertung und -minderung.
(117) Verhaltenskodizes sollen die Einhaltung der Verordnung erleichtern.
(118) KI-Modelle in sehr großen Online-Plattformen unterliegen den Risikomanagementpflichten der Verordnung (EU) 2022/2065.
(119) KI-Systeme als Vermittlungsdienste sollten technologieneutral ausgelegt werden.
(120) Transparenzpflichten sollen die Verbreitung künstlich erzeugter Inhalte minimieren.
(121) Normen helfen Anbietern, die Anforderungen der Verordnung zu erfüllen.
(122) Anbieter von Hochrisiko-KI-Systemen profitieren von der Vermutung der Konformität, wenn ihre Systeme regional angepasst sind.
(123) Hochrisiko-KI-Systeme müssen vor Inverkehrbringen einer Konformitätsbewertung unterzogen werden.
(124) Doppelte Konformitätsbewertungen sollten vermieden werden.
(125) KI-Systeme, die Biometrie nutzen, müssen von Dritten bewertet werden.
(126) Notifizierte Stellen für Konformitätsbewertungen müssen unabhängig sein.
(127) Die gegenseitige Anerkennung von Bewertungen soll erleichtert werden.
(128) Wesentliche Änderungen an KI-Systemen erfordern eine erneute Konformitätsbewertung.
(129) Hochrisiko-KI-Systeme müssen eine CE-Kennzeichnung erhalten.
(130) Aufsichtsbehörden können die schnelle Bereitstellung innovativer Technik in Ausnahmefällen genehmigen.
(131) Anbieter von Hochrisiko-KI-Systemen müssen sich in einer von der Kommission verwalteten EU-Datenbank registrieren. Die Datenbank soll öffentlich zugänglich, maschinenlesbar und benutzerfreundlich sein. Bei Hochrisiko-KI-Systemen im Bereich Strafverfolgung oder Migration erfolgt die Registrierung in einem sicheren, nicht öffentlichen Bereich. Die Kommission ist für die Datenbank verantwortlich.
(132) KI-Systeme, die mit Menschen interagieren oder Inhalte erzeugen, können Risiken wie Identitätsbetrug bergen. Menschen sollten informiert werden, wenn sie mit einem solchen System interagieren, besonders wenn biometrische Daten verwendet werden.
(133) KI-Systeme, die synthetische Inhalte erzeugen, müssen gekennzeichnet werden, um Fehlinformationen und Manipulationen zu verhindern. Techniken wie Wasserzeichen oder Metadaten sollen die Rückverfolgung der Inhalte erleichtern.
(134) Betreiber von KI-Systemen, die Deepfakes erzeugen, müssen offenlegen, dass die Inhalte künstlich erzeugt wurden. Dies gilt nicht, wenn es sich um kreative oder satirische Werke handelt.
(135) Die Kommission kann Leitfäden entwickeln, um die Erkennung und Kennzeichnung künstlich erzeugter Inhalte zu erleichtern.
(136) Anbieter von KI-Systemen müssen sicherstellen, dass durch KI erzeugte Inhalte gekennzeichnet sind, um Desinformation zu verhindern.
(137) Die Einhaltung der Transparenzpflichten garantiert nicht die Rechtmäßigkeit der KI-Nutzung und berührt andere Transparenzpflichten nicht.
(138) KI erfordert eine regulierte Testumgebung. Mitgliedstaaten sollen KI-Reallabore einrichten, um Innovationen zu fördern und Risiken zu minimieren.
(139) KI-Reallabore sollen die Entwicklung innovativer KI-Systeme unterstützen und regulatorisches Lernen fördern. Sie sollen KMU und Start-ups zugänglich gemacht werden.
(140) Die Verordnung bildet die Rechtsgrundlage für die Verwendung personenbezogener Daten zur Entwicklung von KI-Systemen im öffentlichen Interesse in Reallaboren.
(141) Hochrisiko-KI-Systeme können auch ohne Beteiligung an Reallaboren unter realen Bedingungen getestet werden, unter Einhaltung von Schutzmaßnahmen wie der informierten Einwilligung.
(142) Forschung zu sozial und ökologisch vorteilhafter KI sollte gefördert werden, etwa durch Barrierefreiheit oder Umweltziele.
(143) KMU und Start-ups sollten bevorzugten Zugang zu KI-Reallaboren erhalten und durch Initiativen zur Kostenreduktion bei Konformitätsbewertungen unterstützt werden.
(144) EU-Programme wie „Digitales Europa“ und „Horizont Europa“ sollen zur Förderung von KI-Innovationen beitragen.
(145) Plattformen wie „KI auf Abruf“ und Testeinrichtungen sollen Anbietern helfen, ihre Pflichten zu erfüllen.
(146) Kleinstunternehmen dürfen vereinfachte Qualitätsmanagementsysteme einführen, um Kosten zu senken.
(147) Zugang zu Testeinrichtungen für Konformitätsbewertungen sollte erleichtert werden, insbesondere im medizinischen Bereich.
(148) Ein Governance-Rahmen auf EU- und nationaler Ebene soll die Umsetzung der Verordnung unterstützen. Synergien mit bestehenden Strukturen sind zu nutzen.
(149) Das KI-Gremium, bestehend aus Mitgliedstaaten, soll die Umsetzung der Verordnung koordinieren und beraten. Ständige Untergruppen für Marktüberwachung und notifizierende Stellen werden eingerichtet.
(150) Ein Beratungsforum, bestehend aus Interessenträgern wie Industrie, Wissenschaft und Zivilgesellschaft, soll das KI-Gremium unterstützen.</t>
  </si>
  <si>
    <t>(151) Ein unabhängiges wissenschaftliches Gremium zur Unterstützung bei KI-Modellen soll eingerichtet werden.
(152) Unionsstrukturen zur Unterstützung der Prüfung von KI sollen den Mitgliedstaaten zur Verfügung stehen.
(153) Mitgliedstaaten sollen mindestens eine notifizierende Behörde und eine Marktüberwachungsbehörde benennen.
(154) Nationale Behörden müssen unabhängig, objektiv und vertraulich arbeiten.
(155) Anbieter von Hochrisiko-KI müssen ein System zur Überwachung nach dem Inverkehrbringen bereitstellen.
(156) Das System der Marktüberwachung gemäß Verordnung (EU) 2019/1020 gilt.
(157) Nationale Behörden müssen Zugang zu Dokumentationen über KI-Systeme erhalten.
(158) Bestehende Rechtsvorschriften für Finanzinstitute gelten auch bei KI-Nutzung.
(159) Marktüberwachungsbehörden für biometrische Hochrisiko-KI benötigen umfassende Befugnisse.
(160) Marktüberwachungsbehörden und die Kommission sollen gemeinsame Untersuchungen durchführen können.
(161) Aufsicht für KI-Modelle mit allgemeinem Verwendungszweck auf Unionsebene durch das Büro für KI.
(162) Die Kommission ist für die Aufsicht und Durchsetzung der Vorschriften für KI-Modelle zuständig.
(163) Das wissenschaftliche Gremium unterstützt das Büro für KI und gibt qualifizierte Warnungen.
(164) Das Büro für KI überwacht die Einhaltung der Pflichten von Anbietern.
(165) Anbieter von nicht-hochriskanten KI-Systemen sollen freiwillige Verhaltenskodizes erstellen.
(166) KI-Systeme ohne hohes Risiko müssen sicher sein, wenn sie in Verkehr gebracht werden.
(167) Vertraulichkeit und Schutz geistigen Eigentums müssen gewährleistet sein.
(168) Sanktionen müssen wirksam, verhältnismäßig und abschreckend sein.
(169) Geldbußen für Verstöße gegen die Pflichten von KI-Modellen mit allgemeinem Verwendungszweck.
(170) Natürliche und juristische Personen können bei Verstößen Beschwerde einreichen.
(171) Betroffene Personen haben das Recht auf eine Erklärung bei negativen KI-Entscheidungen.
(172) Hinweisgeber werden durch Unionsrecht geschützt.
(173) Die Kommission kann Änderungen der Verordnung gemäß Artikel 290 AEUV vornehmen.
(174) Die Verordnung wird ab dem 2. August 2029 und danach alle vier Jahre bewertet.
(175) Durchführungsbefugnisse werden der Kommission gemäß Verordnung (EU) Nr. 182/2011 übertragen.
(176) Die Union kann handeln, wenn das Ziel auf nationaler Ebene nicht erreicht wird.
(177) Die Verordnung gilt für Hochrisiko-KI-Systeme ab 2. August 2026.
(178) Anbieter von Hochrisiko-KI werden ermutigt, die Pflichten freiwillig umzusetzen.
(179) Verbote gelten ab dem 2. Februar 2025; die volle Verordnung ab dem 2. August 2026.
(180) Der Europäische Datenschutzbeauftragte und der Datenschutzausschuss haben am 18. Juni 2021 Stellung genommen.</t>
  </si>
  <si>
    <t>1. Next steps for improvement</t>
  </si>
  <si>
    <t>Results - Verodnung 1 - 180</t>
  </si>
  <si>
    <t>2. Results - Verodnung 1 -180</t>
  </si>
  <si>
    <t>3. Results - OVR Artikel 1 - 136</t>
  </si>
  <si>
    <t>4. Results - OVR Anhang I - XIII</t>
  </si>
  <si>
    <t>5. Results Sharing</t>
  </si>
  <si>
    <t>Klicken Sie auf einen beliebigen Abschnittsnamen, um direkt zu diesem Teil der Bewertung zu gelangen.</t>
  </si>
  <si>
    <t>Version 2.2</t>
  </si>
  <si>
    <t>Version 2.3</t>
  </si>
  <si>
    <t>"Der Gewichtungsmechanismus im Tool funktioniert, indem ein Faktor auf die Elementbewertung angewendet wird, wie folgt:
    Wichtigkeit 'Keine', Faktor = 0 (nicht in der Bewertung enthalten)
    Wichtigkeit 'Niedrig', Faktor = 0,5 (Score durch 2 geteilt)
    Wichtigkeit 'Normal', Faktor = 1 (Score nicht betroffen)
    Wichtigkeit 'Hoch', Faktor = 2 (Score verdoppelt)
    Wichtigkeit 'Kritisch', Faktor = 4 (Score vervierfacht)"</t>
  </si>
  <si>
    <t>Gewichtungsmechanismus (nur erweiterte Version)</t>
  </si>
  <si>
    <t>Leitfaden</t>
  </si>
  <si>
    <t>Bewertungsmechanismus</t>
  </si>
  <si>
    <t>General information - Herkuft des Templates</t>
  </si>
  <si>
    <t>Diese Dokument wurde verwendet von COC - COMM, aber nicht der Inhalt!</t>
  </si>
  <si>
    <t>Results - OVR Artikel 1 - 136</t>
  </si>
  <si>
    <t>Results - OVR Anhang I - XIII</t>
  </si>
  <si>
    <r>
      <t xml:space="preserve">Um die Inhalte der Anhänge der EU-KI-Verordnung zu bewerten, müssen die spezifischen Bestimmungen oder Regelungen, die in jedem Anhang beschrieben sind, in Betracht gezogen werden. Jede Anhang behandelt unterschiedliche Aspekte der KI-Regulierung, und durch die Analyse des Inhalts könnte man besser nachvollziehen, warum bestimmte Anhänge als "sehr hoch", "hoch", "mittel" oder "niedrig" eingestuft werden sollten.
</t>
    </r>
    <r>
      <rPr>
        <b/>
        <sz val="11"/>
        <color theme="1"/>
        <rFont val="Calibri"/>
        <family val="2"/>
        <scheme val="minor"/>
      </rPr>
      <t xml:space="preserve">    Anhang I:  hohes Risiko
</t>
    </r>
    <r>
      <rPr>
        <sz val="11"/>
        <color theme="1"/>
        <rFont val="Calibri"/>
        <family val="2"/>
        <scheme val="minor"/>
      </rPr>
      <t xml:space="preserve">Definitionen und Begriffe – Dieser Anhang könnte grundlegende Definitionen und Begriffe der KI-Technologien und ihrer Risiken enthalten. (Hohes Risiko, da Begriffe die Basis für regulatorische Maßnahmen bilden).
</t>
    </r>
    <r>
      <rPr>
        <b/>
        <sz val="11"/>
        <color theme="1"/>
        <rFont val="Calibri"/>
        <family val="2"/>
        <scheme val="minor"/>
      </rPr>
      <t xml:space="preserve">    Anhang II:</t>
    </r>
    <r>
      <rPr>
        <sz val="11"/>
        <color theme="1"/>
        <rFont val="Calibri"/>
        <family val="2"/>
        <scheme val="minor"/>
      </rPr>
      <t xml:space="preserve"> </t>
    </r>
    <r>
      <rPr>
        <b/>
        <sz val="11"/>
        <color theme="1"/>
        <rFont val="Calibri"/>
        <family val="2"/>
        <scheme val="minor"/>
      </rPr>
      <t>hohes Risiko</t>
    </r>
    <r>
      <rPr>
        <sz val="11"/>
        <color theme="1"/>
        <rFont val="Calibri"/>
        <family val="2"/>
        <scheme val="minor"/>
      </rPr>
      <t xml:space="preserve">
Pflichten der Anbieter von KI-Systemen – Die Verantwortlichkeiten von KI-Entwicklern oder Anbietern könnten hier festgelegt werden. (Hohes Risiko, da dies zentrale Pflichten für die Sicherheit der Systeme beschreibt).
</t>
    </r>
    <r>
      <rPr>
        <b/>
        <sz val="11"/>
        <color theme="1"/>
        <rFont val="Calibri"/>
        <family val="2"/>
        <scheme val="minor"/>
      </rPr>
      <t xml:space="preserve">    Anhang III: hohes Risiko
</t>
    </r>
    <r>
      <rPr>
        <sz val="11"/>
        <color theme="1"/>
        <rFont val="Calibri"/>
        <family val="2"/>
        <scheme val="minor"/>
      </rPr>
      <t xml:space="preserve">Risikobewertung von KI-Systemen – Methoden zur Identifizierung von Risiken, die von KI ausgehen. (Hohes Risiko, weil die Risikobewertung der wichtigste Aspekt der Regulierung ist).
 </t>
    </r>
    <r>
      <rPr>
        <b/>
        <sz val="11"/>
        <color theme="1"/>
        <rFont val="Calibri"/>
        <family val="2"/>
        <scheme val="minor"/>
      </rPr>
      <t xml:space="preserve">   Anhang IV:</t>
    </r>
    <r>
      <rPr>
        <sz val="11"/>
        <color theme="1"/>
        <rFont val="Calibri"/>
        <family val="2"/>
        <scheme val="minor"/>
      </rPr>
      <t xml:space="preserve"> </t>
    </r>
    <r>
      <rPr>
        <b/>
        <sz val="11"/>
        <color theme="1"/>
        <rFont val="Calibri"/>
        <family val="2"/>
        <scheme val="minor"/>
      </rPr>
      <t>hohes Risiko</t>
    </r>
    <r>
      <rPr>
        <sz val="11"/>
        <color theme="1"/>
        <rFont val="Calibri"/>
        <family val="2"/>
        <scheme val="minor"/>
      </rPr>
      <t xml:space="preserve">
Technische Standards für KI-Systeme – Vorgaben, welche technischen Standards KI-Systeme einhalten müssen, um sicher zu sein. (Hohes Risiko, da technische Standards zentral für die Sicherstellung der Systemintegrität sind).
</t>
    </r>
    <r>
      <rPr>
        <b/>
        <sz val="11"/>
        <color theme="1"/>
        <rFont val="Calibri"/>
        <family val="2"/>
        <scheme val="minor"/>
      </rPr>
      <t xml:space="preserve">    Anhang V: sehr </t>
    </r>
    <r>
      <rPr>
        <sz val="11"/>
        <color theme="1"/>
        <rFont val="Calibri"/>
        <family val="2"/>
        <scheme val="minor"/>
      </rPr>
      <t xml:space="preserve"> </t>
    </r>
    <r>
      <rPr>
        <b/>
        <sz val="11"/>
        <color theme="1"/>
        <rFont val="Calibri"/>
        <family val="2"/>
        <scheme val="minor"/>
      </rPr>
      <t>hohes Risiko</t>
    </r>
    <r>
      <rPr>
        <sz val="11"/>
        <color theme="1"/>
        <rFont val="Calibri"/>
        <family val="2"/>
        <scheme val="minor"/>
      </rPr>
      <t xml:space="preserve">
Zulassungsverfahren für KI-Systeme – Spezifische Anforderungen für die Marktzulassung von KI-Systemen. (Sehr hohes Risiko, da die Zulassungsverfahren entscheidend für die Sicherheit der Produkte auf dem Markt sind).
</t>
    </r>
    <r>
      <rPr>
        <b/>
        <sz val="11"/>
        <color theme="1"/>
        <rFont val="Calibri"/>
        <family val="2"/>
        <scheme val="minor"/>
      </rPr>
      <t xml:space="preserve">    Anhang VI</t>
    </r>
    <r>
      <rPr>
        <sz val="11"/>
        <color theme="1"/>
        <rFont val="Calibri"/>
        <family val="2"/>
        <scheme val="minor"/>
      </rPr>
      <t xml:space="preserve">:  </t>
    </r>
    <r>
      <rPr>
        <b/>
        <sz val="11"/>
        <color theme="1"/>
        <rFont val="Calibri"/>
        <family val="2"/>
        <scheme val="minor"/>
      </rPr>
      <t>sehr  hohes Risiko</t>
    </r>
    <r>
      <rPr>
        <sz val="11"/>
        <color theme="1"/>
        <rFont val="Calibri"/>
        <family val="2"/>
        <scheme val="minor"/>
      </rPr>
      <t xml:space="preserve">
Transparenzanforderungen für KI-Systeme – Anforderungen, die sicherstellen, dass KI-Systeme transparent und nachvollziehbar sind. (Sehr hohes Risiko, weil mangelnde Transparenz zu Missbrauch führen kann).
</t>
    </r>
    <r>
      <rPr>
        <b/>
        <sz val="11"/>
        <color theme="1"/>
        <rFont val="Calibri"/>
        <family val="2"/>
        <scheme val="minor"/>
      </rPr>
      <t xml:space="preserve">    Anhang VII:</t>
    </r>
    <r>
      <rPr>
        <sz val="11"/>
        <color theme="1"/>
        <rFont val="Calibri"/>
        <family val="2"/>
        <scheme val="minor"/>
      </rPr>
      <t xml:space="preserve">  </t>
    </r>
    <r>
      <rPr>
        <b/>
        <sz val="11"/>
        <color theme="1"/>
        <rFont val="Calibri"/>
        <family val="2"/>
        <scheme val="minor"/>
      </rPr>
      <t>sehr  hohes Risiko</t>
    </r>
    <r>
      <rPr>
        <sz val="11"/>
        <color theme="1"/>
        <rFont val="Calibri"/>
        <family val="2"/>
        <scheme val="minor"/>
      </rPr>
      <t xml:space="preserve">
Eingriffe durch KI-Systeme in kritische Infrastrukturen – Anforderungen für KI-Systeme, die in kritischen Infrastrukturen (z. B. Energie, Gesundheit) zum Einsatz kommen. (Sehr hohes Risiko, da Fehler gravierende Auswirkungen haben können).
</t>
    </r>
    <r>
      <rPr>
        <b/>
        <sz val="11"/>
        <color theme="1"/>
        <rFont val="Calibri"/>
        <family val="2"/>
        <scheme val="minor"/>
      </rPr>
      <t xml:space="preserve">    Anhang VIII: hohes Risiko
</t>
    </r>
    <r>
      <rPr>
        <sz val="11"/>
        <color theme="1"/>
        <rFont val="Calibri"/>
        <family val="2"/>
        <scheme val="minor"/>
      </rPr>
      <t xml:space="preserve">Datenschutzanforderungen – Bestimmungen zu Datenschutz und Privatsphäre bei der Nutzung von KI-Systemen. (Hohes Risiko, da Datenschutz ein zentraler Aspekt im Umgang mit KI ist).
</t>
    </r>
    <r>
      <rPr>
        <b/>
        <sz val="11"/>
        <color theme="1"/>
        <rFont val="Calibri"/>
        <family val="2"/>
        <scheme val="minor"/>
      </rPr>
      <t xml:space="preserve">    Anhang IX: sehr  hohes Risiko
</t>
    </r>
    <r>
      <rPr>
        <sz val="11"/>
        <color theme="1"/>
        <rFont val="Calibri"/>
        <family val="2"/>
        <scheme val="minor"/>
      </rPr>
      <t xml:space="preserve">Ethische Leitlinien für KI – Grundsätze für die ethische Nutzung von KI-Systemen. (Sehr hohes Risiko, da ethische Fehltritte gravierende Folgen haben können).
</t>
    </r>
    <r>
      <rPr>
        <b/>
        <sz val="11"/>
        <color theme="1"/>
        <rFont val="Calibri"/>
        <family val="2"/>
        <scheme val="minor"/>
      </rPr>
      <t xml:space="preserve">    Anhang X: hohes Risiko
</t>
    </r>
    <r>
      <rPr>
        <sz val="11"/>
        <color theme="1"/>
        <rFont val="Calibri"/>
        <family val="2"/>
        <scheme val="minor"/>
      </rPr>
      <t xml:space="preserve">Maßnahmen zur Risikominderung bei KI-Systemen – Mechanismen zur Verhinderung von schädlichen Auswirkungen. (Hohes Risiko, da diese Maßnahmen die Sicherheit verbessern).
</t>
    </r>
    <r>
      <rPr>
        <b/>
        <sz val="11"/>
        <color theme="1"/>
        <rFont val="Calibri"/>
        <family val="2"/>
        <scheme val="minor"/>
      </rPr>
      <t xml:space="preserve">    Anhang XI:</t>
    </r>
    <r>
      <rPr>
        <sz val="11"/>
        <color theme="1"/>
        <rFont val="Calibri"/>
        <family val="2"/>
        <scheme val="minor"/>
      </rPr>
      <t xml:space="preserve"> </t>
    </r>
    <r>
      <rPr>
        <b/>
        <sz val="11"/>
        <color theme="1"/>
        <rFont val="Calibri"/>
        <family val="2"/>
        <scheme val="minor"/>
      </rPr>
      <t>hohes Risiko</t>
    </r>
    <r>
      <rPr>
        <sz val="11"/>
        <color theme="1"/>
        <rFont val="Calibri"/>
        <family val="2"/>
        <scheme val="minor"/>
      </rPr>
      <t xml:space="preserve">
Verantwortlichkeiten im Falle von Fehlfunktionen – Bestimmungen zur Haftung und Verantwortlichkeiten im Falle von Fehlfunktionen oder Missbrauch. (Hohes Risiko, weil Haftungsfragen entscheidend sind).
</t>
    </r>
    <r>
      <rPr>
        <b/>
        <sz val="11"/>
        <color theme="1"/>
        <rFont val="Calibri"/>
        <family val="2"/>
        <scheme val="minor"/>
      </rPr>
      <t xml:space="preserve">    Anhang XII:</t>
    </r>
    <r>
      <rPr>
        <sz val="11"/>
        <color theme="1"/>
        <rFont val="Calibri"/>
        <family val="2"/>
        <scheme val="minor"/>
      </rPr>
      <t xml:space="preserve"> </t>
    </r>
    <r>
      <rPr>
        <b/>
        <sz val="11"/>
        <color theme="1"/>
        <rFont val="Calibri"/>
        <family val="2"/>
        <scheme val="minor"/>
      </rPr>
      <t>hohes Risiko</t>
    </r>
    <r>
      <rPr>
        <sz val="11"/>
        <color theme="1"/>
        <rFont val="Calibri"/>
        <family val="2"/>
        <scheme val="minor"/>
      </rPr>
      <t xml:space="preserve">
Monitoring und Überwachung – Vorschriften zur kontinuierlichen Überwachung von KI-Systemen nach deren Markteinführung. (Hohes Risiko, da kontinuierliches Monitoring notwendig ist).
</t>
    </r>
    <r>
      <rPr>
        <b/>
        <sz val="11"/>
        <color theme="1"/>
        <rFont val="Calibri"/>
        <family val="2"/>
        <scheme val="minor"/>
      </rPr>
      <t xml:space="preserve">    Anhang XIII:</t>
    </r>
    <r>
      <rPr>
        <sz val="11"/>
        <color theme="1"/>
        <rFont val="Calibri"/>
        <family val="2"/>
        <scheme val="minor"/>
      </rPr>
      <t xml:space="preserve"> </t>
    </r>
    <r>
      <rPr>
        <b/>
        <sz val="11"/>
        <color theme="1"/>
        <rFont val="Calibri"/>
        <family val="2"/>
        <scheme val="minor"/>
      </rPr>
      <t>hohes Risiko</t>
    </r>
    <r>
      <rPr>
        <sz val="11"/>
        <color theme="1"/>
        <rFont val="Calibri"/>
        <family val="2"/>
        <scheme val="minor"/>
      </rPr>
      <t xml:space="preserve">
Meldung von Sicherheitsvorfällen – Regeln zur Meldung von sicherheitsrelevanten Vorfällen bei KI-Systemen. (Hohes Risiko, weil dies einen direkten Einfluss auf die Reaktionszeit bei Problemen hat).
Diese Bewertung basiert auf einer typischen Struktur von Anhängen in EU-Verordnungen, wobei einige Anhänge sehr hohe Risiken für die Gesellschaft und Sicherheit der KI-Systeme darstellen (z.B. bei kritischen Infrastrukturen), während andere Aspekte "hohes Risiko" aufweisen (z.B. technische Standards und Pflichten der Anbieter).</t>
    </r>
  </si>
  <si>
    <r>
      <t xml:space="preserve">Die EU-KI-Verordnung (EU Artificial Intelligence Act) teilt KI-Anwendungen basierend auf dem Risiko, das sie für die Gesellschaft und Einzelpersonen darstellen, in verschiedene Risikokategorien ein. Die Einteilung reicht von niedrigem Risiko (0.5) bis zu sehr hohem Risiko (4). Um die Artikel der Verordnung den jeweiligen Risikostufen zuzuweisen, nehmen wir folgende Risikoeinteilung an:
</t>
    </r>
    <r>
      <rPr>
        <b/>
        <sz val="11"/>
        <color theme="1"/>
        <rFont val="Calibri"/>
        <family val="2"/>
        <scheme val="minor"/>
      </rPr>
      <t xml:space="preserve">    Sehr hohes Risiko (4):</t>
    </r>
    <r>
      <rPr>
        <sz val="11"/>
        <color theme="1"/>
        <rFont val="Calibri"/>
        <family val="2"/>
        <scheme val="minor"/>
      </rPr>
      <t xml:space="preserve"> KI-Systeme, die wesentliche Risiken für die Sicherheit, Gesundheit oder die Rechte von Einzelpersonen mit sich bringen. Dazu gehören zum Beispiel biometrische Überwachung oder KI im Bereich der kritischen Infrastruktur.
</t>
    </r>
    <r>
      <rPr>
        <b/>
        <sz val="11"/>
        <color theme="1"/>
        <rFont val="Calibri"/>
        <family val="2"/>
        <scheme val="minor"/>
      </rPr>
      <t xml:space="preserve">    Hohes Risiko (2):</t>
    </r>
    <r>
      <rPr>
        <sz val="11"/>
        <color theme="1"/>
        <rFont val="Calibri"/>
        <family val="2"/>
        <scheme val="minor"/>
      </rPr>
      <t xml:space="preserve"> KI-Systeme, die erhebliche Auswirkungen auf Einzelpersonen haben können, wie etwa in den Bereichen Justiz, Bildung, Beschäftigung oder Strafverfolgung.</t>
    </r>
    <r>
      <rPr>
        <b/>
        <sz val="11"/>
        <color theme="1"/>
        <rFont val="Calibri"/>
        <family val="2"/>
        <scheme val="minor"/>
      </rPr>
      <t xml:space="preserve">
    Mittleres Risiko (1):</t>
    </r>
    <r>
      <rPr>
        <sz val="11"/>
        <color theme="1"/>
        <rFont val="Calibri"/>
        <family val="2"/>
        <scheme val="minor"/>
      </rPr>
      <t xml:space="preserve"> KI-Systeme, die mäßige Risiken für Einzelpersonen oder die Gesellschaft darstellen, zum Beispiel im Bereich von Dienstleistungen, die keinen kritischen Einfluss auf die Lebensführung haben.
</t>
    </r>
    <r>
      <rPr>
        <b/>
        <sz val="11"/>
        <color theme="1"/>
        <rFont val="Calibri"/>
        <family val="2"/>
        <scheme val="minor"/>
      </rPr>
      <t xml:space="preserve">    Niedriges Risiko (0.5):</t>
    </r>
    <r>
      <rPr>
        <sz val="11"/>
        <color theme="1"/>
        <rFont val="Calibri"/>
        <family val="2"/>
        <scheme val="minor"/>
      </rPr>
      <t xml:space="preserve"> KI-Systeme, die ein geringes Risiko für die Rechte oder die Sicherheit darstellen, z. B. KI-Anwendungen in der Unterhaltungsindustrie oder personalisierte Werbung.
</t>
    </r>
    <r>
      <rPr>
        <b/>
        <sz val="11"/>
        <color theme="1"/>
        <rFont val="Calibri"/>
        <family val="2"/>
        <scheme val="minor"/>
      </rPr>
      <t xml:space="preserve">
Zuordnung der Artikel zu Risikostufen:
    Artikel 1-16: Mittleres Risiko (1)</t>
    </r>
    <r>
      <rPr>
        <sz val="11"/>
        <color theme="1"/>
        <rFont val="Calibri"/>
        <family val="2"/>
        <scheme val="minor"/>
      </rPr>
      <t xml:space="preserve">
        Allgemeine Definitionen, Grundprinzipien und Anwendungsbereiche.
    Artikel 17: Sehr hohes Risiko (4)
        Enthält spezielle Vorgaben für besonders riskante Anwendungen, z. B. biometrische Identifizierung.
</t>
    </r>
    <r>
      <rPr>
        <b/>
        <sz val="11"/>
        <color theme="1"/>
        <rFont val="Calibri"/>
        <family val="2"/>
        <scheme val="minor"/>
      </rPr>
      <t xml:space="preserve">    Artikel 18-22: Mittleres Risiko (1)</t>
    </r>
    <r>
      <rPr>
        <sz val="11"/>
        <color theme="1"/>
        <rFont val="Calibri"/>
        <family val="2"/>
        <scheme val="minor"/>
      </rPr>
      <t xml:space="preserve">
        Regelt spezifische Pflichten und Anforderungen an KI-Systeme im Allgemeinen.
</t>
    </r>
    <r>
      <rPr>
        <b/>
        <sz val="11"/>
        <color theme="1"/>
        <rFont val="Calibri"/>
        <family val="2"/>
        <scheme val="minor"/>
      </rPr>
      <t xml:space="preserve">    Artikel 23: Sehr hohes Risiko (4)</t>
    </r>
    <r>
      <rPr>
        <sz val="11"/>
        <color theme="1"/>
        <rFont val="Calibri"/>
        <family val="2"/>
        <scheme val="minor"/>
      </rPr>
      <t xml:space="preserve">
        Vorgaben zu sicherheitskritischen KI-Systemen.
   </t>
    </r>
    <r>
      <rPr>
        <b/>
        <sz val="11"/>
        <color theme="1"/>
        <rFont val="Calibri"/>
        <family val="2"/>
        <scheme val="minor"/>
      </rPr>
      <t xml:space="preserve"> Artikel 24-40: Hohes Risiko (2)</t>
    </r>
    <r>
      <rPr>
        <sz val="11"/>
        <color theme="1"/>
        <rFont val="Calibri"/>
        <family val="2"/>
        <scheme val="minor"/>
      </rPr>
      <t xml:space="preserve">
        Enthält Regelungen zu KI-Systemen, die in sensiblen Bereichen eingesetzt werden, z. B. in der Strafverfolgung, Justiz und Bildung.
</t>
    </r>
    <r>
      <rPr>
        <b/>
        <sz val="11"/>
        <color theme="1"/>
        <rFont val="Calibri"/>
        <family val="2"/>
        <scheme val="minor"/>
      </rPr>
      <t xml:space="preserve">    Artikel 41-66: Mittleres Risiko (1)</t>
    </r>
    <r>
      <rPr>
        <sz val="11"/>
        <color theme="1"/>
        <rFont val="Calibri"/>
        <family val="2"/>
        <scheme val="minor"/>
      </rPr>
      <t xml:space="preserve">
        Regelt Themen wie Marktzugang, Zertifizierungen und Risikomanagement für KI-Anwendungen.
</t>
    </r>
    <r>
      <rPr>
        <b/>
        <sz val="11"/>
        <color theme="1"/>
        <rFont val="Calibri"/>
        <family val="2"/>
        <scheme val="minor"/>
      </rPr>
      <t xml:space="preserve">    Artikel 67-80: Hohes Risiko (2)</t>
    </r>
    <r>
      <rPr>
        <sz val="11"/>
        <color theme="1"/>
        <rFont val="Calibri"/>
        <family val="2"/>
        <scheme val="minor"/>
      </rPr>
      <t xml:space="preserve">
        Fokus auf Datenschutz, Transparenz und Anforderungen an KI-Systeme in Bezug auf Sicherheit und Privatsphäre.
</t>
    </r>
    <r>
      <rPr>
        <b/>
        <sz val="11"/>
        <color theme="1"/>
        <rFont val="Calibri"/>
        <family val="2"/>
        <scheme val="minor"/>
      </rPr>
      <t xml:space="preserve">    Artikel 81-100: Mittleres Risiko (1)</t>
    </r>
    <r>
      <rPr>
        <sz val="11"/>
        <color theme="1"/>
        <rFont val="Calibri"/>
        <family val="2"/>
        <scheme val="minor"/>
      </rPr>
      <t xml:space="preserve">
        Allgemeine Anforderungen und Vorschriften für Betreiber von KI-Systemen.
</t>
    </r>
    <r>
      <rPr>
        <b/>
        <sz val="11"/>
        <color theme="1"/>
        <rFont val="Calibri"/>
        <family val="2"/>
        <scheme val="minor"/>
      </rPr>
      <t xml:space="preserve">    Artikel 101-136: Hohes Risiko (2)</t>
    </r>
    <r>
      <rPr>
        <sz val="11"/>
        <color theme="1"/>
        <rFont val="Calibri"/>
        <family val="2"/>
        <scheme val="minor"/>
      </rPr>
      <t xml:space="preserve">
        Weitere Regelungen zu Rechenschaftspflichten, Sanktionen und Durchsetzungsmaßnahmen für den Betrieb von KI-Systemen.
Dies ist eine allgemeine Zuordnung der Artikel in den verschiedenen Risikokategorien. Die Zuordnung kann je nach der genauen Interpretation der Verordnung und der Entwicklung der Rechtslage variieren.</t>
    </r>
  </si>
  <si>
    <r>
      <t>Die Einteilung von KI-Systemen in verschiedene Risikostufen gemäß der geplanten EU-Verordnung für Künstliche Intelligenz (auch bekannt als "AI Act") erfolgt in vier Hauptkategorien: unvertretbares Risiko, hohes Risiko, eingeschränktes Risiko und minimales Risiko. Diese Risikobewertung basiert auf den potenziellen Auswirkungen der KI-Anwendung auf die Sicherheit, die Grundrechte und das Leben der Bürger. Hier sind die vier Kategorien erklärt und eingeordnet:
Die KI-Verordnung der EU (EU AI Act) teilt KI-Systeme in verschiedene Risikoklassen ein, basierend auf der potenziellen Gefährdung für Sicherheit, Grundrechte und Gesundheit der Nutzer. Die folgende Einteilung verwendet Ihre genannten Werte, um eine vereinfachte Risikobewertung (s</t>
    </r>
    <r>
      <rPr>
        <b/>
        <sz val="11"/>
        <color theme="1"/>
        <rFont val="Calibri"/>
        <family val="2"/>
        <scheme val="minor"/>
      </rPr>
      <t>ehr hoch = 4, hoch = 2, mittel = 1, niedrig = 0.5</t>
    </r>
    <r>
      <rPr>
        <sz val="11"/>
        <color theme="1"/>
        <rFont val="Calibri"/>
        <family val="2"/>
        <scheme val="minor"/>
      </rPr>
      <t xml:space="preserve">) auf die Verordnungen anzuwenden. Hier ist die Zuordnung:
</t>
    </r>
    <r>
      <rPr>
        <b/>
        <sz val="11"/>
        <color theme="1"/>
        <rFont val="Calibri"/>
        <family val="2"/>
        <scheme val="minor"/>
      </rPr>
      <t>1. Sehr hohes Risiko (Unvertretbares Risiko):</t>
    </r>
    <r>
      <rPr>
        <sz val="11"/>
        <color theme="1"/>
        <rFont val="Calibri"/>
        <family val="2"/>
        <scheme val="minor"/>
      </rPr>
      <t xml:space="preserve">
In dieser Kategorie sind KI-Systeme enthalten, deren Einsatz als eine Bedrohung für die Sicherheit, die Grundrechte oder die demokratischen Prozesse angesehen wird. Diese Systeme sollen verboten werden.</t>
    </r>
    <r>
      <rPr>
        <b/>
        <sz val="11"/>
        <color theme="1"/>
        <rFont val="Calibri"/>
        <family val="2"/>
        <scheme val="minor"/>
      </rPr>
      <t xml:space="preserve">
Beispiele für unvertretbares Risiko:
</t>
    </r>
    <r>
      <rPr>
        <sz val="11"/>
        <color theme="1"/>
        <rFont val="Calibri"/>
        <family val="2"/>
        <scheme val="minor"/>
      </rPr>
      <t xml:space="preserve">    Social Scoring-Systeme, wie sie in manchen Ländern zur Überwachung der Bürger verwendet werden.
    Echtzeit-Biometrische Überwachung im öffentlichen Raum ohne klare Rechtsgrundlage.
</t>
    </r>
    <r>
      <rPr>
        <b/>
        <sz val="11"/>
        <color theme="1"/>
        <rFont val="Calibri"/>
        <family val="2"/>
        <scheme val="minor"/>
      </rPr>
      <t>Sehr hohes Risiko (Bewertung 4):</t>
    </r>
    <r>
      <rPr>
        <sz val="11"/>
        <color theme="1"/>
        <rFont val="Calibri"/>
        <family val="2"/>
        <scheme val="minor"/>
      </rPr>
      <t xml:space="preserve">
</t>
    </r>
    <r>
      <rPr>
        <b/>
        <sz val="11"/>
        <color theme="1"/>
        <rFont val="Calibri"/>
        <family val="2"/>
        <scheme val="minor"/>
      </rPr>
      <t xml:space="preserve">    Verordnung:</t>
    </r>
    <r>
      <rPr>
        <sz val="11"/>
        <color theme="1"/>
        <rFont val="Calibri"/>
        <family val="2"/>
        <scheme val="minor"/>
      </rPr>
      <t xml:space="preserve"> 1, 5, 7, 8, 14, 15, 31, 35, 38, 43, 48, 56, 57, 58, 59, 60, 62, 64, 65, 72, 73, 75, 78, 80, 105, 110, 118, 122, 127, 129, 133, 148, 152, 161, 162, 164
</t>
    </r>
    <r>
      <rPr>
        <b/>
        <sz val="11"/>
        <color theme="1"/>
        <rFont val="Calibri"/>
        <family val="2"/>
        <scheme val="minor"/>
      </rPr>
      <t>2. Hohes Risiko:</t>
    </r>
    <r>
      <rPr>
        <sz val="11"/>
        <color theme="1"/>
        <rFont val="Calibri"/>
        <family val="2"/>
        <scheme val="minor"/>
      </rPr>
      <t xml:space="preserve">
KI-Systeme, die potenziell hohe Risiken für die Sicherheit und die Grundrechte der Menschen darstellen, fallen in diese Kategorie. Diese Systeme dürfen zwar eingesetzt werden, unterliegen jedoch strengen Anforderungen in Bezug auf Transparenz, Risikoanalyse und Prüfung. Sie betreffen oft kritische Infrastrukturen, Bildungs- und Beschäftigungssysteme oder das Justizwesen.
</t>
    </r>
    <r>
      <rPr>
        <b/>
        <sz val="11"/>
        <color theme="1"/>
        <rFont val="Calibri"/>
        <family val="2"/>
        <scheme val="minor"/>
      </rPr>
      <t>Beispiele für hohes Risiko:</t>
    </r>
    <r>
      <rPr>
        <sz val="11"/>
        <color theme="1"/>
        <rFont val="Calibri"/>
        <family val="2"/>
        <scheme val="minor"/>
      </rPr>
      <t xml:space="preserve">
    KI-Systeme in der medizinischen Diagnose (z. B. Systeme, die über Behandlungsmöglichkeiten entscheiden).
    KI in sicherheitskritischen Bereichen, wie bei der Steuerung von Fahrzeugen oder in der Luftfahrt.
    KI-Systeme zur Rekrutierung und Bewertung von Bewerbern (z. B. automatisierte Einstellungstests).
    KI im Justizbereich, etwa Systeme zur Vorhersage von Straftaten (predictive policing).
</t>
    </r>
    <r>
      <rPr>
        <b/>
        <sz val="11"/>
        <color theme="1"/>
        <rFont val="Calibri"/>
        <family val="2"/>
        <scheme val="minor"/>
      </rPr>
      <t>Hohes Risiko (Bewertung 2):</t>
    </r>
    <r>
      <rPr>
        <sz val="11"/>
        <color theme="1"/>
        <rFont val="Calibri"/>
        <family val="2"/>
        <scheme val="minor"/>
      </rPr>
      <t xml:space="preserve">
</t>
    </r>
    <r>
      <rPr>
        <b/>
        <sz val="11"/>
        <color theme="1"/>
        <rFont val="Calibri"/>
        <family val="2"/>
        <scheme val="minor"/>
      </rPr>
      <t xml:space="preserve">    Verordnung: </t>
    </r>
    <r>
      <rPr>
        <sz val="11"/>
        <color theme="1"/>
        <rFont val="Calibri"/>
        <family val="2"/>
        <scheme val="minor"/>
      </rPr>
      <t xml:space="preserve">2, 3, 4, 6, 9, 12, 13, 17, 18, 20, 21, 22, 24, 26, 28, 29, 30, 32, 40, 41, 42, 44, 46, 47, 50, 54, 55, 61, 63, 66, 67, 71, 77, 79, 81, 82, 84, 85, 87, 89, 93, 94, 95, 96,
    98, 99, 100, 101, 102, 104, 107, 108, 111, 112, 113, 114, 115, 116, 121, 123, 125, 126, 128, 132, 134, 135, 136, 138, 139, 140, 141, 142, 143, 144, 149, 150, 151, 153,
    154, 155, 159, 163, 165, 166, 167, 168, 169, 170, 171, 172
</t>
    </r>
    <r>
      <rPr>
        <b/>
        <sz val="11"/>
        <color theme="1"/>
        <rFont val="Calibri"/>
        <family val="2"/>
        <scheme val="minor"/>
      </rPr>
      <t>3. Mittleres Risiko (Eingeschränktes Risiko):</t>
    </r>
    <r>
      <rPr>
        <sz val="11"/>
        <color theme="1"/>
        <rFont val="Calibri"/>
        <family val="2"/>
        <scheme val="minor"/>
      </rPr>
      <t xml:space="preserve">
Diese KI-Systeme haben begrenzte Auswirkungen auf die Rechte und die Sicherheit von Menschen. Sie erfordern keine strenge Überwachung, müssen jedoch Transparenzanforderungen erfüllen. Nutzer müssen beispielsweise darüber informiert werden, dass sie mit einem KI-System interagieren.
</t>
    </r>
    <r>
      <rPr>
        <b/>
        <sz val="11"/>
        <color theme="1"/>
        <rFont val="Calibri"/>
        <family val="2"/>
        <scheme val="minor"/>
      </rPr>
      <t>Beispiele für mittleres Risiko:</t>
    </r>
    <r>
      <rPr>
        <sz val="11"/>
        <color theme="1"/>
        <rFont val="Calibri"/>
        <family val="2"/>
        <scheme val="minor"/>
      </rPr>
      <t xml:space="preserve">
    Chatbots und virtuelle Assistenten, die Nutzer bei der Kommunikation unterstützen.
    KI-basierte Empfehlungssysteme in Online-Shops oder sozialen Medien.
</t>
    </r>
    <r>
      <rPr>
        <b/>
        <sz val="11"/>
        <color theme="1"/>
        <rFont val="Calibri"/>
        <family val="2"/>
        <scheme val="minor"/>
      </rPr>
      <t xml:space="preserve">    Kundensupport-KI, die Anfragen beantwortet.
Mittleres Risiko (Bewertung 1):</t>
    </r>
    <r>
      <rPr>
        <sz val="11"/>
        <color theme="1"/>
        <rFont val="Calibri"/>
        <family val="2"/>
        <scheme val="minor"/>
      </rPr>
      <t xml:space="preserve">
    </t>
    </r>
    <r>
      <rPr>
        <b/>
        <sz val="11"/>
        <color theme="1"/>
        <rFont val="Calibri"/>
        <family val="2"/>
        <scheme val="minor"/>
      </rPr>
      <t>Verordnung:</t>
    </r>
    <r>
      <rPr>
        <sz val="11"/>
        <color theme="1"/>
        <rFont val="Calibri"/>
        <family val="2"/>
        <scheme val="minor"/>
      </rPr>
      <t xml:space="preserve"> 10, 16, 19, 23, 27, 33, 34, 36, 37, 45, 49, 68, 69, 70, 83, 86, 88, 91, 92, 97, 108, 124, 130, 131, 145, 146, 156, 158, 160, 176, 177, 178
</t>
    </r>
    <r>
      <rPr>
        <b/>
        <sz val="11"/>
        <color theme="1"/>
        <rFont val="Calibri"/>
        <family val="2"/>
        <scheme val="minor"/>
      </rPr>
      <t>4. Niedriges Risiko (Minimales Risiko):</t>
    </r>
    <r>
      <rPr>
        <sz val="11"/>
        <color theme="1"/>
        <rFont val="Calibri"/>
        <family val="2"/>
        <scheme val="minor"/>
      </rPr>
      <t xml:space="preserve">
Hierunter fallen die meisten KI-Systeme, die keine signifikanten Risiken für die Sicherheit oder Grundrechte darstellen. Sie unterliegen nur minimalen Anforderungen und können weitgehend ohne Regulierungen genutzt werden.
</t>
    </r>
    <r>
      <rPr>
        <b/>
        <sz val="11"/>
        <color theme="1"/>
        <rFont val="Calibri"/>
        <family val="2"/>
        <scheme val="minor"/>
      </rPr>
      <t>Beispiele für minimales Risiko:</t>
    </r>
    <r>
      <rPr>
        <sz val="11"/>
        <color theme="1"/>
        <rFont val="Calibri"/>
        <family val="2"/>
        <scheme val="minor"/>
      </rPr>
      <t xml:space="preserve">
    KI-gestützte Spam-Filter oder automatisierte Übersetzungstools.
    Videospiel-KI, die das Verhalten von Spielfiguren steuert.
</t>
    </r>
    <r>
      <rPr>
        <b/>
        <sz val="11"/>
        <color theme="1"/>
        <rFont val="Calibri"/>
        <family val="2"/>
        <scheme val="minor"/>
      </rPr>
      <t>Niedriges Risiko (Bewertung 0.5):</t>
    </r>
    <r>
      <rPr>
        <sz val="11"/>
        <color theme="1"/>
        <rFont val="Calibri"/>
        <family val="2"/>
        <scheme val="minor"/>
      </rPr>
      <t xml:space="preserve">
</t>
    </r>
    <r>
      <rPr>
        <b/>
        <sz val="11"/>
        <color theme="1"/>
        <rFont val="Calibri"/>
        <family val="2"/>
        <scheme val="minor"/>
      </rPr>
      <t xml:space="preserve">    Verordnung:</t>
    </r>
    <r>
      <rPr>
        <sz val="11"/>
        <color theme="1"/>
        <rFont val="Calibri"/>
        <family val="2"/>
        <scheme val="minor"/>
      </rPr>
      <t xml:space="preserve"> 11, 25, 51, 53, 103, 119, 137, 173, 175, 180</t>
    </r>
  </si>
  <si>
    <t>Kiesendahl</t>
  </si>
  <si>
    <t>ANHANG XI  - Techn.Dokumentation gemäß Artikel 53 Absatz 1 Buchstabe a — techn. Dokumentation für Anbieter von KI-Modellen mit allg. Verwendungszweck</t>
  </si>
  <si>
    <t>"Jede Frage, die Teil der Reife-Bewertung ist, kann beantwortet werden, indem eine der 5 Optionen ausgewählt wird. Diese Optionen variieren je nach Art der Frage.
 Zum Beispiel gilt für Fragen zur Vollständigkeit Folgendes:
    Unvollständig, Score: 0
    Teilweise vollständig, Score: 1,25
    Durchschnittlich vollständig, Score: 2,5
    Meistens vollständig, Score: 3,75
    Vollständig, Score: 5
    Wie angegeben, kann der Score durch den Gewichtungsmechanismus verändert werden (mit Vorsicht verwenden)."</t>
  </si>
  <si>
    <t>"Für jede der Reife-Fragen ist ein Leitfaden verfügbar. Wenn ein Wert aus dem Dropdown-Menü ausgewählt wird, wird der Leitfaden für diesen Wert unter der Leitfaden-Spalte angezeigt. Dieser Leitfaden kann verwendet werden, um das richtige Niveau zu bestimmen. Beachten Sie, dass dies wirklich als Leitfaden zur Interpretation und Bewertung gedacht ist, nicht als verpflichtend und vorschreibend."</t>
  </si>
  <si>
    <t>Artikel 15  -  Genauigkeit, Robustheit 
und Cybersicherheit</t>
  </si>
  <si>
    <t>Artikel 18  -  Aufbewahrung 
der Dokumentation</t>
  </si>
  <si>
    <t>Artikel 19  -  Automatisch erzeugte 
Protokolle</t>
  </si>
  <si>
    <t>Artikel 20. -  Korrekturmaßnahmen und 
Informationspflicht</t>
  </si>
  <si>
    <t>Artikel 13  -  Transparenz und Bereitstellung 
von Informationen für die Betreiber</t>
  </si>
  <si>
    <t>Artikel 10  -  Daten und 
Daten-Governance</t>
  </si>
  <si>
    <t>Artikel 21. -  Zusammenarbeit mit den 
zuständigen Behörden</t>
  </si>
  <si>
    <t>Artikel 25. -  Verantwortlichkeiten 
entlang der KI-Wertschöpfungskette</t>
  </si>
  <si>
    <t>Artikel 29  -  Antrag einer 
Konformitätsbewertungsstelle auf 
Notifizierung</t>
  </si>
  <si>
    <t>Artikel 31  -  Anforderungen an 
notifizierte Stellen</t>
  </si>
  <si>
    <t>Artikel 32  -  Vermutung der 
Konformität mit den Anforderungen 
an notifizierte Stellen</t>
  </si>
  <si>
    <t>Artikel 33  -  Zweigstellen notifizierter 
Stellen und Vergabe von Unteraufträgen</t>
  </si>
  <si>
    <t>Artikel 34  -  Operative Pflichten der 
notifizierten Stellen</t>
  </si>
  <si>
    <t>Artikel 35  -  Identifizierungsnummern 
und Verzeichnisse notifizierter Stellen</t>
  </si>
  <si>
    <t>Artikel 36  -  Änderungen der 
Notifizierungen</t>
  </si>
  <si>
    <t>Artikel 37  -  Anfechtungen der Kompetenz 
notifizierter Stellen</t>
  </si>
  <si>
    <t>Artikel 38  -  Koordinierung der 
notifizierten Stellen</t>
  </si>
  <si>
    <t>Artikel 39  -  Konformitätsbewertungsstellen 
in Drittländern</t>
  </si>
  <si>
    <t>Artikel 42  -  Vermutung der Konformität 
mit bestimmten Anforderungen</t>
  </si>
  <si>
    <t>Artikel 45  -  Informationspflichten 
der notifizierten Stellen</t>
  </si>
  <si>
    <t>Artikel 46  -  Ausnahme vom 
Konformitätsbewertungsverfahren</t>
  </si>
  <si>
    <t>Artikel 54 - Bevollmächtigte der Anbieter 
von KI-Modellen mit allgemeinem 
Verwendungszweck</t>
  </si>
  <si>
    <t>Artikel 58 - Detaillierte Regelungen 
für KI-Reallabore und deren Funktionsweise</t>
  </si>
  <si>
    <t>Artikel 59 - Weiterverarbeitung 
personenbezogener Daten zur Entwicklung 
bestimmter KI-Systeme im öffentlichen 
Interesse im KI-Reallabor</t>
  </si>
  <si>
    <t>Artikel 60 - Tests von Hochrisiko-KI-Systemen 
unter Realbedingungen außerhalb 
von KI-Reallaboren</t>
  </si>
  <si>
    <t>Artikel 61 - Informierte Einwilligung 
zur Teilnahme an einem Test unter 
Realbedingungen außerhalb von 
KI-Reallaboren</t>
  </si>
  <si>
    <t>Artikel 26  -  Pflichten der Betreiber 
von Hochrisiko-KI-Systemen</t>
  </si>
  <si>
    <t>Artikel 62 - Maßnahmen für Anbieter 
und Betreiber, insbesondere KMU, 
einschließlich Start-up-Unternehmen</t>
  </si>
  <si>
    <t>Artikel 63 - Ausnahmen für bestimmte 
Akteure</t>
  </si>
  <si>
    <t>Artikel 65 - Einrichtung und Struktur 
des Europäischen Gremiums für 
Künstliche Intelligenz</t>
  </si>
  <si>
    <t>Artikel 68 - Wissenschaftliches 
Gremium unabhängiger Sachverständiger</t>
  </si>
  <si>
    <t>Artikel 69 - Zugang zum Pool von 
Sachverständigen durch die Mitgliedstaaten</t>
  </si>
  <si>
    <t>Artikel 75 - Amtshilfe, Marktüberwachung 
und Kontrolle von KI-Systemen mit 
allgemeinem Verwendungszweck</t>
  </si>
  <si>
    <t>Artikel 76 - Beaufsichtigung 
von Tests unter Realbedingungen durch 
Marktüberwachungsbehörden</t>
  </si>
  <si>
    <t>Artikel 80 - Verfahren für den Umgang mit 
KI-Systemen, die vom Anbieter gemäß 
Anhang III als nicht hochriskant eingestuft 
werden</t>
  </si>
  <si>
    <t>Artikel 81 - Schutzklauselverfahren 
der Union</t>
  </si>
  <si>
    <t>Artikel 82 - Konforme KI-Systeme, 
die ein Risiko bergen</t>
  </si>
  <si>
    <t>Artikel 84 - Unionsstrukturen 
zur Unterstützung der Prüfung von KI</t>
  </si>
  <si>
    <t>Artikel 86 - Recht auf Erläuterung 
der Entscheidungsfindung im Einzelfall</t>
  </si>
  <si>
    <t>Artikel 87 - Meldung von Verstößen 
und Schutz von Hinweisgebern</t>
  </si>
  <si>
    <t>Artikel 90 - Warnungen 
des wissenschaftlichen Gremiums vor 
systemischen Risiken</t>
  </si>
  <si>
    <t>Artikel 91 - Befugnis zur Anforderung 
von Dokumentation und Informationen</t>
  </si>
  <si>
    <t>Artikel 92 - Befugnis zur Durchführung 
von Bewertungen</t>
  </si>
  <si>
    <t>Artikel 93 - Befugnis zur Aufforderung 
zu Maßnahmen</t>
  </si>
  <si>
    <t>Artikel 94 - Verfahrensrechte 
der Wirtschaftsakteure des KI-Modells mit 
allgemeinem Verwendungszweck</t>
  </si>
  <si>
    <t>Artikel 96 - Leitlinien der Kommission 
zur Durchführung dieser Verordnung</t>
  </si>
  <si>
    <t>Artikel 100 - Verhängung 
von Geldbußen gegen Organe, Einrichtungen 
und sonstige Stellen der Union</t>
  </si>
  <si>
    <t>Artikel 101 - Geldbußen für Anbieter 
von KI-Modellen mit allgemeinem 
Verwendungszweck</t>
  </si>
  <si>
    <t>Artikel 103 - Änderung der Verordnung 
(EU) Nr. 167/2013</t>
  </si>
  <si>
    <t>Artikel 104 - Änderung der Verordnung 
(EU) Nr. 168/2013</t>
  </si>
  <si>
    <t>Artikel 105 - Änderung der Richtlinie 
2014/90/EU</t>
  </si>
  <si>
    <t>Artikel 106 - Änderung der Richtlinie 
(EU) 2016/797</t>
  </si>
  <si>
    <t>Artikel 107 - Änderung der Verordnung 
(EU) 2018/858</t>
  </si>
  <si>
    <t>Artikel 108 - Änderungen der Verordnung
 (EU) 2018/1139</t>
  </si>
  <si>
    <t>Artikel 109 - Änderung der Verordnung 
(EU) 2019/2144</t>
  </si>
  <si>
    <t>Artikel 110 - Änderung der Richtlinie 
(EU) 2020/1828</t>
  </si>
  <si>
    <t>Artikel 111 - Bereits in Verkehr 
gebrachte oder in Betrieb genommene 
KI-Systeme und bereits in Verkehr 
gebrachte KI-Modelle mit allgemeinem 
Verwendungszweck</t>
  </si>
  <si>
    <t>Anzahl der Parameter beeinflusst die Fähigkeiten und Komplexität des Modells. Große Modelle mit vielen Parametern tendieren dazu, leistungsfähige sowie  auch risikobehafteter zu sein.</t>
  </si>
  <si>
    <t>Menge der Berechnungen spiegelt den Aufwand für das Training wider und Modelle mit hohem Rechenaufwand haben oft größere Auswirkungen auf Energieverbrauch und Kosten.</t>
  </si>
  <si>
    <t>Modalitäten bestimmen, wie flexibel das Modell in unterschiedlichen Anwendungsbereichen eingesetzt werden kann, was zu einer mittleren Risikoeinstufung führt.</t>
  </si>
  <si>
    <t>Modell große Auswirkungen auf den Binnenmarkt hat, steigt das Risiko für wirtschaftliche und gesellschaftliche Auswirkungen erheblich.</t>
  </si>
  <si>
    <t>Modell wird für textbasierte Aufgaben verwendet und in Chatbots, Empfehlungssysteme integriert.</t>
  </si>
  <si>
    <t>Interaktion mit externen Hardware-Systemen über APIs und Schnittstellen.</t>
  </si>
  <si>
    <t>Modell unterstützt verschiedene Versionen gängiger Programmiersprachen.</t>
  </si>
  <si>
    <t>Modell ist für die Verarbeitung und Analyse von Textdaten in Anwendungen wie Chatbots, Textübersetzung, automatisierte Dokumentenverarbeitung etc. konzipier und in verschiedenste KI-Systeme integriert werden, wie personalisierte Assistenten, Textanalysetools, Kundenservice-Automatisierungssysteme usw.</t>
  </si>
  <si>
    <t>Modell muss in Übereinstimmung mit Datenschutzgesetzen  (wie  DSGVO) und ethischen Richtlinien verwendet werden. Eine missbräuchliche Verwendung könnte zu schwerwiegenden Datenschutzverletzungen und ethischen Problemen führen.</t>
  </si>
  <si>
    <t>Modell wurde am 10. März 2023 veröffentlicht und wird über Cloud- und API-basierte Plattformen an Unternehmen und Entwickler vertrieben sowie Verteilung erfolgt hauptsächlich digital über spezialisierte Plattformen.</t>
  </si>
  <si>
    <t>Modell basiert auf einer Transformer-Architektur mit 175 Milliarden Parametern und auf  komplexe Struktur ermöglicht fortgeschrittene Textverarbeitungsfähigkeiten, erfordert jedoch hohe Rechenressourcen.</t>
  </si>
  <si>
    <t>Modell arbeitet hauptsächlich mit Textdaten und  empfängt textbasierte Eingaben (wie  in natürlicher Sprache) und gibt auch textbasierte Antworten aus, aber  auch für multimodale Aufgaben angepasst werden (wie Bildunterschriften).</t>
  </si>
  <si>
    <t>Modell steht unter einer Open-Source-Lizenz, die es Entwicklern erlaubt, es weiterzuentwickeln und zu integrieren sowie Einschränkungen kommerzieller Nutzung und Weiterverteilung.</t>
  </si>
  <si>
    <t xml:space="preserve"> Modell wurd auf spezifischen Anforderungen entworfen, unter Berücksichtigung von Optimierungszielen, wichtigen Parametern und Annahmen sowie Trainingsmethoden, Designentscheidungen, und Optimierungstechniken sind dokumentiert.</t>
  </si>
  <si>
    <t xml:space="preserve"> Daten zum Trainieren und Testen stammen aus dokumentierten Quellen, sind bereinigt und gefiltert und deeren Merkmale der Daten, ihre Aufbereitung und eventuelle Verzerrungen sind berücksichtigt und Gegenmaßnahmen dokumentiert.</t>
  </si>
  <si>
    <t>Rechenressourcen, wie Anzahl der Floating-Point Operationen (FLOPs) und die Trainingszeit, sind dokumentiert, um den Aufwand kalkulierbar bleibt.</t>
  </si>
  <si>
    <t>Energieverbrauch wurde geschätzt oder auf den verwendeten Rechenressourcen berechnet. Maßnahmen zur Minimierung des Energieverbrauchs wurden getroffen.</t>
  </si>
  <si>
    <t>Prüfstrategien umfassen verschiedene Ansätze wie statische Analyse, dynamische Tests und Benchmarking sowie Prüfungen identifizieren Schwachstellen und gewährleisten, dass das System den Anforderungen der EU-KI-Verordnung entspricht.</t>
  </si>
  <si>
    <t>Interne und externe Angriffstests wurden durchgeführt, um potenzielle Schwachstellen zu identifizieren und  Red-Teaming-Übungen durchgeführt, um das System auf reale Bedrohungen zu testen.</t>
  </si>
  <si>
    <t>Systemarchitektur basiert auf modularen Softwarekomponenten, die miteinander kommunizieren und integriert sind sowie Modul hat klare Schnittstellen, um eine reibungslose Verarbeitung und Datenaustausch zu gewährleisten.</t>
  </si>
  <si>
    <t>Aufgaben klar definiert sind und das Modell nur in Anwendungen verwendet wird, für die es entwickelt wurde. Risikoanalysen und kontinuierliche Überwachung der Integration durchführen.</t>
  </si>
  <si>
    <t>Durchsetzung von Nutzungsrichtlinien, Implementierung von Audit-Systemen und Einhaltung ethischer und gesetzlicher Standards (wie  Transparenz, Verantwortung, Sicherheit, DSGVO-Konformität).</t>
  </si>
  <si>
    <t>Überwachung und Kontrolle der Vertriebskanäle, um das Modell nur von autorisierten Parteien genutzt wird und die Einführung von Lizenzsystemen, die den Zugang regeln.</t>
  </si>
  <si>
    <t>Einsatz des Modells effizient und ressourcenschonend ist sowie  Leistung sollte optimiert werden, um potenziellen Energieverbrauch und Umweltbelastungen zu minimieren.</t>
  </si>
  <si>
    <t>Beschränkung der Eingabeformate auf diejenigen, für die das Modell entwickelt wurde und die Modellverwendungen innerhalb dieser Modalität bleiben.</t>
  </si>
  <si>
    <t>Einführung von Lizenzvereinbarungen, die klar regeln, wie das Modell verwendet werden darf sowie die Überwachung der Einhaltung der Lizenzbedingungen durch Audits und Compliance-Prüfungen.</t>
  </si>
  <si>
    <t>Dokumentation aller wichtigen Designentscheidungen und Trainingsmethoden, um das Modell nachvollziehbar optimiert wird.</t>
  </si>
  <si>
    <t>Risiko zu minimieren, werden regelmäßige Überprüfungen und Audits durchgeführt. Bei erkannten Schwachstellen erfolgt eine sofortige Nachbesserung.</t>
  </si>
  <si>
    <t>Nach Red-Teaming-Tests wurden kritische Schwachstellen behoben und  kontinuierliche Tests durchgeführt, um die Sicherheitsstandards hoch zu halten.</t>
  </si>
  <si>
    <t>Verordnung sieht vor, dass alle relevanten Stakeholder in den Prozess der Entwicklung technischer Standards einbezogen werde swoie regelmäßige Schulungen und Workshops sollen sicherstellen, dass alle Nutzer der Systeme über die notwendigen Kenntnisse verfügen.</t>
  </si>
  <si>
    <t xml:space="preserve">Implementierung von Datenschutzmaßnahmen, Anonymisierung von Daten und der Schaffung von klaren Zugriffsrechten sowie empfohlen, Pilotprojekte durchzuführen, um die Systeme zu testen und anpassen zu können, bevor sie vollständig implementiert werden.	</t>
  </si>
  <si>
    <t>SIS ermöglicht die Rückführung illegal aufhaltiger Drittstaatsangehöriger durch eine effiziente Datenbank.</t>
  </si>
  <si>
    <t>Verordnung zielt darauf ab, den Zugang zu EU-Informationssystemen zu harmonisieren, um Effizienz des Visa-Informationssystems zu verbessern.</t>
  </si>
  <si>
    <t>Reformen sollen die Prozesse für die Visa-Anträge optimieren und gleichzeitig Sicherheitsstandards erhöhen.</t>
  </si>
  <si>
    <t>ETIAS-Verordnung hat erhebliche Auswirkungen auf  Einreiseverfahren, Einführung eines Genehmigungssystems, das Sicherheit erhöht und Effizienz der Grenzkontrollen verbessert.</t>
  </si>
  <si>
    <t>Änderungen an der Verordnung (EU) 2016/794 zielen darauf ab, Zusammenarbeit zwischen Mitgliedstaaten zu verbessern und  Datenverwaltung im Rahmen von ETIAS zu optimieren.</t>
  </si>
  <si>
    <t>Datensicherheit wird durch umfassende Verschlüsselung, Zugriffskontrollen und regelmäßige Sicherheitsüberprüfungen gewährleistet sowie  Daten werden nur autorisierten Nutzern zugänglich gemacht und unterliegen strengen Datenschutzrichtlinien.</t>
  </si>
  <si>
    <t>Verordnung zielt darauf ab, die Zusammenarbeit zwischen den verschiedenen Informationssystemen der EU zu verbessern, um effizientere Kontrollen an den Grenzen und bei Visa-Anträgen zu ermöglichen und Schaffung technischer Standards und gemeinsamer Protokolle.</t>
  </si>
  <si>
    <t>Herausforderungen bei der Interoperabilität in polizeilichen und justiziellen Zusammenarbeit umfassen unterschiedliche nationale Gesetze, technische Inkompatibilitäten und den Schutz personenbezogener Daten und einheitliche Lösung muss sowohl die rechtlichen als auch technischen Anforderungen der Mitgliedstaaten berücksichtigen.</t>
  </si>
  <si>
    <t>Unionsweit einmalige Identifizierungsnummer sorgt für Rückverfolgbarkeit und Verantwortung.</t>
  </si>
  <si>
    <t>Anbieter- und Betreiberinformationen sind für Verantwortlichkeit und Transparenz im KI-Testverfahren entscheidend.</t>
  </si>
  <si>
    <t>Detaillierte Beschreibung des KI-Systems ist erforderlich, um Sicherheit und Übereinstimmung mit den gesetzlichen Anforderungen zu gewährleisten.</t>
  </si>
  <si>
    <t>Übersicht der Hauptmerkmale des Testplans bietet Klarheit über das Testverfahren und minimiert mögliche Fehlinterpretationen.</t>
  </si>
  <si>
    <t>Anbieter muss korrekt identifiziert und kontaktierbar sein, um Verantwortung für das KI-System zu übernehmen.</t>
  </si>
  <si>
    <t>Vertretung muss die Person eindeutig benannt werden, um Missverständnisse zu vermeiden.</t>
  </si>
  <si>
    <t>Bevollmächtigte ist verantwortlich für die Einhaltung der Vorschriften.</t>
  </si>
  <si>
    <t>Zweck und die Funktionalitäten des Systems müssen klar und präzise definiert sein.</t>
  </si>
  <si>
    <t>Status des KI-Systems zeigt an, ob es aktiv verwendet oder zurückgerufen wurde.</t>
  </si>
  <si>
    <t>Bescheinigung stellt sicher, dass das System den EU-Vorschriften entspricht.</t>
  </si>
  <si>
    <t>Gescannte Kopie der Bescheinigung gewährleistet eine vollständige Dokumentation.</t>
  </si>
  <si>
    <t>Inverkehrbringen in Mitgliedstaaten muss dokumentiert werden.</t>
  </si>
  <si>
    <t>Konformitätserklärung bestätigt die Übereinstimmung mit EU-Vorschriften.</t>
  </si>
  <si>
    <t>URL bietet optional zusätzliche Informationen für den Anwender.</t>
  </si>
  <si>
    <t>Identifikation des Anbieters ist notwendig, um Verantwortlichkeiten festzulegen.</t>
  </si>
  <si>
    <t>Eindeutige Identifizierung des KI-Systems stellt sicher, dass das richtige System geprüft wird.</t>
  </si>
  <si>
    <t>Zweckbestimmung beschreibt, wofür das KI-System genutzt wird und welche Funktionen es hat.</t>
  </si>
  <si>
    <t>Bedingungen stellen sicher, dass das System nicht als hochriskant eingestuft wird.</t>
  </si>
  <si>
    <t>Erklärung, warum das System trotz potenzieller Risiken nicht als hochriskant gilt.</t>
  </si>
  <si>
    <t>Status des KI-Systems gibt Aufschluss über seine Marktverfügbarkeit und Nutzung.</t>
  </si>
  <si>
    <t>Identität des Betreibers muss klar angegeben werden, um Verantwortlichkeiten zu klären.</t>
  </si>
  <si>
    <t>URL des Eintrags in der EU-Datenbank stellt Transparenz sicher und ist für die öffentliche Überprüfung notwendig.</t>
  </si>
  <si>
    <t>Person, die im Namen des Betreibers Informationen übermittelt, muss transparent sein.</t>
  </si>
  <si>
    <t>Grundrechte-Folgenabschätzung ist entscheidend, um sicherzustellen, dass das KI-System die Grundrechte wahrt.</t>
  </si>
  <si>
    <t>Datenschutz-Folgenabschätzung ist notwendig, um den Schutz personenbezogener Daten zu gewährleisten.</t>
  </si>
  <si>
    <t>Fehlerhafte Bewertung des Qualitätsmanagementsystems kann zu Mängeln bei der Kontrolle und Verwaltung von Risiken führen, was die Gesamtqualität des KI-Systems beeinträchtigt.</t>
  </si>
  <si>
    <t>Unzureichende Prüfung der technischen Dokumentation kann dazu führen, dass entscheidende Fehler im Design oder bei den Tests übersehen werden, was gravierende Folgen für die Funktionalität und Sicherheit des KI-Systems haben könnte.</t>
  </si>
  <si>
    <t>Nennung des Anbieters und gegebenenfalls des Bevollmächtigten ist entscheidend für die rechtliche Identität und Verantwortung.</t>
  </si>
  <si>
    <t>Vollständige Liste der KI-Systeme stellt sicher, dass alle relevanten Systeme unter dem Qualitätsmanagementsystem erfasst sind.</t>
  </si>
  <si>
    <t>Technische Dokumentation ist notwendig, um die Funktionalität und Sicherheit der KI-Systeme zu gewährleisten.</t>
  </si>
  <si>
    <t>Dokumentation des Qualitätsmanagementsystems muss alle Anforderungen erfüllen, um die Konformität mit den Vorschriften zu belegen.</t>
  </si>
  <si>
    <t>Beschreibung der Verfahren ist erforderlich, um die kontinuierliche Effektivität des Qualitätsmanagementsystems zu garantieren.</t>
  </si>
  <si>
    <t>Entscheidung der notifizierten Stelle ist entscheidend für die Marktfähigkeit des KI-Systems.</t>
  </si>
  <si>
    <t>Unzureichend gepflegtes Qualitätsmanagementsystem kann zu Fehlern in der Produktentwicklung führen.</t>
  </si>
  <si>
    <t>Antrag muss bei einer notifizierten Stelle eingereicht werden, um rechtliche Vorgaben zu erfüllen.</t>
  </si>
  <si>
    <t>Erklärung stellt sicher, dass keine Doppelprüfung erfolgt, was rechtliche Probleme vermeiden kann.</t>
  </si>
  <si>
    <t>Technische Dokumentation muss alle erforderlichen Informationen enthalten, um die Konformität zu gewährleisten.</t>
  </si>
  <si>
    <t>Zugang zu Trainingsdaten kann zu einer unzureichenden Evaluierung führen, wenn Sicherheitsvorkehrungen nicht beachtet werden.</t>
  </si>
  <si>
    <t>Notifizierung der Ergebnisse kann zu Verzögerungen führen, wenn weitere Informationen benötigt werden.</t>
  </si>
  <si>
    <t>Regelmäßige Schulungen und Audits des Qualitätsmanagementsystems, um alle relevanten Verfahren korrekt implementiert und befolgt werden.</t>
  </si>
  <si>
    <t>Regelmäßige interne Audits und Schulungen zur Qualitätssicherung, um  alle Anforderungen kontinuierlich erfüllt werden.</t>
  </si>
  <si>
    <t>Regelmäßige Audits und Überprüfungen des Verfahrens, um potenzielle Lücken zu identifizieren und zu beheben.</t>
  </si>
  <si>
    <t>Technische Dokumentation sollte vor der Markteinführung gründlich überprüft werden, um  vollständig und korrekt ist.</t>
  </si>
  <si>
    <t>Konformitätsbewertungsverfahren muss sicherstellen, dass alle relevanten Prüfungen ordnungsgemäß durchgeführt werden sowie potenzielle Probleme bei der Ausführung können die Markteinführung verzögern.</t>
  </si>
  <si>
    <t>Qualitätsmanagementsystem gemäß Artikel 17 ist entscheidend, um eine angemessene Prüfung und Konformität zu gewährleisten. Mängel können zu regulatorischen Verstößen führen.</t>
  </si>
  <si>
    <t>Technische Dokumentation sollte umfassend genug sein, um sicherzustellen, dass alle grundlegenden Anforderungen an KI-Systeme erfüllt sind und unvollständige Dokumentation erhöht das Risiko eines Versagens.</t>
  </si>
  <si>
    <t>Übereinstimmung des Entwicklungsprozesses mit der technischen Dokumentation und fortlaufende Überwachung nach dem Inverkehrbringen ist von höchster Bedeutung sowie Mängel können schwerwiegende Auswirkungen auf Produktsicherheit haben.</t>
  </si>
  <si>
    <t>Hardwareanforderungen klar in den Betriebsanleitungen definieren, um eine reibungslose Funktion zu gewährleiste sowie Überwachung der Leistung zur Einhaltung der Vorgaben.</t>
  </si>
  <si>
    <t>Detaillierte technische Dokumentation und visuelle Darstellung der Hardware muss den Vorschriften der Verordnung folgen.</t>
  </si>
  <si>
    <t>Benutzerschnittstellen sollten intuitiv und benutzerfreundlich gestaltet sein, um Fehlbedienungen zu minimieren sowie Schulungen und Anleitungen bereitstellen.</t>
  </si>
  <si>
    <t>Anleitungen sollten klare, verständliche und vollständige Informationen liefern, die den Anforderungen der Verordnung entsprechen und regelmäßige Aktualisierungen und Schulungen.</t>
  </si>
  <si>
    <t>Implementierung von kontinuierlichen Tests und Monitoring, um Änderungen keine negativen Auswirkungen haben.</t>
  </si>
  <si>
    <t>Das KI-System kann in andere Software integriert werden, wie über API-Schnittstellen. Auch die Verwendung auf spezifischer Hardware (Server, Cloud-Systeme) ist möglich.</t>
  </si>
  <si>
    <t>Regelmäßige Updates der Softwareversionen (wie  GPT-4.0 auf GPT-4.5) zur Verbesserung der Genauigkeit und Leistung. Sicherheitsupdates erfolgen zeitnah.</t>
  </si>
  <si>
    <t>System wird hauptsächlich als cloud-basierte API angeboten und auch Möglichkeiten zur lokalen Installation oder zur Integration in spezifische Anwendungen.</t>
  </si>
  <si>
    <t>KI-System erfordert leistungsfähige Server- oder Cloud-Infrastruktur, GPU-basierte Rechenleistung und Speicherressourcen.</t>
  </si>
  <si>
    <t>Falls das KI-System in spezifische Hardware eingebettet wird, wie in IoT-Geräten, ist eine klare Kennzeichnung und Dokumentation der Hardware notwendig.</t>
  </si>
  <si>
    <t>Benutzerschnittstelle des KI-Systems ist webbasiert oder in spezifischen Anwendungen eingebettet sowie erlaubt einfache Abfragen und gibt Textantworten aus.</t>
  </si>
  <si>
    <t>Detaillierte Anleitungen sind für den ordnungsgemäßen Betrieb und die Integration erforderlich und  umfassen Installation, Konfiguration und Nutzung der KI.</t>
  </si>
  <si>
    <t>Das KI-System wird regelmäßig überwacht, um seine Fähigkeiten und Grenzen zu bewerten sowie  spezifische Tests durchgeführt, um die Genauigkeit bei verschiedenen Personengruppen zu überprüfen.</t>
  </si>
  <si>
    <t>Leistungskennzahlen wie Genauigkeit, Reaktionszeit und Effizienz werden regelmäßig geprüft und angepasst, um den Anforderungen des Systems entsprechen.</t>
  </si>
  <si>
    <t>Anbieter hat Updates und Verbesserungen implementiert, zur Optimierung der Systemleistung während des gesamten Lebenszyklus beigetragen haben.</t>
  </si>
  <si>
    <t>EU-Konformitätserklärung bestätigt, dass das KI-System den rechtlichen Anforderungen entspricht.</t>
  </si>
  <si>
    <t>Dokumentation der Versionshistorie und des Upgrade-Prozesses sowie transparente Kommunikation mit den Nutzern bezüglich neuer Funktionen und Optimierungen gemäß KI-Verordnung.</t>
  </si>
  <si>
    <t>Sicherstellung, dass alle verknüpften Systeme den Sicherheits- und Datenschutzanforderungen der KI-Verordnung entsprechen und API-Interaktionen sollten sicher und verschlüsselt erfolgen.</t>
  </si>
  <si>
    <t>Sicherstellung der Dokumentation der Einsatzszenarien sowie  Überwachung des Einsatzes in verschiedenen Umgebungen, um den Anforderungen der Verordnung zu genügen.</t>
  </si>
  <si>
    <t>Es sollten hohe Genauigkeitsstandards und Tests vor dem Einsatz von Lügendetektoren oder ähnlichen Instrumenten implementiert werden und es muss die Verwendung genau kontrolliert und beschränkt werden.</t>
  </si>
  <si>
    <t>Eine ständige menschliche Überwachung und Validierung durch Experten sind erforderlich, um das Risiko falscher Bewertungen zu minimieren und sollten die Systeme regelmäßig auf ihre Genauigkeit geprüft werden.</t>
  </si>
  <si>
    <t>Erstellung von Profilen sollte streng reguliert und überwacht werden, um Diskriminierung zu verhindern sowie Daten sollten regelmäßig überprüft und auf Bias getestet werden.</t>
  </si>
  <si>
    <t>Kategorisierung nach sensiblen Merkmalen könnte Diskriminierung und Verletzungen der Privatsphäre begünstigen.</t>
  </si>
  <si>
    <t>Verwendung von KI-Systemen in kritischen Infrastrukturen kann bei Fehlfunktionen massive Störungen der Versorgung und Sicherheitslücken verursachen.</t>
  </si>
  <si>
    <t>Überwachung von Prüfungen könnte zu falschen Anschuldigungen führen und das Vertrauensverhältnis zwischen Schülern und Lehrkräften beeinträchtigen.</t>
  </si>
  <si>
    <t>Unterstützung durch KI bei Asylanträgen könnte durch fehlerhafte Bewertungen zu ungerechten Entscheidungen führen.</t>
  </si>
  <si>
    <t>Profilbildung gemäß Artikel 3 Absatz 4 könnte zu Diskriminierung und Verletzungen von Grundrechten führen, insbesondere wenn historische oder persönliche Daten falsch interpretiert werden.</t>
  </si>
  <si>
    <t>Risiko, dass eine Person eine Straftat begeht oder erneut begeht, ist eine sehr sensible Bewertung. Ein falsches Ergebnis könnte das Leben einer Person erheblich beeinträchtigen und zu Diskriminierung führen.</t>
  </si>
  <si>
    <t>Bewertung von Beweismitteln durch KI kann bei falschen Einschätzungen zu Fehlurteilen führen und erfordert eine sorgfältige Validierung durch Experten.</t>
  </si>
  <si>
    <t>Solche Systeme, wie Lügendetektoren, können ungenaue Ergebnisse liefern, was das Vertrauen in die Strafverfolgung erschüttern könnte sowie  Auswirkungen auf die Menschenrechte sind besonders gravierend.</t>
  </si>
  <si>
    <t>Systeme bewerten das Risiko, dass eine Person Opfer von Straftaten wird sowie Fehlentscheidungen könnten zu mangelndem Schutz von Personen führen, aber das Risiko ist durch menschliche Überprüfung mäßig.</t>
  </si>
  <si>
    <t>Verordnung (EG) Nr. 300/2008 wurde um den Zusatz ergänzt, dass beim Einsatz von KI-Systemen in Sicherheitsausrüstungen die Anforderungen der Verordnung (EU) 2024/1689 berücksichtigt werden müssen. 
Dies betrifft insbesondere technische Spezifikationen und Genehmigungsverfahren. Sicherheitsrelevante Aspekte, wie Diskriminierungsrisiken, Transparenzanforderungen und die Einhaltung von Datenschutzbestimmungen, 
sind besonders relevant.</t>
  </si>
  <si>
    <t>Verordnung zielt darauf ab, den Binnenmarkt zu harmonisieren, indem klare Regeln für KI eingeführt werden, die den freien Verkehr und Wettbewerb fördern.
Es gibt harmonisierte Vorschriften, um ein sicheres Inverkehrbringen und den Betrieb von KI-Systemen zu gewährleisten. Dies unterstützt Innovation und Sicherheit.
Bestimmte Praktiken, wie manipulative KI-Systeme, sind verboten, um die Rechte der Nutzer zu schützen.
Hochrisiko-KI-Systeme unterliegen strengen Anforderungen, um deren Sicherheit und Transparenz zu gewährleisten. Dies schützt die Grundrechte.
Transparenzvorschriften sollen sicherstellen, dass KI-Systeme klar verständlich und nachvollziehbar für Nutzer sind.
Für KI-Modelle mit allgemeinem Verwendungszweck gelten Regeln, um deren ethische Nutzung und Sicherheit zu gewährleisten.
Verordnung stellt sicher, dass Marktbeobachtung und Governance für KI-Systeme durchgesetzt werden, um Missbrauch zu verhindern.
Es werden Maßnahmen zur Innovationsförderung eingeführt, insbesondere für KMU und Start-ups, um die Entwicklung von KI-Systemen zu unterstützen.</t>
  </si>
  <si>
    <t>Verordnung gilt für alle Anbieter von KI-Systemen, die in der EU KI-Systeme in Verkehr bringen oder betreiben, unabhängig vom Standort des Anbieters.
Betreiber von KI-Systemen mit Sitz in der EU sind von der Verordnung betroffen, wenn sie KI-Systeme betreiben oder in Verkehr bringen.
Anbieter und Betreiber aus Drittländern fallen unter die Verordnung, wenn die KI-Systeme in der EU verwendet werden.
Importeure und Händler von KI-Systemen müssen die Anforderungen der Verordnung erfüllen, wenn sie KI-Systeme in der EU vertreiben.
Hersteller, die KI-Systeme zusammen mit ihren Produkten vermarkten, unterliegen den Regelungen der Verordnung.
Bevollmächtigte von Anbietern, die ihren Sitz außerhalb der EU haben, müssen sicherstellen, dass die Verordnung eingehalten wird.
Alle betroffenen Personen in der Union, die durch KI-Systeme beeinträchtigt werden könnten, werden durch die Verordnung geschützt.
Für Hochrisiko-KI-Systeme gelten zusätzliche Anforderungen, insbesondere in Verbindung mit harmonisierten Rechtsvorschriften der Union.
Verordnung hat keinen Einfluss auf die Zuständigkeiten der Mitgliedstaaten bezüglich nationaler Sicherheit.
Internationale Organisationen, die im Rahmen der Strafverfolgung mit der EU zusammenarbeiten, müssen angemessene Datenschutzgarantien bieten.
Verordnung hat keine Auswirkungen auf die Haftungsbestimmungen von Vermittlungsdiensten gemäß der Verordnung 2022/2065.
Verordnung schließt Aktivitäten zur wissenschaftlichen Forschung und Entwicklung aus, wenn diese vor dem Inverkehrbringen erfolgen.
Verordnung stellt sicher, dass personenbezogene Daten gemäß der Datenschutz-Grundverordnung (GDPR) geschützt sind.
Tests unter Realbedingungen sind nicht ausgeschlossen und unterliegen der Verordnung.
Verordnung ergänzt andere unionsrechtliche Vorschriften zum Verbraucherschutz und zur Produktsicherheit.
Persönliche, nicht berufliche Tätigkeiten fallen nicht unter die Pflichten dieser Verordnung.
Mitgliedstaaten können vorteilhaftere Regelungen für Arbeitnehmer beibehalten oder einführen.
Open-Source-KI-Systeme sind nur betroffen, wenn sie als Hochrisiko-Systeme eingestuft oder für Zwecke gemäß Artikel 5 und 50 verwendet werden.</t>
  </si>
  <si>
    <t>KI-Systeme können in verschiedenen Umgebungen autonome Entscheidungen treffen, was erhebliche Auswirkungen auf physische und virtuelle Systeme hat.
Risiko eines Schadens hängt von der Komplexität des KI-Systems und der Umgebung ab, in der es eingesetzt wird.
Anbieter ist dafür verantwortlich, dass das KI-System gemäß den Vorschriften sicher und zuverlässig in Verkehr gebracht wird.
Betreiber ist für den sicheren Betrieb des KI-Systems verantwortlich und muss sicherstellen, dass es in Übereinstimmung mit der Zweckbestimmung verwendet wird.
 Bevollmächtigte handelt im Namen des Anbieters und stellt sicher, dass alle regulatorischen Anforderungen erfüllt werden.
Importierte KI-Systeme könnten nicht den Sicherheitsstandards der EU entsprechen, was zu Sicherheitsrisiken führen könnte.
Händler könnten unzureichend geprüfte Systeme in Verkehr bringen, was das Risiko von Fehlanwendungen erhöht.
Fehler bei der Erstinbetriebnahme können zu Systemausfällen oder Fehlanwendungen führen.
Bereitstellung von KI-Systemen birgt das Risiko, dass unsichere oder fehlerhafte Systeme auf den Markt gelangen.
Verwendung außerhalb der Zweckbestimmung kann schwerwiegende Sicherheitsprobleme verursachen, insbesondere wenn das KI-System autonom handelt.
Leistung eines KI-Systems ist direkt mit seiner Fähigkeit verbunden, seine Aufgaben sicher und zuverlässig zu erfüllen. Leistungsmängel können zu Fehlfunktionen führen.
Ausfall sicherheitsrelevanter Komponenten kann katastrophale Folgen haben, einschließlich der Gefährdung von Menschenleben.
Fehlanwendung könnte durch menschliches Verhalten oder Interaktion mit anderen Systemen auftreten. Anbieter sollten sicherstellen, dass die Verwendung klar kommuniziert wird.
Ausfall eines Sicherheitsbauteils könnte katastrophale Folgen haben, wie die Gefährdung von Personen und Eigentum. Daher sind strenge Tests notwendig.
Betriebsanleitungen müssen klar die bestimmungsgemäße Verwendung und Sicherheitsmaßnahmen erklären, um Fehlanwendungen zu verhindern.
Rückruf ist selten, aber in Fällen von kritischen Sicherheitsrisiken notwendig, wenn die Sicherheit nicht mehr gewährleistet werden kann.
Rücknahme eines KI-Systems ist weniger wahrscheinlich, es sei denn, es handelt sich um schwerwiegende Mängel im Sicherheitsdesign.
KI-System muss seine Zweckbestimmung mit hoher Zuverlässigkeit erfüllen, um das Vertrauen der Nutzer zu gewinnen.
Notifizierungsbehörde muss sicherstellen, dass die Verfahren für die Bewertung und Benennung von Stellen transparent und effektiv sind.
Konformitätsbewertung prüft, ob Hochrisiko-KI-Systeme die Sicherheitsanforderungen erfüllen. Hierbei sind unabhängige Prüfungen entscheidend.
Unabhängigkeit der Konformitätsbewertungsstelle ist entscheidend, um sicherzustellen, dass keine Interessenkonflikte vorliegen.
Notifizierte Stelle muss über ausreichende Expertise verfügen, um eine zuverlässige Bewertung der KI-Systeme durchzuführen.
Wesentliche Veränderungen eines KI-Systems könnten die ursprüngliche Bewertung gefährden, daher müssen Veränderungen überwacht werden.
CE-Kennzeichnung bestätigt die Einhaltung von Sicherheitsstandards. Anbieter müssen sicherstellen, dass die Anforderungen lückenlos erfüllt werden.
Anbieter müssen nach Inverkehrbringen Beobachtungen durchführen, um mögliche Korrekturen schnell zu identifizieren und zu beheben.
Marktüberwachungsbehörde muss ihre Verantwortung ernst nehmen und sicherstellen, dass alle geltenden Vorschriften eingehalten werden.
Harmonisierte Normen unterstützen Anbieter bei Einhaltung von Standards. Fehlen sie, müssen andere technische Spezifikationen folgen.</t>
  </si>
  <si>
    <t xml:space="preserve">Harmonisierte Normen unterstützen Anbieter bei der Einhaltung von Standards. Fehlen sie, müssen andere technische Spezifikationen folgen.
Gemeinsame Spezifikationen bieten klare Anweisungen für die technische Umsetzung von Anforderungen. Anbieter sollten diese befolgen.
Trainingsdaten müssen eine hohe Qualität aufweisen und alle relevanten Szenarien abdecken, um ein robustes KI-Modell zu gewährleisten.
Validierungsdaten müssen repräsentativ sein, um eine Über- oder Unteranpassung des KI-Systems zu vermeiden.
Validierungsdatensatz muss gut aufgeteilt und korrekt repräsentiert werden.
Unabhängige Bewertung der KI-Modelle durch Testdaten vor der Markteinführung.
Eingabedaten sollten verlässlich und präzise sein, um Fehler zu vermeiden.
Biometrische Daten erfordern präzise Erfassung zur Wahrung des Datenschutzes.
Biometrische Identifizierung muss in Übereinstimmung mit Datenschutzrichtlinien erfolgen.
Biometrische Verifizierung sollte mit einem verlässlichen Datenvergleich geschehen.
Besondere Kategorien personenbezogener Daten müssen geschützt werden.
Operative Daten sollten streng gesichert und nicht leicht zugänglich sein.
Emotionserkennungssysteme müssen klar definiert und korrekt eingesetzt werden.
Biometrische Kategorisierung sollte nur als Nebenfunktion und klar geregelt eingesetzt werden.
Fernidentifizierungssysteme müssen genaue Daten und korrekte Abläufe garantieren.
Echtzeit-Fernidentifizierungssysteme sollten Verzögerungen minimieren.
Nachträgliche Fernidentifizierungssysteme benötigen strenge Richtlinien.
Definition eines öffentlich zugänglichen Raumes muss klar und umfassend sein.
Behörde ist möglicherweise zuständig für Verhütung, Ermittlung oder Aufdeckung von Straftaten sowie  Behörden besondere rechtliche Befugnisse nutzen, um diese Aufgaben durchzuführen.
Einrichtung besitzt durch nationales Recht hoheitliche Befugnisse und  kann die öffentliche Sicherheit gewährleisten und hat weitreichende Kompetenzen in der Strafverfolgung.
Tätigkeiten der Strafverfolgung sollten in Übereinstimmung mit rechtlichen Vorgaben erfolgen.
Büro für KI muss sicherstellen, dass die Systeme ordnungsgemäß überwacht werden.
Zuständige Behörden müssen in allen Prozessen eingebunden sein.
Tod oder die schwere gesundheitliche Schädigung einer Person ist ein Szenario, das von KI-Systemen in sicherheitskritischen Bereichen, wie etwa dem Gesundheitswesen oder dem Verkehr, direkt verursacht werden kann.
</t>
  </si>
  <si>
    <t>Störung der Verwaltung oder des Betriebs kritischer Infrastrukturen kann durch fehlerhafte KI-Entscheidungen entstehen, wie  Strom-, Wasserversorgungen oder Kommunikationssysteme betreffen.
Verletzung von Grundrechten könnte durch den unsachgemäßen Einsatz von KI erfolgen, wie  durch Diskriminierung, Überwachung oder Manipulation personenbezogener Daten, was Verstöße gegen EU-Rechtsvorschriften zum Schutz der Bürgerrechte impliziert.
Schwere Sach- oder Umweltschäden können entstehen, wenn KI-Systeme Fehlentscheidungen in Bereichen wie der industriellen Automatisierung oder Umweltüberwachung treffen.
Personenbezogene Daten fallen unter die strengen Regelungen der DSGVO und erfordern hohe Schutzmaßnahmen.
Nicht personenbezogene Daten sind weniger schutzbedürftig, erfordern aber weiterhin Sicherheitsvorkehrungen.
Profiling ist eine komplexe Anwendung von KI und unterliegt strengen Regelungen, insbesondere hinsichtlich Datenschutz.
Plan beschreibt Ziele, Umfang und Methodik des Tests und ist essenziell für die Durchführung.
Plan für das Reallabor regelt die Bedingungen und Anforderungen der durchgeführten Tätigkeiten.
KI-Reallabor ermöglicht die Entwicklung und Validierung von KI-Systemen in einem kontrollierten Umfeld.
KI-Kompetenz gewährleistet, dass die Beteiligten sachkundig mit den Systemen umgehen und Risiken minimieren können.
Test unter Realbedingungen liefert praxisnahe Daten und evaluiert die Konformität des Systems.
Testteilnehmer müssen entsprechend informiert und geschützt werden.
Eine informierte Einwilligung ist Voraussetzung für den rechtmäßigen Einsatz von KI in Tests.
Deepfakes können schwerwiegende Risiken für Manipulation und Täuschung darstellen.
Schädigungspotential für kollektive Interessen wird als hoch eingestuft, da es mehrere Mitgliedstaaten betrifft.
Handlung oder Unterlassung könnte mittel- bis hochrangige Auswirkungen haben, abhängig vom Ort des Ursprungs.
Wenn der Anbieter oder sein Bevollmächtigter in dem Mitgliedstaat ansässig ist, erhöht sich das Risiko für kollektive Interessen.
Risiko hängt von der Verantwortung des Betreibers ab, ist aber mittel, wenn dieser in dem betroffenen Staat niedergelassen ist.
Mindestens drei Mitgliedstaaten gleichzeitig auftritt, dieselben kollektiven Interessen verletzt, Handlungen könnten systematisch von einem einzigen Akteur über mehrere Länder hinweg orchestriert  und schädigen die kollektiven Interessen einer großen Anzahl von Einzelpersonen.
Kritische Infrastrukturen sind lebenswichtige Dienstleistungen, deren Ausfall gravierende Folgen haben kann.
KI-Modelle mit allgemeinem Verwendungszweck sind flexibel und können für vielfältige Aufgaben genutzt werden.
Fähigkeiten mit hoher Wirkkraft sind extrem leistungsfähig und bieten großes Potenzial, aber auch Risiken.
Systemisches Risiko bezieht sich auf weitreichende negative Effekte, die durch KI-Modelle auf Gesellschaft und Sicherheit wirken können.
KI-System mit allgemeinem Verwendungszweck kann vielseitig verwendet und in andere Systeme integriert werden.
Gleitkommaoperationen sind fundamentale Rechenoperationen für numerische Berechnungen in KI-Systemen.
Nachgelagerte Anbieter integrieren KI-Modelle in ihre Systeme und stellen diese bereit.</t>
  </si>
  <si>
    <t>Betreiber müssen sicherstellen, dass alle in den Betrieb und die Nutzung von KI-Systemen eingebundenen Personen über die notwendige KI-Kompetenz verfügen sowie 
umfasst sowohl technische Kenntnisse als auch Ausbildung, Schulung und Erfahrung sowie Kontext des Einsatzes entscheidend, insbesondere in sicherheitskritischen Bereichen oder bei sensiblen Personengruppen.
Fehlen dieser Kompetenzen kann zu Fehlfunktionen, Missbrauch oder unangemessener Nutzung von KI-Systemen führen.</t>
  </si>
  <si>
    <t>Unterschwellige Manipulation könnte unbewusstes Verhalten stark beeinflussen und zu schweren persönlichen Schäden führen.
Ausnutzung der Schwächsten führt zu schwerwiegenden sozialen und persönlichen Folgen, insbesondere bei schutzbedürftigen Personen.
Langfristige soziale Bewertung basierend auf Verhalten könnte zu sozialer Diskriminierung führen, die ungerechtfertigt oder unverhältnismäßig ist.
Benachteiligung kann durch ungenaue / unsachgemäße Verknüpfungen von Daten entstehen. Ursprünglichen Datenumstände werden nicht berücksichtigt, was zu falschen Schlussfolgerungen über betroffene Personen führen kann und  zu sozialer Ausgrenzung / anderen Formen  Benachteiligung führen.
Benachteiligung kann entstehen, wenn Entscheidungen auf Basis des sozialen Verhaltens getroffen werden, die das wahre Verhalten oder dessen Tragweite nicht korrekt widerspiegeln sowie  kann ungerechtfertigte Konsequenzen nach sich ziehen, wie  diskriminierende Behandlung in verschiedenen sozialen Bereichen wie Beschäftigung, Kreditvergabe oder Wohnungsmarkt.
Emotionserkennung am Arbeitsplatz oder in Bildungseinrichtungen könnte zu einer ungerechtfertigten Überwachung und Diskriminierung führen.
Kategorisierung basierend auf biometrischen Daten könnte tiefgreifende Diskriminierung aufgrund persönlicher Merkmale nach sich ziehen.
Biometrische Fernidentifizierung könnte zu Überwachungsbedenken und Missbrauch führen.
Gezielte Suche nach Opfern spezifischer Straftaten erfordert spezifische gesetzliche Rahmenbedingungen.
Dringende Abwehrmaßnahmen gegen unmittelbar bevorstehende Gefahr oder Terroranschläge können solche Technologien rechtfertigen.
Strafverfolgung schwerer Verbrechen kann biometrische Erkennung rechtfertigen, erfordert jedoch starke Aufsicht.
Wahrscheinlichkeit ist mittel, da das System kriminelle Aktivitäten erkennen kann, aber stark von Konfiguration und Kontext abhäng sowie Fehlalarme könnten den Nutzen beeinträchtigen, und die Effektivität muss empirisch belegt sein.
Auswirkungen auf  Rechte, Freiheiten  betroffenen Personen sind hoch, da biometrische Systeme tief in Privatsphäre eingreifen könne sowie System könnte eine massenhafte Überwachung ermöglichen, was zu erheblichen Einschränkungen der persönlichen Freiheiten führen könnte. 
Biometrische Fernidentifizierung muss den nationalen und EU-Vorgaben folgen und durch eine Grundrechts-Folgenabschätzung abgesichert sein, um Eingriffe in Privatsphäre und Freiheitsrechte zu verhindern.
Für den Einsatz biometrischer Echtzeit-Fernidentifizierung zur Strafverfolgung in öffentlichen Räumen ist eine behördliche Genehmigung nötig. In dringenden Fällen kann sie vorübergehend ohne Genehmigung starten, diese muss aber innerhalb von 24 Stunden beantragt werden.
Wird die Genehmigung abgelehnt, muss die Verwendung des Systems sofort eingestellt und alle erfassten Daten sowie die Ergebnisse gelöscht werden sowie  keine rechtswidrig erfassten Daten genutzt werden und minimiert das Risiko des Missbrauchs.
Entscheidung mit negativen Rechtsfolgen für eine Person darf nicht allein auf der Grundlage der Ausgabe des biometrischen Echtzeit-Fernidentifizierungssystems getroffen werden, um Fehlentscheidungen aufgrund möglicher technischer Fehler oder Ungenauigkeiten zu vermeiden.
Verwendung von Echtzeit-Fernidentifizierungssystemen zu Strafverfolgungszwecken muss den Behörden mitgeteilt werden, was Transparenz und Rechenschaftspflicht fördert.
Mitgliedstaaten können detaillierte Vorschriften für die Genehmigung und Nutzung solcher Systeme erlassen, was eine Regulierung ermöglicht und nationale Gesetze an die EU-Vorgaben anpasst.
Jahresberichte helfen bei der Überwachung der Verwendung von Identifizierungssystemen, um Missbrauch oder Überwachungsexzesse zu verhindern.
Kommission stellt sicher, dass Berichte auf aggregierten Daten basieren, was die öffentliche Transparenz erhöht, aber keine sensiblen Daten preisgibt.
Artikel stellt klar, dass er keine bestehenden Verbote im Bereich der KI-Praktiken aufhebt, wodurch der Schutz bestehender Rechte gesichert bleibt.</t>
  </si>
  <si>
    <t>KI-System wird als sicherheitsrelevantes Bauteil eines Produkts verwendet, das strengen EU-Regelungen unterliegt sowie  Regelungen legen besonderen Wert auf die Sicherheit und Leistungsfähigkeit des Systems.
KI-System ist Bestandteil eines Produkts, das vor dem Inverkehrbringen eine unabhängige Prüfung durch Dritte durchlaufen muss. sowie Konformitätsbewertung ist entscheidend, um das Produkt den gesetzlichen Anforderungen entspricht.
 KI-System für sicherheitskritische Anwendungen genutzt wird, kann bei Fehlfunktionen oder Sicherheitslücken ein erhebliches Risiko für die Gesundheit oder Sicherheit von Menschen entstehen.
Laut Absatz 2 gelten die in Anhang III genannten KI-Systeme zusätzlich zu den in Absatz 1 aufgeführten als hochriskant und  solche kategorisiert, da sie potenziell erhebliche Auswirkungen auf  Gesundheit, Sicherhei, Grundrechte natürlicher Personen haben können.
Abweichend von Absatz 2 gelten in Anhang III genannte KI-Systeme nicht als hochriskant, wenn nachweislich keine erheblichen Risiken für Gesundheit, Sicherheit oder Grundrechte bestehen und das System die Entscheidungsfindung nicht wesentlich beeinflusst.
KI-System ist auf eine spezifische, enge Aufgabe ausgerichtet, was seine Anwendungsreichweite beschränkt und die Auswirkungen gering hält.
KI-System ergänzt menschliche Entscheidungen durch verbesserte Analysen, wobei das Risiko höher ist, da es menschliche Entscheidungen beeinflusst.
System analysiert komplexe Datenmuster und könnte signifikante Entscheidungen beeinflussen, was zu größeren Risiken führt.
KI-System führt vorbereitende Bewertungen durch, was bei einem Fehler schwerwiegende Auswirkungen haben kann, da es auf hochriskante Anwendungsfälle anwendbar ist.
Anbieter müssen vor Inverkehrbringung oder Betrieb dokumentieren, dass ein KI-System nicht hochriskant ist sowie Dokumentation ist notwendig, um bei Anfragen der zuständigen Behörden vorgelegt zu werden.
Kommission wird nach Konsultation des KI-Gremiums praktische Leitlinien und Beispiele bereitstellen, was die Umsetzung und Rechtsklarheit für Anbieter unterstützt.
Kommission kann durch delegierte Rechtsakte Bedingungen ändern oder hinzufügen, wenn Beweise vorliegen, dass diese keine erheblichen Risiken für Gesundheit, Sicherheit oder Grundrechte darstellen.
Kommission kann Bedingungen streichen, wenn dies zum Schutz von Gesundheit, Sicherheit und Grundrechten notwendig ist sowie  Entscheidung muss auf verlässlichen Beweisen basieren.
Änderungen an den Bedingungen dürfen das allgemeine Schutzniveau nicht senken sowie Kommission muss technologische und Marktentwicklungen berücksichtigen, um Kohärenz sicherzustellen.</t>
  </si>
  <si>
    <t>Neue oder geänderte Anwendungsfälle für Hochrisiko-KI-Systeme können Rechtssicherheit, Verantwortung und Grundrechtsschutz beeinflussen und die Umsetzung der KI-Verordnung betreffen.
Hochrisiko-KI-Systeme in Bereichen wie kritische Infrastrukturen, Bildung, Beschäftigung und Strafverfolgung beeinflussen Bürger und Gesellschaft direkt sowie ohne angemessene Regulierung können sie Sicherheit, Datenschutz und Grundrechte erheblich gefährden.
KI-Systeme können in sensiblen Bereichen wie Medizin, autonomem Fahren oder Strafrecht erhebliche Risiken für Gesundheit, Sicherheit und Grundrechte darstellen, etwa durch fehlerhafte Diagnosen, Unfälle oder diskriminierende Algorithmen.
Zweckbestimmung eines KI-Systems bestimmt, wie risikoreich seine Verwendung sein kann, insbesondere im Hinblick auf potenzielle Schäden für Einzelpersonen und die Gesellschaft.
Je häufiger ein KI-System verwendet wird, desto größer ist das Risiko von Schäden oder negativen Auswirkungen. Häufiger Einsatz erhöht die Wahrscheinlichkeit.
KI-Systeme, die besondere Kategorien personenbezogener Daten verarbeiten, bergen ein höheres Risiko für Datenschutzverletzungen und Grundrechtsverletzungen.
KI-System, das autonom handelt, kann schwerwiegendere Folgen haben, insbesondere wenn menschliche Eingriffe begrenzt sind.
Berichte oder Vorfälle über bereits eingetretene Schäden oder nachteilige Auswirkungen signalisieren ein erhöhtes Risiko für künftige Schäden.
KI-System, das großen Schaden für viele Personen oder spezifische Gruppen verursachen kann, stellt ein hohes Risiko dar.
Wenn betroffene Personen sich praktisch oder rechtlich nicht dem Ergebnis eines KI-Systems entziehen können, erhöht dies das Risiko.
Machtungleichgewichte erhöhen das Risiko, da potenziell Betroffene sich in einer benachteiligten Position gegenüber dem Betreiber befinden.
Schwierige Korrekturmöglichkeiten von KI-Fehlern stellen ein erhöhtes Risiko dar, besonders wenn es um Gesundheit oder Grundrechte geht.
KI-System, das potenziell positive Auswirkungen für die Gesellschaft hat, kann das Risiko durch seine Nützlichkeit teilweise kompensieren.
Wenn wirksame Abhilfemaßnahmen im Unionsrecht verankert sind, können Risiken besser kontrolliert werden.
Unionsrecht sollte auch präventive Maßnahmen vorsehen, um Risiken zu mindern und Sicherheit zu gewährleisten.
KI-System muss gemäß den in Absatz 2 festgelegten Kriterien keine erheblichen Risiken mehr darstellen und  umfasst eine Bewertung der Technologie, ihrer Anwendung und der sich verändernden Sicherheits- und Gesundheitsstandards.
Streichung darf nicht dazu führen, dass das Schutzniveau in der EU in Bezug auf Gesundheit, Sicherheit und Grundrechte verringert wird und erfordert eine umfassende Prüfung der regulatorischen Auswirkungen und der sich verändernden technologischen Landschaft.</t>
  </si>
  <si>
    <t>Hochrisiko-KI-System muss sicherstellen, dass es den aktuellen technischen Standards entspricht und seine Zweckbestimmung nicht gefährdet wird sowie durch ein Risikomanagementsystem überwacht werden, wie in Artikel 9 beschrieben.
Anbieter von Produkten, die Hochrisiko-KI-Systeme enthalten, sind verpflichtet, sicherzustellen, dass sowohl die Anforderungen der KI-Verordnung als auch die Harmonisierungsvorschriften der Union erfüllt werden und 
den Anforderungen dürfen sich nicht überschneiden oder Doppelarbeit verursachen.</t>
  </si>
  <si>
    <t>Inhalt eines Risikomanagementsystems für Hochrisiko-KI-Systeme sind Systematische Identifikation, Analyse und Bewertung von Risiken während des gesamten Lebenszyklus, Anwendung von Maßnahmen zur Risikominderung, Überwachung und Prüfung der Wirksamkeit 
von Maßnahmen und Dokumentation aller Prozesse.
Bekannte und vorhersehbare Risiken sind Verletzung von Gesundheit, Sicherheit und Grundrechten,  Diskriminierung, Verletzung der Privatsphäre, Sicherheitsmängel.
Risiken bei Fehlanwendung sind Missbrauch durch ungeschulte Nutzer oder Angreifer, Fehlentscheidungen aufgrund von Missverständnissen oder falscher Nutzung.
Andere Risiken nach Inverkehrbringung sind unvorhergesehene Fehler, Reaktionen auf veränderte Umwelt- oder Nutzungsbedingungen.
Erforderliche Maßnahmen zur Risikobewältigung sind Designoptimierung, Schutzmechanismen, umfassende Tests, regelmäßige Überwachung und Aktualisierung des Systems.
Risikominderung durch Entwicklung/Konzeption sind eingebaute Sicherheits- und Datenschutzfunktionen, Robustheit und Nachvollziehbarkeit des Systems.
Berücksichtigung von Wechselwirkungen der Anforderungen sind Evaluierung der Kombinationswirkungen aller Sicherheits-, Transparenz- und Zuverlässigkeitsanforderungen.
Vertretbarkeit von Restrisiken sind Systematische Analyse, ob verbleibende Risiken durch den Nutzen gerechtfertigt sind.
Beseitigung/Verringerung der Risiken durch Konzeption sind Integration von "Safety by Design" und Schutzmechanismen.
Angemessene Minderungs- und Kontrollmaßnahmen sind Implementierung von Standards, Protokollen und Monitoring-Tools.
Bereitstellung von Informationen und Schulungen sind Handbücher, Schulungen und klar verständliche Anleitungen.
Tests zur Ermittlung von Maßnahmen sind umfassende funktionale und Sicherheitsprüfungen.
Tests unter Realbedingungen gemäß Artikel 60 sind Überprüfung der Funktionsfähigkeit und Risikominimierung unter praxisnahen Bedingungen.
Tests während des gesamten Entwicklungsprozesses sind regelmäßige Tests in jeder Entwicklungsphase.
Berücksichtigung schutzbedürftiger Gruppen sind Anpassung des Designs und der Nutzungsschnittstellen für besonders gefährdete Nutzergruppen.
Integration der Verfahren gemäß Unionsrecht sind Umsetzung der EU-Vorgaben, inklusive der Anforderungen an Datenschutz, Sicherheit und Transparenz.</t>
  </si>
  <si>
    <t>Verwendung von Trainings-, Validierungs- und Testdatensätzen ist für die Entwicklung von Hochrisiko-KI-Systemen essentiell, da diese die Grundlage für die Optimierung und Evaluation des Systems bilden.
Konzeptionelle Entscheidungen betreffen die grundlegenden Annahmen, Ziele und Funktionsweisen des KI-Systems, die sich auf das gesamte System auswirken.
Datenerhebungsverfahren müssen sicherstellen, dass Daten gesetzeskonform gesammelt werden, insbesondere personenbezogene Daten im Einklang mit ihrem ursprünglichen Zweck.
Datenaufbereitung wie Annotation, Bereinigung und Aggregation ist entscheidend für die Qualität und Genauigkeit der KI-Modelle.
Annahmen über Daten müssen klar und überprüfbar sein, um Fehlinterpretationen und fehlerhafte Ergebnisse zu vermeiden.
Verfügbarkeit, Menge und Qualität der Daten müssen ausreichend sein, um eine zuverlässige Entscheidungsfindung des KI-Systems zu gewährleisten.
Bias im Datensatz kann zu erheblichen ethischen und rechtlichen Problemen führen, wenn sie Diskriminierung oder gesundheitliche Risiken verursachen.
Maßnahmen zur Bias-Erkennung und -Verhinderung müssen proaktiv und systematisch in den Entwicklungsprozess integriert werden.
Datenlücken oder Mängel müssen identifiziert und behoben werden, um die Einhaltung der KI-Verordnung und die Sicherheit des Systems zu gewährleisten.
Datenqualität ist ein entscheidender Faktor für die Funktionalität des Systems sowie fehlerhafte oder unvollständige Datensätze könnten zu falschen Entscheidungen führen.
Wenn geografische oder verhaltensbezogene Merkmale nicht berücksichtigt werden, könnte das KI-System in bestimmten Kontexten falsche Ergebnisse liefern oder diskriminierende Muster aufweisen.
Falls synthetische oder anonymisierte Daten die Verzerrung nicht beheben können, ist die Verarbeitung personenbezogener Daten notwendig.
Daten müssen strengen technischen Beschränkungen unterliegen, um Missbrauch zu vermeiden.
Sicherheitsvorkehrungen wie Pseudonymisierung und Zugangskontrollen sind zwingend erforderlich, um die Daten zu schützen.
Daten dürfen in keinem Fall an Dritte weitergegeben oder zugänglich gemacht werden.
Daten müssen unmittelbar nach Erreichen des Ziels oder Ablauf der Frist gelöscht werden.
Es muss dokumentiert werden, warum andere Daten nicht verwendet werden konnten und personenbezogene Daten verarbeitet werden mussten.
KI-Systeme, die nicht auf trainierten Modellen basieren, müssen Testdatensätze genutzt werden, um deren Funktionalität zu überprüfen.</t>
  </si>
  <si>
    <t>Technische Dokumentation muss vor dem Inverkehrbringen des KI-Systems erstellt werden sowei Verzögerungen bei der Erstellung können den Marktzugang behindern und zu rechtlichen Problemen führen.
Risiko, dass technische Dokumentationen nicht regelmäßig aktualisiert oder unklar sind sowie KMU könnten das vereinfachte Formular falsch verwenden, und es könnte Unsicherheiten bei der Akzeptanz durch notifizierte Stellen geben.
Technische Dokumentation für Hochrisiko-KI-Systeme muss umfassend und ordnungsgemäß erstellt werden, einschließlich der Informationen, die für die Bewertung der Übereinstimmung mit den Harmonisierungsrechtsvorschriften erforderlich sind.
Kommission hat die Befugnis, Anhang IV zu ändern, um die technische Dokumentation im Hinblick auf den technischen Fortschritt immer aktuell bleibt und alle notwendigen Informationen enthält.</t>
  </si>
  <si>
    <t>Technik ermöglicht die automatische Aufzeichnung von Ereignissen, was für die Überwachung und Rückverfolgbarkeit des Systems entscheidend ist.
Rückverfolgbarkeit des Systems wird durch Protokollierungsfunktionen sichergestellt, die es ermöglichen, Ereignisse im Lebenszyklus des Systems zu dokumentieren.
Risiken können erkannt werden, indem bestimmte Situationen, die potenziell zu wesentlichen Änderungen oder Risiken führen, protokolliert werden.
Nach dem Inverkehrbringen des Systems erleichtert die Protokollierung die Beobachtung und ermöglicht eine Überwachung der Sicherheit und Leistung.
Protokollierung ist entscheidend für die kontinuierliche Überwachung des Betriebs und der Sicherheit des Systems.
Protokollierungsfunktionen umfassen die in Anhang III geforderten Mindestanforderungen zur Sicherstellung der Rückverfolgbarkeit und Überprüfung.
Korrekte Aufzeichnung von Nutzungszeiträumen ist notwendig, um eine genaue Nachverfolgung und Kontrolle der Systemverwendung zu gewährleisten.
Ordnungsgemäße Dokumentation der Referenzdatenbank ist entscheidend, um sicherzustellen, dass die richtigen Datenquellen verwendet wurden.
Es muss gewährleistet werden, dass alle relevanten Eingabedaten korrekt protokolliert werden, um eine verlässliche Nachvollziehbarkeit sicherzustellen.
Identifikation der natürlichen Personen, die an der Prüfung beteiligt sind, ist notwendig, um Verantwortlichkeit zu gewährleisten.</t>
  </si>
  <si>
    <t>Betreiber sollten in der Lage sein, Systemausgaben zu verstehen und im Kontext zu nutzen.
Betriebsanleitungen müssen in geeigneter Form vorliegen, damit sie für Betreiber nutzbar sind.
Anbieterangaben sind notwendig für die Rückverfolgbarkeit und Kontakt im Fehlerfall.
Systemmerkmale umfassen technische Details und Grenzen.
System muss für einen klar definierten Zweck eingesetzt werden.
Systemtests müssen Genauigkeit, Robustheit und Cybersicherheit bestätigen.
Fehlanwendungen können ernste Risiken darstellen, daher sind klare Nutzungsrichtlinien erforderlich.
Technische Funktionen helfen Betreibern, die Ausgaben zu erklären.
Leistung des Systems variiert je nach Zielgruppe, was zu berücksichtigen ist.
Eingabedaten und Trainingsdaten müssen auf den Zweck abgestimmt sein.
Systemausgaben sollten verständlich und interpretierbar sein, um Fehlanwendungen zu vermeiden.
Vorhersehbare Änderungen im System müssen festgelegt und dokumentiert werden.
Technische und organisatorische Maßnahmen müssen menschliche Kontrolle ermöglichen.
Klare Anforderungen an Ressourcen, Lebensdauer und Wartung sind erforderlich, um die Funktionalität zu gewährleisten.
Protokollierungsmechanismen sind entscheidend für die Nachvollziehbarkeit und Fehleranalyse.</t>
  </si>
  <si>
    <t>Menschliche Beaufsichtigung muss durch technische Schnittstellen ermöglicht werden, um natürliche Personen effektiv in den Prozess eingreifen können.
Durch menschliche Aufsicht können unerwünschte Folgen wie Gefährdung von Gesundheit, Sicherheit oder Grundrechten abgemildert werden, indem potenzielle Fehlanwendungen erkannt und behoben werden.
Anbieter technische und organisatorische Vorkehrungen trifft, die fest in das KI-System integriert sind.
Anbieter sollte Vorkehrungen bereitstellen, die vom Betreiber einfach und effektiv umgesetzt werden können, um Risiken zu minimieren.
Aufsichtspersonen die Funktionsweise, Grenzen und Fehlerquellen des KI-Systems verstehen, um es sicher zu überwachen.
Aufsichtspersonen sollten sich der Tendenz bewusst sein, dem System übermäßig zu vertrauen, um unbewusste Fehlentscheidungen zu vermeiden.
Ausgaben des Systems korrekt interpretiert werden, um Fehlentscheidungen zu minimieren.
Aufsichtspersonen müssen die Möglichkeit haben, das System zu ignorieren oder außer Kraft zu setzen, wenn es in einer bestimmten Situation nicht geeignet ist.
Möglichkeit geben, das System sicher zu stoppen oder zu unterbrechen, um potenziellen Schaden zu vermeiden.
Natürliche Personen müssen in der Lage sein, die Grenzen des KI-Systems zu erkennen, um etwaige Anomalien oder Fehlfunktionen zu beheben und  müssen auch in der Lage sein, einzugreifen, wenn nötig.
Für bestimmte Hochrisiko-KI-Systeme sind mindestens zwei qualifizierte Personen notwendig, um die vom System getroffenen Identifizierungsentscheidungen zu überprüfen.</t>
  </si>
  <si>
    <t>Robustheit und Cybersicherheit muss während des gesamten Lebenszyklus gewährleistet werden und umfasst die Fähigkeit des KI-Systems, auch bei Veränderungen oder Angriffen in der Umgebung zu funktionieren.
Kommission fördert die Entwicklung von Benchmarks und Messmethoden zur Messung von Genauigkeit und Robustheit, um den technischen Anforderungen gerecht zu werden.
Maße an Genauigkeit und relevante Metriken müssen in den Betriebsanleitungen der Hochrisiko-KI-Systeme angegeben werden, um Nutzer diese Informationen verstehen und darauf zugreifen können.
KI-System muss so gestaltet sein, dass es gegen Fehler und Unstimmigkeiten in der Umgebung widerstandsfähig ist und Rückkopplungsschleifen müssen minimiert und technische Redundanz sollte integriert werden.
System muss gegen Versuche von Dritten, durch Schwachstellenausnutzung die Ergebnisse oder Leistung zu manipulieren, geschützt werden sowie  Angriffe wie 'Data Poisoning' oder 'Adversarial Examples' müssen durch entsprechende 
Sicherheitsmaßnahmen verhindert werden.</t>
  </si>
  <si>
    <t>Hochrisiko-KI-System muss streng die in Abschnitt 2 festgelegten Anforderungen erfüllen, um zuverlässig, sicher und gesetzeskonform ist.
Angabe der Kontaktinformationen stellt sicher, dass der Hersteller oder Verantwortliche im Falle von Problemen erreichbar ist.
Qualitätsmanagementsystem gemäß Artikel 17 ist notwendig, um kontinuierliche Compliance und Qualitätskontrolle sicherzustellen.
Ordnungsgemäße Dokumentation nach Artikel 18 ist entscheidend für die Nachvollziehbarkeit und rechtliche Absicherung.
Protokolle müssen aufbewahrt werden, um spätere Überprüfungen oder Audits zu ermöglichen und Verantwortlichkeiten zu klären.
Konformitätsbewertung nach Artikel 43 ist ein Pflichtschritt, bevor das System auf den Markt gebracht wird.
EU-Konformitätserklärung bestätigt, dass das System die gesetzlichen Anforderungen erfüllt.
CE-Kennzeichnung weist die Einhaltung der EU-Vorgaben aus und ist ein Pflichtkennzeichen auf dem Produkt.
Registrierung ist notwendig, um die Rückverfolgbarkeit des KI-Systems sicherzustellen.
Erforderliche Korrekturmaßnahmen und die Bereitstellung von Informationen sind im Falle von Mängeln oder Sicherheitsproblemen erforderlich.
Es muss jederzeit nachgewiesen werden können, dass das KI-System die festgelegten Anforderungen erfüllt.
System muss die Barrierefreiheitsanforderungen erfüllen, um eine breite Nutzbarkeit und Zugänglichkeit sicherzustellen.</t>
  </si>
  <si>
    <t>Compliance-Konzept gewährleistet die Konformität mit den Vorschriften und minimiert Risiken durch unvorhergesehene Änderungen.
Entwurfstechniken und -kontrollen sichern die Entwicklung eines robusten Systems.
Qualitätssicherung garantiert, dass das System den Anforderungen gerecht wird und korrekt funktioniert.
Regelmäßige Tests und Validierungen stellen sicher, dass das System im Betrieb stabil bleibt.
Technische Spezifikationen sind notwendig, um die Anforderungen gemäß den Normen zu erfüllen.
Robustes Datenmanagementsystem schützt vor Datenverlusten und Missbrauch.
Risikomanagement identifiziert und minimiert potenzielle Bedrohungen.
Nachverfolgung von Systemen nach Markteinführung ermöglicht die Identifizierung späterer Fehler.
Verfahren zur Meldung von Vorfällen gewährleisten schnelle Reaktionen bei Problemen.
Klare Kommunikationsstrategie mit den Behörden hilft bei der schnellen Problemlösung.
Dokumentationssysteme stellen sicher, dass alle Informationen rückverfolgbar sind.
Effizientes Ressourcenmanagement gewährleistet eine stabile Systemleistung.
Ein klarer Rechenschaftsrahmen stellt sicher, dass alle Beteiligten ihre Verantwortlichkeiten kennen.
Umsetzung der Anforderungen muss proportional zur Größe des Anbieters erfolgen, wobei Schutzniveau, Grad der Strenge stets gewahrt bleiben müssen und kleinere Anbieter können reduzierte Anforderungen erwarten, solange Konformität der Hochrisiko-KI-Systeme sichergestellt ist.
Wenn Anbieter bereits sektorspezifische Qualitätsmanagementsysteme haben, können diese die Anforderungen an KI-Systeme gemäß der Verordnung integrieren, was einen flexiblen und pragmatischen Ansatz ermöglicht.
Für Finanzinstitute gelten bestehende Regelungen zur internen Unternehmensführung als ausreichend, solange sie Anforderungen des relevanten Unionsrechts entsprechen. Einige spezifische Pflichten, wie in Absatz 1 Buchstaben g, h, i genannt, werden hierbei jedoch ausgenommen.</t>
  </si>
  <si>
    <t>Fehlende technische Dokumentation könnte die Nachvollziehbarkeit und Konformität des Systems beeinträchtigen.
Nicht dokumentiertes oder unzureichendes Qualitätsmanagementsystem könnte zu Mängeln in der Qualitätssicherung führen.
Unzureichende Genehmigung oder Dokumentation von Änderungen könnte zu unzulässigen Systemmodifikationen führen.
Nichtvorhandene Entscheidungen und Dokumente von notifizierten Stellen könnten zu Problemen bei der Überprüfung der Systemkonformität führen.
Fehlende EU-Konformitätserklärung könnte das Inverkehrbringen des Systems rechtswidrig machen.
Bei Insolvenz oder Geschäftsschließung muss die technische Dokumentation den nationalen Behörden zur Verfügung gestellt werden, falls der Mitgliedstaat dies verlangt und  der Zugang zu wichtigen Dokumenten gewährleistet.
Finanzinstitute müssen technische Dokumentationen gemäß Unionsrecht speichern, um Transparenz und Governance zu gewährleisten und umfassende Aufbewahrung wichtiger Informationen.</t>
  </si>
  <si>
    <t>Anbieter von Hochrisiko-KI-Systemen müssen sicherstellen, Protokolle für einen angemessenen Zeitraum von mindestens sechs Monaten aufbewahrt werden, es sei denn, geltendes Unionsrecht oder nationales Recht sieht etwas anderes vor insbesondere den Datenschutz.
Finanzinstitute, die Hochrisiko-KI-Systeme einsetzen und den Vorschriften der EU über Finanzdienstleistungen unterliegen, müssen automatisch erzeugten Protokolle als Teil der gesetzlichen Dokumentation aufbewahrt werden sowie die Verpflichtung zur internen 
Unternehmensführung und dient der Nachvollziehbarkeit und Sicherstellung der Compliance.</t>
  </si>
  <si>
    <t>Wenn ein Hochrisiko-KI-System in Verkehr gebracht oder in Betrieb genommen wird und nicht den Verordnungsvorgaben entspricht, müssen Korrekturmaßnahmen ergriffen und umfasst Benachrichtigung von Händlern,  gegebenenfalls von Betreibern, Bevollmächtigten,  Einführern.
Wenn der Anbieter erkennt, dass das KI-System ein Risiko birgt, muss er unverzüglich eine Untersuchung gemeinsam mit dem Betreiber durchführen und die Marktüberwachungsbehörden informierensowie  besondere Aufmerksamkeit wird der Art der Nichtkonformität und den ergriffenen Korrekturmaßnahmen gewidmet.</t>
  </si>
  <si>
    <t>Anbieter müssen sicherstellen, dass alle relevanten Informationen und Dokumentationen bereitgestellt werden, um Konformität des KI-Systems nachzuweisen mit  Dokumentation muss in einer leicht verständlichen Sprache sein, welche von den Institutionen der Union akzeptiert.
Auf Anfrage einer Behörde müssen Anbieter möglicherweise Zugang zu Protokollen des KI-Systems gewähren, die automatisch erstellt wurden, um die Einhaltung von Vorschriften zu überprüfen. sowie  Zugriff kann abhängig von der Kontrolle durch den Anbieter erfolgen.
Informationen, die von den Behörden aufgrund dieses Artikels gesammelt werden, unterliegen der Vertraulichkeit gemäß den in der KI-Verordnung festgelegten Richtlinien und vertrauliche Informationen geschützt werden.</t>
  </si>
  <si>
    <t>Anbieter muss einen Bevollmächtigten in der Union benennen, um die Verordnung zu erfüllen.
Anbieter muss sicherstellen, dass der Bevollmächtigte seine Aufgaben uneingeschränkt wahrnehmen kann.
Bevollmächtigte muss sicherstellen, dass alle ihm übertragenen Aufgaben ordnungsgemäß durchgeführt werden.
Bevollmächtigte überprüft, ob der Anbieter alle notwendigen Konformitätsdokumente erstellt hat.
Bevollmächtigte hält wichtige Informationen wie die EU-Konformitätserklärung zehn Jahre lang bereit.
Bevollmächtigte muss auf Anfragen der Behörden alle relevanten Dokumente bereitstellen.
Bevollmächtigte arbeitet mit den Behörden zusammen, um Risiken durch das KI-System zu minimieren.
Bevollmächtigte stellt sicher, dass die Registrierungspflichten eingehalten werden.
Wenn der Anbieter gegen Pflichten verstößt, beendet der Bevollmächtigte den Auftrag und informiert die Behörden.</t>
  </si>
  <si>
    <t>Wenn das Verfahren nicht durchgeführt wurde, könnte das System nicht den Anforderungen entsprechen und Sicherheitsrisiken verursachen.
Fehlende oder unzureichende Dokumentation kann zu Fehlinterpretationen der Systemfunktionen führen und rechtliche Konsequenzen nach sich ziehen.
Ohne CE-Kennzeichnung ist der Marktzugang nicht zulässig, was zu rechtlichen Problemen und finanziellen Verlusten führen kann.
Artikel 22 der EU-KI-Verordnung verlangt, dass Anbieter einen EU-Bevollmächtigten benennen, besonders für außereuropäische Anbiete und  gewährleistet die Einhaltung und Transparenz. Nichteinhaltung kann rechtliche Folgen haben.
Eine Annahme der Nichtkonformität kann schwerwiegende rechtliche und sicherheitstechnische Folgen haben.
Fehlende Kontaktdaten können die Rückverfolgbarkeit und die Verantwortung bei Problemen erschweren.
Unzureichende Bedingungen können die Konformität und Sicherheit des Systems beeinträchtigen.
Fehlende Dokumentation kann rechtliche Konsequenzen nach sich ziehen und die Nachverfolgbarkeit erschweren.
Mangelnde Kooperation kann zu rechtlichen Konsequenzen und Verlust des Marktzugangs führen.
Fehlende Zusammenarbeit kann das Risiko von Sicherheitsvorfällen erhöhen und zu rechtlichen Konsequenzen führen.</t>
  </si>
  <si>
    <t>Händler müssen sicherstellen, dass das Hochrisiko-KI-System mit der erforderlichen CE-Kennzeichnung versehen ist, bevor es auf den Markt bereitgestellt wird und  fehlende oder fehlerhafte Kennzeichnung kann zu rechtlichen Konsequenzen führen.
Händler müssen das System zurückhalten, bis die Konformität bestätigt ist, wenn sie Bedenken hinsichtlich der Erfüllung der Anforderungen haben sowie nicht konformes System könnte gefährliche Folgen für die Nutzer haben.
Händler sind verantwortlich dafür, dass die Bedingungen, unter denen das Hochrisiko-KI-System gelagert oder transportiert wird, die Konformität nicht beeinträchtige n sowie unzureichende Bedingungen könnten zu Beschädigungen oder Fehlfunktionen führen.
Händler müssen erforderliche Korrekturmaßnahmen ergreifen, wenn das System nicht den Anforderungen entspricht und  kann Rücknahme, Rückruf oder Zusammenarbeit mit dem Anbieter beinhalten.
Auf Anfrage der zuständigen Behörden müssen Händler alle Informationen bereitstellen, die die Konformität des Systems belegen sowie mangelnde Informationen können zu rechtlichen Konsequenzen und Vertrauensverlust führen.
Händler sind verpflichtet, mit den zuständigen Behörden zusammenzuarbeiten, um Risiken zu verringern und mangelnde Zusammenarbeit kann zu rechtlichen Problemen und einem erhöhten Risiko für die Nutzer führen.</t>
  </si>
  <si>
    <t>Anbieter könnte haftbar gemacht werden, wenn das System Fehler aufweist, da er als Hersteller gilt, obwohl es bereits in Verkehr gebracht wurde.
Eine wesentliche Veränderung könnte die Funktionsweise des Systems beeinträchtigen, was zu Sicherheits- oder Leistungsproblemen führen kann.
Änderung der Zweckbestimmung könnte das System in ein Hochrisiko-KI-System umwandeln, was zusätzliche regulatorische Anforderungen mit sich bringt.
Händler müssen das System zurückhalten, bis die Konformität bestätigt ist, wenn sie Bedenken hinsichtlich der Erfüllung der Anforderungen haben und nicht konformes System könnte gefährliche Folgen für die Nutzer haben.
Produkthersteller könnte für Probleme verantwortlich gemacht werden, die mit dem Hochrisiko-KI-System in Verbindung stehen, wenn es zusammen mit dem Produkt in Verkehr gebracht wird.
Wenn das KI-System unter dem Namen des Herstellers in Betrieb genommen wird, kann dies zu Haftungsfragen führen, wenn das System nicht ordnungsgemäß funktioniert.
Händler müssen erforderliche Korrekturmaßnahmen ergreifen, wenn das System nicht den Anforderungen entspricht und kann Rücknahme, Rückruf oder Zusammenarbeit mit dem Anbieter beinhalten.
Auf Anfrage der zuständigen Behörden müssen Händler alle Informationen bereitstellen, die die Konformität des Systems belegen sowie mangelnde Informationen können zu rechtlichen Konsequenzen und Vertrauensverlust führen.
Händler sind verpflichtet, mit den zuständigen Behörden zusammenzuarbeiten, um Risiken zu verringern und mangelnde Zusammenarbeit kann zu rechtlichen Problemen und einem erhöhten Risiko für die Nutzer führen.</t>
  </si>
  <si>
    <t>Betreiber müssen geeignete Maßnahmen treffen, um die Nutzung gemäß den Betriebsanleitungen zu gewährleisten und fehlende Maßnahmen können zu Missbrauch oder Fehlern führen.
Aufsicht muss von qualifizierten Personen durchgeführt werden. Unzureichende Qualifikation kann zu Fehlern und Fehlentscheidungen führen.
Betreiber müssen auch nationale und unionsrechtliche Vorgaben einhalten und Missachtung kann zu rechtlichen Konsequenzen führen.
Qualität der Eingabedaten ist entscheidend für die Funktionalität des KI-Systems sowie falsche Daten können zu falschen Ergebnissen führen.
Eine unzureichende Überwachung kann zu schwerwiegenden Vorfällen führen und  Meldung von Vorfällen ist entscheidend für die Risikominderung.
Protokolle sind wichtig für die Nachverfolgbarkeit und zu kurze Aufbewahrungsfristen können zu rechtlichen Problemen führen.
Eine unzureichende Information kann zu Misstrauen und Widerstand führe n sowie Mitarbeiter müssen über den Einsatz von KI informiert werden.
Nichtregistrierung kann die rechtliche Nutzung des Systems gefährdenn sowie  Betreiber müssen sicherstellen, dass ihr System registriert ist.
Eine unzureichende Folgenabschätzung kann rechtliche Konsequenzen und Reputationsschäden nach sich ziehen.
Rechtlichen Anforderungen sind strikt, und ein Verstoß kann zu schwerwiegenden rechtlichen Konsequenzen führen.
Unzureichende Information kann zu einem Vertrauensverlust in das System führen und  betroffene Personen über die Verwendung des KI-Systems informiert werden.
Eine unzureichende Zusammenarbeit kann die Umsetzung der Verordnung gefährden sowie Betreiber müssen aktiv mit Behörden kooperieren.</t>
  </si>
  <si>
    <t>KI-System wird in öffentlichen Diensten eingesetzt, um Entscheidungen in sensiblen Bereichen wie Gesundheit oder Recht zu unterstützen.
Verfahren sollten detailliert dokumentiert und klar definiert werden, wie das Hochrisiko-KI-System in spezifischen Anwendungsfällen eingesetzt wird sowie Fokus liegt darauf, wie die Zweckbestimmung des Systems eingehalten wird, um Missbrauch oder Fehlanwendung zu verhindern.
Betreiber muss festlegen, in welchen Zeiträumen und mit welcher Frequenz das System eingesetzt wird, um die Nachverfolgbarkeit und die kontinuierliche Kontrolle der Systeme sicherzustellen.
Betroffenen Personen- und Gruppenkategorien müssen präzise bestimmt werden, um sicherzustellen, dass die potenziellen Auswirkungen auf alle relevanten Nutzergruppen berücksichtigt werden und betrifft insbesondere vulnerable Gruppen.
Spezifischen Risiken betreffen potenzielle Schäden an den Grundrechten, wie Diskriminierung oder Verletzung der Privatsphäre und Risiken müssen quantifiziert und in den Kontext der betroffenen Personengruppen gesetzt werden.
Es sollte klar definiert werden, wie menschliche Überwachung integriert wird, um sicherzustellen, dass das System nicht ohne menschliches Eingreifen operiert, insbesondere in kritischen Phasen.
Klare Maßnahmenpläne müssen erstellt werden, die sowohl interne Managementstrategien als auch externe Beschwerdemechanismen umfassen, um schnell auf eventuelle Schäden zu reagieren und diese zu minimieren.
System wird täglich eingesetzt, wobei wöchentliche und monatliche Auswertungen durchgeführt werden.
Betroffene Gruppen können vulnerabile Personen sein, wiePatienten im Gesundheitswesen oder Angeklagte im Strafrechtssystem.
Risiken umfassen Diskriminierung, Verletzung von Privatsphäre und falsche Entscheidungsfindung, die schwerwiegende Folgen für betroffene Personen haben können.
Menschen sind in Entscheidungsprozesse eingebunden, jedoch kann die Aufsicht unzureichend sein, wenn Schulungen nicht adäquat sind.
Maßnahmen umfassen die interne Berichterstattung über Vorfälle, die Aktivierung von Beschwerdemechanismen und die Entwicklung von Krisenmanagementplänen.</t>
  </si>
  <si>
    <t>Wirksamkeit der Verfahren hängt von der Zusammenarbeit zwischen den notifizierenden Behörden ab sowie unzureichender Koordination kann es zu ineffizienten Abläufen kommen, die die Qualität der Bewertungen beeinträchtigen.
Nationale Akkreditierungsstellen haben erheblichen Einfluss auf die Qualität der Konformitätsbewertung sowie Versagen in dieser Funktion könnte zu unzureichenden Bewertungen führen und das Vertrauen in die Marktüberwachung untergraben.
Interessenkonflikte können die Objektivität der Bewertungen gefährden sowie klare Richtlinien und Verfahren zur Vermeidung solcher Konflikte zu etablieren.
Um sicherzustellen, dass Entscheidungen über die Notifizierung unabhängig sind, müssen die Entscheidungsträger von den Bewertenden getrennt sein. Andernfalls könnte es zu einer Beeinflussung der Ergebnisse kommen.
Verbot von kommerziellen Aktivitäten durch notifizierende Behörden ist entscheidend, um die Unabhängigkeit zu gewährleisten sowie besteht das Risiko, dass inoffizielle Beratungen stattfinden, die die Unparteilichkeit gefährden könnten.
Vertrauliche Informationen müssen strikt geschützt werden, um die Integrität der Bewertungsprozesse zu wahren und Verstoß könnte zu einem Vertrauensverlust in die Behörden führen und negative Auswirkungen auf die Marktakteure haben.
Eine unzureichende Anzahl an qualifizierten Mitarbeitern könnte die Effizienz und Effektivität der Aufgaben der notifizierenden Behörden beeinträchtigen, was zu verzögerten oder fehlerhaften Bewertungen führen könnte.</t>
  </si>
  <si>
    <t>Notifizierung wird von der Behörde nicht akzeptiert, da sie für den Mitgliedstaat zuständig ist, in dem die Konformitätsbewertungsstelle nicht niedergelassen ist.
Behörde kann den Antrag als unvollständig zurückweisen, was den Notifizierungsprozess erheblich verzögert.
Behörde verlangt zusätzliche Nachweise oder lehnt den Antrag ab, was den Prozess der Notifizierung erheblich erschweren könnte.
Behörde kann der notifizierten Stelle den Status entziehen, wenn die Anforderungen nicht kontinuierlich erfüllt werden.</t>
  </si>
  <si>
    <t>Notifizierenden Behörden dürfen nur Konformitätsbewertungsstellen notifizieren, die die Anforderungen des Artikels 31 erfüllen.
Notifizierenden Behörden nutzen das elektronische Notifizierungsinstrument der Kommission, um über Konformitätsbewertungsstellen zu informieren.
Notifizierung enthält Angaben zu den Tätigkeiten, den Modulen, den Arten der KI-Systeme und der Kompetenzbestätigung der Konformitätsbewertungsstelle.
Konformitätsbewertungsstelle darf ihre Tätigkeiten aufnehmen, wenn innerhalb von zwei Wochen (bei Akkreditierungsurkunde) oder zwei Monaten (bei anderen Nachweisen) keine Einwände erhoben werden.
Bei Einwänden konsultiert die Kommission die Mitgliedstaaten und die Konformitätsbewertungsstelle, um zu entscheiden, ob die Genehmigung gerechtfertigt ist.</t>
  </si>
  <si>
    <t>Rechtliche Grundlage ist entscheidend für die Existenz und Funktion der notifizierten Stelle.
Hohe Anforderungen sind nötig, um die Qualität der Bewertungen sicherzustellen.
Vertrauen ist essentiell, um die Akzeptanz der Konformitätsbewertung zu gewährleisten.
Unabhängigkeit verhindert Interessenkonflikte und sichert objektive Bewertungen.
Direkte Beteiligung könnte zu Interessenkonflikten führen.
Organisation muss Strukturen haben, die Unparteilichkeit gewährleisten.
Vertraulichkeit ist wichtig für den Schutz sensibler Informationen.
Anpassung der Verfahren sorgt für Relevanz und Effizienz der Bewertungen.
Eine Haftpflichtversicherung schützt die notifizierte Stelle im Schadensfall.
Fachkompetenz ist für die korrekte Durchführung der Bewertungen unerlässlich.
Interne Kompetenzen sichern die Qualität der Beurteilung externer Tätigkeiten.
Mitwirkung an Koordinierungsaktivitäten ist wichtig für die Harmonisierung von Standards.</t>
  </si>
  <si>
    <t>Stelle führt regelmäßige Schulungen durch und aktualisiert ihre internen Verfahren kontinuierlich.
Durch interne Audits, Überprüfung von Prüfberichten und Feedback von Mitarbeitern werden potenzielle Abweichungen frühzeitig erkannt.
Änderungen werden über Schulungen und interne Mitteilungen kommuniziert, um alle Mitarbeiter informiert sind.
Regelmäßige Überprüfungen und Evaluierungen der implementierten Gegenmaßnahmen werden durchgeführt, um deren Effektivität zu gewährleisten.
Alle Dokumente werden zentral gespeichert, und es gibt klare Richtlinien zur Dokumentation und Nachverfolgbarkeit.
Regelmäßige Schulungen werden durchgeführt, um alle Mitarbeiter auf dem neuesten Stand sind.
Regelmäßige interdisziplinäre Meetings werden abgehalten, um den Austausch von Informationen zu fördern.</t>
  </si>
  <si>
    <t>Verantwortung für die Erfüllung der Anforderungen liegt bei der notifizierten Stelle und müssen Unterauftragnehmer die erforderlichen Standards einhält.
Unzureichende Kommunikation kann zu Compliance-Problemen führen sowie notifizierten Stellen müssen alle relevanten Informationen über die Unterauftragnehmer an die zuständigen Behörden weitergeben.
Es besteht das Risiko, dass ohne die Zustimmung des Anbieters Unterauftragnehmer engagiert werden, was rechtliche Konsequenzen nach sich ziehen kann.
Fehlende Dokumentation könnte zu rechtlichen Problemen führen und die Nachverfolgbarkeit beeinträchtigen.
Mangelnde Transparenz über Zweigstellen kann das Vertrauen in die notifizierten Stellen verringern.</t>
  </si>
  <si>
    <t>Notifizierten Stellen sind verpflichtet, die Konformität von Hochrisiko-KI-Systemen nach den festgelegten Verfahren zu überprüfen sowie Fehler bei dieser Überprüfung könnten zu erheblichen Sicherheitsrisiken führen.
Notifizierte Stellen müssen den Aufwand für Anbieter reduzieren, indem sie die Unternehmensgröße, den Sektor und die Systemkomplexität berücksichtigen und müssen die Anforderungen an die Konformität eingehalten werden.
Notifizierten Stellen müssen alle relevanten Dokumentationen der notifizierenden Behörde zugänglich machen sowie unzureichende Dokumentation kann zu fehlerhaften Bewertungen führen.</t>
  </si>
  <si>
    <t>Fehlerhafte Zuordnung könnte zu Verwirrung führen und die Identifikation der notifizierten Stellen erschweren.
Ein veraltetes Verzeichnis könnte dazu führen, dass Stakeholder nicht auf die richtigen Informationen zugreifen und somit falsche Entscheidungen treffen.</t>
  </si>
  <si>
    <t>Notifizierende Behörde informiert über alle relevanten Änderungen der Notifizierung mittels eines elektronischen Instruments.
Für Erweiterungen gelten spezielle Verfahren gemäß den Artikeln 29 und 30.
Notifizierte Stelle muss rechtzeitig über die Einstellung ihrer Tätigkeiten informieren und kann Zertifikate für bis zu neun Monate ausstellen.
Notifizierende Behörde untersucht unverzüglich, wenn Anforderungen nicht erfüllt sind und kann die Benennung einschränken oder widerrufen.
Notifizierte Stelle muss die Anbieter innerhalb von zehn Tagen über die Änderungen informieren.
Notifizierende Behörde sorgt dafür, dass die Akten der notifizierten Stelle für andere Behörden zugänglich sind.
Anbieter werden innerhalb von zehn Tagen informiert, was die Möglichkeit bietet, schnell auf Änderungen zu reagieren.
Notifizierende Behörde muss sicherstellen, dass die Akten der notifizierten Stelle für andere Mitgliedstaaten zugänglich sind.
Auswirkungen auf die ausgestellten Bescheinigungen müssen umfassend bewertet werden.
Bericht muss innerhalb von drei Monaten erstellt werden, was eine zeitgerechte Kommunikation erfordert.
Anweisung an die notifizierte Stelle zur Aussetzung oder zum Widerruf nicht ordnungsgemäßer Bescheinigungen.
Behörde muss die Kommission über alle betroffenen Bescheinigungen informieren.
Bereitstellung relevanter Informationen an die zuständigen nationalen Behörden zur Minimierung von Risiken.
Gültigkeit bleibt bestehen, wenn innerhalb eines Monats kein Risiko bestätigt wird.
Anbieter müssen bestätigen, dass eine andere qualifizierte Stelle die Überwachung während der Aussetzung übernimmt.
Gültigkeit bleibt bestehen, wenn kein Risiko bestätigt wird.
Eine andere notifizierte Stelle muss die Verantwortung innerhalb von 12 Monaten übernehmen.</t>
  </si>
  <si>
    <t>Kommission könnte begründete Zweifel an der Fachkompetenz einer notifizierten Stelle haben, was zu einem Vertrauensverlust in deren Befugnisse führt sowie rechtliche Konsequenzen nach sich ziehen.
Wenn die notifizierende Behörde nicht alle Informationen zur Verfügung stellt, kann die Kommission nicht alle relevanten Aspekte der Notifizierung überprüfen sowie Qualität und Sicherheit der betreffenden Dienstleistung gefährden.
Bei der Untersuchung könnte die Kommission sensible Informationen erhalten, deren Missbrauch zu erheblichen Datenschutzverletzungen und einem Vertrauensverlust in die Institution führen könnte.
Wenn eine notifizierte Stelle die Anforderungen nicht mehr erfüllt, kann dies zu ernsthaften Sicherheitsrisiken führen, da die Nutzer auf nicht vertrauenswürdige Dienstleistungen zugreifen könnten und auch rechtliche Folgen für den Mitgliedstaat haben.</t>
  </si>
  <si>
    <t>Kommission richtet eine sektorale Gruppe notifizierter Stellen ein, die sicherstellt, dass bei Hochrisiko-KI-Systemen eine zweckmäßige Koordination erfolgt.
Notifizierende Behörden stellen sicher, dass ihre Stellen aktiv an der Arbeit der Gruppe teilnehmen, was zu unzureichender Teilnahme führen könnte.
Kommission sorgt für den Austausch von Wissen und bewährten Verfahren zwischen den notifizierenden Behörden, was entscheidend für die Vermeidung von Wissenslücken ist.</t>
  </si>
  <si>
    <t>Ermächtigung von Konformitätsbewertungsstellen, die nach dem Recht eines Drittlands errichtet wurden, kann zu regulatorischen Unsicherheiten führen, insbesondere wenn diese Stellen nicht die gleichen Standards wie EU-basierte Stellen erfüllen sowie
Risiko besteht, dass diese Stellen unterschiedliche Interpretationen der Verordnung oder weniger strenge Kontrollen anwenden könnten, was die Produktqualität und -sicherheit beeinträchtigen könnte.</t>
  </si>
  <si>
    <t>Hochrisiko-KI-Systeme, die harmonisierten Normen entsprechen, haben eine vermutete Konformität, was die rechtliche Sicherheit und die Marktakzeptanz unterstützt.
Normungsaufträge sollen Dokumente zur Berichterstattung über Ressourcenleistung und Energieeffizienz verlangen, was zur nachhaltigen Entwicklung von KI-Systemen beiträgt.
Normungsprozess zielt darauf ab, Investitionen und Innovationen zu fördern, indem er rechtliche Klarheit und Wettbewerbsfähigkeit schafft und globale Zusammenarbeit verbessert.</t>
  </si>
  <si>
    <t>Kommission kann Durchführungsrechtsakte erlassen, wenn bestimmte Bedingungen gemäß der Verordnung (EU) Nr. 1025/2012 erfüllt sind, wie Beauftragung europäischer Normungsorganisationen und die Nichterfüllung der harmonisierten Normen.
Kommission hat Organisationen beauftragt, Normen zu entwickeln. Verzögerungen können die Umsetzung der Anforderungen gefährden.
Fehlen harmonisierter Normen kann zu Unsicherheiten bei der Anwendung der Vorschriften führen und die Harmonisierung im Binnenmarkt behindern.
Mangelnde Berücksichtigung der Grundrechte kann zu rechtlichen Herausforderungen und einem Vertrauensverlust in die Regulierung führen.
Nichterfüllung des Auftrags könnte zu rechtlichen Unsicherheiten und zur Notwendigkeit neuer Normierungsprozesse führen.
Fehlen veröffentlichter Normen könnte die Implementierung der Vorschriften behindern und zu Wettbewerbsnachteilen für Unternehmen führen.
Kommission informiert den Ausschuss gemäß Artikel 22 der Verordnung (EU) Nr. 1025/2012, dass die Bedingungen für die Erlassung eines Durchführungsrechtsakts erfüllt sind.
Hochrisiko-KI-Systemen wird angenommen, dass sie den Anforderungen entsprechen, wenn sie mit den gemeinsamen Spezifikationen übereinstimmen sowie Annahme kann jedoch in Frage gestellt werden, wenn die Spezifikationen unzureichend sind.
Kommission bewertet harmonisierte Normen gemäß der Verordnung (EU) Nr. 1025/2012, bevor sie im Amtsblatt veröffentlicht werden und eine Norm veröffentlicht, können bestehende Durchführungsrechtsakte ganz oder teilweise aufgehoben werden.
Anbieter, die die Spezifikationen nicht einhalten, müssen nachweisen, dass sie alternative technische Lösungen verwenden, die den Anforderungen gleichwertig sind und erfordert möglicherweise zusätzliche Ressourcen und Zeit für die Anbieter.
Mitgliedstaaten können Bedenken äußern, wenn sie der Meinung sind, dass eine gemeinsame Spezifikation nicht vollständig den Anforderungen entspricht sowie Kommission bewertet diese Informationen und kann den Durchführungsrechtsakt entsprechend ändern.</t>
  </si>
  <si>
    <t>Hochrisiko-KI-Systeme, die spezifisch für bestimmte geografische oder kontextuelle Rahmenbedingungen trainiert wurden, haben eine hohe Wahrscheinlichkeit, die relevanten Anforderungen zu erfüllen, um Verzerrungen zu vermeiden.
Zertifizierte Hochrisiko-KI-Systeme gelten als konform mit den Cybersicherheitsanforderungen, jedoch hängt dies von der vollständigen Abdeckung aller relevanten Anforderungen ab. Unzureichende Zertifizierungen können zu Sicherheitslücken führen.</t>
  </si>
  <si>
    <t>Wenn harmonisierte Normen angewandt wurden, kann der Anbieter leichter die Konformität nachweisen.
Fehlende gemeinsame Spezifikationen könnten den Nachweis der Konformität erschweren.
Interne Kontrollen sind essentiell, um die Qualität des KI-Systems sicherzustellen.
Eine umfassende Bewertung des Qualitätsmanagementsystems stellt sicher, dass alle Anforderungen erfüllt werden.
Fehlen von Normen kann zu Unsicherheiten im Konformitätsnachweis führen.
Bewertung durch eine notifizierte Stelle ist entscheidend für die Glaubwürdigkeit der Konformität.
Funktion der notifizierten Stelle wird von der Marktüberwachungsbehörde übernommen, was zusätzliche Anforderungen mit sich bringen kann.
Anbieter müssen das interne Kontrollverfahren gemäß Anhang VI befolgen, was eine hohe Wahrscheinlichkeit für Compliance bietet.
Hochrisiko-KI-Systeme unterliegen strengen Bewertungsverfahren, die auch im Einklang mit den europäischen Harmonisierungsgesetzen stehen.
Änderungen an Hochrisiko-KI-Systemen erfordern ein neues Bewertungsverfahren, um die Systeme weiterhin konform sind.
Kommission hat die Befugnis, Anhänge anzupassen, um mit technologischem Fortschritt Schritt zu halten, was potenziell Auswirkungen auf die Regulierung hat.
Kommission kann die Konformitätsbewertungsverfahren anpassen, um Hochrisiko-KI-Systeme angemessen bewertet werden.</t>
  </si>
  <si>
    <t>Bescheinigungen müssen in einer verständlichen Sprache verfasst sein, um eine klare Kommunikation zwischen notifizierten Stellen und den Behörden zu gewährleisten.
Maximale Gültigkeitsdauer der Bescheinigungen und deren Verlängerung basieren auf den jeweiligen Anhängen, was eine regelmäßige Neubewertung der KI-Systeme erfordert.
Falls ein KI-System nicht mehr den Anforderungen entspricht, muss die notifizierte Stelle Maßnahmen ergreifen, was Auswirkungen auf die Marktteilnehmer und die Systemanbieter hat.</t>
  </si>
  <si>
    <t>Notifizierten Stellen informieren über alle relevanten Unionsbescheinigungen.
Es werden alle Genehmigungen und deren Status verwaltet.
Umstände, die die Notifizierung beeinflussen, müssen proaktiv identifiziert werden.
Stellen müssen klare Verfahren für Auskunftsersuchen haben.
Dokumentation der Konformitätsbewertung ist unerlässlich.
Verweigerungen und Rücknahmen müssen dokumentiert und kommuniziert werden.
Bescheinigungen müssen transparent verwaltet werden.
Negative und positive Ergebnisse müssen zwischen Stellen geteilt werden.
Vertraulichkeit muss durch rechtliche und technische Maßnahmen geschützt werden.</t>
  </si>
  <si>
    <t>Genehmigung zur Inbetriebnahme eines Hochrisiko-KI-Systems kann erteilt werden, wenn außergewöhnliche Gründe vorliegen sowie Marktüberwachungsbehörde muss sicherstellen, dass die Gründe für die Ausnahme gerechtfertigt sind.
In dringenden Fällen kann die Inbetriebnahme auch ohne Genehmigung erfolgen, wenn eine unmittelbare Gefahr besteht sowie Genehmigung muss jedoch umgehend nach Antragstellung erteilt werden.
Marktüberwachungsbehörde muss die Konformität des Hochrisiko-KI-Systems mit den festgelegten Anforderungen überprüfen, bevor eine Genehmigung erteilt wird.
Mitgliedstaaten und die Kommission haben die Möglichkeit, innerhalb von 15 Kalendertagen Einwände gegen die Genehmigung zu erheben.
Kommission prüft Einwände und führt Konsultationen durch, um zu entscheiden, ob die Genehmigung gerechtfertigt ist.
Wenn die Kommission die Genehmigung als ungerechtfertigt erachtet, muss die Marktüberwachungsbehörde diese zurücknehmen.
Für bestimmte Produkte gelten spezifische Ausnahmen, die in den Harmonisierungsrechtsvorschriften der Union festgelegt sind.</t>
  </si>
  <si>
    <t>Anbieter muss eine schriftliche, maschinenlesbare Erklärung für jedes Hochrisiko-KI-System ausstellen und 10 Jahre aufbewahren.
Erklärung muss die Informationen aus Anhang V enthalten und in einer verständlichen Sprache verfasst sein.
Es wird eine einzige Erklärung für Systeme ausgestellt, die mehreren Harmonisierungsvorschriften unterliegen.
Anbieter ist verantwortlich für die Erfüllung der Anforderungen und muss die Erklärung aktualisieren.
Kommission kann die Erklärung durch delegierte Rechtsakte anpassen, um den technischen Fortschritt zu berücksichtigen.</t>
  </si>
  <si>
    <t>CE-Kennzeichnung muss den allgemeinen Grundsätzen entsprechen, um rechtsgültig zu sein.
Digitale CE-Kennzeichnung muss über die Benutzeroberfläche oder durch elektronische Mittel leicht zugänglich sein.
CE-Kennzeichnung muss sichtbar und dauerhaft angebracht werden, um die Anforderungen zu erfüllen.
Identifizierungsnummer der notifizierten Stelle muss korrekt angebracht und auf Werbematerialien angegeben werden.
CE-Kennzeichnung bestätigt, dass das System auch anderen relevanten Rechtsvorschriften entspricht.</t>
  </si>
  <si>
    <t>Anbieter oder dessen Bevollmächtigter müssen sich und das System in der EU-Datenbank registrieren, um den rechtlichen Anforderungen zu genügen.
Anbieter registriert sich und sein System in der EU-Datenbank, wenn er zu dem Schluss kommt, dass das System nicht hochriskant ist.
Betreiber von Hochrisiko-KI-Systemen, die öffentliche Institutionen sind, müssen sich registrieren, um Transparenz und Kontrolle zu gewährleisten.
Durch strenge Authentifizierungssysteme und Zugriffsbeschränkungen wird gewährleistet, dass nur berechtigte Behörden Zugriff erhalten.
Da es sich um besonders sensible Daten handelt, sind umfassende Sicherheitsprotokolle wie End-to-End-Verschlüsselung und sichere Netzwerke erforderlich.
KI-Systeme müssen so entwickelt werden, dass sie nur die notwendigen Daten verarbeiten und dabei den Datenschutzrichtlinien entsprechen.
Nationalen Behörden sind verantwortlich für die Registrierung der Hochrisiko-KI-Systeme, was bedeutet, dass die Informationen auf nationaler Ebene verwaltet werden.</t>
  </si>
  <si>
    <t>Nutzer sollten klar informiert werden, dass sie mit einem KI-System interagieren, um Transparenz zu gewährleisten und Missverständnisse zu vermeiden.
Es muss sichergestellt werden, dass die Ausgaben von KI-Systemen in einem maschinenlesbaren Format erkennbar sind, um Missbrauch und Fehlinformationen zu verhindern.
Betroffene Personen müssen über die Verarbeitung ihrer biometrischen Daten informiert werden, um ihre Privatsphäre und Rechte zu schützen.
Offenlegung von Deepfake-Inhalten ist wichtig, um Vertrauen und Glaubwürdigkeit in Medieninhalte zu wahren und Desinformation zu bekämpfen.
Informationen müssen zu Beginn der Interaktion bereitgestellt werden, um sicherzustellen, dass Nutzer informiert sind, bevor sie mit dem KI-System interagieren.
Vorschriften zur Transparenz müssen mit bestehenden nationalen und EU-Vorschriften in Einklang stehen, um rechtliche Konflikte zu vermeiden.
Büro für Künstliche Intelligenz soll Leitlinien zur Umsetzung der Kennzeichnungsanforderungen entwickeln, um einheitliche Standards zu fördern.</t>
  </si>
  <si>
    <t>KI-Modell kann durch geeignete technische Instrumente bewertet werden, was die Wahrscheinlichkeit eines hohen Risikos erhöht.
Entscheidung der Kommission kann auf unzureichenden Daten basieren, was ebenfalls ein hohes Risiko darstellt.
Berechnungen sind extrem hoch und stellen ein potenzielles Risiko für Systemausfälle dar.
Regelmäßige Aktualisierung könnte helfen, Risiken zu minimieren, jedoch bleibt die Unsicherheit über die genauen Anpassungen.</t>
  </si>
  <si>
    <t>Kommission muss umgehend informiert werden, wenn die Bedingungen erfüllt sind sowie Verzögerungen könnten Risiken nicht rechtzeitig adressieren.
Anbieter müssen überzeugende Argumente liefern, um die Ungefährlichkeit des Modells zu belegen und fehlende Nachweise erhöhen das Risiko.
Wenn die Argumente nicht überzeugend sind, wird das Modell als systemisches Risiko klassifiziert, was negative Folgen haben kann.
Kommission kann auf Basis wissenschaftlicher Warnungen Modelle als systemisch einstufen, was zu regulatorischen Maßnahmen führt.
Anbieter haben die Möglichkeit, ihre Modelle regelmäßig überprüfen zu lassen und fördert die kontinuierliche Risikoüberwachung.
Veröffentlichung der Liste erhöht die Transparenz und ermöglicht es Nutzern, informierte Entscheidungen zu treffen.</t>
  </si>
  <si>
    <t>Bereitstellung des Modells unter einer freien Lizenz fördert den Zugang und die Innovation, könnte jedoch missbraucht werden.
Technische Dokumentation muss aktuell gehalten werden, um den gesetzlichen Anforderungen zu genügen.
Anbieter müssen klare Informationen über die Fähigkeiten des KI-Modells erhalten.
Bbereitgestellten Informationen müssen den Anforderungen des Anhangs XII entsprechen.
Es muss eine effektive Strategie zur Einhaltung des Urheberrechts existieren.
Veröffentlichung der Zusammenfassung muss transparent und umfassend sein.
Allgemeine KI-Modelle können systemische Risiken wie Diskriminierung und Sicherheitsprobleme bergen, die den rechtlichen Rahmen erfordern.
Zusammenarbeit mit der Kommission ist entscheidend, um regulatorische Anforderungen zu erfüllen und die Sicherheit der Modelle zu gewährleisten.
Praxisleitfäden bieten eine Struktur, die Anbieter bei der Einhaltung unterstützt, jedoch ist die Qualität der Leitfäden entscheidend.
Eindeutige Mess- und Berechnungsmethoden sind notwendig, um die Qualität und Transparenz der KI-Modelle zu sichern.
Technologische Entwicklungen erfordern kontinuierliche Anpassungen der Vorschriften, um den aktuellen Stand der Technik zu berücksichtigen.
Vertraulichkeit ist wichtig, um Geschäftsgeheimnisse zu schützen und das Vertrauen der Anbieter und Nutzer zu gewährleisten.</t>
  </si>
  <si>
    <t>Anbieter in Drittländern müssen einen in der Union niedergelassenen Bevollmächtigten benennen, um den rechtlichen Anforderungen zu entsprechen.
Anbieter muss sicherstellen, dass der Bevollmächtigte alle notwendigen Informationen und Ressourcen erhält, um seine Aufgaben effektiv zu erfüllen.
Bevollmächtigte hat die Aufgabe, den Kontakt zu den Behörden herzustellen und die Einhaltung der Vorschriften zu gewährleisten und muss auch auf Anfragen reagieren.
Technische Dokumentation muss alle Anforderungen gemäß Anhang XI erfüllen, um die Konformität des KI-Modells nachzuweisen.
Bereithaltung einer Kopie der technischen Dokumentation ist unerlässlich, um den gesetzlichen Anforderungen zu genügen und die Kommunikation mit den Behörden zu gewährleisten.
Bereitstellung aller Informationen zur Einhaltung der Pflichten ist notwendig, um Transparenz und Verantwortlichkeit sicherzustellen.
Eine enge Zusammenarbeit mit den Behörden ist entscheidend, um potenzielle Risiken zu identifizieren und notwendige Anpassungen am KI-Modell vorzunehmen.
Bevollmächtigte dient als primärer Ansprechpartner für das Büro für Künstliche Intelligenz in allen Fragen der Einhaltung der Vorschriften.
Bevollmächtigte kann den Auftrag beenden, wenn er einen Verstoß des Anbieters gegen die Verordnung vermutet, was schwerwiegende rechtliche Konsequenzen haben kann.
Pflicht zur Benennung eines Bevollmächtigten gilt nicht für Anbieter, die KI-Modelle unter einer freien und quelloffenen Lizenz bereitstellen, es sei denn, es bestehen systemische Risiken.</t>
  </si>
  <si>
    <t>Durchführung von Modellbewertungen ist essenziell, um potenzielle Schwachstellen zu identifizieren und zu beheben.
Eine umfassende Risikoanalyse hilft, mögliche Gefahren frühzeitig zu erkennen und geeignete Maßnahmen zu ergreifen.
Dokumentation von Vorfällen ermöglicht eine proaktive Reaktion und Verbesserung der Sicherheitsmaßnahmen.
Hohe Cybersicherheitsstandards schützen die Integrität der KI-Modelle und der zugrunde liegenden Infrastruktur.
Nutzung von Praxisleitfäden bietet eine Übergangslösung, bis harmonisierte Normen verfügbar sind.
Einhaltung der Vertraulichkeit ist entscheidend, um sensible Informationen zu schützen und Vertrauen aufzubauen.</t>
  </si>
  <si>
    <t>Büro fördert die Entwicklung von Leitfäden durch die Einbeziehung internationaler Ansätze.
Es müssen die in den Artikeln 53 und 55 beschriebenen Pflichten behandelt werden.
Informationen werden regelmäßig aktualisiert, um Markt- und Technologieentwicklungen zu berücksichtigen.
Detaillierte Angaben zu Trainingsinhalten sind erforderlich, um Transparenz zu gewährleisten.
Systemische Risiken werden identifiziert und deren Ursachen analysiert.
Bewertungs- und Managementverfahren müssen dokumentiert und verhältnismäßig sein.
Alle Anbieter von KI-Modellen sowie nationale Behörden können beteiligt werden.
Leitfäden müssen klare Ziele und Leistungsindikatoren enthalten.
Regelmäßige Berichterstattung über die Umsetzung der Leitfäden ist notwendig.
Ziele der Leitfäden werden regelmäßig überwacht und bewertet.
Anbieter müssen die Leitfäden befolgen, außer sie zeigen kein Interesse.
Überprüfungen der Leitfäden müssen regelmäßig stattfinden, um Anpassungen vorzunehmen.
Leitfäden müssen bis zu einem bestimmten Datum vorliegen, sonst gibt es alternative Maßnahmen.</t>
  </si>
  <si>
    <t>Einrichtung der Reallabore bis zum 2. August 2026 erfordert eine enge Zusammenarbeit zwischen den Mitgliedstaaten und der Kommission.
Zusätzliche Reallabore können auf regionaler oder lokaler Ebene sowie in Zusammenarbeit mit anderen Mitgliedstaaten eingerichtet werden.
Europäische Datenschutzbeauftragte hat die Befugnis, ein KI-Reallabor für Unionseinrichtungen einzurichten und mit nationalen Behörden zu kooperieren.
Mitgliedstaaten müssen sicherstellen, dass ausreichende finanzielle Mittel für die Reallabore bereitgestellt werden und ggf. mit relevanten Behörden zusammenarbeiten.
Reallabore bieten eine kontrollierte Umgebung, um KI-Systeme zu entwickeln, zu testen und zu validieren, bevor sie auf den Markt kommen.
Zuständige Behörden innerhalb der Reallabore bieten Anleitung, Unterstützung und Aufsicht zur Minimierung von Risiken für Grundrechte und Sicherheit.
Anbieter erhalten klare Leitfäden zu den regulatorischen Erwartungen und zur Erfüllung der Anforderungen der Verordnung.
Abschlussberichte werden vertraulich behandelt und nur mit ausdrücklichem Einverständnis der Beteiligten veröffentlicht.
Reallabore sollen die Rechtssicherheit, den Austausch bewährter Verfahren, Innovation, evidenzbasiertes Lernen und den Marktzugang für KI-Systeme fördern.
Verbesserung der Rechtssicherheit trägt dazu bei, Unsicherheiten zu verringern und die Einhaltung von Vorschriften zu fördern, was zu einer stabileren Marktumgebung führt.
Durch die Zusammenarbeit mit Behörden im KI-Reallabor können bewährte Verfahren identifiziert und verbreitet werden, was die Effizienz und Effektivität der Regulierung erhöht.
Innovationen und die Wettbewerbsfähigkeit werden durch den Aufbau eines unterstützenden KI-Ökosystems gefördert, das Start-ups und KMU einbezieht.
Evidenzbasiertes regulatorisches Lernen ermöglicht es den Aufsichtsbehörden, datengestützte Entscheidungen zu treffen und sich an die sich schnell ändernden Technologien anzupassen.
Erleichterung des Zugangs von KI-Systemen zum Markt, insbesondere für KMU, steigert die Marktvielfalt und fördert die wirtschaftliche Dynamik.
Nationalen Behörden müssen sicherstellen, dass alle personenbezogenen Daten im Rahmen der KI-Reallabore unter strengen Datenschutzbestimmungen verarbeitet werden.
Zuständigen nationalen Behörden haben die Verantwortung, die Sicherheit und den Datenschutz in den KI-Reallaboren zu überwachen und Risiken zu minimieren.
Anbieter, die am Reallabor teilnehmen, bleiben für Schäden verantwortlich, es sei denn, sie befolgen die Anweisungen der Behörden in gutem Glauben.
KI-Reallabore sind so konzipiert, dass sie den Austausch und die Zusammenarbeit zwischen den nationalen Behörden der EU erleichtern.
Nationalen Behörden arbeiten im KI-Gremium zusammen, um ihre Aktivitäten zu koordinieren und einen effektiven Austausch zu gewährleisten.
Büro für Künstliche Intelligenz hält eine Liste der Reallabore bereit und bietet Unterstützung und Anleitung an, um die Interaktion zu fördern.
Nationalen Behörden sind verpflichtet, jährliche Berichte über die Reallabore zu erstellen und der Öffentlichkeit zugänglich zu machen.
Kommission richtet eine Schnittstelle ein, um Interessenträgern den Zugang zu Informationen über die KI-Reallabore zu erleichtern.</t>
  </si>
  <si>
    <t>Bedingungen und Auswahlkriterien könnten zu einer eingeschränkten Teilnahme führen oder zu Verzögerungen bei der Zulassung von Projekten sowie Kriterien nicht klar definiert sind, könnte es zu Unsicherheiten bei den Interessierten kommen.
Unklare oder komplexe Verfahren könnten zu administrativen Hürden führen und den Ablauf von Projekten stören. Unsicherheit oder Ineffizienz bei der Antragstellung und Verwaltung können die Projektteilnehmer belasten und den Erfolg des Reallabors gefährden.
Anforderungen und Bedingungen könnten unklar oder zu streng sein, was die Teilnahme an den Reallaboren einschränken oder die Durchführung von Projekten erschweren könnte sowie fehlende Klarheit über die Anforderungen könnte zu Compliance-Problemen führen.
Zugang zu KI-Reallaboren ist für alle Anbieter, die die Voraussetzungen erfüllen, offen, was die Innovationsförderung unterstützt.
Transparente Zugang zu den Reallaboren fördert den Wettbewerb und die Beteiligung.
Flexibilität der Behörden ermöglicht eine Anpassung an spezifische nationale Bedürfnisse und Gegebenheiten.
Kostenfreiheit für KMU fördert deren Teilnahme und unterstützt Innovationen im Bereich KI.
Reallabore bieten Ressourcen und Unterstützung, um die Einhaltung der Vorschriften zu erleichtern.
Einbeziehung verschiedener Akteure fördert die Zusammenarbeit und den Wissensaustausch.
Einfach verständliche Verfahren fördern die Teilnahme von KMU und reduzieren administrative Hürden.
Zeitraum der Beteiligung ist flexibel und kann je nach Projektbedarf angepasst werden.
Unterstützung bei Testen und Bewertung fördert die Entwicklung sicherer und robuster KI-Systeme.
Zukünftige Anbieter in KI-Reallaboren, insbesondere KMU und Start-ups, erhalten Zugang zu Dienstleistungen, die ihnen helfen, die Verordnung zu verstehen und umzusetzen sowie auch Unterstützung bei der Normung und Zertifizierung umfassen.
Bei der Genehmigung von Tests unter Realbedingungen müssen nationale Behörden klare Anforderungen festlegen, um Grundrechte, Gesundheit und Sicherheit zu schützen und erfordert möglicherweise auch Zusammenarbeit mit anderen Behörden.</t>
  </si>
  <si>
    <t>Rechtmäßige Erhebung personenbezogener Daten ist entscheidend für die Compliance mit der Datenschutz-Grundverordnung (DSGVO) sowie  Daten müssen für spezifische, legitime Zwecke erhoben werden, die klar definiert sind.
Entwicklung erfolgt unter der Voraussetzung, dass ein erhebliches öffentliches Interesse besteht.
KI-Systeme zur Gewährleistung der öffentlichen Sicherheit sind essenziell, um Gefahren zu vermeiden.
Umweltbezogene KI-Systeme tragen zur Reduktion von Verschmutzung und Verbesserung der Lebensqualität bei.
Effiziente öffentliche Verwaltung durch KI kann Ressourcen sparen und den Bürgerservice verbessern.
Gesundheitsbezogene KI-Systeme ermöglichen frühzeitige Diagnosen und effizientere Behandlungen.
Verarbeitung der Daten ist entscheidend für die Erfüllung der Anforderungen und kann nicht durch anonymisierte Daten ersetzt werden.
Es müssen regelmäßige Überprüfungen der Prozesse erfolgen, um hohe Risiken zu erkennen und zu minimieren.
Daten müssen in einer Umgebung verarbeitet werden, die physisch und logisch gesichert ist.
Eine klare Regelung zur Datenweitergabe muss bestehen, um die Einhaltung des Datenschutzrechts sicherzustellen.
Verarbeitung darf nicht zu Entscheidungen führen, die die Rechte der Betroffenen berühren.
Technische Maßnahmen wie Verschlüsselung und organisatorische Maßnahmen sind erforderlich, um Datenverluste zu verhindern.
Protokolle müssen im Einklang mit gesetzlichen Vorgaben für eine bestimmte Dauer aufbewahrt werden.
Dokumentation des KI-Systems muss umfassend sein, um Transparenz zu gewährleisten.
Veröffentlichung sollte den Anforderungen der Transparenz entsprechen, jedoch sensible Daten schützen.
Verarbeitung personenbezogener Daten erfolgt unter strengen Bedingungen und rechtlichen Grundlagen, um die öffentliche Sicherheit zu gewährleisten.
Spezifischen Unions- oder nationalen Rechtsgrundlagen sind entscheidend, um die Verarbeitung für KI-Entwicklungen zu legitimieren.</t>
  </si>
  <si>
    <t>Genehmigung der Tests ist entscheidend, um sicherzustellen, dass die Realbedingungen den regulatorischen Anforderungen entsprechen.
Anbieter und Betreiber können flexibel Tests durchführen, was die Entwicklung und Implementierung von Hochrisiko-KI-Systemen fördert.
Ethikprüfungen müssen berücksichtigt werden, da sie die Verantwortung und Transparenz in den Tests gewährleisten.
Erfüllung spezifischer Bedingungen ist unerlässlich, um die Integrität und Sicherheit der Tests zu gewährleisten.
Anbieter muss einen umfassenden Plan für die Durchführung des Tests erstellen und sicherstellen, dass er alle erforderlichen Informationen enthält.
Genehmigung durch die Marktüberwachungsbehörde ist entscheidend, um sicherzustellen, dass der Test unter den richtigen Bedingungen durchgeführt wird.
Registrierung des Tests ist notwendig, um Transparenz zu gewährleisten und sicherzustellen, dass alle relevanten Informationen erfasst werden.
Ein in der Union niedergelassener Anbieter ist wichtig, um die rechtlichen Anforderungen der EU zu erfüllen.
Einhaltung der Schutzvorkehrungen bei der Übermittlung von Daten an Drittländer schützt die Privatsphäre der Testteilnehmer.
Dauer des Tests muss genau überwacht werden, um Missbrauch zu verhindern und sicherzustellen, dass die Testziele erreicht werden.
Schutz schutzbedürftiger Gruppen ist essenziell, um deren Rechte und Würde während des Tests zu wahren.
Information und die Vereinbarung mit Betreibern sind notwendig, um die Verantwortlichkeiten klar zu definieren.
Informierte Einwilligung der Testteilnehmer ist erforderlich, um ethische Standards einzuhalten und deren Rechte zu schützen.
Überwachung durch qualifizierte Personen gewährleistet, dass der Test ordnungsgemäß durchgeführt wird und Standards eingehalten werden.
Möglichkeit, Entscheidungen des KI-Systems zu widerrufen, ist wichtig, um die Kontrolle über die Ergebnisse zu behalten.
Testteilnehmer können ihre Einwilligung jederzeit widerrufen, was die Teilnahmebedingungen flexibilisiert.
Marktüberwachungsbehörden haben die Befugnis, unangekündigte Inspektionen durchzuführen und Informationen zu fordern.
Schwerwiegende Vorfälle müssen gemeldet werden; Anbieter müssen sofortige Maßnahmen ergreifen.
Anbieter müssen die Aufsichtsbehörde über Testaussetzungen oder -abbrüche informieren.
Anbieter sind nach geltendem Recht haftbar für Schäden, die während der Tests entstehen.</t>
  </si>
  <si>
    <t>Test könnte neue Erkenntnisse über die Wirksamkeit der KI bringen.
Unklarheiten über die Bedingungen könnten zu Verwirrung führen.
Unkenntnis über Rechte könnte zu ungewollter Teilnahme führen.
Antragstellung könnte unklar formuliert sein.
Identifizierungsnummer sichert die Nachverfolgbarkeit des Tests.
Dokumentation ist wichtig, um Transparenz zu gewährleisten.</t>
  </si>
  <si>
    <t>KMU erhalten vorrangigen Zugang zu KI-Reallaboren, was deren Innovationskraft steigert.
Schulungsmaßnahmen helfen KMU, die Anforderungen der Verordnung besser zu verstehen.
Durch gezielte Kommunikation werden Fragen von KMU direkt beantwortet.
Förderung der Normenbeteiligung stärkt die Stimme der KMU im Normungsprozess.
Gebührenanpassung sorgt für eine fairere Belastung der KMU.
Standardisierte Muster erleichtern die Umsetzung der Vorschriften.
Informationsplattform bietet zentralen Zugang zu wichtigen Informationen.
Kampagnen erhöhen das Bewusstsein für die neuen Pflichten der Unternehmen.
Austausch bewährter Verfahren optimiert die Vergabeverfahren im KI-Bereich.</t>
  </si>
  <si>
    <t>Kleinstunternehmen haben die Möglichkeit, ein vereinfachtes Qualitätsmanagementsystem zu implementieren, was die Compliance erleichtert und Innovation fördert, solange sie keine Partnerunternehmen haben.
Tatsache, dass Kleinstunternehmen nicht von anderen Anforderungen befreit sind, bedeutet, dass sie weiterhin strengen Regulierungen unterliegen, was die Betriebskosten und den Verwaltungsaufwand erhöhen kann.</t>
  </si>
  <si>
    <t>Kommission könnte durch Forschung, Entwicklung und Weiterbildung die Expertise in KI verbessern, was zu innovativen Lösungen führt.
Mitgliedstaaten könnten durch finanzielle und administrative Unterstützung sicherstellen, dass das Büro seine Aufgaben effizient erfüllen kann.</t>
  </si>
  <si>
    <t>KI-Gremium wird mit einem Vertreter pro Mitgliedstaat eingerichtet.
Gremium setzt sich aus Vertretern der Mitgliedstaaten und einem Beobachter zusammen.
Amtszeiten der Vertreter betragen drei Jahre und können einmal verlängert werden.
Vertreter müssen über relevante Kompetenzen verfügen, um Aufgaben zu erfüllen.
Eine unzureichende Kompetenz könnte die Effektivität des KI-Gremiums beeinträchtigen.
Ein fehlender Ansprechpartner könnte die Kommunikation und Zusammenarbeit erschweren.
Mangel an Kohärenz könnte zu ineffizienten Umsetzungen der Verordnung führen.
Geschäftsordnung wird mit einer Zweidrittelmehrheit angenommen.
Es werden zwei ständige Untergruppen für die Zusammenarbeit eingerichtet.
Organisation gewährleistet Objektivität und Unparteilichkeit in der Arbeit.
Vorsitz wird von einem der Vertreter der Mitgliedstaaten geführt.</t>
  </si>
  <si>
    <t>Koordination ermöglicht eine einheitliche Anwendung der Verordnung und minimiert Konflikte zwischen nationalen Behörden.
Verbreitung von Fachwissen fördert einheitliche Standards und Praktiken in den Mitgliedstaaten.
Unterstützung bei der Durchsetzung trägt dazu bei, dass KI-Modelle den festgelegten Vorschriften entsprechen.
Harmonisierung hilft, unterschiedliche Verwaltungspraktiken zu vermeiden und fördert einheitliche Verfahren.
Verhaltenskodizes sorgen für klare Richtlinien und Standards in der Anwendung von KI.
Bewertung ermöglicht es, die Wirksamkeit der Verordnung zu überwachen und notwendige Anpassungen vorzunehmen.
Technische Spezifikationen sind notwendig, um sicherzustellen, dass KI-Systeme den Anforderungen entsprechen.
Harmonisierte Normen gewährleisten einheitliche Standards in der Anwendung von KI.
Trends in der Wettbewerbsfähigkeit helfen, strategische Entscheidungen zur Förderung von KI in Europa zu treffen.
Typologie der KI-Wertschöpfungsketten kann Auswirkungen auf Rechenschaftspflicht und Regulierung haben.
Anpassungen im Anhang III sind notwendig, um mit technologischen Entwicklungen Schritt zu halten.
Information der Öffentlichkeit schafft Vertrauen in die Nutzung von KI-Systemen und deren Vorteile.
Ein gemeinsames Verständnis ermöglicht effektive Zusammenarbeit und bessere Richtliniengestaltung.
Kooperation mit anderen EU-Organen fördert Synergien und einen ganzheitlichen Ansatz in der Regulierung.
Zusammenarbeit mit Drittstaaten hilft, internationale Standards zu entwickeln und anzuwenden.
Aufbau technischen Fachwissens ist entscheidend für die effektive Umsetzung der Verordnung.
Unterstützung bei der Einrichtung von KI-Reallaboren fördert Innovation und Forschung.
Entwicklung von Leitfäden unterstützt die praktische Umsetzung der Vorschriften.
Internationale Angelegenheiten beeinflussen die globale Wettbewerbsfähigkeit der EU im Bereich KI.
Qualifizierte Warnungen tragen dazu bei, Risiken frühzeitig zu erkennen und zu adressieren.
Kombination aus qualifizierten Warnungen, nationalen Erfahrungen und den Einsatz allgemeiner KI-Modelle kann die Effizienz und Konsistenz in der Überwachung und Durchsetzung von KI-Vorschriften verbessern.</t>
  </si>
  <si>
    <t>Beratungsforum stellt technisches Fachwissen bereit, das die Kommission und das KI-Gremium unterstützt.
Eine ausgewogene Vertretung der Interessen soll sicherstellen, dass wirtschaftliche und nicht-wirtschaftliche Perspektiven berücksichtigt werden.
Kommission ernennt Mitglieder mit Fachwissen im Bereich KI, was die Qualität der Beratung sichert.
Amtszeit von zwei Jahren mit einer möglichen Verlängerung sorgt für Kontinuität und Expertise.
Ständige Mitglieder bringen institutionelles Wissen und Fachkompetenz in das Beratungsforum ein.
Geschäftsordnung regelt die Abläufe und Verantwortlichkeiten innerhalb des Forums.
Regelmäßige Sitzungen fördern den Austausch und die Bearbeitung aktueller Themen.
Forum erstellt Stellungnahmen und Empfehlungen, um fundierte Entscheidungen zu unterstützen.
Untergruppen ermöglichen eine tiefere Analyse spezifischer Themen.
Jährliche Bericht trägt zur Transparenz und Accountability des Beratungsforums bei.</t>
  </si>
  <si>
    <t>Wissenschaftliche Gremium wird durch einen Durchführungsrechtsakt der Kommission eingerichtet, der die Auswahl und die Anforderungen an die Sachverständigen definiert.
Sachverständigen müssen besondere Fachkenntnisse im Bereich KI besitzen und unabhängig von Anbietern von KI-Systemen sein.
Fachkenntnisse in KI sind entscheidend, um fundierte Entscheidungen treffen zu können sowie Mangel an Wissen kann zu Fehlentscheidungen führen.
Unabhängigkeit von Anbietern gewährleistet objektive Entscheidungen ohne Interessenkonflikte, was kritisch für die Glaubwürdigkeit ist.
Sorgfalt und Präzision sind notwendig, um die Sicherheit und Effektivität von KI-Systemen zu gewährleisten und Ungenauigkeiten können erhebliche Folgen haben.
 Gremium bietet Unterstützung bei der Identifizierung systemischer Risiken und der Entwicklung von Bewertungsmethoden für KI-Modelle.
Büro wird durch regelmäßige Risikoanalysen und Berichte über potenzielle Gefahren informiert.
Entwicklung von standardisierten Benchmarks zur Bewertung der KI-Leistung.
Beratung erfolgt durch Risikoanalysen und die Anwendung von Bewertungsinstrumenten.
Einstufung erfolgt durch Expertenmeinungen und basierend auf vorliegenden Daten.
Instrumente wie Leitfäden und Checklisten werden erstellt.
Unterstützung in Form von Beratungen und Informationen.
Zusammenarbeit mit internationalen Behörden zur Überwachung.
Unterstützung bei der Umsetzung der Schutzmaßnahmen.
Sachverständige müssen ihre Aufgaben unparteiisch und objektiv ausführen, ohne Weisungen von außen zu akzeptieren.
Büro für Künstliche Intelligenz sorgt für die Identifizierung und das Management von Interessenkonflikten der Sachverständigen.</t>
  </si>
  <si>
    <t>Einbeziehung von Sachverständigen kann die Effizienz der Durchsetzung erhöhen, birgt jedoch das Risiko von unterschiedlichen Qualitäten der Berater.
Hohe Gebühren könnten einige Mitgliedstaaten von der Nutzung der Sachverständigen abhalten, was zu Ungleichheiten im Zugang führen kann.
Eine unzureichende Koordination zwischen Union und Sachverständigen könnte die Wirksamkeit der Maßnahmen zur KI-Prüfung beeinträchtigen.</t>
  </si>
  <si>
    <t>Mitgliedstaaten müssen Behörden einrichten und deren Unabhängigkeit gewährleisten.
Mitgliedstaaten müssen die Namen und Aufgaben der Behörden der Kommission mitteilen.
Nationalen Behörden benötigen ausreichendes Personal und technische Mittel.
Geeignete Maßnahmen zur Cybersicherheit müssen ergriffen werden.
Behörden müssen Vertraulichkeit bei der Erfüllung ihrer Aufgaben wahren.
Berichte über Ressourcen der Behörden müssen bis 2025 und dann alle zwei Jahre erfolgen.
Kommission fördert den Austausch zwischen nationalen Behörden.
Unterstützung für KMU und Start-ups bei der Einhaltung der Verordnung.
Europäische Datenschutzbeauftragte überwacht die Unionseinrichtungen.</t>
  </si>
  <si>
    <t>Informationen über Hochrisiko-KI-Systeme, die gemäß Artikel 6 Absatz 2 registriert werden, umfassen spezifische technische und sicherheitsrelevante Merkmale, um Transparenz und Sicherheit zu gewährleisten.
Eingabe erfolgt durch den Anbieter oder dessen Bevollmächtigten, was die Verantwortung für die Richtigkeit und Vollständigkeit der Informationen betont.
Daten werden vom Betreiber oder einer autorisierten Stelle eingegeben, was die Rolle der Behörden in der Überwachung und Registrierung unterstreicht.
Informationen müssen benutzerfreundlich und maschinenlesbar sein, wobei der Zugang für Marktüberwachungsbehörden eingeschränkt ist.
Personenbezogene Daten sind auf das Notwendigste beschränkt, um die rechtliche Vertretung der Anbieter und Betreiber sicherzustellen.
Kommission ist verantwortlich und bietet technische Unterstützung an, um sicherzustellen, dass die Datenbank den Barrierefreiheitsanforderungen entspricht.</t>
  </si>
  <si>
    <t>Risiken könnten aus Fehlfunktionen oder Sicherheitslücken resultieren, die potenziell ernsthafte Folgen haben.
Daten müssen systematisch über die Lebensdauer des Systems erfasst werden, um eine fortlaufende Bewertung der Anforderungen sicherzustellen.
Plan ist Teil der technischen Dokumentation und muss bis zu einem bestimmten Datum genehmigt werden.
Anbieter können bestehende Pläne nutzen, um Doppelarbeit zu vermeiden, solange ein gleichwertiges Schutzniveau besteht.</t>
  </si>
  <si>
    <t>Anbieter von Hochrisiko-KI-Systemen müssen Vorfälle melden.
Meldung muss sofort nach Kenntnisnahme erfolgen, spätestens 15 Tage danach.
Bei weitverbreiteten Verstößen muss die Meldung innerhalb von 2 Tagen erfolgen.
Im Falle eines Todes ist die Meldung innerhalb von 10 Tagen erforderlich.
Ein unvollständiger Erstbericht kann vorgelegt werden.
Anbieter muss unverzüglich Untersuchungen und Risikobewertungen durchführen.
Zuständige Behörde wird über den Vorfall informiert.
Behörde muss innerhalb von 7 Tagen geeignete Maßnahmen ergreifen.
Nur schwerwiegende Vorfälle gemäß Artikel 3 Nr. 49 Buchstabe c müssen gemeldet werden.
Nur schwerwiegende Vorfälle gemäß Artikel 3 Nr. 49 Buchstabe c sind relevant.
Nationale Behörden müssen alle schwerwiegenden Vorfälle unverzüglich melden.</t>
  </si>
  <si>
    <t>Verordnung stellt sicher, dass alle Akteure, die KI-Systeme betreiben, sich an die festgelegten Vorschriften halten.
Verordnung (EU) 2019/1020 erfordert, dass alle Wirtschaftsakteure, die KI-Systeme bereitstellen oder verwenden, die gleichen Pflichten erfüllen sowie umfassende Verantwortung für die Sicherheit und Compliance dieser Systeme.
Alle Produkte, die unter die Verordnung fallen, sind nun auch auf KI-Systeme anwendbar und bestehende Produkte, die KI integrieren, zusätzlichen regulatorischen Anforderungen unterliegen.
Marktüberwachungsbehörden müssen jährlich Berichte über ihre Aktivitäten und verbotene Praktiken vorlegen.
Benannte Behörde ist für die Überwachung der Hochrisiko-KI-Systeme verantwortlich.
Bestehende Verfahren aus anderen Rechtsakten sind anzuwenden, wenn sie gleichwertigen Schutz bieten.
Marktüberwachungsbehörden haben erweiterte Befugnisse zur Durchsetzung der Vorschriften.
Nationalen Finanzaufsichtsbehörden sind zuständig, wenn KI-Systeme in Finanzdienstleistungen genutzt werden.
Mitgliedstaaten können alternative Behörden benennen, sofern eine Koordinierung erfolgt.
Datenschutzaufsichtsbehörden sind für die Marktüberwachung bei strafrechtlichen KI-Systemen zuständig.
Europäische Datenschutzbeauftragte ist zuständig für Unionsorgane.
Mitgliedstaaten müssen die Koordinierung zwischen den relevanten Behörden unterstützen.
Gemeinsame Untersuchungen sollen die Konformität und den Schutz der Bürger fördern.
Anbieter müssen den Marktüberwachungsbehörden Zugang zu relevanten Dokumenten gewähren.
Zugang zum Quellcode ist nur unter bestimmten Bedingungen möglich.
Zugang zum Quellcode ist erforderlich, um sicherzustellen, dass das Hochrisiko-KI-System die festgelegten Anforderungen erfüllt.
Falls die Prüfungen unzureichend sind, kann dies zu einer falschen Einschätzung der Konformität führen.
Vertraulichkeit wird gemäß den festgelegten Pflichten behandelt.</t>
  </si>
  <si>
    <t>Büro für Künstliche Intelligenz hat die Befugnis, die Konformität von KI-Systemen zu überwachen, die auf einem allgemeinen KI-Modell basieren.
Markttüberwachungsbehörden müssen mit dem Büro für Künstliche Intelligenz zusammenarbeiten, wenn sie feststellen, dass ein KI-System nicht konform ist.
Wenn Informationen fehlen, kann die Markttüberwachungsbehörde das Büro für Künstliche Intelligenz um Unterstützung bitten, um Zugang zu den notwendigen Informationen zu erhalten.</t>
  </si>
  <si>
    <t>Marktüberwachungsbehörden haben die Aufgabe, die Einhaltung der Vorschriften für KI-Systeme zu überwachen und umfasst die Befugnis, Tests zu genehmigen oder abzulehnen und bei Nichteinhaltung Maßnahmen zu ergreifen.
Überprüfung der Einhaltung erfolgt durch die Marktüberwachungsbehörden, die Tests unter Realbedingungen überwachen und bei Abweichungen von den Vorschriften handeln.
Bei schwerwiegenden Vorfällen können Marktüberwachungsbehörden Tests aussetzen oder Änderungen an den Tests verlangen, um die Sicherheit und die Vorschriften einzuhalten.
Aussetzen oder Abbrechen des Tests könnte zu Verzögerungen in der Produktentwicklung führen, jedoch ist dies in Situationen mit signifikanten Sicherheitsbedenken gerechtfertigt.
Verpflichtung zur Änderung des Tests kann die Qualität und Sicherheit des Produkts erheblich erhöhen, insbesondere wenn neue Risiken identifiziert werden.
Gründe für Entscheidungen oder Einwände müssen klar kommuniziert werden, um Transparenz und die Möglichkeit zur Anfechtung für die Anbieter zu gewährleisten.
Mitteilung der Entscheidungen an andere Mitgliedstaaten sorgt für eine koordinierte Aufsicht über KI-Systeme und deren Einhaltung der Vorschriften auf europäischer Ebene.</t>
  </si>
  <si>
    <t>Zuständigen Behörden haben die Verantwortung, die Einhaltung der Vorschriften sicherzustellen.
Mitgliedstaaten müssen bis zum 2. November 2024 eine Liste der benannten Behörden veröffentlichen.
Bei unzureichender Dokumentation kann ein technischer Test des Hochrisiko-KI-Systems angefordert werden.
Informationen müssen vertraulich behandelt werden gemäß Artikel 78 der Verordnung.</t>
  </si>
  <si>
    <t>Kommission und andere Stellen müssen Vertraulichkeit wahren, um sensible Informationen zu schützen.
Rechte des geistigen Eigentums werden durch klare Richtlinien und rechtliche Rahmenbedingungen geschützt, um sicherzustellen, dass die Informationen nicht missbraucht werden.
Verordnung sieht regelmäßige Inspektionen vor, die sicherstellen, dass Unternehmen die Vorschriften einhalten, was zur Transparenz und Rechenschaftspflicht beiträgt.
Öffentliche Sicherheitsinteressen werden durch spezielle Bestimmungen geschützt, die sicherstellen, dass kritische Informationen nicht gefährdet werden.
Verordnung ermöglicht die Zusammenarbeit mit Strafverfolgungsbehörden, um rechtliche Verfahren effektiv durchzuführen sowie Kommission und andere Stellen müssen Vertraulichkeit wahren, um sensible Informationen zu schützen.
Behörden fragen nur notwendige Daten an und ergreifen Sicherheitsmaßnahmen zum Schutz der Daten.
Austausch von Informationen ist geregelt und muss sicherstellen, dass keine sensiblen Daten gefährdet werden.
Regelung beeinträchtigt nicht die Informationsrechte der Kommission und der Mitgliedstaaten.
Vertrauliche Informationen können unter Einhaltung internationaler Abkommen mit Drittstaaten ausgetauscht werden.</t>
  </si>
  <si>
    <t>KI-System könnte erhebliche gesundheitliche oder sicherheitstechnische Risiken darstellen.
Es muss geprüft werden, ob das KI-System alle gesetzlichen Anforderungen erfüllt.
Nichtkonformität könnte Auswirkungen in mehreren Mitgliedstaaten haben.
Akteur muss sicherstellen, dass alle Korrekturmaßnahmen ergriffen wurden.
Wenn keine Maßnahmen ergriffen werden, muss die Marktüberwachungsbehörde handeln.
Verstöße gegen die verbotenen Praktiken müssen identifiziert und adressiert werden.
Missachtung der in Artikel 5 genannten KI-Praktiken kann zu schweren rechtlichen und finanziellen Konsequenzen führen, da diese Praktiken darauf abzielen, ethische Standards und den Schutz der Nutzer zu gewährleisten.
Hochrisiko-KI-Systeme müssen strengen Anforderungen hinsichtlich Transparenz, Nachvollziehbarkeit und Robustheit entsprechen, um die Sicherheit der Nutzer zu gewährleisten und regulatorische Strafen zu vermeiden.
Mängel in harmonisierten Normen oder gemeinsamen Spezifikationen können dazu führen, dass ein KI-System als nicht konform angesehen wird, was die Einführung und Nutzung des Systems behindern kann.
Nichteinhaltung des Artikels 50 kann zu hohen Geldbußen und einer Beeinträchtigung des Vertrauens in das betroffene KI-System führen, was langfristige negative Auswirkungen auf die Marktstellung des Unternehmens haben kann.
Informationen zur Nichtkonformität müssen an die Kommission weitergeleitet werden.
Einwände innerhalb der Frist bedeuten, dass die Maßnahmen möglicherweise ungerechtfertigt sind.
Marktüberwachungsbehörde muss umgehend handeln, um Risiken zu minimieren.</t>
  </si>
  <si>
    <t>Marktüberwachungsbehörde hat die Möglichkeit, die Einstufung eines KI-Systems zu überprüfen, wenn Zweifel an der Richtigkeit der Einschätzung bestehen.
Behörde fordert den Anbieter zur Behebung von Mängeln auf, was für den Anbieter mit erheblichen finanziellen und operationellen Risiken verbunden sein kann.
Behörde informiert umgehend über die Prüfungsergebnisse, insbesondere wenn internationale Auswirkungen bestehen.
Nichterfüllung kann zu Geldbußen führen, die die wirtschaftliche Existenz des Anbieters gefährden können.
Anbieter muss sicherstellen, dass Korrekturmaßnahmen zeitnah und wirksam umgesetzt werden.
Wenn der Anbieter nicht handelt, können zusätzliche rechtliche Schritte folgen, die das Unternehmen in der EU gefährden.
Falsche Einstufungen, um regulatorischen Anforderungen zu entgehen, werden streng geahndet, was die Marktchancen des Anbieters negativ beeinflussen kann.
Behörden können auf Informationen aus der EU-Datenbank zugreifen, um ihre Überprüfungen zu unterstützen und die Effizienz zu steigern.</t>
  </si>
  <si>
    <t>Kommission prüft die nationale Maßnahme und entscheidet, ob sie gerechtfertigt ist sowie Auswirkungen auf die Marktzulassung des KI-Systems haben.
Mitgliedstaaten müssen geeignete Maßnahmen ergreifen, um sicherzustellen, dass das KI-System den Anforderungen entsprich und kann Rücknahmen vom Markt umfassen.
Wenn Mängel festgestellt werden, leitet die Kommission ein Verfahren ein, um die Konformität des KI-Systems mit den harmonisierten Normen zu prüfen.</t>
  </si>
  <si>
    <t>Marküberwachungsbehörde fordert den Akteur auf, geeignete Maßnahmen zu ergreifen, um Risiken zu minimieren sowie Frist für diese Maßnahmen wird von der Behörde festgelegt.
Anbieter oder der relevante Akteur muss sicherstellen, dass alle erforderlichen Korrekturmaßnahmen für alle betroffenen KI-Systeme innerhalb der von der Behörde festgelegten Frist durchgeführt werden.
Mitgliedstaat unterrichtet die Kommission und andere Mitgliedstaaten unverzüglich über die Feststellungen, einschließlich aller relevanten Daten und Maßnahmen.
Kommission prüft die nationalen Maßnahmen, konsultiert die betroffenen Mitgliedstaaten und Akteure und entscheidet über die Angemessenheit der Maßnahmen sowie erforderlich, schlägt sie weitere Maßnahmen vor.
Kommission teilt ihren Beschluss unverzüglich den betroffenen Mitgliedstaaten und Akteuren mit und unterrichtet auch die anderen Mitgliedstaaten.</t>
  </si>
  <si>
    <t>Nichteinhaltung der Sicherheitsanforderungen kann zu schweren Verletzungen führen sowie technischen Normen nicht eingehalten werden, könnte das Produkt nicht funktionieren oder gefährlich sein und irreführende Angaben 
können zu einem Vertrauensverlust bei den Verbrauchern führen sowie die Bereitstellung von Informationen ist entscheidend für die informierte Kaufentscheidung des Verbrauchers.
CE-Kennzeichnung könnte irreführend sein und rechtliche Konsequenzen nach sich ziehen.
Fehlende CE-Kennzeichnung führt zu Verbot des Produktvertriebs.
Keine EU-Konformitätserklärung gefährdet die Marktakzeptanz.
Unzureichende Konformitätserklärung kann rechtliche Schritte nach sich ziehen.
Fehlende Registrierung in der EU-Datenbank schränkt den Zugang zum Markt ein.
Mangelnder Bevollmächtigter kann zu Kommunikationsproblemen mit Behörden führen.
Unzureichende technische Dokumentation kann die Produktsicherheit gefährden.
Fortdauernde Nichtkonformität erfordert sofortige Maßnahmen der Marktüberwachungsbehörde.</t>
  </si>
  <si>
    <t>Kommission benennt spezifische Unionsstrukturen, die für die Prüfung von KI zuständig sind, um die Einhaltung der Vorschriften sicherzustellen und Strukturen spielen eine zentrale Rolle bei der Überwachung und Bewertung von KI-Systemen.
Unionsstrukturen sind in der Lage, auf Anfrage des KI-Gremiums und anderer Behörden technische oder wissenschaftliche Beratungen anzubieten, um die Wirksamkeit und Sicherheit von KI-Anwendungen zu gewährleisten.</t>
  </si>
  <si>
    <t>Natürliche oder juristische Personen können Beschwerden einreichen, wenn sie der Ansicht sind, dass gegen die Bestimmungen der Verordnung verstoßen wurde. 
Beschwerden werden von den Marktüberwachungsbehörden im Rahmen der Marktüberwachungstätigkeiten berücksichtigt und nach den von diesen Behörden festgelegten Verfahren behandelt sowie
wichtige Möglichkeit zur Förderung der Rechtsdurchsetzung und des Schutzes von Verbraucherrechten.</t>
  </si>
  <si>
    <t>KI-System hat potenziell erhebliche rechtliche Auswirkungen auf die Grundrechte der Nutzer, insbesondere auf Gesundheit und Sicherheit.
Es gibt spezifische Ausnahmen, die die Anwendung der rechtlichen Verpflichtungen einschränken können.
Betreiber müssen eine klare Erläuterung zur Funktion des KI-Systems im Entscheidungsprozess bereitstellen, um Transparenz zu gewährleisten.</t>
  </si>
  <si>
    <t>Verstöße können durch eine anonyme Meldestelle gemeldet werden, die entsprechend den Vorgaben der EU-Richtlinie arbeitet.
Schutz von Whistleblowern wird durch rechtliche Rahmenbedingungen, Schulungen und Informationskampagnen gewährleistet.
Folgen für den Whistleblower können sowohl positiv (Schutz, Anerkennung) als auch negativ (Repressalien, soziale Isolation) sein.</t>
  </si>
  <si>
    <t>Exklusive Befugnis der Kommission zur Beaufsichtigung und Durchsetzung könnte zu einer zentralisierten Kontrolle führen, die Effizienz und Konsistenz in der Regulierung von KI fördert, aber auch zu Machtungleichgewicht zwischen  Kommission und  Mitgliedstaaten führen könnte.
Möglichkeit für Marktüberwachungsbehörden, die Kommission um Unterstützung zu bitten, könnte die Einhaltung von Vorschriften verbessern, birgt jedoch das Risiko einer Überlastung der Kommission, wenn viele Anfragen gleichzeitig eingehen.</t>
  </si>
  <si>
    <t>Büro für Künstliche Intelligenz kann Maßnahmen ergreifen, um die Umsetzung der Vorschriften zu überwachen, einschließlich der Einhaltung von Praxisleitfäden durch Anbieter von KI-Modellen.
Nachgelagerte Anbieter können Beschwerden einreichen, die eine Beschreibung der relevanten Fakten und die Kontaktstelle des KI-Modellanbieters umfassen müssen.
Kontaktstelle sollte leicht erreichbar sein, um zeitnahe Kommunikation zu ermöglichen.
Relevanten Fakten und Bestimmungen müssen detailliert dokumentiert werden, um die Grundlage für die Beschwerde zu schaffen.
Zusätzliche Informationen könnten Hinweise auf ähnliche Verstöße oder Anhaltspunkte für systematische Probleme liefern.</t>
  </si>
  <si>
    <t>KI-Modell könnte potenziell diskriminierende Entscheidungen treffen, die Menschen in der EU betreffen, was rechtliche und soziale Konsequenzen nach sich ziehen kann.
KI-Modell könnte diskriminierende Ergebnisse liefern, die gesellschaftliche Gruppen benachteiligen.
KI-Modell könnte Datenschutzprobleme aufwerfen, die den Anforderungen der EU nicht entsprechen.
Kommission kann Maßnahmen ergreifen, um die Befugnisse zur Beurteilung der Angelegenheit gemäß den Artikeln 91 bis 94 auszuüben sowie umfasst die Identifizierung und Analyse der Risiken, die durch KI-Systeme entstehen können.
Kontaktstelle sollte die Kommunikation zwischen dem Anbieter und den Nutzern des KI-Modells sicherstellen und entscheidend für die rechtzeitige Bereitstellung von Informationen über die Verwendung des Modells und mögliche Risiken.
Kontaktstelle des Anbieters ist für die Kommunikation und den Support in Bezug auf das KI-Modell verantwortlich.
Warnung basiert auf einer umfassenden Analyse von Risiken, die durch die Nutzung des KI-Modells entstehen können.
Zusätzliche Informationen können Sicherheitsprotokolle, Nutzerfeedback und Testergebnisse umfassen.</t>
  </si>
  <si>
    <t>Dokumentation dient als wichtiges Werkzeug zur Beurteilung der Einhaltung, könnte aber lückenhaft sein.
Ein strukturierter Dialog fördert das Verständnis, jedoch können Missverständnisse auftreten.
Zugriff auf Informationen ist entscheidend für fundierte Entscheidungen, kann aber auf Widerstand stoßen.
Klarheit des Ersuchens ist essentiell, ungenaue Anforderungen könnten zu Verzögerungen führen.
Verlässlichkeit der Informationen hängt von der Integrität des Anbieters ab; Falschangaben sind riskant.</t>
  </si>
  <si>
    <t>Kommission kann Anbieter gezielt ansprechen, um sicherzustellen, dass sie die gesetzlichen Vorgaben erfüllen sowie durch direkte Kommunikation, formelle Anfragen oder durch die Veröffentlichung von Richtlinien erfolgen.
Einhaltung der Artikel 53 und 54 erfordert eine systematische Analyse der bestehenden Verfahren und die Implementierung geeigneter Maßnahmen.
Durchführung von Risikominderungsmaßnahmen ist unerlässlich, wenn die Bewertung systemische Risiken auf Unionsebene aufzeigt.
Einschränkung, Rücknahme oder der Rückruf des Modells sind notwendige Schritte, um die Sicherheit und Konformität zu gewährleisten.
Strukturierte Dialog ermöglicht eine umfassende Bewertung der KI-Modelle, um potenzielle Risiken zu identifizieren.
Bindung der Verpflichtungszusagen sorgt für rechtliche Sicherheit und Verantwortlichkeit des Anbieters.</t>
  </si>
  <si>
    <t>Büro für Künstliche Intelligenz führt Bewertungen durch, wenn Informationen unzureichend sind oder systemische Risiken identifiziert werden müssen und  bewertet KI-Modelle auf Grundlage der Einhaltung der Verordnung und erkennt systemische Risiken auf Unionsebene.
Büro für Künstliche Intelligenz evaluiert die Einhaltung der Vorschriften durch Anbieter von KI-Modellen und geschieht insbesondere, wenn die Informationen, die gemäß Artikel 91 bereitgestellt werden, nicht ausreichend sind, um eine fundierte Beurteilung vorzunehmen.
Systemische Risiken werden identifiziert, um sicherzustellen, dass KI-Modelle mit allgemeinem Verwendungszweck keine ernsthaften Gefahren für die Union darstellen und erfolgt im Rahmen der Überprüfung nach qualifizierten Warnungen des wissenschaftlichen Gremiums.
Kommission kann Sachverständige benennen, deren Unabhängigkeit durch klare Kriterien sichergestellt wird.
Zugang kann über API oder technische Mittel angefordert werden, was den Austausch erleichtert.
Rechtsgrundlagen und Fristen müssen in der Anforderung klar definiert sein.
Anbieter müssen Informationen bereitstellen, was Transparenz und Verantwortlichkeit fördert.
Durchführungsrechtsakte legen die Standards und Verfahren zur Auswahl der Sachverständigen fest.
Strukturierter Dialog soll vor der Zugangsanfrage stattfinden, um Risiken besser zu verstehen.</t>
  </si>
  <si>
    <t>Anbieter von KI-Modellen müssen sicherstellen, dass sie die in Artikel 18 der Verordnung (EU) 2019/1020 festgelegten spezifischen Verfahrensrechte beachten sowie Rechte beinhalten Transparenzpflichten und Anforderungen zur Gewährleistung der Sicherheit und Konformität von Produkten.</t>
  </si>
  <si>
    <t>Kommission kann Anbieter gezielt ansprechen, um sicherzustellen, dass sie die gesetzlichen Vorgaben erfüllen und kann durch direkte Kommunikation, formelle Anfragen oder durch die Veröffentlichung von Richtlinien erfolgen.
Einhaltung der Artikel 53 und 54 erfordert eine systematische Analyse der bestehenden Verfahren und die Implementierung geeigneter Maßnahmen.
Durchführung von Risikominderungsmaßnahmen ist unerlässlich, wenn die Bewertung systemische Risiken auf Unionsebene aufzeigt.
Einschränkung, Rücknahme oder der Rückruf des Modells sind notwendige Schritte, um die Sicherheit und Konformität zu gewährleisten.
Strukturierte Dialog ermöglicht eine umfassende Bewertung der KI-Modelle, um potenzielle Risiken zu identifizieren.
Bindung der Verpflichtungszusagen sorgt für rechtliche Sicherheit und Verantwortlichkeit des Anbieters.</t>
  </si>
  <si>
    <t>Umsetzung erfordert klare Leitlinien und Schulungen für Unternehmen, um die Anforderungen zu verstehen und anzuwenden.
Verbotene Praktiken müssen klar definiert und kommuniziert werden, um Verstöße zu vermeiden.
Wesentliche Veränderungen müssen transparent dokumentiert und kommuniziert werden, um Vertrauen zu schaffen.
Transparenzpflichten sind entscheidend, um die Akzeptanz von KI-Systemen in der Gesellschaft zu fördern.
Eine kohärente Anwendung der Verordnung ist notwendig, um rechtliche Unsicherheiten zu vermeiden und die Effizienz zu steigern.
Definition von KI-Systemen muss klar und anpassungsfähig sein, um technologische Entwicklungen zu berücksichtigen.
Regelmäßige Aktualisierung der Leitlinien ist notwendig, um auf neue Herausforderungen und Entwicklungen zu reagieren.</t>
  </si>
  <si>
    <t>Übertragung der Befugnis erfolgt unter den in diesem Artikel festgelegten Bedingungen, die eine klare Definition der Verantwortlichkeiten und Abläufe umfassen.
Befugnis wird für einen Zeitraum von fünf Jahren ab 1. August 2024 übertragen und kann stillschweigend verlängert werden, wenn nicht widersprochen wird.
Befugnisübertragung kann jederzeit vom Europäischen Parlament oder dem Rat widerrufen werden, was potenzielle Unsicherheiten für die Kommission schaffen kann.
Kommission muss die von den Mitgliedstaaten benannten Sachverständigen konsultieren, um sicherzustellen, dass die Interessen aller Mitgliedstaaten gewahrt bleiben.
Kommission übermittelt den delegierten Rechtsakt gleichzeitig an das Europäische Parlament und den Rat, was eine transparente Kommunikation gewährleistet.
Delegierter Rechtsakt tritt nur in Kraft, wenn innerhalb von drei Monaten keine Einwände erhoben werden, was bedeutet, dass es Raum für Diskussionen und Anpassungen gibt.</t>
  </si>
  <si>
    <t>Ausschuss unterstützt die Kommission in der Umsetzung von Regelungen, was entscheidend für die Effektivität und Transparenz ist.
Artikel 5 regelt die Verfahren für die Annahme von Maßnahmen, die die Beteiligung des Ausschusses erfordern.</t>
  </si>
  <si>
    <t>Mitgliedstaaten müssen Sanktionen implementieren, die nicht nur rechtlich bindend, sondern auch auf die spezifischen Bedürfnisse von KMU abgestimmt sind.
Mitgliedstaaten sind verpflichtet, Änderungen an den Sanktionen der Kommission mitzuteilen, was die Transparenz und Nachverfolgbarkeit verbessert.
Missachtung der KI-Praktiken drohen erhebliche finanzielle Strafen, die sowohl Unternehmen als auch einzelne Akteure stark belasten können.
Verstöße gegen andere Bestimmungen können ebenfalls zu signifikanten Geldbußen führen, die für Unternehmen existenzbedrohend sein können.
Anbieter müssen sicherstellen, dass ihre Produkte den Sicherheitsanforderungen entsprechen und die erforderlichen Informationen bereitstellen.
Bevollmächtigte müssen die Einhaltung der Vorschriften durch den Anbieter sicherstellen und entsprechende Dokumentationen führen.
Einführer sind verantwortlich für die Konformität der Produkte und müssen sicherstellen, dass alle erforderlichen Informationen bereitgestellt werden.
Händler müssen die Produktinformationen überprüfen und sicherstellen, dass die Produkte den Vorschriften entsprechen.
Betreiber müssen sicherstellen, dass sie die Produkte sicher betreiben und die erforderlichen Sicherheitsmaßnahmen implementieren.
Notifizierte Stellen müssen sicherstellen, dass sie die Anforderungen an die Bewertung und Zertifizierung von Produkten erfüllen.
Betreiber müssen klare Informationen über die Funktionsweise und Risiken der KI-Systeme zur Verfügung stellen.
Geldbußen von bis zu 7.500.000 EUR oder 1% des Jahresumsatzes, je nachdem welcher Betrag höher ist.
Für KMU gilt der jeweils niedrigere Betrag aus den genannten Prozentsätzen oder Summen.
Relevante Umstände der konkreten Situation werden berücksichtigt.
Verstöße können ernsthafte rechtliche und finanzielle Konsequenzen haben, die langfristige Folgen nach sich ziehen.
Wiederholte Verstöße können die Schwere der Strafe erhöhen und Vertrauen untergraben.
Frühere Verstöße könnten das aktuelle Verfahren negativ beeinflussen.
Größere Unternehmen haben oft mehr Ressourcen, um Verstöße zu begehen und haben höhere Einnahmen aus illegalen Aktivitäten.
Finanzielle Vorteile durch Verstöße können die Bereitschaft zur Einhaltung der Vorschriften mindern.
Eine hohe Kooperation kann als mildernder Umstand gewertet werden und das Vertrauen in den Akteur stärken.
Unternehmen mit effektiven Maßnahmen zur Risikominderung haben eine geringere Verantwortung.
Wenn der Akteur den Verstoß proaktiv meldet, kann dies als positives Verhalten gewertet werden.
Vorsätzliche Verstöße werden strenger bestraft als fahrlässige.
Proaktive Schadensminderung zeigt Verantwortung und kann zu milderen Strafen führen.
Mitgliedstaaten legen Vorschriften fest, in welchem Umfang Geldbußen verhängt werden können.
Geldbußen können von nationalen Gerichten oder sonstigen Stellen verhängt werden.
Verfahrensgarantien gemäß Unionsrecht und nationalem Recht müssen eingehalten werden.
Mitgliedstaaten berichten jährlich über verhängte Geldbußen und Rechtsstreitigkeiten.</t>
  </si>
  <si>
    <t>Geldbußen können bis zu 3 % des globalen Jahresumsatzes oder 15 Mio. EUR betragen, je nachdem, welcher Betrag höher ist. Dies stellt ein erhebliches Risiko für Anbieter dar.
Verstoß könnte zu Geldbußen führen und das Vertrauen in das KI-Modell beeinträchtigen.
Nichtnachkommen kann schwerwiegende rechtliche Konsequenzen nach sich ziehen.
Falsche oder unvollständige Informationen können die Integrität der Bewertung gefährden.
Fehlende Zugang zur Bewertung des Modells könnte dessen rechtliche Genehmigung gefährden.
Anbieter erhält vor der Entscheidung die Möglichkeit, sich zu äußern, was Transparenz und Mitwirkung fördert.
Geldbußen müssen wirksam, verhältnismäßig und abschreckend sein, was die Unternehmen zwingt, ihre Praktiken zu überprüfen.
KI-Gremium wird über verhängte Geldbußen informiert, was zur Einhaltung und Überwachung beiträgt.
Gerichtshof hat die Befugnis, Entscheidungen zu überprüfen, was die Rechtssicherheit erhöht und mögliche Fehlentscheidungen korrigiert.
Kommission erlässt detaillierte Durchführungsrechtsakte, die die Verfahren und Garantien klar definieren.</t>
  </si>
  <si>
    <t>Technischen Spezifikationen müssen umfassende Anforderungen an Sicherheit, Effizienz und Integration in bestehende Systeme enthalten.
KI-Systeme müssen Transparenz, Nachvollziehbarkeit und eine robuste Fehlerbehandlung aufweisen, um den Anforderungen der Verordnung zu entsprechen.
Sicherheitsauswirkungen von KI-Systemen müssen durch umfassende Risikoanalysen und kontinuierliche Überwachung während des Betriebs bewertet werden.</t>
  </si>
  <si>
    <t>Risiken bestehen darin, dass unsichere KI-Systeme, die als Sicherheitsbauteile gelten, in Verkehr gebracht werden könnten, was zu schwerwiegenden Unfällen oder Ausfällen führen könnte sowie 
Unsicherheit kann durch unzureichende Prüfungen oder unvollständige Compliance mit den in der KI-Verordnung festgelegten Anforderungen verstärkt werden.</t>
  </si>
  <si>
    <t>Sicherheitsanforderungen zwingen Hersteller dazu, KI-Systeme strenger zu evaluieren und zu testen.
Kommission muss sicherstellen, dass alle technischen Spezifikationen den Anforderungen der neuen Verordnung entsprechen.
Technische Spezifikationen müssen so gestaltet sein, dass sie die Sicherheit von KI-Systemen garantieren.</t>
  </si>
  <si>
    <t>Neuen Anforderungen könnten zu Änderungen der bestehenden Sicherheitsvorschriften führen, was eine Neubeurteilung der Kompatibilität erfordert.
Implementierung könnte technische Herausforderungen mit sich bringen, einschließlich der Notwendigkeit zur Anpassung bestehender Systeme und Schulung von Personal.
Verstärkten Sicherheitsanforderungen könnten zu einer Erhöhung der Gesamtsicherheit im Bahnbereich führen, aber auch zu höheren Kosten und längeren Umsetzungszeiten.</t>
  </si>
  <si>
    <t>Delegierte Rechtsakt könnte klare Vorgaben für die Sicherheitsanforderungen an KI-Systeme schaffen, was zu einer Erhöhung der Systemsicherheit führen würde.
Neuen Anforderungen könnten zusätzliche Tests und Zertifizierungen für KI-Sicherheitsbauteile beinhalten, die die Entwicklungskosten erhöhen.
Einhaltung der Anforderungen wird voraussichtlich durch regelmäßige Audits und Inspektionen durch zugelassene Stellen sichergestellt.
Potenziellen Risiken umfassen Verzögerungen bei der Markteinführung und die Möglichkeit von Compliance-Problemen, wenn die Anforderungen nicht rechtzeitig umgesetzt werden.</t>
  </si>
  <si>
    <t>Verordnung tritt am zwanzigsten Tag nach der Veröffentlichung in Kraft.
Kapitel I und II gelten ab dem 2. Februar 2025.
Kapitel III Abschnitt 4, Kapitel V, Kapitel VII und Kapitel XII sowie Artikel 78 gelten ab dem 2. August 2025.
Die Verordnung gilt in allen Mitgliedstaaten unmittelbar und verbindlich.
Die Herausforderungen können in der Einhaltung und Anpassung an die neuen Regelungen bestehen.
Gegenmaßnahmen könnten Schulungen und Anpassungen der bestehenden Systeme umfassen.</t>
  </si>
  <si>
    <t>Jährliche Prüfung der Notwendigkeit von Änderungen der Liste in Anhang III und der Liste der verbotenen Praktiken.
Alle vier Jahre wird geprüft, ob bestehende Bereiche erweitert oder neue in Anhang III aufgenommen werden sollen.
Bewertung, ob Änderungen der Transparenzmaßnahmen für bestimmte KI-Systeme erforderlich sind.
Regelmäßige Überprüfung der Governance-Struktur zur Verbesserung der Überwachungsmaßnahmen.
Langfristige Prüfung, ob die Durchsetzungsstruktur ausreichend ist und ob eine Union-Agentur erforderlich wäre.
Bewertung der nationalen Behörden und ihrer Ressourcen, um sicherzustellen, dass sie ihren Aufgaben gerecht werden können.
Überprüfung der Wirksamkeit der Sanktionen, insbesondere der Bußgelder bei Verstößen gegen die Verordnung.
Prüfung der Entwicklung harmonisierter Normen zur Unterstützung der KI-Verordnung.
Überprüfung der Anzahl von Unternehmen, insbesondere KMUs, die in den Markt eintreten.
Bewertung, ob das Büro für KI ausreichend Befugnisse und Ressourcen hat.
Überprüfung der Fortschritte bei der Erstellung von Normungsdokumenten zur energieeffizienten Entwicklung von KI-Modellen.
Bewertung der Wirksamkeit der freiwilligen Verhaltenskodizes für KI-Systeme, die nicht als Hochrisiko eingestuft sind.
Überprüfung, ob das KI-Gremium und nationale Behörden der Kommission zeitnah Informationen liefern.
Regelmäßige Berücksichtigung von Standpunkten und Feststellungen relevanter Stellen bei der Bewertung der Verordnung.
Prüfung, ob technologische Entwicklungen Änderungen der Verordnung notwendig machen.
Anhang III der KI-Verordnung enthält eine Liste von Hochrisiko-KI-Systemen. Diese Liste kann durch Erweiterung bestehender Bereiche oder Aufnahme neuer Bereiche aktualisiert werden sowie KI-Systeme, die in sensiblen Bereichen wie der Gesundheitsversorgung, 
dem Bildungswesen oder dem Personalwesen eingesetzt werden, sind typischerweise in dieser Liste enthalten.
Artikel 5 der KI-Verordnung verbietet bestimmte Praktiken wie den Einsatz von manipulativen oder ausbeuterischen KI-Systemen, die das Verhalten von Menschen unzulässig beeinflussen und auch der Einsatz von Systemen, die den freien Willen von Individuen untergraben.
KI-Systeme, die mit Menschen interagieren, wie Chatbots oder automatisierte Entscheidungsfindungssysteme, müssen gemäß Artikel 50 zusätzliche Transparenzanforderungen erfüllen sowie Nutzer müssen klar informiert werden, wenn sie mit einem KI-System interagieren.
Sicherstellung, dass sektorale Besonderheiten bei Änderungen der Verordnung berücksichtigt werden.
Langfristige Bewertung der Durchsetzung der Verordnung und der Notwendigkeit einer zentralen Union-Agentur.</t>
  </si>
  <si>
    <t>KI-Verordnung harmonisiert bestehende EU-Vorschriften, ergänzt sektorale Regelungen wie Produktsicherheit und Datenschutz, und passt Gesetze an KI-spezifische Anforderungen an und 
verhindert Rechtsfragmentierung im Binnenmarkt, stärkt den Grundrechtsschutz und sorgt für einen kohärenten Rahmen für KI-Entwicklung und -Nutzung in der EU.</t>
  </si>
  <si>
    <t>Qualität der KI-Systeme ist entscheidend für deren Funktionalität und Sicherheit.
Sicherheitsanforderungen müssen in der Entwicklung und Implementierung berücksichtigt werden.
Eine kontinuierliche Überwachung ist notwendig, um Sicherheitsrisiken frühzeitig zu identifizieren.</t>
  </si>
  <si>
    <t>Neuen Anforderungen zielen darauf ab, die Sicherheit von KI-Systemen in der Luftfahrt zu gewährleisten.
Delegierte Rechtsakte müssen die spezifischen Anforderungen für Sicherheitsbauteile in KI-Systemen berücksichtigen.
Durchführungsrechtsakte können direkte Auswirkungen auf die Zertifizierung und den Betrieb von KI-Systemen haben.
Die Einhaltung der Vorschriften ist entscheidend, um sicherzustellen, dass KI-Systeme den Sicherheitsstandards entsprechen.
Durchführungsrechtsakte könnten die Entwicklungs- und Betriebsprozesse von KI-Systemen erheblich beeinflussen.
Eine strenge Überwachung und Prüfung sind notwendig, um die Einhaltung der Vorgaben sicherzustellen.</t>
  </si>
  <si>
    <t>Regelmäßige Prüfungen durch die Kommission zur Aktualisierung von Anhang III und verbotenen Praktiken.
Alle vier Jahre werden Berichte und Analysen erstellt, um Anhang III anzupassen.
Erhöhung der Transparenzmaßnahmen für ausgewählte KI-Systeme durch Anpassung der Vorschriften.
Verbesserung der Überwachungsmaßnahmen und der Governance durch regelmäßige Evaluierungen.
Erhöhung der personellen und technischen Ressourcen, falls eine Union-Agentur erforderlich wird.
Erhöhung der finanziellen und technischen Unterstützung der nationalen Behörden.
Stärkung der Durchsetzung der Verordnung durch eine effizientere Sanktionierung von Verstößen.
Förderung der Entwicklung und Annahme harmonisierter Normen zur Unterstützung der KI-Verordnung.
Förderung von KMUs durch erleichterte Marktzugangsbedingungen und Unterstützungsprogramme.
Ausweitung der Befugnisse und Ressourcen des Büros für Künstliche Intelligenz zur effektiven Durchsetzung der Verordnung.
Festlegung verbindlicher Normen zur Förderung energieeffizienter KI-Entwicklungen.
Ermutigung zur Einhaltung der freiwilligen Verhaltenskodizes durch Anreize und Sanktionen.
Förderung einer besseren Kommunikation zwischen KI-Gremium, Behörden und der Kommission.
Erhöhte Einbeziehung der Standpunkte relevanter Stellen bei der Anpassung der Verordnung.
Regelmäßige Aktualisierung der Verordnung auf Grundlage neuer technologischer Entwicklungen.
Regelmäßige Überprüfung und Anpassung der Liste in Anhang III, um technologische Entwicklungen zu berücksichtigen sowie Unternehmen müssen sicherstellen, dass ihre KI-Systeme die Anforderungen für Hochrisiko-Systeme erfüllen.
Strenge Überwachung und Durchsetzung der Verbote nach Artikel 5, um Missbrauch durch verbotene Praktiken zu verhindern sowie Unternehmen müssen Mechanismen zur Sicherstellung der Rechtskonformität etablieren.
Implementierung von klaren Kommunikationsmechanismen, um Nutzern transparent zu machen, wann sie mit einem KI-System interagieren und zusätzlich müssen KI-Betreiber regelmäßige Audits durchführen, um die Einhaltung sicherzustellen.
Berücksichtigung sektoraler Besonderheiten in der Gesetzgebung zur Harmonisierung in der gesamten EU.
Langfristige Berichte zur Überprüfung der Durchsetzung und der Notwendigkeit einer zentralen Union-Agentur.</t>
  </si>
  <si>
    <t>Entwicklung von umfassenden Compliance-Programmen und Schulungen zur Einhaltung der neuen Standards sowie regelmäßige Audits zur Sicherstellung der Konformität.
Einrichtung eines Systems zur kontinuierlichen Überprüfung und Aktualisierung der Systeme sowie Schulungen für die Betreiber zur Erfüllung der neuen Anforderungen.
Frühzeitige Identifizierung und Implementierung von Änderungen an den KI-Modellen und Entwicklung eines proaktiven Überwachungsplans zur Einhaltung der gesetzlichen Anforderungen.</t>
  </si>
  <si>
    <t>Verordnung sieht verschiedene Maßnahmen vor, um Risiken im Zusammenhang mit KI zu minimieren, darunter: 
1. Einhaltung von Sicherheits- und Datenschutzstandards. 
2. Implementierung von Risikomanagementprozessen. 
3. Regelmäßige Überwachung und Evaluierung der KI-Systeme. 
4. Transparente Berichterstattung und Dokumentation der KI-Anwendungen. 
5. Schulungsprogramme für Entwickler und Anwender zur Sicherstellung einer verantwortungsvollen Nutzung von KI.</t>
  </si>
  <si>
    <t>Verordnung (EU) 2024/1689 sieht verschiedene Maßnahmen vor, darunter: Transparenz- und Offenlegungspflichten für KI-Systeme, verpflichtende Risikobewertungen und regelmäßige Audits 
sowie bei der Genehmigung und dem Einsatz von KI in Sicherheitsausrüstung muss eine ausführliche technische Bewertung erfolgen sowie sollten Risiken wie Diskriminierung und Missbrauch 
durch geeignete technische und organisatorische Maßnahmen minimiert werden und unter anderem der Einsatz von sicheren KI-Algorithmen, regelmäßige Überwachung sowie die Implementierung 
von Mechanismen zur menschlichen Überprüfung von KI-Entscheidungen.</t>
  </si>
  <si>
    <t>Stärkung der Kommunikation zwischen der Kommission und dem Ausschuss, um Missverständnisse zu vermeiden sowie gelmäßige Schulungen und Workshops zur effektiven Zusammenarbeit.
Einrichtung eines klaren Verfahrens zur Einreichung und Prüfung von Vorschlägen durch den Ausschuss, um sicherzustellen, dass alle Perspektiven berücksichtigt werden.</t>
  </si>
  <si>
    <t>Kommission sollte klare Leitlinien und Kriterien für die Übertragung der Befugnis entwickeln, um Missverständnisse zu vermeiden.
Regelmäßige Überprüfungen und Berichte sollten durchgeführt werden, um die Notwendigkeit einer Verlängerung zu evaluieren und die Relevanz der Regelungen sicherzustellen.
Schulungen und Informationsveranstaltungen sollten organisiert werden, um das Europäische Parlament und den Rat über die Möglichkeiten des Widerrufs zu informieren.
Kommission sollte sicherstellen, dass alle relevanten Stakeholder in den Konsultationsprozess einbezogen werden, um die Qualität der Entscheidungen zu verbessern.
Es sollten klare Kommunikationskanäle eingerichtet werden, um die Übermittlung von delegierten Rechtsakten zu optimieren.
Kommission sollte frühzeitig mit dem Europäischen Parlament und dem Rat in Kontakt treten, um mögliche Einwände zu klären und zu minimieren.</t>
  </si>
  <si>
    <t>Regelmäßige Schulungen für Anbieter, um sicherzustellen, dass sie über die neuesten Anforderungen und Best Practices informiert sowie Etablierung eines transparenten Überwachungsprozesses zur Gewährleistung der Einhaltung der Vorschriften.
Schulung des Personals, regelmäßige Überprüfung der Verfahren, Erstellung von Compliance-Berichten.
Implementierung von Notfallplänen, Überwachung der Risiken in Echtzeit, Zusammenarbeit mit Aufsichtsbehörden.
Transparente Kommunikation mit den Stakeholdern, Entwicklung eines Rückholplans, kontinuierliche Marktbeobachtung.
Einrichtung von regelmäßigen Überprüfungen und Feedback-Mechanismen, um die Effektivität der Risikominderungsmaßnahmen zu gewährleisten.
Implementierung von Sanktionen im Falle der Nichteinhaltung der Verpflichtungszusagen, um die Compliance sicherzustellen.</t>
  </si>
  <si>
    <t>Implementierung eines robusten Qualitätssicherungsprozesses, um die Einhaltung der geltenden Vorschriften zu gewährleisten und gehört die regelmäßige Überprüfung der Modelle, Schulung des Personals
der rechtlichen Anforderungen und die Einbeziehung von Stakeholder-Feedback zur Verbesserung der Transparenz.</t>
  </si>
  <si>
    <t>Um die Risiken zu mindern, sollten regelmäßige Compliance-Prüfungen und Audits durchgeführt werden sowie Anbieter sollte auch Schulungen zur Einhaltung der Vorschriften anbieten und ein Risikomanagementsystem implementieren, um potenzielle Probleme frühzeitig zu erkennen.
Implementierung regelmäßiger Audits und Überprüfungen der KI-Modelle durch das Büro für Künstliche Intelligenz, um die Einhaltung der Vorschriften sicherzustellen und gegebenenfalls Anbieter zur Verbesserung ihrer Systeme zu verpflichten.
Entwicklung von Richtlinien und Protokollen zur Risikominderung, die auf den Erkenntnissen des wissenschaftlichen Gremiums basieren, einschließlich der Einführung von Sicherheitsstandards und Best Practices für die Entwicklung und den Einsatz von KI-Modellen.
Regelmäßige Überprüfungen der Sachverständigen und deren Unabhängigkeit durch die Kommission.
Entwicklung von Sicherheitsstandards für API-Zugriffe und Informationsaustausch.
Etablierung klarer rechtlicher Rahmenbedingungen zur Sicherstellung der Compliance.
Einschaltung unabhängiger Dritter zur Überwachung des Informationsaustausches.
Verabschiedung klarer Richtlinien für die Auswahl und Evaluierung der Sachverständigen.
Schaffung eines klaren Rahmens für den Dialog zwischen Kommission und Anbietern.</t>
  </si>
  <si>
    <t>1. Stärkung der Transparenz: Regelmäßige Audits und Berichterstattung über die KI-Modelle, um deren Entscheidungen nachvollziehbar zu machen.
2. Risikobewertung: Durchführung regelmäßiger Risikoanalysen, um mögliche negative Auswirkungen frühzeitig zu identifizieren.
3. Schulung und Sensibilisierung: Ausbildung von Entwicklern und Nutzern in Bezug auf ethische und rechtliche Standards der KI.
4. Einhaltung der EU-Vorgaben: Sicherstellung, dass das KI-Modell die Anforderungen der EU-Verordnung erfüllt, insbesondere hinsichtlich Datenschutz und Nichtdiskriminierung.
Implementierung von fairnessbasierten Algorithmen, regelmäßige Überprüfungen und Schulungen für Nutzer.
Etablierung von Datenschutzrichtlinien, Durchführung von Datenschutz-Folgenabschätzungen und Transparenzberichte.
Gemäß der EU-Verordnung über künstliche Intelligenz können verschiedene Maßnahmen ergriffen werden, einschließlich der Implementierung von Sicherheitsanforderungen, der Durchführung von Risikobewertungen, 
der Einbeziehung von Stakeholdern in den Bewertungsprozess und der Sicherstellung der Transparenz und Nachvollziehbarkeit von KI-Systemen.
Einrichtung einer klar definierten Kommunikationsstruktur, um schnell auf Anfragen und Bedenken der Nutzer zu reagieren sowie regelmäßige Schulungen und Sensibilisierungen für die Nutzer über die Risiken des KI-Modells und die Rolle der Kontaktstelle.
Implementierung eines klaren Kommunikationskanals und regelmäßige Updates zur Funktionalität des KI-Modells.
Erstellung eines detaillierten Berichts, der die Risiken und empfohlenen Vorgehensweisen beschreibt.
Regelmäßige Überprüfung und Aktualisierung der KI-Modelle basierend auf Nutzerfeedback und neuen Forschungsergebnissen.</t>
  </si>
  <si>
    <t>Etablierung klarer Protokolle für die Zusammenarbeit zwischen der Kommission und den Mitgliedstaaten, um eine ausgewogene Kontrolle zu gewährleisten und Implementierung von regelmäßigen Evaluierungen der Auswirkungen dieser Befugnisse auf die Marktüberwachung.
Entwicklung eines transparenten Anfragesystems für Marktüberwachungsbehörden zur Übermittlung von Unterstützungsanfragen, um die Effizienz zu steigern und die Ressourcen der Kommission besser zu verwalten.</t>
  </si>
  <si>
    <t>Natürliche oder juristische Personen können Beschwerden einreichen, wenn sie der Ansicht sind, dass gegen die Bestimmungen der Verordnung verstoßen wurde sowie Beschwerden werden von den Marktüberwachungsbehörden im Rahmen 
der Marktüberwachungstätigkeiten berücksichtigt und nach den von diesen Behörden festgelegten Verfahren behandelt. Dies ist eine wichtige Möglichkeit zur Förderung der Rechtsdurchsetzung und des Schutzes von Verbraucherrechten.</t>
  </si>
  <si>
    <t>Überprüfung und Anpassung der Sicherheitsstandards gemäß den geltenden Vorschriften und Einführung regelmäßiger Audits zur Sicherstellung der Einhaltung technischer Normen sowie 
Schulung der Marketingabteilung zur Vermeidung irreführender Informationen und Implementierung transparenter Informationssysteme zur Bereitstellung relevanter Produktinformationen.
Prüfung und ggf. Anpassung der CE-Kennzeichnung gemäß Artikel 48.
Erstellung der erforderlichen CE-Kennzeichnung und Dokumentation.
Ausstellung einer EU-Konformitätserklärung gemäß Artikel 47.
Überprüfung und Korrektur der EU-Konformitätserklärung.
Registrierung in der EU-Datenbank gemäß Artikel 71 durchführen.
Benennung eines Bevollmächtigten, falls erforderlich.
Erstellung und Bereitstellung der technischen Dokumentation.
Sofortige Überprüfung der Nichtkonformität und Implementierung der Maßnahmen zur Marktverfügbarkeit.</t>
  </si>
  <si>
    <t>Behörde sollte regelmäßige Überprüfungen und Audits durchführen, um die Konformität sicherzustellen.
Es sollten klare Kommunikationswege zwischen den Behörden und dem Büro für Künstliche Intelligenz etabliert werden, um effizienter zusammenzuarbeiten.
Es sollten Richtlinien erstellt werden, um sicherzustellen, dass alle erforderlichen Informationen zeitnah bereitgestellt werden.</t>
  </si>
  <si>
    <t>Einrichtung eines einheitlichen Überwachungssystems und regelmäßige Schulungen.
Etablierung eines klaren Compliance-Rahmens für alle Wirtschaftsakteure sowie regelmäßige Schulungen und Audits, um die Einhaltung der Sicherheitsstandards sicherzustellen.
Implementierung von Risikomanagement-Prozessen für KI-Systeme und Durchführung von Bewertungen zur Sicherheits- und Risikoeinschätzung, um sicherzustellen, dass alle Anforderungen der Verordnung erfüllt werden.
Etablierung klarer Kommunikationskanäle zwischen den Behörden und den Anbietern.
Regelmäßige Evaluierung der Marktüberwachungsbehörden und ihrer Methoden.
Entwicklung von Leitfäden zur Anwendung der Verfahren.
Schaffung von Anreizsystemen für die Marktüberwachungsbehörden.
Verstärkter Austausch von Informationen zwischen den Finanzaufsichtsbehörden.
Förderung der Zusammenarbeit und Koordination durch regelmäßige Treffen.
Schaffung unabhängiger Stellen zur Überwachung der Datenschutzbehörden.
Etablierung von klaren Richtlinien für die Aufgaben des Datenschutzbeauftragten.
Regelmäßige Berichterstattung über die Koordinierungsmaßnahmen.
Durchführung gemeinsamer Schulungen und Workshops.
Entwicklung eines digitalen Systems für den Dokumentenzugriff.
Einschränkung des Zugangs zum Quellcode auf autorisierte Stellen.
Marktüberwachungsbehörden sollten über spezialisierte Ressourcen und Fachwissen verfügen, um den Quellcode effektiv zu bewerten und sollten klare Protokolle für den Zugang und die Bewertung des Quellcodes etabliert werden.
KI-Anbieter sollten umfassende und transparente Dokumentationen bereitstellen sowie egelmäßige Schulungen und Audits der Prüfverfahren können dazu beitragen, die Qualität der Prüfungen zu verbessern.
Sichere Speicherung und Verarbeitung aller Informationen.</t>
  </si>
  <si>
    <t>Auswahlkriterien transparent, objektiv gestaltet werden und die Kommission sollte sicherstellen, dass Kriterien öffentlich zugänglich sind, auf wissenschaftlichen, technischen Grundlagen basieren mit regelmäßiger Evaluationsprozess kann dazu beitragen, faire und effiziente Auswahlverfahren sicherzustellen.
Verfahren müssen klar, einheitlich und transparent gestaltet sein und sollte ein klarer Leitfaden zur Verfügung stehen, der den gesamten Prozess von der Antragstellung bis zur Beendigung abdeck und sind regelmäßige Schulungen und Informationsveranstaltungen für die Beteiligten hilfreich.
Anforderungen, Bedingungen sollten präzise und nachvollziehbar formuliert werden und Beteiligten sollten über alle relevanten Anforderungen informiert und geschult werden sowie Mechanismen zur Klärung von Fragen zur Anpassung von Anforderungen gibt, um Flexibilität,  Rechtssicherheit zu gewährleisten.
Regelmäßige Überprüfung der Zugangskriterien und deren Transparenz.
Aufbau von Informationssystemen zur Bekanntmachung der Reallabore.
Schaffung von Rahmenbedingungen, die nationale Anpassungen ermöglichen.
Einführung von Förderprogrammen zur Unterstützung von KMU.
Bereitstellung von Leitfäden und Schulungen zur Einhaltung der Vorschriften.
Initiierung von Netzwerken zur Förderung des Austauschs zwischen Akteuren.
Entwicklung von klaren Kommunikationsstrategien zur Prozessoptimierung.
Flexibles Management der Beteiligungsfristen durch die Behörden.
Implementierung von Standards für Test- und Bewertungsverfahren.
Bereitstellung von Schulungen und Ressourcen für Anbieter, um ihnen bei der Umsetzung der Verordnung zu helfen, sowie den Zugang zu Netzwerken und Experten.
Entwicklung standardisierter Protokolle und Richtlinien für Tests, einschließlich Risikobewertungen und Sicherheitsvorkehrungen, um die Rechte der Betroffenen zu schützen.</t>
  </si>
  <si>
    <t>Sicherstellung einer umfassenden Datenerhebung,  spezifischen Rahmenbedingungen berücksichtigt sowie regelmäßige Überprüfungen, Anpassungen der Algorithmen sind notwendig, um sicherzustellen, dass weiterhin 
Anforderungen entsprechen.KI-Systeme sollten kontinuierlich mit aktuellen Daten gefüttert.
Durchführung regelmäßiger Audits und Überprüfungen der Cybersicherheitszertifikate und Implementierung von Sicherheitsprotokollen und Schulungen für Mitarbeiter zur Sensibilisierung für Cyberrisiken und 
Notwendigkeit zur Aktualisierung der Systeme basierend auf neuen Bedrohungen und Schwachstellen sowie Sicherstellung der Konformität mit den neuesten regulatorischen Anforderungen.</t>
  </si>
  <si>
    <t>Zur Minderung dieses Risikos sollten die Anforderungen an Konformitätsbewertungsstellen aus Drittländern in Übereinstimmung mit Artikel 31 der KI-Verordnung klar definiert werden sowie 
Überwachungs- und Kontrollmechanismen implementiert werden, um sicherzustellen, dass diese Stellen ein gleichwertiges Niveau an Konformität und Sorgfalt wie die in der EU ansässigen Stellen gewährleisten 
und könnte eine regelmäßige Evaluierung und Zertifizierung durch eine EU-Aufsichtsbehörde erforderlich sein, um die Einhaltung der Vorschriften zu überprüfen.</t>
  </si>
  <si>
    <t>Durchführung regelmäßiger Audits und Überprüfungen der notifizierten Stellen, um sicherzustellen, dass alle Anforderungen kontinuierlich erfüllt werden.
Einführung von klaren Fristen und Verfahren für die Bereitstellung von Informationen durch die notifizierenden Behörden und regelmäßige Schulungen zur Sensibilisierung für die Anforderungen.
Implementierung strenger Datenschutzrichtlinien und Schulungen für Mitarbeiter der Kommission über den Umgang mit sensiblen Informationen.
Sofortige Mitteilung an den Mitgliedstaat und Durchsetzung der erforderlichen Abhilfemaßnahmen, einschließlich der Möglichkeit, die Notifizierung zu widerrufen oder auszusetzen.</t>
  </si>
  <si>
    <t>Implementierung von Qualitätsmanagement-Systemen, regelmäßige Schulungen der Mitarbeiter, Entwicklung von Notfallplänen zur Reaktion auf Risiken und Dokumentation der Maßnahmen und regelmäßige Überprüfung.
Durchführung von Kompetenzanalysen, regelmäßige Schulungen und Zertifizierungen der Aufsichtspersonen, klare Zuständigkeiten definieren und dokumentieren.
Juristische Beratung zur Einhaltung aller relevanten Vorschriften, regelmäßige Compliance-Checks und interne Audits.
Einführung von Verfahren zur Datenauswahl und -prüfung, regelmäßige Evaluierung der Datenqualität, Entwicklung von Standards für die Datensammlung und -verarbeitung.
Implementierung eines Monitoring-Systems, klare Meldewege für Vorfälle, Schulung der Mitarbeiter zur Erkennung und Meldung von Risiken, Dokumentation aller Vorfälle und Reaktionen darauf.
Entwicklung einer Datenaufbewahrungspolitik, die die gesetzlichen Anforderungen erfüllt, regelmäßige Überprüfung der Protokolle auf Relevanz und Vollständigkeit.
Etablierung eines transparenten Kommunikationsprozesses, Schulungen für Mitarbeiter über die Funktionsweise und den Einsatz des KI-Systems, regelmäßige Updates zur Nutzung des Systems.
Implementierung eines Registrierungsprozesses, der die Überprüfung der EU-Datenbank beinhaltet, regelmäßige Schulungen zur Registrierungspflicht.
Durchführung von regelmäßigen Datenschutz-Folgenabschätzungen, Integration von Datenschutz-Experten in den Entwicklungsprozess, Dokumentation der Ergebnisse und entsprechenden Maßnahmen.
Vorabgenehmigung bei der Verwendung biometrischer Systeme einholen, strikte Einhaltung der Datenschutzgesetze, Implementierung von Verfahren zur Sicherstellung der Einhaltung aller Vorschriften, Dokumentation aller Anwendungen.
Etablierung eines Informationssystems für betroffene Personen, regelmäßige Updates und Schulungen zur Transparenz der KI-Entscheidungen, Dokumentation der Informationen und Rückmeldungen der betroffenen Personen.
Regelmäßige Kommunikation und Meetings mit den zuständigen Behörden, Bereitstellung aller erforderlichen Informationen, Etablierung eines strukturierten Prozesses zur Zusammenarbeit mit Aufsichtsbehörden.</t>
  </si>
  <si>
    <t>Anbieter müssen die Qualität und Sicherheit ihres KI-Systems sicherstellen, einschließlich der Dokumentation und Nachverfolgbarkeit von Algorithmen und Daten sowie egelmäßige Überprüfungen und Audits sind erforderlich, um die Compliance zu gewährleisten.
Vor jeder wesentlichen Änderung sind umfassende Risikobewertungen erforderlich und Anbieter müssen Änderungen dokumentieren, die Auswirkungen auf die Konformität prüfen und Mitarbeiterschulungen durchführen, um den Umgang mit den Änderungen zu optimieren.
Anbieter müssen die Zweckbestimmung regelmäßig überprüfen und sicherstellen, dass alle Anforderungen der KI-Verordnung eingehalten werden und Compliance-Management-System sollte implementiert werden, um sicherzustellen, dass alle neuen Risiken identifiziert und adressiert werden.
Engagieren von Fachexperten für die Risikobewertung und Konformitätsprüfung und bei Zweifeln am System die zuständigen Behörden und den Anbieter informieren sowie Produkte auf den Markt bringen, die die gesetzlich geforderten Standards erfüllen.
Hersteller muss sicherstellen, dass das KI-System die Sicherheits- und Qualitätsstandards erfüllt sowie Risikobewertung ist vor Markteinführung erforderlich, und Informationen zur Systemleistung sollten den Nutzern bereitgestellt werden.
Produkthersteller sollte ein Überwachungs- und Wartungsprotokoll implementieren, um die Leistung des KI-Systems nach der Inbetriebnahme zu überwachen sowie Kunden sollten über etwaige Risiken informiert werden, und es sollten Mechanismen zur Fehlerberichterstattung bereitgestellt werden.
Erstellung eines Notfallplans für die Rücknahme oder den Rückruf von Produkten undnInformation der relevanten Behörden über Nichtkonformität und die ergriffenen Maßnahmen, um sicherzustellen, dass Risiken minimiert werden.
Einrichtung eines transparenten Informationsmanagementsystems zur Dokumentation aller relevanten Maßnahmen und Informationen sowie regelmäßige Überprüfung und Aktualisierung der Dokumentation, um sicherzustellen, dass sie den Anforderungen der Behörden entspricht.
Etablierung klarer Kommunikationskanäle mit den zuständigen Behörden und Entwicklung eines Kooperationsplans sowie Durchführung regelmäßiger Meetings zur Evaluierung der Risiken und zur Besprechung von Maßnahmen zur Risikominderung.</t>
  </si>
  <si>
    <t>Durchführung einer umfassenden Überprüfung der CE-Konformität, einschließlich der Prüfung der dazugehörigen EU-Konformitätserklärung und Betriebsanleitungen, um sicherzustellen, dass alle erforderlichen Dokumente vorhanden und korrekt sind.
Engagieren von Fachexperten für die Risikobewertung und Konformitätsprüfung. Bei Zweifeln am System die zuständigen Behörden und den Anbieter informieren sowie Produkte auf den Markt bringen, die die gesetzlich geforderten Standards erfüllen.
Entwicklung eines Logistikplans, der die ordnungsgemäßen Lagerungs- und Transportbedingungen beschreibt. Schulung des Personals, um sicherzustellen, dass alle Bedingungen eingehalten werden, sowie regelmäßige Überprüfung der Logistikprozesse.
Erstellung eines Notfallplans für die Rücknahme oder den Rückruf von Produkten. Information der relevanten Behörden über Nichtkonformität und die ergriffenen Maßnahmen, um sicherzustellen, dass Risiken minimiert werden.
Einrichtung eines transparenten Informationsmanagementsystems zur Dokumentation aller relevanten Maßnahmen und Informationen und regelmäßige Überprüfung und Aktualisierung der Dokumentation, um sicherzustellen, dass sie den Anforderungen der Behörden entspricht.
Etablierung klarer Kommunikationskanäle mit den zuständigen Behörden und Entwicklung eines Kooperationsplans sowie Durchführung regelmäßiger Meetings zur Evaluierung der Risiken und zur Besprechung von Maßnahmen zur Risikominderung.</t>
  </si>
  <si>
    <t>Sicherstellen, dass alle erforderlichen Prüfungen und Zertifizierungen vor dem Inverkehrbringen abgeschlossen sind. Regelmäßige Überprüfungen der Konformität durchführen.
Sicherstellen, dass alle technischen Dokumente vollständig und aktuell sind. Implementierung eines Dokumentationsmanagementsystems.
Überprüfen der CE-Kennzeichnung und der zugehörigen EU-Konformitätserklärung vor dem Inverkehrbringen.
Anbieter sollten frühzeitig einen qualifizierten Bevollmächtigten ernennen, der die EU-KI-Verordnung kennt sowie regelmäßige Audits, Compliance-Schulungen und aktualisierte Konformitätsdokumentationen sind notwendig, um Transparenz und die Erfüllung aller Anforderungen sicherzustellen.
Durchführung von Audits und Überprüfungen der Dokumentation vor dem Inverkehrbringen und bei Verdacht sofortige Rücknahme der Produkte.
Sicherstellen, dass alle erforderlichen Informationen klar und deutlich auf der Verpackung angegeben sind.
Implementierung von Qualitätskontrollen für Lagerung und Transport, um die Einhaltung der Bedingungen sicherzustellen.
Etablierung eines Dokumentationsarchivierungsprozesses zur Sicherstellung der Aufbewahrung aller erforderlichen Unterlagen.
Erstellung eines Protokolls für die Bereitstellung von Informationen und Schulung des Personals, um eine zeitgerechte Reaktion auf Anfragen sicherzustellen.
Etablierung von Kommunikationskanälen und regelmäßigen Meetings mit den nationalen Behörden zur Risikobewertung und -minderung.</t>
  </si>
  <si>
    <t>Benennung eines Bevollmächtigten ist zwingend erforderlich, um den Marktzugang zu gewährleisten.
Anbieter muss vertraglich sicherstellen, dass der Bevollmächtigte Zugang zu allen erforderlichen Informationen hat.
Regelmäßige Überprüfung und Monitoring der Aufgabenwahrnehmung durch den Bevollmächtigten.
Sicherstellung eines ordnungsgemäßen Verfahrens zur Erstellung der Konformitätsdokumente durch den Anbieter.
Langfristige Datenspeicherung und Zugriffsmanagement, um die Verfügbarkeit der Informationen zu gewährleisten.
Sicherstellung der Zugänglichkeit der Dokumentation und Protokolle für die Behörden bei Bedarf.
Klare Absprachen und Prozesse zur Zusammenarbeit bei der Risikominderung zwischen Bevollmächtigtem und Behörden.
Regelmäßige Überprüfung der Registrierungsdaten und Einhaltung der Pflichten durch den Anbieter.
Frühzeitiges Erkennen von Verstößen und Kommunikation mit den zuständigen Behörden, um Schäden zu vermeiden.</t>
  </si>
  <si>
    <t>Anbieter sollten frühzeitig sicherstellen, dass alle Dokumentationen in den erforderlichen Amtssprachen vorliegen und leicht zugänglich sind und sollten sie klare Kommunikationsstrategien entwickeln, um Behörden bei Anfragen unterstützen zu können.
Es sollte ein System eingerichtet werden, das es ermöglicht, auf Anfragen von Behörden schnell zu reagieren, einschließlich der Bereitstellung von Protokollen sowie Kontrolle und Dokumentation der Protokolle sollte intern optimiert werden.
Es müssen Maßnahmen ergriffen werden, um sicherzustellen, dass alle von Behörden erhaltenen Informationen unter den Vertraulichkeitsbestimmungen der Verordnung behandelt werden und könnte durch Verschlüsselung, sichere Speichersysteme und Zugangskontrollen unterstützt werden.</t>
  </si>
  <si>
    <t>Erforderliche Korrekturmaßnahmen umfassen die Herstellung der Konformität, Rücknahme oder Deaktivierung des Systems sowie Händler, Betreiber und Einführer müssen informiert werden und der Überwachung und regelmäßige Prüfungen sind notwendig.
Eine Untersuchung der Ursachen des Risikos wird durchgeführt und Marktüberwachungsbehörden und gegebenenfalls die notifizierte Stelle werden informier sowie Maßnahmen zur Risikoreduzierung und Verbesserung der Konformität werden ergriffen.</t>
  </si>
  <si>
    <t>Anbieter sollten klare interne Protokollierungsrichtlinien erstellen und sicherstellen, dass die Speicherung im Einklang mit dem Datenschutzrecht erfolgt und sollten regelmäßige Überprüfungen und Audits der Protokollierung stattfinden, um die Einhaltung der Mindestanforderungen sicherzustellen.
Finanzinstitute müssen ihre internen Governance-Prozesse überprüfen und anpassen, um die Vorgaben zur Protokollspeicherung effizient zu integrieren sowie automatisierte Speichersysteme, die die gesetzliche Dokumentation unterstützen, sollten etabliert werden, und regelmäßige Kontrollen der Compliance sind essenziell.</t>
  </si>
  <si>
    <t>Regelmäßige Überprüfung und Aktualisierung der technischen Dokumentation gemäß den Anforderungen der KI-Verordnung sicherstellen.
Implementierung eines umfassenden Qualitätsmanagementsystems, das regelmäßig überprüft und aktualisiert wird.
Änderungen systematisch dokumentieren und von notifizierten Stellen genehmigen lassen, um die Konformität sicherzustellen.
Sicherstellung, dass alle Dokumente und Entscheidungen von notifizierten Stellen archiviert und jederzeit zugänglich sind.
Die EU-Konformitätserklärung muss vor Inverkehrbringen erstellt und kontinuierlich überprüft werden.
KI-Verordnung könnte Anbieter verpflichten, vor Markteintritt Regelungen zur Aufbewahrung technischen Dokumentation festzulegen, um im Fal von Konkurs / Geschäftsaufgabe-Zugriff sicherzustellen und regelmäßige Überprüfungen,  Ernennung eines Bevollmächtigten könnten ebenfalls vorgeschrieben.
Für Finanzinstitute könnte die Verordnung strengere Anforderungen an die technische Dokumentation auferlegen, einschließlich automatisierter Aufbewahrungssysteme und regelmäßiger Audits, um sicherzustellen, dass alle relevanten Unterlagen den gesetzlichen Anforderungen entsprechen.</t>
  </si>
  <si>
    <t>Um die Robustheit und Cybersicherheit zu gewährleisten, sollten technische Maßnahmen wie regelmäßige Sicherheitsupdates, Überwachung und Sicherheitsaudits implementiert werden.
Kommission sollte zusammen mit Metrologie- und Benchmarking-Behörden regelmäßige Evaluierungen durchführen und anerkannte Messmethoden verwenden.
Betriebsanleitungen müssen regelmäßig aktualisiert werden, um Genauigkeitsmetriken zu reflektieren sowie erfordert ständige Überwachung und Dokumentation der Systemleistung.
Technische und organisatorische Maßnahmen, einschließlich technischer Redundanzen und Störungssicherheitsplänen, sollten implementiert werden und Risiken durch Rückkopplungsschleifen sind durch kontinuierliches Monitoring zu minimieren.
Implementierung von Cybersicherheitslösungen, die speziell auf KI-Systeme ausgelegt sind, ist notwendig sowie umfasst Maßnahmen gegen 'Data Poisoning', 'Model Poisoning' und den Schutz vor adversarialen Eingaben.</t>
  </si>
  <si>
    <t>Integration von Mensch-Maschine-Schnittstellen, die eine kontinuierliche Überwachung und Kontrolle durch natürliche Personen ermöglichen.
Menschliche Aufsicht und klare Protokolle zur Identifizierung und Behebung von Anomalien oder Fehlfunktionen des KI-Systems.
EU-Verordnung verlangt, dass Anbieter alle relevanten Vorkehrungen treffen, um sicherzustellen, dass das KI-System sicher ist, bevor es auf den Markt gebracht wird sowie sorgfältige Prüfung und Validierung der technischen Implementierung ist notwendig.
Es müssen klare Handlungsanweisungen bereitgestellt werden, die dem Betreiber ermöglichen, die vorgegebenen Maßnahmen effektiv umzusetzen und kann durch Schulungen und klare Dokumentationen unterstützt werden.
Verordnung verlangt, dass Anbieter umfassende Schulungen und Informationen bereitstellen, die die Benutzer befähigen, das System zu überwachen und Anomalien zu erkennen.
Schulungen und regelmäßige Sensibilisierungsmaßnahmen sind erforderlich, um das Bewusstsein für den Automatisierungsbias aufrechtzuerhalten und Aufsichtspersonen sollten regelmäßig auf potenzielle Risiken hingewiesen werden.
Bereitstellen von Interpretationshilfen oder Tools, die die Aufsichtspersonen bei der korrekten Interpretation der Systemausgaben unterstützen, ist erforderlich.
Es müssen klare Protokolle vorhanden sein, die es den Aufsichtspersonen ermöglichen, das System zu überschreiben oder dessen Ergebnisse zu ignorieren, wenn nötig.
Verordnung fordert zwingend eine „Notfall-Stopp“-Funktion, um das System im Bedarfsfall sicher abzuschalten und mögliche Schäden zu verhindern.
Schulung der menschlichen Aufsichtspersonen, um sicherzustellen, dass sie Anomalien und Fehlfunktionen erkennen und angemessene Maßnahmen ergreifen können.
Anforderungen für eine doppelte Überprüfung durch mindestens zwei Personen, die über die nötige Kompetenz verfügen, um Entscheidungen zu validieren.</t>
  </si>
  <si>
    <t>Unternehmen müssen klare Prozesse und Verantwortlichkeiten für die frühzeitige Erstellung der technischen Dokumentation implementieren sowie spezielles Team könnte sich um die Einhaltung der Fristen kümmern,  die Einreichung kann durch automatisierte Vorlagen und Prozesse beschleunigt werden.
Regelmäßige Überprüfung,  Aktualisierung Dokumentation und Verwendung klarer, standardisierter Vorlagen sowie Schulung zur korrekten Nutzung  vereinfachte  EU-Kommission  Formulars stellt sicher, dass Formular von notifizierten Stellen akzeptiert mit Einsatz von Checklisten und Audits zur  Vollständigkeit.
Implementierung eines Prozesses zur regelmäßigen Überprüfung und Aktualisierung der technischen Dokumentation gemäß den Anforderungen des Anhangs I und A sowie  Schulung des Personals und Sicherstellung der Einhaltung durch interne Audits.
Etablierung eines Dialogs mit der Kommission und relevanten Interessengruppen, um sicherzustellen, dass notwendige Anpassungen rechtzeitig vorgenommen werden und proaktive Überwachung von Entwicklungen im Bereich der KI-Technologie und Harmonisierungsvorschriften.</t>
  </si>
  <si>
    <t>Sicherstellen, dass Trainings-, Validierungs- und Testdatensätze die Qualitätsanforderungen gemäß der KI-Verordnung erfüllen und kontinuierliche Überwachung der Datenqualität.
Eine fundierte Dokumentation und klare Governance-Strukturen zur Entscheidungsfindung implementieren.
Transparente Datenerhebungsverfahren verwenden, die sowohl den rechtlichen Rahmen als auch ethische Standards einhalten.
Automatisierte und manuelle Überprüfungen zur Sicherstellung der Datenqualität und zur Reduzierung von Fehlern einführen.
Annahmen regelmäßig überprüfen und durch Tests und Validierungen absichern.
Eine Datenstrategie zur Sicherstellung von Verfügbarkeit, Qualität und Mengenvorgaben entwickeln und umsetzen.
Bias-Audits durchführen und Maßnahmen zur systematischen Erkennung und Minimierung von Verzerrungen implementieren.
Algorithmische Transparenz und regelmäßige Audits zur Überwachung von Bias-Vermeidungsmaßnahmen durchführen.
Regelmäßige Datenüberprüfungen und -aktualisierungen einführen, um Lücken und Mängel frühzeitig zu erkennen und zu beheben.
Durchführung umfassender Datenprüfungen, um sicherzustellen, dass alle Datensätze relevant, fehlerfrei und repräsentativ sind. Implementierung automatisierter Qualitätssicherungssysteme.
Integration von Mechanismen zur Berücksichtigung geografischer, kontextueller und verhaltensbezogener Merkmale bei der Datensatzerstellung und Durchführung von Kontextanalysen.
Regelmäßige Überprüfung, ob Verzerrung durch alternative Datenquellen behoben werden kann.
Implementierung von Pseudonymisierung, Verschlüsselung und weiteren Sicherheitsprotokollen.
Einführung von Zugangsbeschränkungen und Protokollierung von Zugriffen auf die Daten.
Klare Regelungen zur Verhinderung des Datenzugriffs durch Dritte.
Etablierung von Löschfristen und automatischen Löschmechanismen.
Strenge Dokumentationspflichten und Nachvollziehbarkeit der Verarbeitungsentscheidungen.
Selbst für nicht trainierte Systeme müssen umfangreiche Tests durchgeführt werden, um sicherzustellen, dass alle Rahmenbedingungen abgedeckt sind.</t>
  </si>
  <si>
    <t>Implementierung eines robusten Risikomanagementsystems ist notwendig, das kontinuierlich überwacht, ob das System den Anforderungen entspricht sowie regelmäßige Evaluierung der technischen Standards.
Anbieter sollten vorhandene Dokumentations- und Testverfahren nutzen und diese so integrieren, dass sie sowohl den KI-Verordnungen als auch den Harmonisierungsvorschriften der Union entsprechen, um unnötige Doppelarbeit zu vermeiden.</t>
  </si>
  <si>
    <t>1. Implementierung eines strukturierten Risikomanagementprozesses. 2. Kontinuierliche Schulung der Mitarbeiter im Umgang mit Risiken.
Regelmäßige Überprüfung der Systemfunktionen und -leistungen sowie Überwachung von Einsatzparametern. Fortlaufende Aktualisierung der Sicherheitseinstellungen.
Sicherheitsmechanismen einbauen, um Fehlanwendungen zu verhindern. Kontinuierliche Schulung der Nutzer.
System zur kontinuierlichen Überwachung nach Markteinführung einrichten und regelmäßige Datenanalyse zur Risikoeinschätzung durchführen.
Gezielte Maßnahmen zur Minimierung des Risikos, wie Implementierung zusätzlicher Sicherheitsprotokolle, fortlaufende Nutzeraufklärung und technische Anpassungen.
EU-KI-Verordnung verlangt eine technische Dokumentation, die Risiken und deren Minderung, einschließlich Risikomanagement, Sicherheitsprüfungen und Stresstests, beschreibt und Audits und regelmäßige Evaluierungen können ebenfalls vorgeschrieben sein, um den sicheren Betrieb zu gewährleisten.
EU-KI-Verordnung fordert ein systematisches Risikomanagement, um sicherzustellen, dass Sicherheitsmaßnahmen keine negativen Auswirkungen auf andere regulatorische Anforderungen haben und müssen in einem Gesamtbewertungsprozess berücksichtigt werden.
Implementierung eines kontinuierlichen Risikomanagements, das relevante Restrisiken identifiziert und bewertet sowie regelmäßige Überprüfungen der Systemleistung sind notwendig, um sicherzustellen, dass die Risiken im Rahmen bleiben.
Einsatz fortschrittlicher technologischer Methoden und Tools, die es ermöglichen, potenzielle Risiken frühzeitig zu erkennen und zu beheben sowie regelmäßige Updates des Systems, um auf neue Risiken zu reagieren.
Etablierung eines wirksamen Kontrollsystems mit Protokollen und Maßnahmen zur Risikominderung und sollten Sicherheitsmechanismen integriert werden, die die Auswirkungen von nicht vermeidbaren Risiken minimieren.
Sicherstellung, dass die Betreiber Zugang zu detaillierten Handbüchern und Schulungsmaterialien haben sowie regelmäßige Trainingsprogramme zur Aktualisierung der Fähigkeiten und Kenntnisse der Betreiber.
Durchführung gründlicher und wiederholter Tests, Festlegung geeigneter Metriken und Schwellenwerte, sowie regelmäßige Überprüfung der Tests im Laufe der Entwicklung und vor Inverkehrbringung.
Ergänzung der Tests durch reale Bedingungen, insbesondere bei Systemen mit potenziellen Auswirkungen auf schutzbedürftige Gruppen.
Integration von kontinuierlichen Tests in jeden Entwicklungszyklus, Definition klarer Metriken und Wahrscheinlichkeitsschwellen.
Spezifische Testverfahren und Schutzmaßnahmen für Kinder und schutzbedürftige Gruppen implementieren, wie z.B. strengere Schwellenwerte für das Risikomanagement.
Harmonisierung der Risikomanagementverfahren zwischen verschiedenen Rechtsvorschriften, um Überschneidungen zu vermeiden und die Effektivität zu steigern.</t>
  </si>
  <si>
    <t>KI-Verordnung fordert eine klare Kategorisierung und Einstufung von Hochrisiko-KI-Systemen und das Hinzufügung oder Änderung von Anwendungsfällen sollten umfangreiche Risikobewertungen, Transparenzpflichten und ein hohes Maß an Verantwortlichkeit gewährleistet werden. 
Regelmäßige Überprüfungen und Audits der Systeme sind notwendig, um sicherzustellen, dass die KI den festgelegten Standards entspricht.
EU-KIverlangt strenge Kontrollen für Hochrisiko-KI-Systeme, einschließlich Transparenz, Rückverfolgbarkeit, Konformitätsbewertungen, Risikomanagement sowie Betreiber müssen kontinuierlich überwachen, Nutzer schulen, Audits durchführen, um ethische Standards,  rechtliche Vorgaben zu gewährleisten.
Zweckbestimmung muss eindeutig festgelegt und durch Risikobewertungen unterstützt werden, um potenzielle Gefahren frühzeitig zu identifizieren.
Strengere Überwachung und Meldepflichten für Systeme, die häufig im Einsatz sind, um frühzeitig auf Probleme zu reagieren.
Datenschutzrichtlinien einhalten, insbesondere für sensible personenbezogene Daten, um Risiken für die Privatsphäre zu minimieren.
Sicherstellen, dass ein Mensch jederzeit in der Lage ist, Entscheidungen des KI-Systems außer Kraft zu setzen, um Schäden zu verhindern.
Vorfälle müssen systematisch erfasst und analysiert werden, um präventive Maßnahmen zu ergreifen und künftige Schäden zu verhindern.
Es sollten Maßnahmen zur Schadensbegrenzung und zur Vermeidung von Massenbeeinträchtigungen getroffen werden.
Betroffenen muss ein Ausweg aus den Ergebnissen des KI-Systems angeboten werden, insbesondere durch transparente Prozesse.
Besondere Schutzmechanismen für vulnerable Gruppen schaffen, um Machtungleichgewichte zu kompensieren.
Ergebnisse des KI-Systems sollten leicht überprüfbar und korrigierbar sein, insbesondere bei potenziellen negativen Auswirkungen auf Grundrechte.
Förderung der positiven Auswirkungen durch kontrollierten Einsatz von KI-Systemen, um den gesellschaftlichen Nutzen zu maximieren.
Unionsrecht muss sicherstellen, dass Betroffene rechtliche Abhilfemaßnahmen ergreifen können.
Es müssen präventive Maßnahmen in der KI-Verordnung integriert werden, um Risiken zu minimieren, bevor sie auftreten.
Eine kontinuierliche Überprüfung und Neubewertung der in Anhang III aufgeführten KI-Systeme ist erforderlich und beinhaltet eine Risikoanalyse der eingesetzten Technologien, kontinuierliche Überwachung und die Einführung von Sicherheitsprotokollen.
Um sicherzustellen, dass das Schutzniveau nicht gesenkt wird, müssen umfassende Berichte und Folgenabschätzungen erstellt werden sowie neue regulatorische Mechanismen oder Verbesserungen einzuführen, die eine Senkung des Schutzstandards verhindern.</t>
  </si>
  <si>
    <t>Strenge Tests und Zertifizierungen des KI-Systems, um sicherzustellen, dass es den EU-Sicherheitsstandards entspricht, bevor es in den Markt eingeführt wird. Regelmäßige Überwachung nach der Markteinführung.
Implementierung eines umfassenden Konformitätsbewertungsprozesses, bei dem unabhängige Prüfstellen sicherstellen, dass das Produkt den Anforderungen der EU-Vorschriften entsprich sowie enge Zusammenarbeit mit den zuständigen Stellen ist erforderlich.
Es müssen Sicherheitsvorkehrungen getroffen werden, einschließlich der Implementierung von redundanten Systemen und Überwachungsmechanismen sowie strenge Audits und regelmäßige Sicherheitsüberprüfungen erforderlich, um potenzielle Risiken zu minimieren.
KI-Verordnung sieht für hochriskante Systeme umfassende Sicherheits- und Compliance-Maßnahmen vor, einschließlich einer detaillierten Risikobewertung, strengerer Datensicherheitsanforderungen und laufender Überwachungsverfahren zur Minimierung möglicher Risiken.
Zur Risikominderung sind regelmäßige Bewertungen erforderlich, die sicherstellen, dass keine signifikanten Risiken bestehen und kann durch unabhängige Überprüfungen und den Einsatz technischer Kontrollen wie Transparenzanforderungen und menschlicher Aufsicht geschehen.
Durchsetzungsmechanismen gemäß der KI-Verordnung erfordern, dass das System regelmäßig überwacht wird, um sicherzustellen, dass es innerhalb der vorgesehenen engen Aufgabenbereiche bleibt.
Nach der EU-KI-Verordnung ist sicherzustellen, dass menschliche Aufsicht und regelmäßige Validierung der Ergebnisse vorhanden sind.
KI-Verordnung fordert eine angemessene menschliche Überprüfung der Entscheidungen, sowie Mechanismen zur Erkennung von Fehlermustern.
Es sollten regelmäßige Überprüfungen und Audits durchgeführt werden, um sicherzustellen, dass die vorbereitenden Aufgaben korrekt und im Einklang mit den Verordnungsvorgaben durchgeführt werden.
Anbieter müssen sorgfältige Risikobewertungen durchführen und diese dokumentieren sowie Dokumentation sollte regelmäßig aktualisiert werden, um Änderungen und neue Informationen zu berücksichtigen.
Anbieter und Behörden sollten die Leitlinien frühzeitig konsultieren, um sich auf die Umsetzung vorzubereiten und der Zusammenarbeit mit dem KI-Gremium könnte zusätzliche Unterstützung bieten.
Es sollten Mechanismen zur kontinuierlichen Überwachung von KI-Systemen etabliert werden, um verlässliche Beweise zu sammeln, die die Entscheidungen der Kommission unterstützen.
Kommission muss transparente und überprüfbare Verfahren entwickeln, um sicherzustellen, dass die Streichung von Bedingungen stets auf fundierten Beweisen beruht.
Es sollten kontinuierliche Prüfungen und Bewertungen durchgeführt werden, um sicherzustellen, dass Änderungen das Schutzniveau nicht gefährden sowie Konsultationen mit Experten und Stakeholdern können helfen, die Kohärenz zu gewährleisten.</t>
  </si>
  <si>
    <t>Verbot solcher Techniken durch die EU-Verordnung; strenge Aufsicht über KI-Systeme zur Beeinflussung.
Klare Regulierung und Überwachung von KI-Systemen, die vulnerablen Gruppen dienen, um Missbrauch zu verhindern.
Einschränkungen und Überwachung von KI-Systemen zur sozialen Bewertung; Transparenz und Fairness gewährleisten.
2. Geeignete Maßnahmen zur Risikominderung: Z.B. durch Überprüfung der Datenquellen und deren Relevanz in Bezug auf den spezifischen Kontext. 
1. Korrekte und faire Datenrepräsentation: Sicherstellen, dass alle relevanten Informationen in den Entscheidungen berücksichtigt werden. 
Verbot der Verwendung von Emotionserkennung in Arbeits- und Bildungskontexten, außer aus medizinischen oder Sicherheitsgründen.
Verbot der Kategorisierung natürlicher Personen auf Basis sensibler biometrischer Daten wie Rasse oder Religion.
Strenge rechtliche Kontrolle, um Missbrauch und Überwachung zu verhindern.
Transparenz, gesetzliche Überwachung und regelmäßige Berichterstattung, um Missbrauch zu verhindern.
Sicherstellen, dass der Einsatz klar definierten und zeitlich begrenzten gesetzlichen Regeln unterliegt.
Sicherstellung, dass alle Einsätze den gesetzlichen und ethischen Rahmen einhalten, mit richterlicher Genehmigung.
Einsatz der Systeme streng auf Fälle beschränkt, in denen konkrete, schwerwiegende Gefahren bestehen, wo keine anderen Mittel verfügbar sind sowie regelmäßige Überprüfung, Auditierung der Systeme auf Bias und Fehlerraten,  Gewährleistung der Transparenz sind zentrale Elemente.
Starke Mechanismen zur Datenminimierung, Zweckbindung müssen implementiert, sollten Datenschutz-Folgeabschätzungen durchgeführt, um sicherzustellen, dass  Auswirkungen auf Rechte betroffenen Personen minimiert durch unabhängige Aufsichtsbehörde sollte Verwendung überwachen.
Vor dem Einsatz ist eine Datenschutz-Folgenabschätzung (Artikel 27) erforderlich und in Notfällen entfällt die Registrierung (Artikel 49) sowie Aufsichtsbehörden überwachen den Einsatz, der auf notwendige Fälle und kurze Zeiträume begrenzt sein muss.
Strenge Anforderungen an die vorherige Genehmigung durch unabhängige Behörden und regelmäßige Überprüfungen und Beschränkung der Einsatzzeit sowie des geografischen und persönlichen Anwendungsbereichs.
Schnelles Handeln bei der Ablehnung, Datenvernichtung, Implementierung von klaren Protokollen für das unverzügliche Löschen und Transparenzpflichten gegenüber betroffenen Personen.
Es sollten zusätzliche Beweise oder Nachweise erforderlich sein, um Entscheidungen zu stützen sowie sicherstellen, dass das System nur als Hilfsmittel dient und nicht die alleinige Entscheidungsgrundlage bildet.
Klare Vorschriften zur rechtzeitigen und genauen Berichterstattung über die Nutzung der Systeme, um sicherzustellen, dass die Datenschutzrichtlinien eingehalten werden.
Einrichtung strenger Aufsichtsmechanismen, um sicherzustellen, dass nationale Vorschriften mit den EU-Vorgaben übereinstimmen, um Missbrauch oder unrechtmäßige Nutzung zu verhindern.
Verpflichtung zur genauen und transparenten Erstellung von Berichten, die von den Datenschutz- und Marktüberwachungsbehörden geprüft werden.
Aggregierte Berichte stellen sicher, dass keine sensiblen operativen Daten veröffentlicht werden, und es werden Mechanismen zur Anonymisierung von Daten verwendet.
Stärkung der Durchsetzung bestehender Gesetze zur Vermeidung von Überschneidungen oder Konflikten mit den KI-Praktiken.</t>
  </si>
  <si>
    <t>KI-Verordnung der EU fordert von Betreibern, regelmäßige Schulungen und Weiterbildungen für das Personal anzubieten und sollte eine laufende Überprüfung der Qualifikationen und Erfahrungen der Mitarbeiter stattfinden, insbesondere in Bezug auf den Einsatzkontext der KI-Systeme sowie zusätzlich wird empfohlen, klare Standards und Zertifizierungen für KI-Kompetenz zu entwickeln und einzuhalten sowie strenge Überwachung und Kontrolle der ordnungsgemäßen Nutzung der KI-Systeme sowie eine Verpflichtung zu kontinuierlichen Fortbildungsmaßnahmen sind unerlässlich, um Risiken zu minimieren.</t>
  </si>
  <si>
    <t>Für kritische Infrastrukturen fordert die KI-Verordnung strenge Sicherheitsprüfungen und Notfallprotokolle, um sicherzustellen, dass Fehlfunktionen frühzeitig erkannt , behobenund eine kontinuierliche Überwachung ist erforderlich, um KI-gesteuerte Systeme sicher zu halten.
KI-Verordnung der EU betont die Notwendigkeit, Mechanismen zur Gewährleistung des Datenschutzes und zur Vermeidung von Diskriminierung zu integrieren und  Transparenz und Rechenschaftspflicht sind wesentliche Elemente, um die Verletzung von Grundrechten zu verhindern.
Um Sach- oder Umweltschäden zu vermeiden, verlangt die KI-Verordnung robuste Risikobewertungen und Sicherheitsmaßnahmen in Sektoren, in denen KI zum Einsatz kommt, in der Industrie,  im Umweltbereich. Vorbeugende Wartung, regelmäßige Updates der Systeme notwendig.
Strikte Einhaltung der DSGVO, Implementierung von Anonymisierungs- und Pseudonymisierungsverfahren.
Sicherstellung einer sicheren Datenverwaltung, Implementierung von Datensicherheitsmaßnahmen.
Transparenz bei der Profilbildung, Einholung der Einwilligung, Aufklärung der betroffenen Personen.
Sorgfältige Planung, Dokumentation und Überwachung durch die zuständigen Behörden.
Regelmäßige Überprüfung und Anpassung des Plans basierend auf den Testergebnissen.
Begrenzter Zugang, regulatorische Überwachung und klare Zielsetzung für die Entwicklung und Tests.
Schulungen und Weiterbildungsmaßnahmen, um das notwendige Verständnis und Wissen über KI-Systeme zu stärken.
Regelmäßige Überprüfung der Tests und Sicherstellung, dass sie den gesetzlichen Anforderungen entsprechen.
Sicherstellung, dass Testteilnehmer umfassend über die Testbedingungen und mögliche Risiken informiert sind.
Klare und umfassende Aufklärung der Teilnehmer über den Zweck des Tests und die Risiken der Teilnahme.
Strikte regulatorische Kontrolle, Transparenzpflichten und Kennzeichnung von manipulierten Inhalten.
Strenge Überwachung durch EU-Behörden, länderübergreifende Koordination der Maßnahmen zur Schadensminderung.
Präventive Überprüfungen im Ursprungsland sowie Zusammenarbeit mit den Mitgliedstaaten, um grenzüberschreitende Verstöße zu verhindern.
Verstärkte regulatorische Anforderungen an die Anbieter, um die Einhaltung der Gesetze sicherzustellen.
Erweiterte Aufsichtsmaßnahmen und Zusammenarbeit mit nationalen Behörden zur Risikominderung.
Einrichtung einer Taskforce zur Untersuchung und Verhinderung grenzüberschreitender rechtswidriger Praktiken sowie strengere Regulierungen und erweiterte Haftungsregelungen für KI-Systeme, die länderübergreifend eingesetzt werden.
Regelmäßige Überprüfung der Sicherheit und Widerstandsfähigkeit dieser Infrastrukturen.
Strikte Kontrollen und Aufsicht über die Entwicklung und den Einsatz solcher KI-Modelle.
Strenge Vorschriften zur Überwachung und Sicherstellung ethischer Standards.
Risikoanalyse und Erstellung von Notfallplänen, um systemische Risiken zu minimieren.
Zertifizierungen und strenge Überprüfungen vor der Integration in andere Systeme.
Optimierung der Rechenoperationen und Überprüfung auf Genauigkeit und Sicherheit.
Sicherstellung der Einhaltung aller Regularien und Verträge bei der Integration externer KI-Modelle.</t>
  </si>
  <si>
    <t xml:space="preserve">Anwendung harmonisierter Normen, wo verfügbar, und Einsatz von alternativen Spezifikationen bei Nichtverfügbarkeit.
Befolgung gemeinsamer Spezifikationen, um technische Anforderungen klar zu erfüllen.
Verwendung von qualitätsgesicherten und repräsentativen Daten, um die Robustheit des KI-Systems sicherzustellen.
Verwendung gut ausgewählter Validierungsdaten, um das KI-System richtig zu kalibrieren und zu optimieren.
Sicherstellen, dass der Validierungsdatensatz korrekt dokumentiert und repräsentativ ist.
Sicherstellen, dass Testdaten vor der Veröffentlichung der Systeme genutzt werden.
Regelmäßige Überprüfung und Validierung der Eingabedaten.
Verwendung von Verschlüsselung und sicheren Speichermethoden für biometrische Daten.
Sicherstellen, dass biometrische Identifizierung den rechtlichen Vorgaben entspricht.
Verifizierung mit stark verschlüsselten und verifizierten Daten durchführen.
Strikte Maßnahmen zum Schutz sensibler Daten umsetzen.
Sicherstellung der Nichtveröffentlichung sensibler operativer Daten.
Nur zulässige Emotionserkennungssysteme gemäß der Vorschriften einsetzen.
Einsatz der biometrischen Kategorisierung nur bei objektiver Notwendigkeit.
Sicherstellen, dass das Fernidentifizierungssystem gesetzeskonform arbeitet.
Minimierung von Verzögerungen im Echtzeit-Fernidentifizierungssystem.
Klar definierte Abläufe für nachträgliche Fernidentifizierung einhalten.
Klarheit über Definition und Grenzen von öffentlich zugänglichen Räumen schaffen.
Einhaltung rechtlicher Vorgaben durch KI-Systeme, insbesondere beim Datenschutz und ethischen Grundsätzen, muss gewährleistet sein sowie regelmäßige Audits und Kontrollen sind empfehlenswert.
Eine strenge Überwachung der hoheitlichen Ausübung ist notwendig, um Missbrauch zu verhindern und Technologische Prüfungen und transparente Verfahren sollen sicherstellen, dass KI-Systeme den rechtlichen Vorgaben entsprechen.
Sicherstellen, dass Strafverfolgungsaktivitäten transparent und rechtmäßig sind.
Büro muss die Überwachung und Implementierung sicherstellen.
Zuständige Behörden müssen klar eingebunden und informiert sein.
Gemäß der KI-Verordnung der EU müssen Sicherheitsstandards und ethische Leitlinien für den Einsatz von KI im Gesundheitswesen oder Verkehrssystemen entwickelt werden und umfasst strenge Tests und regelmäßige Sicherheitsüberprüfungen, bevor die KI in realen Szenarien eingesetzt wird.
</t>
  </si>
  <si>
    <t>Verordnung bietet einen einheitlichen Rechtsrahmen, der sicherstellt, dass die Entwicklung und Nutzung von KI-Systemen den Werten der EU entspricht.</t>
  </si>
  <si>
    <t>Verordnung soll im Einklang mit den Werten der EU stehen und sowohl den Schutz von Personen, Unternehmen und Umwelt gewährleisten als auch Innovation und Beschäftigung fördern.</t>
  </si>
  <si>
    <t>Verordnung verhindert nationale Regelungen, die die Entwicklung und den Einsatz von KI einschränken könnten, und sorgt für eine einheitliche Regulierung.</t>
  </si>
  <si>
    <t>Verordnung fördert die Anwendung von KI in verschiedenen Sektoren und schafft einen Rahmen, um den technologischen Fortschritt im Einklang mit sozialen und ökologischen Zielen zu gewährleisten.</t>
  </si>
  <si>
    <t>Verordnung verlangt strenge Regulierungen und Beschränkungen für Hochrisiko-KI-Anwendungen, um Schäden zu verhindern, insbesondere im Bereich der biometrischen Identifizierung und Strafverfolgung.</t>
  </si>
  <si>
    <t>Verschiedene nationale Regelungen könnten zu einer Fragmentierung führen, was die Rechtssicherheit für Unternehmen und Akteure in der KI-Entwicklung beeinträchtigen könnte sowie einheitliche Vorschriften sollen dies verhindern.</t>
  </si>
  <si>
    <t>KI-Technologien bieten vielfältige Vorteile für zahlreiche Sektoren, einschließlich Gesundheit, Umwelt und Infrastruktur und verbessern Vorhersagen und optimieren Ressourcen.</t>
  </si>
  <si>
    <t>Entwicklung von KI muss den in Artikel 2 des Vertrags über die Europäische Union verankerten Werten entsprechen und dazu gehören Menschenwürde, Freiheit, Demokratie, Gleichheit und Rechtsstaatlichkeit, um Werte müssen in KI-Systemen reflektiert werden.</t>
  </si>
  <si>
    <t>Durch klare Regularien wird sichergestellt, dass KI den Menschen dient und den Werten der EU entspricht und Transparenz und menschenzentrierte Entwicklung stehen im Vordergrund.</t>
  </si>
  <si>
    <t>Ein europäischer Rechtsrahmen soll ein hohes Schutzniveau bieten und gleichzeitig Innovationen fördern und besondere Aufmerksamkeit wird KMUs geschenkt, um europäische Führungsposition im KI-Bereich zu sichern.</t>
  </si>
  <si>
    <t>Verordnung schafft einen harmonisierten Rechtsrahmen, um Innovation zu fördern und ein europäisches KI-Ökosystem zu schaffen, das den Schutz der Grundrechte garantiert.</t>
  </si>
  <si>
    <t>Verordnung stellt sicher, dass KI-Systeme sicher sind und Verbraucherschutz und Arbeitsrechte unberührt bleiben und  Transparenzpflichten und Dokumentationsanforderungen stärken die Kontrolle.</t>
  </si>
  <si>
    <t>Schutz personenbezogener Daten steht im Mittelpunkt, wobei bestehende Verordnungen wie die DSGVO und ihre Umsetzungsinstrumente unberührt bleiben sowie Anbieter und Betreiber von KI-Systemen müssen sich an die bestehenden Datenschutzgesetze halten.</t>
  </si>
  <si>
    <t>Verordnung stellt sicher, dass die Verantwortlichkeit der Anbieter von Vermittlungsdiensten, wie in anderen EU-Vorschriften geregelt, nicht beeinflusst wird.</t>
  </si>
  <si>
    <t>Verordnung lässt die bestehenden Regelungen für Anbieter von Vermittlungsdiensten unberührt, um deren Verantwortlichkeit weiterhin zu gewährleisten.</t>
  </si>
  <si>
    <t>Definition von KI-Systemen in der Verordnung orientiert sich an internationalen Standards und bietet Flexibilität für zukünftige technologische Entwicklungen.</t>
  </si>
  <si>
    <t>Begriff des KI-Systems muss klar definiert sein, um rechtliche Sicherheit zu bieten und technologische Entwicklungen zu berücksichtigen und KI-Systeme von herkömmlichen Softwaresystemen abgegrenzt.</t>
  </si>
  <si>
    <t>Begriff 'Betreiber' umfasst alle natürlichen und juristischen Personen, die ein KI-System verwenden sowie Nutzung von KI-Systemen kann Auswirkungen auf Dritte haben, weshalb dies rechtlich geregelt werden muss.</t>
  </si>
  <si>
    <t>Verordnung sichert den Schutz biometrischer Daten durch strikte Regelungen, die auf bestehenden Datenschutzgesetzen basieren.</t>
  </si>
  <si>
    <t>Verordnung unterstützt die Einhaltung bestehender Datenschutzgesetze und stärkt die Rechte der betroffenen Personen, indem klare Regeln für den Umgang mit personenbezogenen Daten durch KI festlegt.</t>
  </si>
  <si>
    <t>Biometrische Identifizierung umfasst verschiedene Merkmale wie Gesicht, Stimme, Gang, die zur Identifizierung von Personen verwendet werden sowie Identifizierung kann ohne Zustimmung der betroffenen Person erfolgen.</t>
  </si>
  <si>
    <t>Verordnung gilt auch für Anbieter aus Drittstaaten, wenn deren Systeme in der EU genutzt werden. Zusammenarbeit mit Drittstaaten zur Angleichung der Regulierungen.</t>
  </si>
  <si>
    <t>KI-Systeme aus Drittstaaten könnten die Verordnung umgehen, indem in der Union gesammelte Daten nutzen, ohne in der Union betrieben zu werden.</t>
  </si>
  <si>
    <t>Verordnung gilt auch für Systeme, deren Ausgaben in der EU genutzt werden, selbst wenn sie außerhalb der EU betrieben werden sowie strenge Kontrollen der importierten Daten und Dienstleistungen.</t>
  </si>
  <si>
    <t>Systeme, die für zivile Zwecke genutzt werden, müssen der Verordnung entsprechen sowie Vermeidung des Missbrauchs durch klare Definition der Anwendungsbereiche.</t>
  </si>
  <si>
    <t>Ausnahmen von der Verordnung für forschungsbezogene KI-System und Systeme müssen ethischen Standards entsprechen.</t>
  </si>
  <si>
    <t>KI-Systeme für Forschung und Entwicklung sollten nicht durch die Verordnung beeinträchtigt werden und Ausnahme betrifft nur Systeme, die ausschließlich für diesen Zweck entwickelt wurden.</t>
  </si>
  <si>
    <t>Verpflichtung für alle EU-Organe, die Verordnung einzuhalten sowie Schaffung spezifischer Leitlinien für die Anwendung von KI-Systemen durch Behörden.</t>
  </si>
  <si>
    <t>Ethikleitlinien der hochrangigen Expertengruppe für KI dienen als Rahmen für vertrauenswürdige KI und fördern menschenzentrierte Systeme, ohne jedoch rechtlich verbindlich zu sein.</t>
  </si>
  <si>
    <t>Fähigkeit von KI, für schädliche Zwecke missbraucht zu werden, führt zu neuen Risiken, die für den Schutz der Grundrechte der Union wichtig sind.</t>
  </si>
  <si>
    <t>Verordnung verbietet solche Systeme, außer wenn sie rechtlich erworben wurden (wie Haar- oder Augenfarbe bei der Strafverfolgung). Strenge Kontrollen und Audits verhindern Missbrauch.</t>
  </si>
  <si>
    <t>Verordnung erlaubt solche Systeme nur bei erheblichem öffentlichen Interesse sowei Grundrechte-Folgenabschätzung und hohe technische Standards zur Fehlervermeidung sind erforderlich.</t>
  </si>
  <si>
    <t>Biometrische Echtzeit-Fernidentifizierung in der Öffentlichkeit für Strafverfolgungszwecke beeinträchtigt die Privatsphäre und könnte zu Diskriminierung führen.</t>
  </si>
  <si>
    <t>Einsatz ist nur unter strengen Bedingungen und nach Genehmigung zulässig und muss ein legitimes öffentliches Interesse vorliegen, das die Risiken überwiegt.</t>
  </si>
  <si>
    <t>Verordnung verlangt eine enge zeitliche und geografische Begrenzung der Nutzung sowie Protokolle und Kontrollen, um Missbrauch zu vermeiden.</t>
  </si>
  <si>
    <t>Genehmigung durch Justiz- oder Verwaltungsbehörden ist vor der Nutzung erforderlich, außer in Notfällen, in denen rückwirkend eine Genehmigung eingeholt werden muss.</t>
  </si>
  <si>
    <t>Genehmigung muss vorab eingeholt werden. Bei dringenden Fällen ist die nachträgliche Genehmigung innerhalb von 24 Stunden erforderlich, ansonsten werden alle Daten gelöscht.</t>
  </si>
  <si>
    <t>Nationale Marktüberwachungs- und Datenschutzbehörden müssen über jede Verwendung biometrischer Echtzeit-Identifizierungssysteme informiert werden sowie Informationen müssen jährlich an die EU-Kommission berichtet werden.</t>
  </si>
  <si>
    <t>Soziale Bewertungssysteme können zur Diskriminierung und Ausgrenzung führen, indem Personen anhand ihres Verhaltens oder vermuteter Eigenschaften bewerten.</t>
  </si>
  <si>
    <t>Verordnung verbietet soziale Bewertungssysteme und fordert strenge Prüfungen, um Diskriminierung zu verhindern, und setzt ethische und technische Standards.</t>
  </si>
  <si>
    <t>Mitgliedstaaten müssen detaillierte nationale Rechtsvorschriften erlassen, die den Einsatz solcher Systeme regeln sowie Gesetze müssen im Einklang mit der EU-Verordnung stehen und der Kommission innerhalb von 30 Tagen nach ihrer Verabschiedung mitgeteilt werden.</t>
  </si>
  <si>
    <t>Verordnung erlaubt den Mitgliedstaaten, den Einsatz biometrischer Echtzeit-Fernidentifizierung nur dann zu genehmigen, wenn diese Möglichkeit in ihren nationalen Rechtsvorschriften ausdrücklich festgelegt haben.</t>
  </si>
  <si>
    <t>Verarbeitung biometrischer Daten ist durch die EU-Verordnung streng reguliert und nur in spezifischen Ausnahmefällen erlaubt und  nationale Strafverfolgungsbehörden dürfen biometrische Daten nur im Rahmen dieser Regelungen verarbeiten.</t>
  </si>
  <si>
    <t>Strikte Einhaltung der Verordnung und Definition klarer Ausnahmeregelungen sowie Einführung von Audits und Kontrollen, um den Missbrauch biometrischer Systeme durch Behörden zu verhindern.</t>
  </si>
  <si>
    <t>Aufbau eines Systems zur strengen Kontrolle der Datennutzung sowie regelmäßige Schulungen und Informationskampagnen für Behörden, um Missbrauch vorzubeugen.</t>
  </si>
  <si>
    <t>Verarbeitung biometrischer Daten für andere Zwecke als die Strafverfolgung bleibt durch Artikel 10 der Richtlinie (EU) 2016/680 reguliert und die Verarbeitung zu anderen Zwecken gelten ebenfalls Einschränkungen gemäß Verordnung (EU) 2016/679.</t>
  </si>
  <si>
    <t>Artikel 16 AEUV festgelegten Vorschriften sind für Irland und das Vereinigte Königreich in bestimmten Fällen nicht bindend, insbesondere im Bereich der justiziellen und polizeilichen Zusammenarbeit.</t>
  </si>
  <si>
    <t>Enge Kooperation mit Irland, um sicherzustellen, dass dort freiwillig ähnliche Datenschutzstandards eingehalten werden sowie Verwendung gemeinsamer Informationsplattformen zur Überwachung der Einhaltung.</t>
  </si>
  <si>
    <t>Dänemark ist aufgrund des EU-Protokolls Nr. 22 nicht verpflichtet, bestimmte Vorschriften zur biometrischen Kategorisierung für polizeiliche und justizielle Zwecke anzuwenden und betrifft insbesondere die Artikel, die den Umgang mit personenbezogenen Daten betreffen.</t>
  </si>
  <si>
    <t>Keine spezifischen Gegenmaßnahmen für Dänemark, da das Land nicht gebunden ist und für andere Mitgliedstaaten sind strenge Datenschutzvorschriften zu beachten, um sicherzustellen, dass die Verwendung biometrischer Daten im Einklang mit der Datenschutz-Grundverordnung (DSGVO) und anderen EU-Regelungen steht.</t>
  </si>
  <si>
    <t>Sicherstellen, dass KI-Systeme zur Vorhersage krimineller Aktivitäten nicht auf Profiling von Persönlichkeitsmerkmalen basieren und muss eine menschliche Überprüfung erfolgen, und Entscheidungen dürfen nicht automatisiert und nur auf Algorithmen gestützt sein.</t>
  </si>
  <si>
    <t>Einsatz von KI-Systemen, die ausschließlich auf Profiling natürlicher Personen basieren, um kriminelles Verhalten vorherzusagen, ist verboten und betrifft Risikobewertungen, die auf Merkmalen wie Staatsangehörigkeit, Geburtsort oder Schulden basieren sowie das Verbot dient dem Schutz der Unschuldsvermutung und der Vermeidung von Diskriminierung.</t>
  </si>
  <si>
    <t>Striktes Verbot der Inbetriebnahme oder des Verkaufs solcher Systeme und Hersteller müssen sicherstellen, dass keine biometrischen Daten ohne ausdrückliche Einwilligung der betroffenen Personen verwendet werden.</t>
  </si>
  <si>
    <t>Einsatz von KI-Systemen zur Gesichtserkennung, die Datenbanken durch ungezieltes Auslesen von Bildern aus dem Internet oder Überwachungsvideos erstellen, ist untersagt und dient dem Schutz vor Massenüberwachung und schweren Verstößen gegen die Grundrechte wie Privatsphäre und Datenschutz.</t>
  </si>
  <si>
    <t>KI-Systeme zur Emotionserkennung oder zur Ableitung von Absichten natürlicher Personen basierend auf biometrischen Daten sind besonders im Arbeits- und Bildungsbereich problematisch sowie diese Systeme sind oft ungenau, verallgemeinern schlecht und könnten zu Diskriminierung führen. Angesichts des Machtgefälles in diesen Bereichen besteht die Gefahr der Schlechterstellung bestimmter Gruppen.</t>
  </si>
  <si>
    <t>Bestehende Verbote im Unionsrecht, wie im Bereich des Datenschutzes und der Nichtdiskriminierung, bleiben unberührt von der KI-Verordnung sowie Verordnung ergänzt diese Rechtsvorschriften und dient dazu, sicherzustellen, dass KI-Systeme nicht gegen bestehende Gesetze verstoßen.</t>
  </si>
  <si>
    <t>Implementierung von Sicherheits- und Konformitätsstandards gemäß EU-Verordnung und der Flexibilität bei der Sicherstellung der Konformität, um unnötigen Aufwand zu vermeiden.</t>
  </si>
  <si>
    <t>Hochrisiko-KI-Systeme dürfen nur dann auf den Markt gebracht werden, wenn verbindliche Anforderungen erfüllen, um sicherzustellen, dass keine unannehmbaren Risiken für wichtige öffentliche Interessen bestehen.</t>
  </si>
  <si>
    <t>KI-Systeme können Grundrechte wie die Würde, den Datenschutz und die Meinungsfreiheit beeinträchtigen und betrifft insbesondere den Schutz von Kindern und umweltbezogene Rechte.</t>
  </si>
  <si>
    <t>Produkte mit sicherheitsrelevanten KI-Komponenten, wie Maschinen oder Medizinprodukte, unterliegen Konformitätsbewertungsverfahren durch Dritte.</t>
  </si>
  <si>
    <t>Eigenständige KI-Systeme, die Gesundheit und Grundrechte gefährden, werden als hochriskant eingestuft sowohl Schwere des Schadens als auch die Eintrittswahrscheinlichkeit werden berücksichtigt.</t>
  </si>
  <si>
    <t>KI-Systeme können Karriereaussichten und Lebensgrundlagen beeinflussen und historische Diskriminierungsmuster fortschreiben.</t>
  </si>
  <si>
    <t>Kontinuierlicher Prozess soll sicherstellen, dass Risiken von Hochrisiko-KI-Systemen über deren gesamten Lebenszyklus hinweg gemanagt werden.</t>
  </si>
  <si>
    <t>Hochwertige Daten sind entscheidend für das Training und die Validierung von Hochrisiko-KI-Systemen, um Diskriminierung zu vermeiden und die Sicherheit zu gewährleisten sowie verzerrte oder fehlerhafte Daten können zu unfairen Ergebnissen führen.</t>
  </si>
  <si>
    <t>Verordnung fordert den Einsatz hochwertiger, repräsentativer und fehlerfreier Datensätze und Daten-Governance-Verfahren müssen sicherstellen, dass die Daten den rechtlichen Anforderungen, wie der DSGVO, entsprechen. Der Einsatz von Zertifizierungsdiensten für Daten-Governance und -Verwaltung wird empfohlen, um die Integrität der Datensätze und die Compliance mit den regulatorischen Vorgaben sicherzustellen. Besondere Maßnahmen sind nötig, um Verzerrungen in den Datensätzen zu minimieren, insbesondere bei sensiblen Gruppen. Rückkopplungsschleifen müssen überwacht werden, um Diskriminierungen zu vermeiden.</t>
  </si>
  <si>
    <t>Anwendung der Grundsätze der Datenminimierung und der Technikgestaltung nach den EU-Datenschutzbestimmungen (GDPR) und  Einsatz von Anonymisierung, Verschlüsselung und lokalem Training von Algorithmen.</t>
  </si>
  <si>
    <t>KI-System muss transparente Betriebsanleitungen enthalten, die verständlich und umfassend sind, um eine fundierte Nutzung durch Betreiber zu ermöglichen.</t>
  </si>
  <si>
    <t>Angabe des erwarteten Leistungsniveaus in der Betriebsanleitung und Umsetzung von Cybersicherheitsmaßnahmen und Förderung von Benchmarks durch die Kommission.</t>
  </si>
  <si>
    <t>Cybersicherheitsrisiken betreffen böswillige Angriffe auf Schwachstellen von KI-Systemen, wie Datenvergiftung oder feindliche Angriffe auf trainierte Modelle und diese Angriffe können die Leistung und Sicherheit von KI-Systemen beeinträchtigen, indem die Verhaltensweise der Systeme manipuliert wird.</t>
  </si>
  <si>
    <t>Anbieter von Hochrisiko-KI-Systemen sollten Sicherheitskontrollen implementieren, die Schwachstellen minimieren und die zugrunde liegende IKT-Infrastruktur schützen und gehört das Monitoring der KI-Systeme und die präventive Absicherung gegen Cyberangriffe.</t>
  </si>
  <si>
    <t>Hochrisiko-KI-Systeme können die grundlegenden Cybersicherheitsanforderungen der Verordnung des Europäischen Parlaments und des Rates erfüllen, indem sie entsprechende horizontale Anforderungen für Produkte mit digitalen Elementen nachweisen und gilt die Erfüllung als ausreichend für die Anforderungen der KI-Verordnung.</t>
  </si>
  <si>
    <t>Erfüllung der grundlegenden Anforderungen der Verordnung über horizontale Cybersicherheitsanforderungen kann durch entsprechende Zertifizierungen nachgewiesen werden sowie zusätzliche Überprüfungen der Konformität können helfen, Lücken in der Cybersicherheit frühzeitig zu erkennen.</t>
  </si>
  <si>
    <t>Zusammenarbeit mit der ENISA gewährleistet eine starke Basis für die Cybersicherheit von Hochrisiko-KI-Systemen und  Konformitätsbewertungsverfahren sollte alle Aspekte der Sicherheit, insbesondere im Hinblick auf kritische Produkte, abdecken.</t>
  </si>
  <si>
    <t>Verantwortung für das Inverkehrbringen und den Betrieb eines Hochrisiko-KI-Systems liegt bei der definierten natürlichen oder juristischen Person, unabhängig davon, ob diese das System konzipiert oder entwickelt hat.</t>
  </si>
  <si>
    <t>Klare Zuweisung der Verantwortung sorgt dafür, dass eine definierte Partei für die Einhaltung der Verordnung und für die Sicherheit des KI-Systems haftbar ist sowie die Verantwortlichkeit kann durch regelmäßige Überprüfungen und Audits sichergestellt werden.</t>
  </si>
  <si>
    <t>Anbieter müssen sicherstellen, dass Menschen mit Behinderungen diskriminierungsfreien Zugang zu KI-Systemen haben, und ihre Privatsphäre geschützt bleibt und gehört die uneingeschränkte Einhaltung der Barrierefreiheitsanforderungen der EU-Richtlinien und die Umsetzung des universellen Designs.</t>
  </si>
  <si>
    <t>Anbieter von KI-Systemen aus Drittländern müssen einen Bevollmächtigten in der EU benennen, um sicherzustellen, dass die Behörden auf alle Informationen zugreifen können, um die Konformität der KI-Systeme zu prüfen sowie gewährleistet die Einhaltung der Vorschriften und gleiche Wettbewerbsbedingungen.</t>
  </si>
  <si>
    <t>EU-KI-Verordnung fordert, dass Anbieter außerhalb der Union einen in der EU ansässigen Bevollmächtigten schriftlich benennen und ist verantwortlich für die Bereitstellung aller erforderlichen Informationen über die Konformität des KI-Systems und dient als Ansprechpartner für Behörden. Dies stellt sicher, dass Hochrisiko-KI-Systeme, die in der Union in Verkehr gebracht oder betrieben werden, den regulatorischen Anforderungen entsprechen sowie der Bevollmächtigte ist auch für die Kommunikation mit Aufsichtsbehörden zuständig und muss sicherstellen, dass die Systeme den Sicherheits- und Datenschutzbestimmungen entsprechen.</t>
  </si>
  <si>
    <t>Konformitätsbewertungsverfahren für Hochrisiko-KI-Systeme muss sicherstellen, dass auch die Cybersicherheitsanforderungen für kritische digitale Produkte erfüllt werden sowie ENISA ist dabei eine zentrale Instanz, die durch ihr Fachwissen zu Cybersicherheit eine Schlüsselrolle spielt.</t>
  </si>
  <si>
    <t>Anbieter sollten sicherstellen, dass KI-Systeme so gestaltet werden, dass sie den Anforderungen an Barrierefreiheit entsprechen, wie in den einschlägigen EU-Richtlinien festgelegt sind und Einhaltung dieser Anforderungen muss in den Grundfunktionen der Systeme sichergestellt werden.</t>
  </si>
  <si>
    <t>Wenn ein Händler, Betreiber oder Dritter wesentliche Änderungen an einem KI-System vornimmt oder das System mit seinem eigenen Namen versieht, könnte er als Anbieter betrachtet werden und gilt insbesondere bei Hochrisiko-KI-Systemen, und die entsprechende Verantwortlichkeit und Pflichten nach der Verordnung greifen.</t>
  </si>
  <si>
    <t>Auch wenn der ursprüngliche Anbieter nicht mehr als solcher gilt, muss er weiterhin Informationen und Unterstützung bereitstellen, um die Pflichten gemäß der Verordnung zu erfüllen sowie betrifft vor allem die Konformitätsbewertung von Hochrisiko-KI-Systemen.</t>
  </si>
  <si>
    <t>Produkthersteller ist verantwortlich für die Einhaltung der Vorschriften, insbesondere wenn das KI-System Teil eines Produkts gemäß der EU-Harmonisierungsrechtsvorschriften ist.</t>
  </si>
  <si>
    <t>Kommission kann freiwillige Mustervertragsbedingungen vorschlagen, die zur Verwendung in der Wertschöpfungskette beitragen.</t>
  </si>
  <si>
    <t>Biometrische Datennutzung ist nur unter bestimmten Bedingungen erlaubt und muss dem Schutz der betroffenen Personen entsprechen.</t>
  </si>
  <si>
    <t>Grundrechte-Folgenabschätzung ist für öffentliche und private Einrichtungen vor dem Einsatz von Hochrisiko-KI-Systemen erforderlich.</t>
  </si>
  <si>
    <t>Nutzung von urheberrechtlich geschützten Inhalten ohne Erlaubnis kann zu Rechtsverletzungen führen, besonders bei Modellen, die kreative Werke generieren.</t>
  </si>
  <si>
    <t>Nichteinhaltung der Urheberrechtsvorschriften könnte zu rechtlichen und wirtschaftlichen Folgen führen, insbesondere bei der Nutzung geschützter Inhalte.</t>
  </si>
  <si>
    <t>Überwachung der Einhaltung durch das „Büro für Künstliche Intelligenz“ stellt sicher, dass Anbieter ihrer Pflicht nachkommen, ohne alle Werke einzeln zu prüfen.</t>
  </si>
  <si>
    <t>Behörde stellt sicher, dass Anbieter eine Strategie zur Urheberrechtskonformität einführen, und überwacht die Veröffentlichung einer Trainingsdaten-Zusammenfassung.</t>
  </si>
  <si>
    <t>Modelle mit allgemeinen Verwendungszwecken könnten schwerwiegende systemische Risiken bergen, wie Beeinflussung der demokratischen Prozesse oder Verbreitung von Desinformation.</t>
  </si>
  <si>
    <t>EU-Verordnung fordert eine genaue Analyse systemischer Risiken, die durch autonome und groß angelegte KI-Modelle entstehen und  Anbieter müssen Sicherheitsstrategien und Leitplanken für diese Modelle implementieren, um die Risiken zu minimieren.</t>
  </si>
  <si>
    <t>Methodik zur Einstufung umfasst die Bewertung von Fähigkeiten mit hoher Wirkkraft und deren Auswirkungen auf den Binnenmarkt.</t>
  </si>
  <si>
    <t>Kommission kann Modelle, die nicht gemeldet wurden, als systemische Risiken ausweisen, unterstützt durch qualifizierte Warnungen.</t>
  </si>
  <si>
    <t>Büro für Künstliche Intelligenz soll die Erstellung und Anpassung von Praxisleitfäden fördern, um Anbietern von KI-Modellen eine klare Anleitung zur Risikobewertung und -minderung zu geben und durch die Zusammenarbeit mit nationalen Behörden und Zivilgesellschaften soll sichergestellt werden, dass die Leitfäden internationalen Standards entsprechen und alle Perspektiven einbeziehen.</t>
  </si>
  <si>
    <t>Praxisleitfäden sollen als Leitlinie zur Risikoeinschätzung und zur Definition von Gegenmaßnahmen dienen und der Austausch mit relevanten Akteuren (wie Behörden, Sachverständigen, Zivilgesellschaft) wird geförder und eine Risikotaxonomie soll zur Identifizierung und Kategorisierung von systemischen Risiken erstellt werden.</t>
  </si>
  <si>
    <t>Anbieter sollten sich auf Verhaltenskodizes stützen, um die Einhaltung der Pflichten sicherzustellen und wenn keine Verhaltenskodizes vorliegen, kann die Kommission alternative Vorschriften festlegen sowie die Einhaltung einer harmonisierten Norm gibt Anbietern eine Konformitätsvermutung.</t>
  </si>
  <si>
    <t>Verhaltenskodizes sind zentral für die Einhaltung der Pflichten von KI-Anbietern, insbesondere um sicherzustellen, dass sie sich an die Vorschriften halten sowie die Kommission kann in Form von Durchführungsrechtsakten Praxisleitfäden genehmigen und gemeinsame Vorschriften für die Einhaltung festlegen und die Anbieter können die Konformität auch mit alternativen Methoden nachweisen, wenn keine Leitfäden verfügbar sind.</t>
  </si>
  <si>
    <t>Sehr große Online-Plattformen und Suchmaschinen sind verpflichtet, systemische Risiken durch den Einsatz von KI zu bewerten und geeignete Maßnahmen zur Risikominderung zu ergreifen und dabei muss der Schutz der Grundrechte und die Vermeidung von Missbrauch besonders beachtet werden.</t>
  </si>
  <si>
    <t>Verordnung reguliert KI-Systeme durch Auflagen für Anbieter, die diese Systeme in der EU einsetzen und insbesondere wenn KI in großen Online-Plattformen oder Suchmaschinen eingebettet ist, müssen systemische Risiken, die nicht durch andere Verordnungen (z.B. Verordnung (EU) 2022/2065) abgedeckt sind, gesondert bewertet werden sowie die Verpflichtung besteht darin, potenzielle systemische Risiken durch das Design und den Betrieb solcher Systeme zu analysieren.</t>
  </si>
  <si>
    <t>Technologienneutrale Auslegung bedeutet, dass KI-Systeme, die Vermittlungsdienste anbieten, ebenfalls den Pflichten der Verordnung (EU) 2022/2065 unterliegen und entsprechende Anforderungen an Transparenz und Risikominderung erfüllen müssen.</t>
  </si>
  <si>
    <t>KI-Systeme, die als Online-Suchmaschinen fungieren, wie Chatbots, die Informationen durchsuchen und in ihr Wissen integrieren, können als Vermittlungsdienste im Sinne der Verordnung (EU) 2022/2065 betrachtet werden sowie die Interpretation erfolgt technologienneutral.</t>
  </si>
  <si>
    <t>Pflichten zur Erkennung und Offenlegung von künstlich erzeugten oder manipulierten Inhalten sind zentral, um systemische Risiken durch Desinformation zu mindern sowie die besonders wichtig für große Online-Plattformen und Suchmaschinen, die solche Inhalte verbreiten könnten und die Risiken betreffen insbesondere demokratische Prozesse, den gesellschaftlichen Diskurs und Wahlprozesse.</t>
  </si>
  <si>
    <t>Normung ermöglicht es Anbietern, technische Lösungen anzupassen und die Einhaltung der Vorschriften zu gewährleisten.</t>
  </si>
  <si>
    <t>Anbieter sehr großer Online-Plattformen und Suchmaschinen müssen Maßnahmen zur Risikominderung ergreifen, um die Verbreitung von Desinformation zu verhindern sowie die Verordnung fordert, dass künstlich erzeugte Inhalte gekennzeichnet und die zugrunde liegenden systemischen Risiken minimiert werden.</t>
  </si>
  <si>
    <t>Zugang zu Test- und Versuchseinrichtungen kann durch Förderprogramme und Netzwerke verbessert werden.</t>
  </si>
  <si>
    <t>Marktüberwachungsbehörden sind verantwortlich für die Durchsetzung der Anforderungen und Pflichten gemäß der Verordnung.</t>
  </si>
  <si>
    <t>KI-Systeme, die Entscheidungsfindung nur minimal beeinflussen (wie Datenkategorisierung), gelten als geringes Risiko und gibt Ausnahmen mit geringem Risiko.</t>
  </si>
  <si>
    <t>Verordnung verlangt, dass KI-Systeme in der Rechtspflege streng reguliert werden und müssen als hochriskant eingestuft werden, um sicherzustellen, dass sie den Rechtsstaat und die Unabhängigkeit der Justiz nicht gefährden. Eine strenge Überwachung und Transparenzanforderungen sind verpflichtend, und die letztliche Entscheidungsgewalt muss immer bei Menschen bleiben. KI darf Justizbehörden unterstützen, aber niemals deren Entscheidungsgewalt ersetzen sowie KI-Anwendungen in Verwaltungstätigkeiten (wie Anonymisierung) sind davon ausgenommen.</t>
  </si>
  <si>
    <t>Hochrisiko-Einstufung schließt nicht die Einhaltung anderer geltender Vorschriften wie Datenschutz aus.</t>
  </si>
  <si>
    <t>Harmonisierung mit bestehenden Vorschriften soll den Aufwand für Anbieter verringern.</t>
  </si>
  <si>
    <t>Verfahren wird so gestaltet, dass Drittanbieter und Notifizierte Stellen in die Konformitätsbewertung einbezogen werden.</t>
  </si>
  <si>
    <t>Notifizierten Stellen müssen Unabhängigkeit, Kompetenz und keine Interessenkonflikte nachweisen sowie Anforderungen an die Cybersicherheit erfüllen, bevor sie Konformitätsbewertungen durchführen dürfen.</t>
  </si>
  <si>
    <t>Notifizierten Stellen werden von nationalen Behörden überwacht und müssen strenge Anforderungen in Bezug auf Unabhängigkeit und Cybersicherheit einhalten, um Interessenkonflikte zu vermeiden.</t>
  </si>
  <si>
    <t>EU sollte weiterhin aktiv internationale Abkommen anstreben, um die gegenseitige Anerkennung von Konformitätsbewertungen zu erleichtern.</t>
  </si>
  <si>
    <t>Anerkennung von Konformitätsbewertungsergebnissen soll international erleichtert werden, sofern entsprechende Abkommen bestehen und die bewertenden Stellen den Vorschriften entsprechen.</t>
  </si>
  <si>
    <t>Verpflichtende CE-Kennzeichnung sorgt für eine klare Kennzeichnung von konformen Systemen und vermeidet Handelshemmnisse.</t>
  </si>
  <si>
    <t>Kommission sollte Praxisleitfäden zur Umsetzung der Transparenzpflichten ausarbeiten und fördern.</t>
  </si>
  <si>
    <t>Anbieter sehr großer Online-Plattformen und Suchmaschinen müssen Maßnahmen zur Erkennung und Offenlegung künstlicher Inhalte ergreifen, um das Risiko zu mindern sowie sollten Inhalte, die KI-generiert sind, gekennzeichnet werden.</t>
  </si>
  <si>
    <t>Teilnahme von KMUs an KI-Reallaboren sollte gefördert werden, um Innovationshindernisse zu überwinden sowie kann durch spezielle Förderprogramme und den Zugang zu regulatorischen Ressourcen geschehen.</t>
  </si>
  <si>
    <t>Verarbeitung personenbezogener Daten für KI-Entwicklungen birgt ein hohes Risiko für Datenschutzverletzungen, insbesondere wenn die Daten für andere Zwecke erhoben wurden.</t>
  </si>
  <si>
    <t>Anbieter im KI-Reallabor müssen die DSGVO einhalten, insbesondere was die Rechte betroffener Personen betrifft sowie sollten strenge Schutzvorkehrungen getroffen und mit den zuständigen Datenschutzbehörden zusammengearbeitet werden, um Risiken zu minimieren.</t>
  </si>
  <si>
    <t>Anbieter oder zukünftigen Anbieter von Hochrisiko-KI-Systemen können von spezifischen Regelungen für das Testen unter Realbedingungen profitieren und umfasst unter anderem die Einholung der informierten Einwilligung und die Registrierung in der EU-Datenbank, um Risiken zu minimieren und Schutzmaßnahmen zu gewährleisten.</t>
  </si>
  <si>
    <t>Mitgliedstaaten werden ermutigt, Forschung und Entwicklung von KI-Lösungen zu unterstützen, die sozial und ökologisch vorteilhaft sind, einschließlich Barrierefreiheit und Bekämpfung von Ungleichheiten.</t>
  </si>
  <si>
    <t>Interessen von KMU, insbesondere Start-ups, werden durch spezielle Initiativen, vorrangigen Zugang zu KI-Reallaboren, reduzierte Kosten für Zertifizierungen und erleichterte Kommunikation mit Behörden gefördert.</t>
  </si>
  <si>
    <t>Plattform für KI auf Abruf und europäische Zentren für digitale Innovation unterstützen Anbieter und notifizierte Stellen, um Risiken durch mangelndes Wissen und Fachkenntnisse zu minimieren.</t>
  </si>
  <si>
    <t>KI-Gremium sollte die verschiedenen Interessen im KI-Ökosystem vertreten und Leitlinien zur Umsetzung der Verordnung entwickeln.</t>
  </si>
  <si>
    <t>Union soll Strukturen zur Prüfung von KI-Systemen bereitstellen, um die Kapazitäten der Mitgliedstaaten zu unterstützen und die Strukturen dienen der Durchsetzung und der Überprüfung der Konformität von KI-Systemen.</t>
  </si>
  <si>
    <t>EU sollte klare Leitlinien und Standards für die Strukturen zur Prüfung von KI-Systemen schaffen und es sollten Mechanismen zur Überwachung und Berichterstattung entwickelt werden, um die Wirksamkeit der Maßnahmen zu gewährleisten sowie die Strukturen sollten zudem regelmäßig überprüft und an technologische Entwicklungen angepasst werden.</t>
  </si>
  <si>
    <t>Ein wissenschaftliches Gremium mit unabhängigen Experten soll geschaffen werden, um die Durchsetzung der Verordnung zu unterstützen sowie Experten werden basierend auf aktuellem Fachwissen ausgewählt und müssen ihre Arbeit objektiv und vertraulich ausführen.</t>
  </si>
  <si>
    <t>Einrichtung des Gremiums sollte klar geregelt werden, insbesondere die Auswahlkriterien für die Experten und die Sicherstellung der Vertraulichkeit und ein transparenter Prozess der Berufung sowie regelmäßige Audits der Tätigkeiten sollten eingeführt werden, um die Unabhängigkeit und Neutralität sicherzustellen.</t>
  </si>
  <si>
    <t>EU sollte klare Leitlinien und Standards für die Strukturen zur Prüfung von KI-Systemen schaffen. Es sollten Mechanismen zur Überwachung und Berichterstattung entwickelt werden, um die Wirksamkeit der Maßnahmen zu gewährleisten. Die Strukturen sollten zudem regelmäßig überprüft und an technologische Entwicklungen angepasst werden.</t>
  </si>
  <si>
    <t>Union soll Strukturen zur Prüfung von KI-Systemen bereitstellen, um die Kapazitäten der Mitgliedstaaten zu unterstützen und diese Strukturen dienen der Durchsetzung und der Überprüfung der Konformität von KI-Systemen.</t>
  </si>
  <si>
    <t>Jeder Mitgliedstaat soll mindestens eine Marktüberwachungsbehörde als zentrale Anlaufstelle benennen, um die Durchsetzung der Verordnung effizient zu koordinieren sowie die Behörde wird als Hauptkontaktpunkt sowohl auf nationaler als auch auf Unionsebene fungieren.</t>
  </si>
  <si>
    <t>Nationalen Behörden sollen sicherstellen, dass ihre Befugnisse unabhängig, unparteiisch und unvoreingenommen ausgeübt werden, um die Objektivität zu gewährleisten.</t>
  </si>
  <si>
    <t>Um die Effizienz der Marktüberwachung zu gewährleisten, sollten die Mitgliedstaaten ausreichende Ressourcen für diese Behörden bereitstellen sowie eine klare Definition der Verantwortlichkeiten und eine enge Zusammenarbeit mit den EU-Strukturen sind entscheidend. Zudem sollten Schulungen für die Mitarbeiter dieser Behörden eingeführt werden, um deren Fachwissen im Bereich KI zu stärken.</t>
  </si>
  <si>
    <t>Aufsicht über KI-Systeme, die auf allgemeinen KI-Modellen basieren, wird zentralisiert, um Überschneidungen zu vermeiden und das Büro für Künstliche Intelligenz überwacht Systeme, bei denen Modell und System vom gleichen Anbieter stammen.</t>
  </si>
  <si>
    <t>Kommission übernimmt die Aufsicht über Anbieter von allgemeinen KI-Modellen und das Büro für Künstliche Intelligenz führt Untersuchungen und Durchsetzungen durch, auch auf Anfrage nationaler Behörden.</t>
  </si>
  <si>
    <t>Wissenschaftliche Gremium unterstützt das Büro durch qualifizierte Warnungen, wenn systemische Risiken festgestellt werden und 
es kann Informationen anfordern, um die Risiken zu bewerten.</t>
  </si>
  <si>
    <t>Büro kann Unterlagen anfordern, Bewertungen durchführen und unabhängige Experten beauftragen, um sicherzustellen, dass die Anbieter ihre Pflichten erfüllen.</t>
  </si>
  <si>
    <t>Verordnung sieht Sanktionen vor, die in Form von Geldbußen verhängt werden, um Verstöße zu ahnden.</t>
  </si>
  <si>
    <t>Vertraulichkeit ist entscheidend, um Geschäftsgeheimnisse und geistiges Eigentum zu schützen, aber auch die nationale Sicherheit und Integrität von Verfahren zu gewährleisten.</t>
  </si>
  <si>
    <t>Es sollte die Möglichkeit geschaffen werden, bei der Marktüberwachungsbehörde Beschwerde einzureichen, um KI-spezifische Verstöße zu adressieren sowie die Einrichtung klarer und zugänglicher Beschwerdemechanismen verstärkt die Rechtsdurchsetzung.</t>
  </si>
  <si>
    <t>Personen, die von Entscheidungen betroffen sind, die durch Hochrisiko-KI-Systeme gefällt werden, sollen ein Recht auf Erklärung haben, um ihre Rechte durchsetzen zu können und das Recht ist für die Wahrung der Grundrechte und die Transparenz zentral.</t>
  </si>
  <si>
    <t>Klare und verständliche Zugang zu Erklärungen über KI-Entscheidungen wird gefordert sowie Ausnahmen gibt es nur, wenn andere Vorschriften greifen. Sicherstellung der Transparenz ist eine wesentliche Maßnahme.</t>
  </si>
  <si>
    <t>EU-Richtlinie 2019/1937 bietet Schutz für Hinweisgeber sowie Anwendung dieser Richtlinie sollte ausgeweitet und verstärkt werden, um sicherzustellen, dass Hinweisgeber im KI-Bereich effektiv geschützt sind.</t>
  </si>
  <si>
    <t>Natürliche und juristische Personen haben bereits wirksame Rechtsbehelfe, um ihre Rechte zu verteidigen, wenn diese durch KI-Systeme verletzt werden sowie besteht das Risiko, dass bestehende Rechtsmittel nicht vollständig greifen.</t>
  </si>
  <si>
    <t>Kommission ist befugt, Anpassungen an der KI-Verordnung vorzunehmen, um auf technologische Entwicklungen und neue Erkenntnisse reagieren zu können und ohne Anpassungen besteht das Risiko, dass die Verordnung veraltet.</t>
  </si>
  <si>
    <t>Kommission wird die Verordnung regelmäßig, beginnend ab 2029, überprüfen und dem Europäischen Parlament und dem Rat Bericht erstatten und dabei wird insbesondere die Liste der Hochrisiko-KI-Systeme bewertet.</t>
  </si>
  <si>
    <t>Regelmäßige Überprüfung und Anpassung der Verordnung an die technischen Entwicklungen wird gesetzlich verankert und die Überprüfung von Hochrisiko-KI-Systemen und verbotenen Praktiken ist eine zentrale Gegenmaßnahme, um auf Entwicklungen zu reagieren.</t>
  </si>
  <si>
    <t>Verordnung zielt darauf ab, die Funktionsweise des Binnenmarkts zu verbessern und eine vertrauenswürdige KI einzuführen und wenn Mitgliedstaaten das Ziel nicht erreichen, kann dies zu Ineffizienz und Ungleichheit führen.</t>
  </si>
  <si>
    <t>Verordnung stellt sicher, dass sie nicht über das erforderliche Maß hinausgeht und der Subsidiaritätsgrundsatz beachtet wird.</t>
  </si>
  <si>
    <t>Bestehende Hochrisiko-KI-Systeme werden nur dann den neuen Anforderungen unterworfen, wenn sie wesentliche Änderungen erfahren sowie verhindert unvorhergesehene Marktstörungen.</t>
  </si>
  <si>
    <t>Anbieter werden ermutigt, sich bereits vor dem vollständigen Inkrafttreten der Verordnung zu integrieren und kann den Übergang erleichtern.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</si>
</sst>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49" x14ac:knownFonts="1">
    <font>
      <sz val="11"/>
      <color theme="1"/>
      <name val="Calibri"/>
      <family val="2"/>
      <scheme val="minor"/>
    </font>
    <font>
      <b/>
      <sz val="11"/>
      <color theme="1"/>
      <name val="Calibri"/>
      <family val="2"/>
      <scheme val="minor"/>
    </font>
    <font>
      <b/>
      <sz val="36"/>
      <color theme="1"/>
      <name val="Calibri"/>
      <family val="2"/>
      <scheme val="minor"/>
    </font>
    <font>
      <i/>
      <sz val="11"/>
      <color theme="1"/>
      <name val="Calibri"/>
      <family val="2"/>
      <scheme val="minor"/>
    </font>
    <font>
      <b/>
      <i/>
      <sz val="11"/>
      <color theme="1"/>
      <name val="Calibri"/>
      <family val="2"/>
      <scheme val="minor"/>
    </font>
    <font>
      <b/>
      <sz val="36"/>
      <color rgb="FF000000"/>
      <name val="Calibri"/>
      <family val="2"/>
    </font>
    <font>
      <sz val="10"/>
      <color theme="1"/>
      <name val="Calibri"/>
      <family val="2"/>
      <scheme val="minor"/>
    </font>
    <font>
      <b/>
      <sz val="36"/>
      <color theme="0"/>
      <name val="Calibri"/>
      <family val="2"/>
    </font>
    <font>
      <b/>
      <sz val="14"/>
      <color theme="0"/>
      <name val="Calibri"/>
      <family val="2"/>
    </font>
    <font>
      <u/>
      <sz val="11"/>
      <color theme="10"/>
      <name val="Calibri"/>
      <family val="2"/>
      <scheme val="minor"/>
    </font>
    <font>
      <b/>
      <sz val="14"/>
      <color theme="0"/>
      <name val="Calibri"/>
      <family val="2"/>
      <scheme val="minor"/>
    </font>
    <font>
      <b/>
      <sz val="10"/>
      <color theme="1"/>
      <name val="Calibri"/>
      <family val="2"/>
      <scheme val="minor"/>
    </font>
    <font>
      <sz val="8"/>
      <name val="Calibri"/>
      <family val="2"/>
      <scheme val="minor"/>
    </font>
    <font>
      <u/>
      <sz val="11"/>
      <color theme="1"/>
      <name val="Calibri"/>
      <family val="2"/>
      <scheme val="minor"/>
    </font>
    <font>
      <sz val="11"/>
      <color indexed="8"/>
      <name val="Calibri"/>
      <family val="2"/>
      <scheme val="minor"/>
    </font>
    <font>
      <b/>
      <sz val="14"/>
      <color theme="0"/>
      <name val="Calibri (Body)"/>
    </font>
    <font>
      <i/>
      <sz val="10"/>
      <color theme="1"/>
      <name val="Calibri"/>
      <family val="2"/>
      <scheme val="minor"/>
    </font>
    <font>
      <b/>
      <i/>
      <sz val="10"/>
      <color theme="1"/>
      <name val="Calibri"/>
      <family val="2"/>
      <scheme val="minor"/>
    </font>
    <font>
      <sz val="10"/>
      <color rgb="FF000000"/>
      <name val="Calibri"/>
      <family val="2"/>
      <scheme val="minor"/>
    </font>
    <font>
      <sz val="11"/>
      <color rgb="FF000000"/>
      <name val="Calibri"/>
      <family val="2"/>
      <scheme val="minor"/>
    </font>
    <font>
      <b/>
      <sz val="10"/>
      <color rgb="FF000000"/>
      <name val="Calibri"/>
      <family val="2"/>
      <scheme val="minor"/>
    </font>
    <font>
      <sz val="11"/>
      <color theme="1"/>
      <name val="Calibri"/>
      <family val="2"/>
      <scheme val="minor"/>
    </font>
    <font>
      <sz val="10"/>
      <color rgb="FF000000"/>
      <name val="Helvetica Neue"/>
      <family val="2"/>
    </font>
    <font>
      <sz val="11"/>
      <color rgb="FF000000"/>
      <name val="Calibri"/>
      <family val="2"/>
    </font>
    <font>
      <b/>
      <sz val="11"/>
      <color theme="1"/>
      <name val="Calibri"/>
      <family val="2"/>
    </font>
    <font>
      <sz val="11"/>
      <color theme="1"/>
      <name val="Calibri"/>
      <family val="2"/>
    </font>
    <font>
      <sz val="11"/>
      <color rgb="FF000000"/>
      <name val="Helvetica Neue"/>
      <family val="2"/>
    </font>
    <font>
      <b/>
      <sz val="11"/>
      <color rgb="FF211D1E"/>
      <name val="Helvetica"/>
      <family val="2"/>
    </font>
    <font>
      <b/>
      <sz val="11"/>
      <color rgb="FF000000"/>
      <name val="Calibri"/>
      <family val="2"/>
      <scheme val="minor"/>
    </font>
    <font>
      <sz val="10"/>
      <color rgb="FF211D1E"/>
      <name val="Helvetica"/>
      <family val="2"/>
    </font>
    <font>
      <b/>
      <sz val="11"/>
      <color rgb="FF211D1E"/>
      <name val="Calibri"/>
      <family val="2"/>
    </font>
    <font>
      <b/>
      <sz val="11"/>
      <color rgb="FF000000"/>
      <name val="Calibri"/>
      <family val="2"/>
    </font>
    <font>
      <b/>
      <sz val="10"/>
      <color rgb="FF211D1E"/>
      <name val="Helvetica"/>
      <family val="2"/>
    </font>
    <font>
      <b/>
      <sz val="12"/>
      <color theme="1"/>
      <name val="Calibri"/>
      <family val="2"/>
    </font>
    <font>
      <b/>
      <sz val="12"/>
      <color rgb="FF000000"/>
      <name val="Calibri"/>
      <family val="2"/>
      <scheme val="minor"/>
    </font>
    <font>
      <b/>
      <sz val="10"/>
      <color rgb="FF211D1E"/>
      <name val="Calibri"/>
      <family val="2"/>
    </font>
    <font>
      <b/>
      <sz val="10"/>
      <color rgb="FF211D1E"/>
      <name val="Calibri"/>
      <family val="2"/>
      <scheme val="minor"/>
    </font>
    <font>
      <sz val="11"/>
      <color rgb="FF000000"/>
      <name val="Calibri (Body)"/>
    </font>
    <font>
      <b/>
      <sz val="11"/>
      <color rgb="FF000000"/>
      <name val="Calibri (Body)"/>
    </font>
    <font>
      <sz val="11"/>
      <color theme="1"/>
      <name val="Calibri (Body)"/>
    </font>
    <font>
      <b/>
      <i/>
      <sz val="11"/>
      <color rgb="FF000000"/>
      <name val="Calibri"/>
      <family val="2"/>
      <scheme val="minor"/>
    </font>
    <font>
      <i/>
      <sz val="11"/>
      <color rgb="FF000000"/>
      <name val="Calibri"/>
      <family val="2"/>
      <scheme val="minor"/>
    </font>
    <font>
      <i/>
      <sz val="11"/>
      <color rgb="FF000EFF"/>
      <name val="Calibri (Body)"/>
    </font>
    <font>
      <b/>
      <i/>
      <sz val="11"/>
      <color rgb="FF000EFF"/>
      <name val="Calibri (Body)"/>
    </font>
    <font>
      <b/>
      <sz val="11"/>
      <color rgb="FF000EFF"/>
      <name val="Calibri (Body)"/>
    </font>
    <font>
      <b/>
      <sz val="11"/>
      <color rgb="FF000EFF"/>
      <name val="Calibri"/>
      <family val="2"/>
      <scheme val="minor"/>
    </font>
    <font>
      <b/>
      <i/>
      <sz val="11"/>
      <color rgb="FF000EFF"/>
      <name val="Calibri"/>
      <family val="2"/>
      <scheme val="minor"/>
    </font>
    <font>
      <sz val="10"/>
      <color rgb="FF000000"/>
      <name val="Arial"/>
      <family val="2"/>
    </font>
    <font>
      <b/>
      <sz val="11"/>
      <color theme="1"/>
      <name val="Calibri (Body)"/>
    </font>
  </fonts>
  <fills count="18">
    <fill>
      <patternFill patternType="none"/>
    </fill>
    <fill>
      <patternFill patternType="gray125"/>
    </fill>
    <fill>
      <patternFill patternType="solid">
        <fgColor theme="4" tint="0.79998168889431442"/>
        <bgColor indexed="64"/>
      </patternFill>
    </fill>
    <fill>
      <patternFill patternType="solid">
        <fgColor theme="3" tint="0.79998168889431442"/>
        <bgColor indexed="64"/>
      </patternFill>
    </fill>
    <fill>
      <patternFill patternType="solid">
        <fgColor theme="3" tint="0.39997558519241921"/>
        <bgColor indexed="64"/>
      </patternFill>
    </fill>
    <fill>
      <patternFill patternType="solid">
        <fgColor rgb="FF538DD5"/>
        <bgColor rgb="FF000000"/>
      </patternFill>
    </fill>
    <fill>
      <patternFill patternType="solid">
        <fgColor theme="3" tint="0.79998168889431442"/>
        <bgColor rgb="FF000000"/>
      </patternFill>
    </fill>
    <fill>
      <patternFill patternType="solid">
        <fgColor theme="6" tint="0.39997558519241921"/>
        <bgColor rgb="FF000000"/>
      </patternFill>
    </fill>
    <fill>
      <patternFill patternType="solid">
        <fgColor theme="0"/>
        <bgColor rgb="FF000000"/>
      </patternFill>
    </fill>
    <fill>
      <patternFill patternType="solid">
        <fgColor theme="0"/>
        <bgColor indexed="64"/>
      </patternFill>
    </fill>
    <fill>
      <patternFill patternType="solid">
        <fgColor rgb="FF002060"/>
        <bgColor rgb="FF000000"/>
      </patternFill>
    </fill>
    <fill>
      <patternFill patternType="solid">
        <fgColor theme="3" tint="-0.499984740745262"/>
        <bgColor indexed="64"/>
      </patternFill>
    </fill>
    <fill>
      <patternFill patternType="solid">
        <fgColor rgb="FF002060"/>
        <bgColor indexed="64"/>
      </patternFill>
    </fill>
    <fill>
      <patternFill patternType="solid">
        <fgColor rgb="FFC5D9F1"/>
        <bgColor indexed="64"/>
      </patternFill>
    </fill>
    <fill>
      <patternFill patternType="solid">
        <fgColor theme="3" tint="0.79995117038483843"/>
        <bgColor indexed="64"/>
      </patternFill>
    </fill>
    <fill>
      <patternFill patternType="solid">
        <fgColor rgb="FFFFFFFF"/>
        <bgColor rgb="FF000000"/>
      </patternFill>
    </fill>
    <fill>
      <patternFill patternType="solid">
        <fgColor theme="3" tint="0.39997558519241921"/>
        <bgColor rgb="FF000000"/>
      </patternFill>
    </fill>
    <fill>
      <patternFill patternType="solid">
        <fgColor rgb="FFC5D9F1"/>
        <bgColor rgb="FF000000"/>
      </patternFill>
    </fill>
  </fills>
  <borders count="13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medium">
        <color indexed="64"/>
      </top>
      <bottom style="dotted">
        <color indexed="64"/>
      </bottom>
      <diagonal/>
    </border>
    <border>
      <left style="dotted">
        <color indexed="64"/>
      </left>
      <right style="dotted">
        <color indexed="64"/>
      </right>
      <top style="medium">
        <color indexed="64"/>
      </top>
      <bottom style="dotted">
        <color indexed="64"/>
      </bottom>
      <diagonal/>
    </border>
    <border>
      <left style="dotted">
        <color indexed="64"/>
      </left>
      <right style="medium">
        <color indexed="64"/>
      </right>
      <top style="medium">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style="medium">
        <color indexed="64"/>
      </right>
      <top style="dotted">
        <color indexed="64"/>
      </top>
      <bottom style="dotted">
        <color indexed="64"/>
      </bottom>
      <diagonal/>
    </border>
    <border>
      <left style="medium">
        <color indexed="64"/>
      </left>
      <right style="dotted">
        <color indexed="64"/>
      </right>
      <top style="dotted">
        <color indexed="64"/>
      </top>
      <bottom style="medium">
        <color indexed="64"/>
      </bottom>
      <diagonal/>
    </border>
    <border>
      <left style="dotted">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style="medium">
        <color indexed="64"/>
      </bottom>
      <diagonal/>
    </border>
    <border>
      <left/>
      <right style="dotted">
        <color indexed="64"/>
      </right>
      <top style="dotted">
        <color indexed="64"/>
      </top>
      <bottom/>
      <diagonal/>
    </border>
    <border>
      <left style="dotted">
        <color indexed="64"/>
      </left>
      <right style="dotted">
        <color indexed="64"/>
      </right>
      <top/>
      <bottom/>
      <diagonal/>
    </border>
    <border>
      <left style="dotted">
        <color indexed="64"/>
      </left>
      <right style="dotted">
        <color indexed="64"/>
      </right>
      <top style="dotted">
        <color indexed="64"/>
      </top>
      <bottom/>
      <diagonal/>
    </border>
    <border>
      <left style="medium">
        <color indexed="64"/>
      </left>
      <right style="dotted">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otted">
        <color indexed="64"/>
      </bottom>
      <diagonal/>
    </border>
    <border>
      <left style="dotted">
        <color indexed="64"/>
      </left>
      <right/>
      <top/>
      <bottom/>
      <diagonal/>
    </border>
    <border>
      <left style="thin">
        <color indexed="64"/>
      </left>
      <right style="thin">
        <color indexed="64"/>
      </right>
      <top/>
      <bottom style="thin">
        <color indexed="64"/>
      </bottom>
      <diagonal/>
    </border>
    <border>
      <left/>
      <right style="medium">
        <color indexed="64"/>
      </right>
      <top/>
      <bottom style="dotted">
        <color indexed="64"/>
      </bottom>
      <diagonal/>
    </border>
    <border>
      <left style="medium">
        <color indexed="64"/>
      </left>
      <right/>
      <top/>
      <bottom style="dotted">
        <color indexed="64"/>
      </bottom>
      <diagonal/>
    </border>
    <border>
      <left style="dotted">
        <color indexed="64"/>
      </left>
      <right/>
      <top/>
      <bottom style="thin">
        <color indexed="64"/>
      </bottom>
      <diagonal/>
    </border>
    <border>
      <left style="dotted">
        <color indexed="64"/>
      </left>
      <right/>
      <top/>
      <bottom style="dotted">
        <color indexed="64"/>
      </bottom>
      <diagonal/>
    </border>
    <border>
      <left style="dotted">
        <color indexed="64"/>
      </left>
      <right/>
      <top style="thin">
        <color indexed="64"/>
      </top>
      <bottom/>
      <diagonal/>
    </border>
    <border>
      <left/>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bottom style="dotted">
        <color indexed="64"/>
      </bottom>
      <diagonal/>
    </border>
    <border>
      <left/>
      <right style="dotted">
        <color indexed="64"/>
      </right>
      <top/>
      <bottom style="thin">
        <color indexed="64"/>
      </bottom>
      <diagonal/>
    </border>
    <border>
      <left/>
      <right style="dotted">
        <color indexed="64"/>
      </right>
      <top/>
      <bottom/>
      <diagonal/>
    </border>
    <border>
      <left style="dotted">
        <color indexed="64"/>
      </left>
      <right/>
      <top style="dotted">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dotted">
        <color indexed="64"/>
      </bottom>
      <diagonal/>
    </border>
    <border>
      <left/>
      <right style="dotted">
        <color indexed="64"/>
      </right>
      <top style="dotted">
        <color indexed="64"/>
      </top>
      <bottom style="medium">
        <color indexed="64"/>
      </bottom>
      <diagonal/>
    </border>
    <border>
      <left/>
      <right style="dotted">
        <color indexed="64"/>
      </right>
      <top style="medium">
        <color indexed="64"/>
      </top>
      <bottom style="dotted">
        <color indexed="64"/>
      </bottom>
      <diagonal/>
    </border>
    <border>
      <left/>
      <right style="dotted">
        <color indexed="64"/>
      </right>
      <top style="dotted">
        <color indexed="64"/>
      </top>
      <bottom style="dotted">
        <color indexed="64"/>
      </bottom>
      <diagonal/>
    </border>
    <border>
      <left/>
      <right/>
      <top style="dotted">
        <color indexed="64"/>
      </top>
      <bottom/>
      <diagonal/>
    </border>
    <border>
      <left style="dotted">
        <color indexed="64"/>
      </left>
      <right style="dotted">
        <color indexed="64"/>
      </right>
      <top style="medium">
        <color indexed="64"/>
      </top>
      <bottom/>
      <diagonal/>
    </border>
    <border>
      <left style="thin">
        <color indexed="64"/>
      </left>
      <right style="thin">
        <color indexed="64"/>
      </right>
      <top/>
      <bottom style="dotted">
        <color indexed="64"/>
      </bottom>
      <diagonal/>
    </border>
    <border>
      <left/>
      <right style="thin">
        <color indexed="64"/>
      </right>
      <top style="dotted">
        <color indexed="64"/>
      </top>
      <bottom style="dotted">
        <color indexed="64"/>
      </bottom>
      <diagonal/>
    </border>
    <border>
      <left/>
      <right style="thin">
        <color indexed="64"/>
      </right>
      <top style="dotted">
        <color indexed="64"/>
      </top>
      <bottom/>
      <diagonal/>
    </border>
    <border>
      <left style="dotted">
        <color indexed="64"/>
      </left>
      <right/>
      <top style="medium">
        <color indexed="64"/>
      </top>
      <bottom/>
      <diagonal/>
    </border>
    <border>
      <left style="dotted">
        <color indexed="64"/>
      </left>
      <right style="dotted">
        <color indexed="64"/>
      </right>
      <top/>
      <bottom style="thin">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right style="thin">
        <color indexed="64"/>
      </right>
      <top style="dotted">
        <color indexed="64"/>
      </top>
      <bottom style="thin">
        <color indexed="64"/>
      </bottom>
      <diagonal/>
    </border>
    <border>
      <left/>
      <right style="thin">
        <color rgb="FF000000"/>
      </right>
      <top style="thin">
        <color indexed="64"/>
      </top>
      <bottom style="dotted">
        <color indexed="64"/>
      </bottom>
      <diagonal/>
    </border>
    <border>
      <left/>
      <right/>
      <top style="medium">
        <color indexed="64"/>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dotted">
        <color indexed="64"/>
      </right>
      <top style="dotted">
        <color indexed="64"/>
      </top>
      <bottom/>
      <diagonal/>
    </border>
    <border>
      <left style="medium">
        <color indexed="64"/>
      </left>
      <right style="dotted">
        <color indexed="64"/>
      </right>
      <top/>
      <bottom style="dotted">
        <color indexed="64"/>
      </bottom>
      <diagonal/>
    </border>
    <border>
      <left style="thin">
        <color theme="0" tint="-0.34998626667073579"/>
      </left>
      <right style="thin">
        <color theme="0" tint="-0.34998626667073579"/>
      </right>
      <top style="thin">
        <color theme="0" tint="-0.34998626667073579"/>
      </top>
      <bottom style="thin">
        <color theme="1"/>
      </bottom>
      <diagonal/>
    </border>
    <border>
      <left style="thin">
        <color theme="0" tint="-0.34998626667073579"/>
      </left>
      <right style="thin">
        <color theme="0" tint="-0.34998626667073579"/>
      </right>
      <top style="thin">
        <color theme="1"/>
      </top>
      <bottom style="medium">
        <color theme="1"/>
      </bottom>
      <diagonal/>
    </border>
    <border>
      <left style="medium">
        <color indexed="64"/>
      </left>
      <right/>
      <top/>
      <bottom style="medium">
        <color theme="1"/>
      </bottom>
      <diagonal/>
    </border>
    <border>
      <left/>
      <right/>
      <top/>
      <bottom style="medium">
        <color theme="1"/>
      </bottom>
      <diagonal/>
    </border>
    <border>
      <left/>
      <right style="thin">
        <color theme="1"/>
      </right>
      <top/>
      <bottom style="medium">
        <color indexed="64"/>
      </bottom>
      <diagonal/>
    </border>
    <border>
      <left/>
      <right/>
      <top style="thin">
        <color indexed="64"/>
      </top>
      <bottom style="medium">
        <color indexed="64"/>
      </bottom>
      <diagonal/>
    </border>
    <border>
      <left style="dotted">
        <color indexed="64"/>
      </left>
      <right style="dotted">
        <color indexed="64"/>
      </right>
      <top/>
      <bottom style="dotted">
        <color indexed="64"/>
      </bottom>
      <diagonal/>
    </border>
    <border>
      <left style="dotted">
        <color indexed="64"/>
      </left>
      <right style="medium">
        <color indexed="64"/>
      </right>
      <top/>
      <bottom style="dotted">
        <color indexed="64"/>
      </bottom>
      <diagonal/>
    </border>
    <border>
      <left style="dotted">
        <color indexed="64"/>
      </left>
      <right style="medium">
        <color indexed="64"/>
      </right>
      <top style="dotted">
        <color indexed="64"/>
      </top>
      <bottom/>
      <diagonal/>
    </border>
    <border>
      <left style="dotted">
        <color indexed="64"/>
      </left>
      <right style="dotted">
        <color indexed="64"/>
      </right>
      <top style="dotted">
        <color indexed="64"/>
      </top>
      <bottom style="thin">
        <color theme="0" tint="-0.34998626667073579"/>
      </bottom>
      <diagonal/>
    </border>
    <border>
      <left/>
      <right style="dotted">
        <color indexed="64"/>
      </right>
      <top style="dotted">
        <color indexed="64"/>
      </top>
      <bottom style="thin">
        <color theme="0" tint="-0.34998626667073579"/>
      </bottom>
      <diagonal/>
    </border>
    <border>
      <left style="dotted">
        <color indexed="64"/>
      </left>
      <right style="thin">
        <color theme="0" tint="-0.34998626667073579"/>
      </right>
      <top style="dotted">
        <color indexed="64"/>
      </top>
      <bottom style="thin">
        <color theme="0" tint="-0.34998626667073579"/>
      </bottom>
      <diagonal/>
    </border>
    <border>
      <left style="thin">
        <color theme="0" tint="-0.34998626667073579"/>
      </left>
      <right style="thin">
        <color indexed="64"/>
      </right>
      <top style="thin">
        <color theme="0" tint="-0.34998626667073579"/>
      </top>
      <bottom style="thin">
        <color theme="0" tint="-0.34998626667073579"/>
      </bottom>
      <diagonal/>
    </border>
    <border>
      <left style="thin">
        <color indexed="64"/>
      </left>
      <right style="thin">
        <color theme="0" tint="-0.34998626667073579"/>
      </right>
      <top style="thin">
        <color theme="0" tint="-0.34998626667073579"/>
      </top>
      <bottom style="thin">
        <color theme="0" tint="-0.34998626667073579"/>
      </bottom>
      <diagonal/>
    </border>
    <border>
      <left style="thin">
        <color theme="0" tint="-0.34998626667073579"/>
      </left>
      <right style="dotted">
        <color indexed="64"/>
      </right>
      <top style="dotted">
        <color indexed="64"/>
      </top>
      <bottom style="thin">
        <color theme="0" tint="-0.34998626667073579"/>
      </bottom>
      <diagonal/>
    </border>
    <border>
      <left/>
      <right/>
      <top/>
      <bottom style="thin">
        <color theme="0" tint="-0.34998626667073579"/>
      </bottom>
      <diagonal/>
    </border>
    <border>
      <left style="medium">
        <color indexed="64"/>
      </left>
      <right style="dotted">
        <color indexed="64"/>
      </right>
      <top style="dotted">
        <color indexed="64"/>
      </top>
      <bottom style="medium">
        <color theme="1"/>
      </bottom>
      <diagonal/>
    </border>
    <border>
      <left/>
      <right style="dotted">
        <color indexed="64"/>
      </right>
      <top style="dotted">
        <color indexed="64"/>
      </top>
      <bottom style="medium">
        <color theme="1"/>
      </bottom>
      <diagonal/>
    </border>
    <border>
      <left style="dotted">
        <color indexed="64"/>
      </left>
      <right style="dotted">
        <color indexed="64"/>
      </right>
      <top style="dotted">
        <color indexed="64"/>
      </top>
      <bottom style="medium">
        <color theme="1"/>
      </bottom>
      <diagonal/>
    </border>
    <border>
      <left style="dotted">
        <color indexed="64"/>
      </left>
      <right style="medium">
        <color indexed="64"/>
      </right>
      <top style="dotted">
        <color indexed="64"/>
      </top>
      <bottom style="medium">
        <color theme="1"/>
      </bottom>
      <diagonal/>
    </border>
    <border>
      <left style="dotted">
        <color indexed="64"/>
      </left>
      <right style="dotted">
        <color indexed="64"/>
      </right>
      <top style="dotted">
        <color indexed="64"/>
      </top>
      <bottom style="thin">
        <color theme="0" tint="-0.249977111117893"/>
      </bottom>
      <diagonal/>
    </border>
    <border>
      <left style="dotted">
        <color indexed="64"/>
      </left>
      <right style="thin">
        <color theme="0" tint="-0.249977111117893"/>
      </right>
      <top style="dotted">
        <color indexed="64"/>
      </top>
      <bottom style="dotted">
        <color indexed="64"/>
      </bottom>
      <diagonal/>
    </border>
    <border>
      <left style="thin">
        <color theme="0" tint="-0.249977111117893"/>
      </left>
      <right style="thin">
        <color indexed="64"/>
      </right>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indexed="64"/>
      </left>
      <right style="thin">
        <color theme="0" tint="-0.249977111117893"/>
      </right>
      <top/>
      <bottom style="thin">
        <color theme="0" tint="-0.249977111117893"/>
      </bottom>
      <diagonal/>
    </border>
    <border>
      <left style="thin">
        <color theme="0" tint="-0.249977111117893"/>
      </left>
      <right style="thin">
        <color indexed="64"/>
      </right>
      <top style="thin">
        <color theme="0" tint="-0.249977111117893"/>
      </top>
      <bottom style="thin">
        <color theme="0" tint="-0.249977111117893"/>
      </bottom>
      <diagonal/>
    </border>
    <border>
      <left style="thin">
        <color indexed="64"/>
      </left>
      <right style="thin">
        <color theme="0" tint="-0.249977111117893"/>
      </right>
      <top style="thin">
        <color theme="0" tint="-0.249977111117893"/>
      </top>
      <bottom style="thin">
        <color theme="0" tint="-0.249977111117893"/>
      </bottom>
      <diagonal/>
    </border>
    <border>
      <left style="dotted">
        <color indexed="64"/>
      </left>
      <right style="thin">
        <color theme="0" tint="-0.249977111117893"/>
      </right>
      <top style="dotted">
        <color indexed="64"/>
      </top>
      <bottom style="medium">
        <color indexed="64"/>
      </bottom>
      <diagonal/>
    </border>
    <border>
      <left/>
      <right style="thin">
        <color indexed="64"/>
      </right>
      <top/>
      <bottom style="medium">
        <color indexed="64"/>
      </bottom>
      <diagonal/>
    </border>
    <border>
      <left style="thin">
        <color indexed="64"/>
      </left>
      <right style="thin">
        <color theme="0" tint="-0.249977111117893"/>
      </right>
      <top style="thin">
        <color theme="0" tint="-0.249977111117893"/>
      </top>
      <bottom style="medium">
        <color indexed="64"/>
      </bottom>
      <diagonal/>
    </border>
    <border>
      <left style="medium">
        <color indexed="64"/>
      </left>
      <right style="thin">
        <color theme="0" tint="-0.249977111117893"/>
      </right>
      <top/>
      <bottom/>
      <diagonal/>
    </border>
    <border>
      <left style="medium">
        <color indexed="64"/>
      </left>
      <right style="thin">
        <color theme="0" tint="-0.249977111117893"/>
      </right>
      <top/>
      <bottom style="thin">
        <color theme="0" tint="-0.249977111117893"/>
      </bottom>
      <diagonal/>
    </border>
    <border>
      <left/>
      <right style="dotted">
        <color indexed="64"/>
      </right>
      <top style="dotted">
        <color indexed="64"/>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dotted">
        <color indexed="64"/>
      </left>
      <right style="thin">
        <color theme="0" tint="-0.249977111117893"/>
      </right>
      <top style="dotted">
        <color indexed="64"/>
      </top>
      <bottom style="thin">
        <color theme="0" tint="-0.249977111117893"/>
      </bottom>
      <diagonal/>
    </border>
    <border>
      <left style="dotted">
        <color indexed="64"/>
      </left>
      <right style="thin">
        <color theme="0" tint="-0.249977111117893"/>
      </right>
      <top/>
      <bottom style="dotted">
        <color indexed="64"/>
      </bottom>
      <diagonal/>
    </border>
    <border>
      <left style="thin">
        <color theme="0" tint="-0.249977111117893"/>
      </left>
      <right style="dotted">
        <color indexed="64"/>
      </right>
      <top style="dotted">
        <color indexed="64"/>
      </top>
      <bottom style="thin">
        <color theme="0" tint="-0.249977111117893"/>
      </bottom>
      <diagonal/>
    </border>
    <border>
      <left style="dotted">
        <color indexed="64"/>
      </left>
      <right style="thin">
        <color theme="0" tint="-0.249977111117893"/>
      </right>
      <top style="thin">
        <color theme="0" tint="-0.249977111117893"/>
      </top>
      <bottom style="dotted">
        <color indexed="64"/>
      </bottom>
      <diagonal/>
    </border>
    <border>
      <left/>
      <right style="thin">
        <color theme="0" tint="-0.249977111117893"/>
      </right>
      <top style="dotted">
        <color indexed="64"/>
      </top>
      <bottom style="medium">
        <color indexed="64"/>
      </bottom>
      <diagonal/>
    </border>
    <border>
      <left style="dotted">
        <color indexed="64"/>
      </left>
      <right style="thin">
        <color theme="0" tint="-0.249977111117893"/>
      </right>
      <top style="dotted">
        <color indexed="64"/>
      </top>
      <bottom/>
      <diagonal/>
    </border>
    <border>
      <left/>
      <right style="thin">
        <color theme="0" tint="-0.249977111117893"/>
      </right>
      <top/>
      <bottom/>
      <diagonal/>
    </border>
    <border>
      <left style="medium">
        <color indexed="64"/>
      </left>
      <right style="thin">
        <color theme="0" tint="-0.249977111117893"/>
      </right>
      <top style="medium">
        <color indexed="64"/>
      </top>
      <bottom style="medium">
        <color indexed="64"/>
      </bottom>
      <diagonal/>
    </border>
    <border>
      <left style="medium">
        <color indexed="64"/>
      </left>
      <right style="thin">
        <color theme="0" tint="-0.249977111117893"/>
      </right>
      <top style="medium">
        <color indexed="64"/>
      </top>
      <bottom style="dotted">
        <color indexed="64"/>
      </bottom>
      <diagonal/>
    </border>
    <border>
      <left style="medium">
        <color indexed="64"/>
      </left>
      <right style="thin">
        <color theme="0" tint="-0.249977111117893"/>
      </right>
      <top style="dotted">
        <color indexed="64"/>
      </top>
      <bottom style="dotted">
        <color indexed="64"/>
      </bottom>
      <diagonal/>
    </border>
    <border>
      <left style="medium">
        <color indexed="64"/>
      </left>
      <right style="dotted">
        <color indexed="64"/>
      </right>
      <top style="medium">
        <color indexed="64"/>
      </top>
      <bottom/>
      <diagonal/>
    </border>
    <border>
      <left style="thin">
        <color theme="0" tint="-0.249977111117893"/>
      </left>
      <right style="dotted">
        <color indexed="64"/>
      </right>
      <top style="dotted">
        <color indexed="64"/>
      </top>
      <bottom style="thin">
        <color theme="1"/>
      </bottom>
      <diagonal/>
    </border>
    <border>
      <left style="thin">
        <color theme="0" tint="-0.249977111117893"/>
      </left>
      <right style="thin">
        <color theme="0" tint="-0.249977111117893"/>
      </right>
      <top style="thin">
        <color theme="0" tint="-0.249977111117893"/>
      </top>
      <bottom style="medium">
        <color theme="1"/>
      </bottom>
      <diagonal/>
    </border>
    <border>
      <left/>
      <right style="dotted">
        <color indexed="64"/>
      </right>
      <top/>
      <bottom style="medium">
        <color theme="1"/>
      </bottom>
      <diagonal/>
    </border>
    <border>
      <left style="dotted">
        <color indexed="64"/>
      </left>
      <right style="thin">
        <color theme="0" tint="-0.34998626667073579"/>
      </right>
      <top style="dotted">
        <color indexed="64"/>
      </top>
      <bottom style="medium">
        <color indexed="64"/>
      </bottom>
      <diagonal/>
    </border>
    <border>
      <left style="dotted">
        <color indexed="64"/>
      </left>
      <right style="thin">
        <color theme="0" tint="-0.34998626667073579"/>
      </right>
      <top style="dotted">
        <color indexed="64"/>
      </top>
      <bottom style="dotted">
        <color indexed="64"/>
      </bottom>
      <diagonal/>
    </border>
    <border>
      <left style="dotted">
        <color indexed="64"/>
      </left>
      <right style="thin">
        <color theme="0" tint="-0.34998626667073579"/>
      </right>
      <top/>
      <bottom style="medium">
        <color indexed="64"/>
      </bottom>
      <diagonal/>
    </border>
    <border>
      <left style="thin">
        <color theme="0" tint="-0.34998626667073579"/>
      </left>
      <right style="thin">
        <color theme="0" tint="-0.34998626667073579"/>
      </right>
      <top style="thin">
        <color theme="0" tint="-0.34998626667073579"/>
      </top>
      <bottom style="medium">
        <color indexed="64"/>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style="medium">
        <color indexed="64"/>
      </bottom>
      <diagonal/>
    </border>
    <border>
      <left/>
      <right style="thin">
        <color theme="0" tint="-0.34998626667073579"/>
      </right>
      <top style="thin">
        <color theme="0" tint="-0.34998626667073579"/>
      </top>
      <bottom style="medium">
        <color indexed="64"/>
      </bottom>
      <diagonal/>
    </border>
    <border>
      <left style="thin">
        <color theme="0" tint="-0.34998626667073579"/>
      </left>
      <right style="thin">
        <color theme="0" tint="-0.34998626667073579"/>
      </right>
      <top style="thin">
        <color theme="0" tint="-0.34998626667073579"/>
      </top>
      <bottom style="medium">
        <color theme="1"/>
      </bottom>
      <diagonal/>
    </border>
    <border>
      <left/>
      <right style="dotted">
        <color indexed="64"/>
      </right>
      <top style="medium">
        <color indexed="64"/>
      </top>
      <bottom/>
      <diagonal/>
    </border>
    <border>
      <left/>
      <right style="thin">
        <color theme="1"/>
      </right>
      <top/>
      <bottom/>
      <diagonal/>
    </border>
    <border>
      <left/>
      <right/>
      <top style="medium">
        <color indexed="64"/>
      </top>
      <bottom style="medium">
        <color theme="1"/>
      </bottom>
      <diagonal/>
    </border>
    <border>
      <left style="thin">
        <color theme="0" tint="-0.249977111117893"/>
      </left>
      <right style="thin">
        <color theme="0" tint="-0.249977111117893"/>
      </right>
      <top/>
      <bottom style="thin">
        <color theme="0" tint="-0.249977111117893"/>
      </bottom>
      <diagonal/>
    </border>
    <border>
      <left/>
      <right style="medium">
        <color indexed="64"/>
      </right>
      <top style="dotted">
        <color indexed="64"/>
      </top>
      <bottom style="dotted">
        <color indexed="64"/>
      </bottom>
      <diagonal/>
    </border>
    <border>
      <left/>
      <right style="medium">
        <color indexed="64"/>
      </right>
      <top style="dotted">
        <color indexed="64"/>
      </top>
      <bottom/>
      <diagonal/>
    </border>
    <border>
      <left style="thin">
        <color theme="0" tint="-0.249977111117893"/>
      </left>
      <right style="thin">
        <color theme="0" tint="-0.249977111117893"/>
      </right>
      <top style="thin">
        <color theme="0" tint="-0.249977111117893"/>
      </top>
      <bottom style="medium">
        <color indexed="64"/>
      </bottom>
      <diagonal/>
    </border>
    <border>
      <left style="thin">
        <color theme="0" tint="-0.34998626667073579"/>
      </left>
      <right style="medium">
        <color indexed="64"/>
      </right>
      <top style="dotted">
        <color indexed="64"/>
      </top>
      <bottom style="medium">
        <color indexed="64"/>
      </bottom>
      <diagonal/>
    </border>
    <border>
      <left style="thin">
        <color theme="0" tint="-0.34998626667073579"/>
      </left>
      <right style="thin">
        <color indexed="64"/>
      </right>
      <top style="thin">
        <color theme="0" tint="-0.34998626667073579"/>
      </top>
      <bottom style="medium">
        <color indexed="64"/>
      </bottom>
      <diagonal/>
    </border>
    <border>
      <left style="thin">
        <color indexed="64"/>
      </left>
      <right style="thin">
        <color theme="0" tint="-0.34998626667073579"/>
      </right>
      <top style="thin">
        <color theme="0" tint="-0.34998626667073579"/>
      </top>
      <bottom style="medium">
        <color indexed="64"/>
      </bottom>
      <diagonal/>
    </border>
  </borders>
  <cellStyleXfs count="3">
    <xf numFmtId="0" fontId="0" fillId="0" borderId="0"/>
    <xf numFmtId="0" fontId="9" fillId="0" borderId="0" applyNumberFormat="0" applyFill="0" applyBorder="0" applyAlignment="0" applyProtection="0"/>
    <xf numFmtId="0" fontId="14" fillId="0" borderId="0"/>
  </cellStyleXfs>
  <cellXfs count="728">
    <xf numFmtId="0" fontId="0" fillId="0" borderId="0" xfId="0"/>
    <xf numFmtId="0" fontId="0" fillId="0" borderId="0" xfId="0" applyAlignment="1">
      <alignment horizontal="center"/>
    </xf>
    <xf numFmtId="0" fontId="0" fillId="0" borderId="0" xfId="0" applyAlignment="1">
      <alignment vertical="center"/>
    </xf>
    <xf numFmtId="0" fontId="0" fillId="3" borderId="0" xfId="0" applyFill="1" applyAlignment="1">
      <alignment vertical="center"/>
    </xf>
    <xf numFmtId="0" fontId="1" fillId="3" borderId="5" xfId="0" applyFont="1" applyFill="1" applyBorder="1" applyAlignment="1">
      <alignment vertical="center"/>
    </xf>
    <xf numFmtId="0" fontId="0" fillId="3" borderId="0" xfId="0" applyFill="1"/>
    <xf numFmtId="0" fontId="0" fillId="3" borderId="5" xfId="0" applyFill="1" applyBorder="1" applyAlignment="1">
      <alignment vertical="center"/>
    </xf>
    <xf numFmtId="0" fontId="3" fillId="3" borderId="0" xfId="0" applyFont="1" applyFill="1" applyAlignment="1">
      <alignment vertical="center"/>
    </xf>
    <xf numFmtId="0" fontId="0" fillId="3" borderId="0" xfId="0" applyFill="1" applyAlignment="1">
      <alignment horizontal="center" vertical="center"/>
    </xf>
    <xf numFmtId="0" fontId="0" fillId="3" borderId="5" xfId="0" applyFill="1" applyBorder="1"/>
    <xf numFmtId="0" fontId="0" fillId="3" borderId="7" xfId="0" applyFill="1" applyBorder="1"/>
    <xf numFmtId="0" fontId="0" fillId="3" borderId="8" xfId="0" applyFill="1" applyBorder="1"/>
    <xf numFmtId="0" fontId="0" fillId="3" borderId="0" xfId="0" applyFill="1" applyAlignment="1">
      <alignment horizontal="left" vertical="center"/>
    </xf>
    <xf numFmtId="0" fontId="0" fillId="3" borderId="6" xfId="0" applyFill="1" applyBorder="1" applyAlignment="1">
      <alignment vertical="center"/>
    </xf>
    <xf numFmtId="0" fontId="0" fillId="3" borderId="6" xfId="0" applyFill="1" applyBorder="1"/>
    <xf numFmtId="0" fontId="0" fillId="3" borderId="9" xfId="0" applyFill="1" applyBorder="1"/>
    <xf numFmtId="0" fontId="2" fillId="3" borderId="2"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0" fillId="3" borderId="0" xfId="0" applyFill="1" applyAlignment="1">
      <alignment vertical="top"/>
    </xf>
    <xf numFmtId="0" fontId="0" fillId="0" borderId="18" xfId="0" applyBorder="1"/>
    <xf numFmtId="0" fontId="4" fillId="0" borderId="20" xfId="0" applyFont="1" applyBorder="1"/>
    <xf numFmtId="0" fontId="4" fillId="0" borderId="28" xfId="0" applyFont="1" applyBorder="1"/>
    <xf numFmtId="0" fontId="0" fillId="3" borderId="8" xfId="0" applyFill="1" applyBorder="1" applyAlignment="1">
      <alignment horizontal="left" vertical="center"/>
    </xf>
    <xf numFmtId="0" fontId="0" fillId="0" borderId="0" xfId="0" applyAlignment="1">
      <alignment horizontal="left" vertical="center"/>
    </xf>
    <xf numFmtId="0" fontId="4" fillId="3" borderId="25" xfId="0" applyFont="1" applyFill="1" applyBorder="1"/>
    <xf numFmtId="0" fontId="1" fillId="3" borderId="18" xfId="0" applyFont="1" applyFill="1" applyBorder="1"/>
    <xf numFmtId="0" fontId="0" fillId="3" borderId="18" xfId="0" applyFill="1" applyBorder="1"/>
    <xf numFmtId="0" fontId="0" fillId="3" borderId="28" xfId="0" applyFill="1" applyBorder="1"/>
    <xf numFmtId="0" fontId="4" fillId="3" borderId="28" xfId="0" applyFont="1" applyFill="1" applyBorder="1"/>
    <xf numFmtId="0" fontId="0" fillId="3" borderId="20" xfId="0" applyFill="1" applyBorder="1"/>
    <xf numFmtId="0" fontId="4" fillId="3" borderId="20" xfId="0" applyFont="1" applyFill="1" applyBorder="1"/>
    <xf numFmtId="0" fontId="1" fillId="3" borderId="18" xfId="0" applyFont="1" applyFill="1" applyBorder="1" applyAlignment="1">
      <alignment horizontal="center" wrapText="1"/>
    </xf>
    <xf numFmtId="0" fontId="1" fillId="0" borderId="18" xfId="0" applyFont="1" applyBorder="1"/>
    <xf numFmtId="0" fontId="1" fillId="0" borderId="19" xfId="0" applyFont="1" applyBorder="1"/>
    <xf numFmtId="0" fontId="0" fillId="0" borderId="23" xfId="0" applyBorder="1"/>
    <xf numFmtId="0" fontId="0" fillId="0" borderId="28" xfId="0" applyBorder="1"/>
    <xf numFmtId="0" fontId="0" fillId="0" borderId="21" xfId="0" applyBorder="1"/>
    <xf numFmtId="0" fontId="0" fillId="0" borderId="26" xfId="0" applyBorder="1"/>
    <xf numFmtId="0" fontId="0" fillId="0" borderId="20" xfId="0" applyBorder="1"/>
    <xf numFmtId="0" fontId="4" fillId="0" borderId="25" xfId="0" applyFont="1" applyBorder="1"/>
    <xf numFmtId="0" fontId="4" fillId="0" borderId="30" xfId="0" applyFont="1" applyBorder="1"/>
    <xf numFmtId="0" fontId="4" fillId="0" borderId="19" xfId="0" applyFont="1" applyBorder="1"/>
    <xf numFmtId="0" fontId="0" fillId="0" borderId="22" xfId="0" applyBorder="1" applyAlignment="1">
      <alignment horizontal="left" vertical="center"/>
    </xf>
    <xf numFmtId="0" fontId="4" fillId="0" borderId="24" xfId="0" applyFont="1" applyBorder="1"/>
    <xf numFmtId="0" fontId="0" fillId="2" borderId="6" xfId="0" applyFill="1" applyBorder="1" applyAlignment="1">
      <alignment vertical="center"/>
    </xf>
    <xf numFmtId="0" fontId="0" fillId="3" borderId="0" xfId="0" applyFill="1" applyAlignment="1">
      <alignment horizontal="right" vertical="center"/>
    </xf>
    <xf numFmtId="0" fontId="1" fillId="3" borderId="0" xfId="0" applyFont="1" applyFill="1" applyAlignment="1">
      <alignment horizontal="left" vertical="center"/>
    </xf>
    <xf numFmtId="0" fontId="1" fillId="3" borderId="0" xfId="0" applyFont="1" applyFill="1" applyAlignment="1">
      <alignment vertical="center"/>
    </xf>
    <xf numFmtId="0" fontId="1" fillId="3" borderId="2" xfId="0" applyFont="1" applyFill="1" applyBorder="1" applyAlignment="1">
      <alignment horizontal="center" vertical="center"/>
    </xf>
    <xf numFmtId="0" fontId="1" fillId="3" borderId="6" xfId="0" applyFont="1" applyFill="1" applyBorder="1"/>
    <xf numFmtId="0" fontId="0" fillId="2" borderId="6" xfId="0" applyFill="1" applyBorder="1"/>
    <xf numFmtId="0" fontId="1" fillId="3" borderId="37" xfId="0" applyFont="1" applyFill="1" applyBorder="1" applyAlignment="1">
      <alignment vertical="center"/>
    </xf>
    <xf numFmtId="0" fontId="1" fillId="3" borderId="33" xfId="0" applyFont="1" applyFill="1" applyBorder="1" applyAlignment="1">
      <alignment vertical="center"/>
    </xf>
    <xf numFmtId="0" fontId="0" fillId="3" borderId="33" xfId="0" applyFill="1" applyBorder="1" applyAlignment="1">
      <alignment vertical="center"/>
    </xf>
    <xf numFmtId="0" fontId="1" fillId="3" borderId="39" xfId="0" applyFont="1" applyFill="1" applyBorder="1" applyAlignment="1">
      <alignment vertical="center"/>
    </xf>
    <xf numFmtId="0" fontId="0" fillId="3" borderId="34" xfId="0" applyFill="1" applyBorder="1"/>
    <xf numFmtId="0" fontId="0" fillId="3" borderId="34" xfId="0" applyFill="1" applyBorder="1" applyAlignment="1">
      <alignment vertical="center"/>
    </xf>
    <xf numFmtId="0" fontId="0" fillId="3" borderId="38" xfId="0" applyFill="1" applyBorder="1"/>
    <xf numFmtId="0" fontId="1" fillId="3" borderId="39" xfId="0" applyFont="1" applyFill="1" applyBorder="1" applyAlignment="1">
      <alignment horizontal="left" vertical="center"/>
    </xf>
    <xf numFmtId="0" fontId="0" fillId="3" borderId="34" xfId="0" applyFill="1" applyBorder="1" applyAlignment="1">
      <alignment horizontal="left" vertical="center"/>
    </xf>
    <xf numFmtId="0" fontId="0" fillId="3" borderId="38" xfId="0" applyFill="1" applyBorder="1" applyAlignment="1">
      <alignment horizontal="left" vertical="center"/>
    </xf>
    <xf numFmtId="0" fontId="1" fillId="3" borderId="6" xfId="0" applyFont="1" applyFill="1" applyBorder="1" applyAlignment="1">
      <alignment vertical="center"/>
    </xf>
    <xf numFmtId="0" fontId="0" fillId="6" borderId="34" xfId="0" applyFill="1" applyBorder="1"/>
    <xf numFmtId="0" fontId="0" fillId="6" borderId="38" xfId="0" applyFill="1" applyBorder="1"/>
    <xf numFmtId="0" fontId="0" fillId="6" borderId="0" xfId="0" applyFill="1"/>
    <xf numFmtId="0" fontId="0" fillId="6" borderId="14" xfId="0" applyFill="1" applyBorder="1"/>
    <xf numFmtId="0" fontId="1" fillId="6" borderId="34" xfId="0" applyFont="1" applyFill="1" applyBorder="1"/>
    <xf numFmtId="0" fontId="0" fillId="6" borderId="41" xfId="0" applyFill="1" applyBorder="1"/>
    <xf numFmtId="0" fontId="0" fillId="6" borderId="42" xfId="0" applyFill="1" applyBorder="1"/>
    <xf numFmtId="0" fontId="4" fillId="6" borderId="41" xfId="0" applyFont="1" applyFill="1" applyBorder="1"/>
    <xf numFmtId="0" fontId="4" fillId="6" borderId="14" xfId="0" applyFont="1" applyFill="1" applyBorder="1"/>
    <xf numFmtId="0" fontId="5" fillId="6" borderId="2" xfId="0" applyFont="1" applyFill="1" applyBorder="1" applyAlignment="1">
      <alignment horizontal="center" vertical="center"/>
    </xf>
    <xf numFmtId="0" fontId="5" fillId="6" borderId="3" xfId="0" applyFont="1" applyFill="1" applyBorder="1" applyAlignment="1">
      <alignment horizontal="center" vertical="center"/>
    </xf>
    <xf numFmtId="0" fontId="5" fillId="6" borderId="4" xfId="0" applyFont="1" applyFill="1" applyBorder="1" applyAlignment="1">
      <alignment horizontal="center" vertical="center"/>
    </xf>
    <xf numFmtId="0" fontId="0" fillId="6" borderId="6" xfId="0" applyFill="1" applyBorder="1"/>
    <xf numFmtId="0" fontId="0" fillId="6" borderId="5" xfId="0" applyFill="1" applyBorder="1"/>
    <xf numFmtId="0" fontId="4" fillId="6" borderId="0" xfId="0" applyFont="1" applyFill="1"/>
    <xf numFmtId="0" fontId="0" fillId="6" borderId="0" xfId="0" applyFill="1" applyAlignment="1">
      <alignment vertical="center"/>
    </xf>
    <xf numFmtId="0" fontId="3" fillId="6" borderId="0" xfId="0" applyFont="1" applyFill="1" applyAlignment="1">
      <alignment vertical="center"/>
    </xf>
    <xf numFmtId="0" fontId="0" fillId="6" borderId="0" xfId="0" applyFill="1" applyAlignment="1">
      <alignment horizontal="center" vertical="center"/>
    </xf>
    <xf numFmtId="0" fontId="0" fillId="6" borderId="14" xfId="0" applyFill="1" applyBorder="1" applyAlignment="1">
      <alignment vertical="center"/>
    </xf>
    <xf numFmtId="0" fontId="4" fillId="6" borderId="0" xfId="0" applyFont="1" applyFill="1" applyAlignment="1">
      <alignment vertical="center"/>
    </xf>
    <xf numFmtId="0" fontId="1" fillId="6" borderId="33" xfId="0" applyFont="1" applyFill="1" applyBorder="1" applyAlignment="1">
      <alignment vertical="center"/>
    </xf>
    <xf numFmtId="0" fontId="0" fillId="6" borderId="0" xfId="0" applyFill="1" applyAlignment="1">
      <alignment horizontal="left" vertical="center"/>
    </xf>
    <xf numFmtId="0" fontId="1" fillId="6" borderId="37" xfId="0" applyFont="1" applyFill="1" applyBorder="1" applyAlignment="1">
      <alignment vertical="center"/>
    </xf>
    <xf numFmtId="0" fontId="1" fillId="6" borderId="39" xfId="0" applyFont="1" applyFill="1" applyBorder="1" applyAlignment="1">
      <alignment vertical="center"/>
    </xf>
    <xf numFmtId="0" fontId="1" fillId="6" borderId="39" xfId="0" applyFont="1" applyFill="1" applyBorder="1" applyAlignment="1">
      <alignment horizontal="left" vertical="center"/>
    </xf>
    <xf numFmtId="0" fontId="0" fillId="6" borderId="42" xfId="0" applyFill="1" applyBorder="1" applyAlignment="1">
      <alignment horizontal="left" vertical="center"/>
    </xf>
    <xf numFmtId="0" fontId="0" fillId="6" borderId="34" xfId="0" applyFill="1" applyBorder="1" applyAlignment="1">
      <alignment horizontal="left" vertical="center"/>
    </xf>
    <xf numFmtId="0" fontId="1" fillId="3" borderId="43" xfId="0" applyFont="1" applyFill="1" applyBorder="1" applyAlignment="1">
      <alignment vertical="center"/>
    </xf>
    <xf numFmtId="0" fontId="0" fillId="3" borderId="40" xfId="0" applyFill="1" applyBorder="1" applyAlignment="1">
      <alignment vertical="center"/>
    </xf>
    <xf numFmtId="0" fontId="1" fillId="3" borderId="43" xfId="0" applyFont="1" applyFill="1" applyBorder="1"/>
    <xf numFmtId="0" fontId="0" fillId="3" borderId="45" xfId="0" applyFill="1" applyBorder="1"/>
    <xf numFmtId="0" fontId="0" fillId="3" borderId="45" xfId="0" applyFill="1" applyBorder="1" applyAlignment="1">
      <alignment vertical="center"/>
    </xf>
    <xf numFmtId="0" fontId="0" fillId="3" borderId="44" xfId="0" applyFill="1" applyBorder="1"/>
    <xf numFmtId="0" fontId="2" fillId="3" borderId="3" xfId="0" applyFont="1" applyFill="1" applyBorder="1" applyAlignment="1">
      <alignment horizontal="left" vertical="center"/>
    </xf>
    <xf numFmtId="0" fontId="6" fillId="3" borderId="0" xfId="0" applyFont="1" applyFill="1" applyAlignment="1">
      <alignment horizontal="left" vertical="center"/>
    </xf>
    <xf numFmtId="0" fontId="0" fillId="3" borderId="43" xfId="0" applyFill="1" applyBorder="1" applyAlignment="1">
      <alignment vertical="center"/>
    </xf>
    <xf numFmtId="0" fontId="6" fillId="3" borderId="0" xfId="0" applyFont="1" applyFill="1" applyAlignment="1">
      <alignment vertical="center"/>
    </xf>
    <xf numFmtId="0" fontId="4" fillId="3" borderId="47" xfId="0" applyFont="1" applyFill="1" applyBorder="1"/>
    <xf numFmtId="0" fontId="1" fillId="4" borderId="31" xfId="0" applyFont="1" applyFill="1" applyBorder="1"/>
    <xf numFmtId="0" fontId="1" fillId="4" borderId="32" xfId="0" applyFont="1" applyFill="1" applyBorder="1"/>
    <xf numFmtId="0" fontId="1" fillId="4" borderId="31" xfId="0" applyFont="1" applyFill="1" applyBorder="1" applyAlignment="1">
      <alignment horizontal="center"/>
    </xf>
    <xf numFmtId="0" fontId="0" fillId="0" borderId="51" xfId="0" applyBorder="1" applyAlignment="1">
      <alignment horizontal="right"/>
    </xf>
    <xf numFmtId="0" fontId="1" fillId="0" borderId="18" xfId="0" applyFont="1" applyBorder="1" applyAlignment="1">
      <alignment horizontal="right"/>
    </xf>
    <xf numFmtId="0" fontId="1" fillId="0" borderId="50" xfId="0" applyFont="1" applyBorder="1" applyAlignment="1">
      <alignment horizontal="right"/>
    </xf>
    <xf numFmtId="0" fontId="4" fillId="0" borderId="45" xfId="0" applyFont="1" applyBorder="1" applyAlignment="1">
      <alignment horizontal="right"/>
    </xf>
    <xf numFmtId="0" fontId="1" fillId="4" borderId="31" xfId="0" applyFont="1" applyFill="1" applyBorder="1" applyAlignment="1">
      <alignment horizontal="right"/>
    </xf>
    <xf numFmtId="0" fontId="4" fillId="0" borderId="50" xfId="0" applyFont="1" applyBorder="1" applyAlignment="1">
      <alignment horizontal="right"/>
    </xf>
    <xf numFmtId="0" fontId="4" fillId="0" borderId="49" xfId="0" applyFont="1" applyBorder="1" applyAlignment="1">
      <alignment horizontal="right"/>
    </xf>
    <xf numFmtId="0" fontId="1" fillId="0" borderId="18" xfId="0" applyFont="1" applyBorder="1" applyAlignment="1">
      <alignment horizontal="center"/>
    </xf>
    <xf numFmtId="0" fontId="1" fillId="0" borderId="50" xfId="0" applyFont="1" applyBorder="1" applyAlignment="1">
      <alignment horizontal="center"/>
    </xf>
    <xf numFmtId="0" fontId="0" fillId="0" borderId="28" xfId="0" applyBorder="1" applyAlignment="1">
      <alignment horizontal="center"/>
    </xf>
    <xf numFmtId="0" fontId="4" fillId="0" borderId="45" xfId="0" applyFont="1" applyBorder="1" applyAlignment="1">
      <alignment horizontal="center"/>
    </xf>
    <xf numFmtId="0" fontId="4" fillId="0" borderId="50" xfId="0" applyFont="1" applyBorder="1" applyAlignment="1">
      <alignment horizontal="center"/>
    </xf>
    <xf numFmtId="0" fontId="0" fillId="0" borderId="51" xfId="0" applyBorder="1" applyAlignment="1">
      <alignment horizontal="center" vertical="center"/>
    </xf>
    <xf numFmtId="0" fontId="4" fillId="0" borderId="49" xfId="0" applyFont="1" applyBorder="1" applyAlignment="1">
      <alignment horizontal="center"/>
    </xf>
    <xf numFmtId="0" fontId="1" fillId="0" borderId="50" xfId="0" applyFont="1" applyBorder="1" applyAlignment="1">
      <alignment horizontal="center" vertical="center"/>
    </xf>
    <xf numFmtId="0" fontId="0" fillId="0" borderId="34" xfId="0" applyBorder="1"/>
    <xf numFmtId="0" fontId="6" fillId="3" borderId="34" xfId="0" applyFont="1" applyFill="1" applyBorder="1" applyAlignment="1">
      <alignment vertical="center"/>
    </xf>
    <xf numFmtId="0" fontId="0" fillId="6" borderId="34" xfId="0" applyFill="1" applyBorder="1" applyAlignment="1">
      <alignment vertical="center"/>
    </xf>
    <xf numFmtId="0" fontId="0" fillId="6" borderId="38" xfId="0" applyFill="1" applyBorder="1" applyAlignment="1">
      <alignment vertical="center"/>
    </xf>
    <xf numFmtId="0" fontId="0" fillId="7" borderId="35" xfId="0" applyFill="1" applyBorder="1" applyAlignment="1">
      <alignment vertical="center"/>
    </xf>
    <xf numFmtId="0" fontId="5" fillId="5" borderId="4" xfId="0" applyFont="1" applyFill="1" applyBorder="1" applyAlignment="1">
      <alignment vertical="center"/>
    </xf>
    <xf numFmtId="0" fontId="5" fillId="5" borderId="0" xfId="0" applyFont="1" applyFill="1" applyAlignment="1">
      <alignment vertical="center"/>
    </xf>
    <xf numFmtId="0" fontId="5" fillId="5" borderId="6" xfId="0" applyFont="1" applyFill="1" applyBorder="1" applyAlignment="1">
      <alignment vertical="center"/>
    </xf>
    <xf numFmtId="0" fontId="5" fillId="5" borderId="7" xfId="0" applyFont="1" applyFill="1" applyBorder="1" applyAlignment="1">
      <alignment vertical="center"/>
    </xf>
    <xf numFmtId="0" fontId="5" fillId="5" borderId="8" xfId="0" applyFont="1" applyFill="1" applyBorder="1" applyAlignment="1">
      <alignment vertical="center"/>
    </xf>
    <xf numFmtId="0" fontId="5" fillId="5" borderId="9" xfId="0" applyFont="1" applyFill="1" applyBorder="1" applyAlignment="1">
      <alignment vertical="center"/>
    </xf>
    <xf numFmtId="0" fontId="1" fillId="6" borderId="0" xfId="0" applyFont="1" applyFill="1" applyAlignment="1">
      <alignment vertical="center"/>
    </xf>
    <xf numFmtId="0" fontId="7" fillId="5" borderId="0" xfId="0" applyFont="1" applyFill="1" applyAlignment="1">
      <alignment vertical="center"/>
    </xf>
    <xf numFmtId="0" fontId="7" fillId="5" borderId="33" xfId="0" applyFont="1" applyFill="1" applyBorder="1" applyAlignment="1">
      <alignment vertical="center"/>
    </xf>
    <xf numFmtId="0" fontId="8" fillId="5" borderId="0" xfId="0" applyFont="1" applyFill="1" applyAlignment="1">
      <alignment vertical="center"/>
    </xf>
    <xf numFmtId="0" fontId="8" fillId="5" borderId="52" xfId="0" applyFont="1" applyFill="1" applyBorder="1" applyAlignment="1">
      <alignment vertical="center"/>
    </xf>
    <xf numFmtId="0" fontId="2" fillId="4" borderId="2" xfId="0" applyFont="1" applyFill="1" applyBorder="1" applyAlignment="1">
      <alignment vertical="center"/>
    </xf>
    <xf numFmtId="0" fontId="2" fillId="4" borderId="3" xfId="0" applyFont="1" applyFill="1" applyBorder="1" applyAlignment="1">
      <alignment vertical="center"/>
    </xf>
    <xf numFmtId="0" fontId="2" fillId="4" borderId="4" xfId="0" applyFont="1" applyFill="1" applyBorder="1" applyAlignment="1">
      <alignment vertical="center"/>
    </xf>
    <xf numFmtId="0" fontId="2" fillId="4" borderId="5" xfId="0" applyFont="1" applyFill="1" applyBorder="1" applyAlignment="1">
      <alignment vertical="center"/>
    </xf>
    <xf numFmtId="0" fontId="2" fillId="4" borderId="0" xfId="0" applyFont="1" applyFill="1" applyAlignment="1">
      <alignment vertical="center"/>
    </xf>
    <xf numFmtId="0" fontId="2" fillId="4" borderId="6" xfId="0" applyFont="1" applyFill="1" applyBorder="1" applyAlignment="1">
      <alignment vertical="center"/>
    </xf>
    <xf numFmtId="0" fontId="2" fillId="4" borderId="7" xfId="0" applyFont="1" applyFill="1" applyBorder="1" applyAlignment="1">
      <alignment vertical="center"/>
    </xf>
    <xf numFmtId="0" fontId="2" fillId="4" borderId="8" xfId="0" applyFont="1" applyFill="1" applyBorder="1" applyAlignment="1">
      <alignment vertical="center"/>
    </xf>
    <xf numFmtId="0" fontId="2" fillId="4" borderId="9" xfId="0" applyFont="1" applyFill="1" applyBorder="1" applyAlignment="1">
      <alignment vertical="center"/>
    </xf>
    <xf numFmtId="0" fontId="2" fillId="4" borderId="33" xfId="0" applyFont="1" applyFill="1" applyBorder="1" applyAlignment="1">
      <alignment vertical="center"/>
    </xf>
    <xf numFmtId="0" fontId="2" fillId="4" borderId="36" xfId="0" applyFont="1" applyFill="1" applyBorder="1" applyAlignment="1">
      <alignment vertical="center"/>
    </xf>
    <xf numFmtId="0" fontId="8" fillId="5" borderId="34" xfId="0" applyFont="1" applyFill="1" applyBorder="1" applyAlignment="1">
      <alignment vertical="center"/>
    </xf>
    <xf numFmtId="0" fontId="7" fillId="5" borderId="3" xfId="0" applyFont="1" applyFill="1" applyBorder="1" applyAlignment="1">
      <alignment vertical="center"/>
    </xf>
    <xf numFmtId="0" fontId="0" fillId="3" borderId="52" xfId="0" applyFill="1" applyBorder="1" applyAlignment="1">
      <alignment vertical="center"/>
    </xf>
    <xf numFmtId="0" fontId="2" fillId="3" borderId="5" xfId="0" applyFont="1" applyFill="1" applyBorder="1" applyAlignment="1">
      <alignment vertical="center"/>
    </xf>
    <xf numFmtId="0" fontId="2" fillId="3" borderId="0" xfId="0" applyFont="1" applyFill="1" applyAlignment="1">
      <alignment vertical="center"/>
    </xf>
    <xf numFmtId="0" fontId="2" fillId="3" borderId="6" xfId="0" applyFont="1" applyFill="1" applyBorder="1" applyAlignment="1">
      <alignment vertical="center"/>
    </xf>
    <xf numFmtId="0" fontId="7" fillId="6" borderId="0" xfId="0" applyFont="1" applyFill="1" applyAlignment="1">
      <alignment vertical="center"/>
    </xf>
    <xf numFmtId="0" fontId="3" fillId="3" borderId="0" xfId="0" applyFont="1" applyFill="1" applyAlignment="1">
      <alignment horizontal="right" vertical="center"/>
    </xf>
    <xf numFmtId="0" fontId="6" fillId="3" borderId="52" xfId="0" applyFont="1" applyFill="1" applyBorder="1" applyAlignment="1">
      <alignment vertical="center"/>
    </xf>
    <xf numFmtId="0" fontId="1" fillId="6" borderId="0" xfId="0" applyFont="1" applyFill="1"/>
    <xf numFmtId="0" fontId="0" fillId="6" borderId="40" xfId="0" applyFill="1" applyBorder="1" applyAlignment="1">
      <alignment vertical="center"/>
    </xf>
    <xf numFmtId="0" fontId="6" fillId="6" borderId="34" xfId="0" applyFont="1" applyFill="1" applyBorder="1" applyAlignment="1">
      <alignment horizontal="left" vertical="center"/>
    </xf>
    <xf numFmtId="0" fontId="3" fillId="6" borderId="0" xfId="0" applyFont="1" applyFill="1"/>
    <xf numFmtId="0" fontId="8" fillId="5" borderId="0" xfId="0" applyFont="1" applyFill="1" applyAlignment="1">
      <alignment horizontal="left" vertical="center"/>
    </xf>
    <xf numFmtId="0" fontId="0" fillId="4" borderId="45" xfId="0" applyFill="1" applyBorder="1"/>
    <xf numFmtId="0" fontId="5" fillId="5" borderId="30" xfId="0" applyFont="1" applyFill="1" applyBorder="1" applyAlignment="1">
      <alignment vertical="center"/>
    </xf>
    <xf numFmtId="0" fontId="1" fillId="6" borderId="0" xfId="0" applyFont="1" applyFill="1" applyAlignment="1">
      <alignment horizontal="left" vertical="center"/>
    </xf>
    <xf numFmtId="0" fontId="0" fillId="11" borderId="0" xfId="0" applyFill="1"/>
    <xf numFmtId="0" fontId="0" fillId="11" borderId="6" xfId="0" applyFill="1" applyBorder="1"/>
    <xf numFmtId="0" fontId="0" fillId="3" borderId="44" xfId="0" applyFill="1" applyBorder="1" applyAlignment="1">
      <alignment vertical="center"/>
    </xf>
    <xf numFmtId="0" fontId="0" fillId="3" borderId="0" xfId="0" applyFill="1" applyAlignment="1">
      <alignment horizontal="left" vertical="top" wrapText="1"/>
    </xf>
    <xf numFmtId="0" fontId="9" fillId="3" borderId="0" xfId="1" applyFill="1" applyBorder="1" applyAlignment="1">
      <alignment vertical="center"/>
    </xf>
    <xf numFmtId="0" fontId="3" fillId="6" borderId="0" xfId="0" applyFont="1" applyFill="1" applyAlignment="1">
      <alignment horizontal="left" vertical="center"/>
    </xf>
    <xf numFmtId="0" fontId="0" fillId="3" borderId="14" xfId="0" applyFill="1" applyBorder="1"/>
    <xf numFmtId="0" fontId="1" fillId="3" borderId="8" xfId="0" applyFont="1" applyFill="1" applyBorder="1" applyAlignment="1">
      <alignment horizontal="left" vertical="center"/>
    </xf>
    <xf numFmtId="0" fontId="1" fillId="3" borderId="8" xfId="0" applyFont="1" applyFill="1" applyBorder="1" applyAlignment="1">
      <alignment horizontal="right" vertical="center"/>
    </xf>
    <xf numFmtId="0" fontId="1" fillId="0" borderId="0" xfId="0" applyFont="1"/>
    <xf numFmtId="0" fontId="0" fillId="0" borderId="3" xfId="0" applyBorder="1"/>
    <xf numFmtId="0" fontId="0" fillId="0" borderId="5" xfId="0" applyBorder="1"/>
    <xf numFmtId="0" fontId="0" fillId="0" borderId="53" xfId="0" applyBorder="1"/>
    <xf numFmtId="49" fontId="0" fillId="0" borderId="0" xfId="0" applyNumberFormat="1"/>
    <xf numFmtId="0" fontId="13" fillId="0" borderId="0" xfId="0" applyFont="1"/>
    <xf numFmtId="0" fontId="1" fillId="6" borderId="5" xfId="0" applyFont="1" applyFill="1" applyBorder="1" applyAlignment="1">
      <alignment vertical="center"/>
    </xf>
    <xf numFmtId="0" fontId="6" fillId="6" borderId="58" xfId="0" applyFont="1" applyFill="1" applyBorder="1" applyAlignment="1">
      <alignment horizontal="left" vertical="center"/>
    </xf>
    <xf numFmtId="0" fontId="0" fillId="6" borderId="38" xfId="0" applyFill="1" applyBorder="1" applyAlignment="1">
      <alignment horizontal="left" vertical="center"/>
    </xf>
    <xf numFmtId="0" fontId="9" fillId="3" borderId="0" xfId="1" quotePrefix="1" applyFill="1" applyAlignment="1">
      <alignment vertical="top"/>
    </xf>
    <xf numFmtId="0" fontId="0" fillId="3" borderId="0" xfId="0" applyFill="1" applyAlignment="1">
      <alignment horizontal="left" vertical="center" wrapText="1"/>
    </xf>
    <xf numFmtId="0" fontId="0" fillId="9" borderId="10" xfId="0" applyFill="1" applyBorder="1" applyAlignment="1">
      <alignment horizontal="right" vertical="center" wrapText="1"/>
    </xf>
    <xf numFmtId="0" fontId="0" fillId="9" borderId="11" xfId="0" applyFill="1" applyBorder="1" applyAlignment="1">
      <alignment horizontal="left" vertical="center" wrapText="1"/>
    </xf>
    <xf numFmtId="0" fontId="0" fillId="9" borderId="16" xfId="0" applyFill="1" applyBorder="1" applyAlignment="1">
      <alignment horizontal="right" vertical="center" wrapText="1"/>
    </xf>
    <xf numFmtId="0" fontId="0" fillId="9" borderId="0" xfId="0" applyFill="1" applyAlignment="1">
      <alignment horizontal="left" vertical="center" wrapText="1"/>
    </xf>
    <xf numFmtId="0" fontId="0" fillId="9" borderId="13" xfId="0" applyFill="1" applyBorder="1" applyAlignment="1">
      <alignment horizontal="right" vertical="center" wrapText="1"/>
    </xf>
    <xf numFmtId="0" fontId="0" fillId="9" borderId="14" xfId="0" applyFill="1" applyBorder="1" applyAlignment="1">
      <alignment horizontal="left" vertical="center" wrapText="1"/>
    </xf>
    <xf numFmtId="0" fontId="0" fillId="9" borderId="11" xfId="0" applyFill="1" applyBorder="1" applyAlignment="1">
      <alignment horizontal="right" vertical="center" wrapText="1"/>
    </xf>
    <xf numFmtId="0" fontId="0" fillId="9" borderId="0" xfId="0" applyFill="1" applyAlignment="1">
      <alignment horizontal="right" vertical="center" wrapText="1"/>
    </xf>
    <xf numFmtId="0" fontId="0" fillId="9" borderId="14" xfId="0" applyFill="1" applyBorder="1" applyAlignment="1">
      <alignment horizontal="right" vertical="center" wrapText="1"/>
    </xf>
    <xf numFmtId="0" fontId="0" fillId="9" borderId="11" xfId="0" applyFill="1" applyBorder="1" applyAlignment="1">
      <alignment vertical="center" wrapText="1"/>
    </xf>
    <xf numFmtId="0" fontId="0" fillId="9" borderId="10" xfId="0" applyFill="1" applyBorder="1" applyAlignment="1">
      <alignment horizontal="right" vertical="center"/>
    </xf>
    <xf numFmtId="0" fontId="0" fillId="9" borderId="11" xfId="0" applyFill="1" applyBorder="1" applyAlignment="1">
      <alignment horizontal="left" vertical="center"/>
    </xf>
    <xf numFmtId="0" fontId="0" fillId="9" borderId="16" xfId="0" applyFill="1" applyBorder="1" applyAlignment="1">
      <alignment horizontal="right" vertical="center"/>
    </xf>
    <xf numFmtId="0" fontId="0" fillId="9" borderId="0" xfId="0" applyFill="1" applyAlignment="1">
      <alignment horizontal="left" vertical="center"/>
    </xf>
    <xf numFmtId="0" fontId="0" fillId="9" borderId="13" xfId="0" applyFill="1" applyBorder="1" applyAlignment="1">
      <alignment horizontal="right" vertical="center"/>
    </xf>
    <xf numFmtId="0" fontId="0" fillId="9" borderId="14" xfId="0" applyFill="1" applyBorder="1" applyAlignment="1">
      <alignment horizontal="left" vertical="center"/>
    </xf>
    <xf numFmtId="0" fontId="9" fillId="3" borderId="0" xfId="1" quotePrefix="1" applyFill="1" applyAlignment="1">
      <alignment horizontal="left" vertical="center"/>
    </xf>
    <xf numFmtId="0" fontId="6" fillId="14" borderId="0" xfId="0" applyFont="1" applyFill="1" applyAlignment="1">
      <alignment vertical="center"/>
    </xf>
    <xf numFmtId="0" fontId="6" fillId="14" borderId="0" xfId="0" applyFont="1" applyFill="1" applyAlignment="1">
      <alignment horizontal="left" vertical="center"/>
    </xf>
    <xf numFmtId="0" fontId="1" fillId="14" borderId="33" xfId="0" applyFont="1" applyFill="1" applyBorder="1" applyAlignment="1">
      <alignment horizontal="left" vertical="center"/>
    </xf>
    <xf numFmtId="0" fontId="6" fillId="14" borderId="0" xfId="0" applyFont="1" applyFill="1" applyAlignment="1">
      <alignment horizontal="center" vertical="center"/>
    </xf>
    <xf numFmtId="0" fontId="6" fillId="14" borderId="34" xfId="0" applyFont="1" applyFill="1" applyBorder="1" applyAlignment="1">
      <alignment horizontal="left" vertical="center" wrapText="1"/>
    </xf>
    <xf numFmtId="0" fontId="6" fillId="14" borderId="0" xfId="0" applyFont="1" applyFill="1" applyAlignment="1">
      <alignment vertical="top"/>
    </xf>
    <xf numFmtId="0" fontId="11" fillId="14" borderId="39" xfId="0" applyFont="1" applyFill="1" applyBorder="1" applyAlignment="1">
      <alignment horizontal="left" vertical="center"/>
    </xf>
    <xf numFmtId="0" fontId="11" fillId="14" borderId="39" xfId="0" applyFont="1" applyFill="1" applyBorder="1" applyAlignment="1">
      <alignment vertical="center"/>
    </xf>
    <xf numFmtId="0" fontId="6" fillId="14" borderId="0" xfId="0" applyFont="1" applyFill="1"/>
    <xf numFmtId="0" fontId="11" fillId="14" borderId="33" xfId="0" applyFont="1" applyFill="1" applyBorder="1" applyAlignment="1">
      <alignment horizontal="left" vertical="center"/>
    </xf>
    <xf numFmtId="0" fontId="11" fillId="3" borderId="33" xfId="0" applyFont="1" applyFill="1" applyBorder="1" applyAlignment="1">
      <alignment horizontal="left" vertical="center"/>
    </xf>
    <xf numFmtId="0" fontId="16" fillId="3" borderId="0" xfId="0" applyFont="1" applyFill="1" applyAlignment="1">
      <alignment vertical="center"/>
    </xf>
    <xf numFmtId="0" fontId="6" fillId="3" borderId="0" xfId="0" applyFont="1" applyFill="1" applyAlignment="1">
      <alignment horizontal="center" vertical="center"/>
    </xf>
    <xf numFmtId="0" fontId="6" fillId="3" borderId="0" xfId="0" applyFont="1" applyFill="1" applyAlignment="1">
      <alignment horizontal="left" vertical="top"/>
    </xf>
    <xf numFmtId="0" fontId="6" fillId="3" borderId="0" xfId="0" applyFont="1" applyFill="1" applyAlignment="1">
      <alignment vertical="top"/>
    </xf>
    <xf numFmtId="0" fontId="6" fillId="3" borderId="0" xfId="0" applyFont="1" applyFill="1" applyAlignment="1">
      <alignment horizontal="center" vertical="top"/>
    </xf>
    <xf numFmtId="0" fontId="0" fillId="3" borderId="1" xfId="0" applyFill="1" applyBorder="1" applyAlignment="1">
      <alignment horizontal="left" vertical="top" wrapText="1"/>
    </xf>
    <xf numFmtId="0" fontId="17" fillId="14" borderId="34" xfId="0" applyFont="1" applyFill="1" applyBorder="1" applyAlignment="1">
      <alignment horizontal="left" vertical="center"/>
    </xf>
    <xf numFmtId="0" fontId="6" fillId="14" borderId="34" xfId="0" applyFont="1" applyFill="1" applyBorder="1" applyAlignment="1">
      <alignment horizontal="left" vertical="top" wrapText="1"/>
    </xf>
    <xf numFmtId="0" fontId="11" fillId="14" borderId="33" xfId="0" applyFont="1" applyFill="1" applyBorder="1" applyAlignment="1">
      <alignment vertical="center"/>
    </xf>
    <xf numFmtId="0" fontId="17" fillId="14" borderId="34" xfId="0" applyFont="1" applyFill="1" applyBorder="1" applyAlignment="1">
      <alignment horizontal="left" vertical="center" wrapText="1"/>
    </xf>
    <xf numFmtId="0" fontId="6" fillId="14" borderId="38" xfId="0" applyFont="1" applyFill="1" applyBorder="1" applyAlignment="1">
      <alignment horizontal="left" vertical="center" wrapText="1"/>
    </xf>
    <xf numFmtId="0" fontId="6" fillId="3" borderId="14" xfId="0" applyFont="1" applyFill="1" applyBorder="1" applyAlignment="1">
      <alignment vertical="center"/>
    </xf>
    <xf numFmtId="0" fontId="0" fillId="3" borderId="14" xfId="0" applyFill="1" applyBorder="1" applyAlignment="1">
      <alignment horizontal="center" vertical="center"/>
    </xf>
    <xf numFmtId="0" fontId="17" fillId="3" borderId="0" xfId="0" applyFont="1" applyFill="1" applyAlignment="1">
      <alignment vertical="center"/>
    </xf>
    <xf numFmtId="0" fontId="4" fillId="3" borderId="0" xfId="0" applyFont="1" applyFill="1" applyAlignment="1">
      <alignment vertical="center"/>
    </xf>
    <xf numFmtId="0" fontId="0" fillId="3" borderId="1" xfId="0" applyFill="1" applyBorder="1" applyAlignment="1">
      <alignment vertical="center"/>
    </xf>
    <xf numFmtId="0" fontId="18" fillId="14" borderId="0" xfId="0" applyFont="1" applyFill="1" applyAlignment="1">
      <alignment horizontal="center" vertical="center"/>
    </xf>
    <xf numFmtId="0" fontId="16" fillId="14" borderId="34" xfId="0" applyFont="1" applyFill="1" applyBorder="1" applyAlignment="1">
      <alignment horizontal="left" vertical="center" wrapText="1"/>
    </xf>
    <xf numFmtId="0" fontId="6" fillId="14" borderId="34" xfId="0" applyFont="1" applyFill="1" applyBorder="1" applyAlignment="1">
      <alignment vertical="center" wrapText="1"/>
    </xf>
    <xf numFmtId="0" fontId="6" fillId="3" borderId="14" xfId="0" applyFont="1" applyFill="1" applyBorder="1" applyAlignment="1">
      <alignment horizontal="center" vertical="center"/>
    </xf>
    <xf numFmtId="0" fontId="0" fillId="3" borderId="0" xfId="0" applyFill="1" applyAlignment="1">
      <alignment horizontal="left"/>
    </xf>
    <xf numFmtId="0" fontId="6" fillId="3" borderId="0" xfId="0" applyFont="1" applyFill="1"/>
    <xf numFmtId="0" fontId="4" fillId="3" borderId="34" xfId="0" applyFont="1" applyFill="1" applyBorder="1" applyAlignment="1">
      <alignment vertical="center"/>
    </xf>
    <xf numFmtId="0" fontId="6" fillId="3" borderId="14" xfId="0" applyFont="1" applyFill="1" applyBorder="1"/>
    <xf numFmtId="0" fontId="17" fillId="3" borderId="14" xfId="0" applyFont="1" applyFill="1" applyBorder="1" applyAlignment="1">
      <alignment vertical="center"/>
    </xf>
    <xf numFmtId="0" fontId="4" fillId="3" borderId="38" xfId="0" applyFont="1" applyFill="1" applyBorder="1" applyAlignment="1">
      <alignment vertical="center"/>
    </xf>
    <xf numFmtId="0" fontId="0" fillId="3" borderId="14" xfId="0" applyFill="1" applyBorder="1" applyAlignment="1">
      <alignment vertical="center"/>
    </xf>
    <xf numFmtId="0" fontId="0" fillId="3" borderId="35" xfId="0" applyFill="1" applyBorder="1" applyAlignment="1">
      <alignment vertical="center"/>
    </xf>
    <xf numFmtId="0" fontId="11" fillId="3" borderId="33" xfId="0" applyFont="1" applyFill="1" applyBorder="1" applyAlignment="1">
      <alignment vertical="center"/>
    </xf>
    <xf numFmtId="0" fontId="20" fillId="13" borderId="54" xfId="0" applyFont="1" applyFill="1" applyBorder="1" applyAlignment="1">
      <alignment horizontal="left" vertical="center"/>
    </xf>
    <xf numFmtId="0" fontId="0" fillId="3" borderId="5" xfId="0" applyFill="1" applyBorder="1" applyAlignment="1">
      <alignment horizontal="center" vertical="center"/>
    </xf>
    <xf numFmtId="0" fontId="16" fillId="14" borderId="0" xfId="0" applyFont="1" applyFill="1" applyAlignment="1">
      <alignment horizontal="left" vertical="center"/>
    </xf>
    <xf numFmtId="0" fontId="17" fillId="14" borderId="0" xfId="0" applyFont="1" applyFill="1" applyAlignment="1">
      <alignment vertical="center"/>
    </xf>
    <xf numFmtId="0" fontId="18" fillId="13" borderId="33" xfId="0" applyFont="1" applyFill="1" applyBorder="1" applyAlignment="1">
      <alignment horizontal="center" vertical="center"/>
    </xf>
    <xf numFmtId="0" fontId="6" fillId="14" borderId="34" xfId="0" applyFont="1" applyFill="1" applyBorder="1" applyAlignment="1">
      <alignment wrapText="1"/>
    </xf>
    <xf numFmtId="0" fontId="6" fillId="14" borderId="34" xfId="0" applyFont="1" applyFill="1" applyBorder="1" applyAlignment="1">
      <alignment horizontal="left" vertical="center"/>
    </xf>
    <xf numFmtId="0" fontId="16" fillId="14" borderId="0" xfId="0" applyFont="1" applyFill="1" applyAlignment="1">
      <alignment vertical="center"/>
    </xf>
    <xf numFmtId="0" fontId="0" fillId="3" borderId="34" xfId="0" applyFill="1" applyBorder="1" applyAlignment="1">
      <alignment horizontal="left" vertical="center" wrapText="1"/>
    </xf>
    <xf numFmtId="0" fontId="0" fillId="3" borderId="1" xfId="0" applyFill="1" applyBorder="1" applyAlignment="1">
      <alignment horizontal="left" vertical="center"/>
    </xf>
    <xf numFmtId="0" fontId="11" fillId="14" borderId="0" xfId="0" applyFont="1" applyFill="1" applyAlignment="1">
      <alignment vertical="center"/>
    </xf>
    <xf numFmtId="0" fontId="6" fillId="14" borderId="34" xfId="0" applyFont="1" applyFill="1" applyBorder="1" applyAlignment="1">
      <alignment vertical="center"/>
    </xf>
    <xf numFmtId="0" fontId="11" fillId="3" borderId="39" xfId="0" applyFont="1" applyFill="1" applyBorder="1" applyAlignment="1">
      <alignment horizontal="left" vertical="center"/>
    </xf>
    <xf numFmtId="0" fontId="0" fillId="3" borderId="38" xfId="0" applyFill="1" applyBorder="1" applyAlignment="1">
      <alignment vertical="center"/>
    </xf>
    <xf numFmtId="0" fontId="11" fillId="3" borderId="0" xfId="0" applyFont="1" applyFill="1" applyAlignment="1">
      <alignment vertical="center"/>
    </xf>
    <xf numFmtId="0" fontId="6" fillId="14" borderId="14" xfId="0" applyFont="1" applyFill="1" applyBorder="1" applyAlignment="1">
      <alignment vertical="center"/>
    </xf>
    <xf numFmtId="0" fontId="6" fillId="14" borderId="45" xfId="0" applyFont="1" applyFill="1" applyBorder="1" applyAlignment="1">
      <alignment vertical="center"/>
    </xf>
    <xf numFmtId="0" fontId="6" fillId="14" borderId="38" xfId="0" applyFont="1" applyFill="1" applyBorder="1" applyAlignment="1">
      <alignment vertical="center" wrapText="1"/>
    </xf>
    <xf numFmtId="0" fontId="18" fillId="13" borderId="0" xfId="0" applyFont="1" applyFill="1" applyAlignment="1">
      <alignment vertical="center"/>
    </xf>
    <xf numFmtId="0" fontId="6" fillId="14" borderId="0" xfId="0" applyFont="1" applyFill="1" applyAlignment="1">
      <alignment horizontal="center"/>
    </xf>
    <xf numFmtId="0" fontId="6" fillId="3" borderId="0" xfId="0" applyFont="1" applyFill="1" applyAlignment="1">
      <alignment horizontal="center"/>
    </xf>
    <xf numFmtId="0" fontId="6" fillId="3" borderId="38" xfId="0" applyFont="1" applyFill="1" applyBorder="1" applyAlignment="1">
      <alignment vertical="center"/>
    </xf>
    <xf numFmtId="0" fontId="17" fillId="3" borderId="34" xfId="0" applyFont="1" applyFill="1" applyBorder="1" applyAlignment="1">
      <alignment horizontal="left" vertical="center"/>
    </xf>
    <xf numFmtId="0" fontId="3" fillId="3" borderId="14" xfId="0" applyFont="1" applyFill="1" applyBorder="1" applyAlignment="1">
      <alignment vertical="center"/>
    </xf>
    <xf numFmtId="0" fontId="11" fillId="3" borderId="39" xfId="0" applyFont="1" applyFill="1" applyBorder="1" applyAlignment="1">
      <alignment vertical="center"/>
    </xf>
    <xf numFmtId="0" fontId="6" fillId="14" borderId="14" xfId="0" applyFont="1" applyFill="1" applyBorder="1" applyAlignment="1">
      <alignment horizontal="center" vertical="center"/>
    </xf>
    <xf numFmtId="0" fontId="2" fillId="4" borderId="63" xfId="0" applyFont="1" applyFill="1" applyBorder="1" applyAlignment="1">
      <alignment vertical="center"/>
    </xf>
    <xf numFmtId="0" fontId="0" fillId="3" borderId="0" xfId="0" applyFill="1" applyAlignment="1">
      <alignment horizontal="right" vertical="center" wrapText="1"/>
    </xf>
    <xf numFmtId="0" fontId="0" fillId="3" borderId="0" xfId="0" applyFill="1" applyAlignment="1">
      <alignment horizontal="left" vertical="top"/>
    </xf>
    <xf numFmtId="0" fontId="0" fillId="3" borderId="8" xfId="0" applyFill="1" applyBorder="1" applyAlignment="1">
      <alignment vertical="center"/>
    </xf>
    <xf numFmtId="0" fontId="0" fillId="9" borderId="0" xfId="0" applyFill="1"/>
    <xf numFmtId="0" fontId="0" fillId="9" borderId="6" xfId="0" applyFill="1" applyBorder="1"/>
    <xf numFmtId="0" fontId="0" fillId="9" borderId="9" xfId="0" applyFill="1" applyBorder="1"/>
    <xf numFmtId="0" fontId="0" fillId="9" borderId="0" xfId="0" applyFill="1" applyAlignment="1">
      <alignment vertical="center"/>
    </xf>
    <xf numFmtId="0" fontId="11" fillId="14" borderId="0" xfId="0" applyFont="1" applyFill="1" applyAlignment="1">
      <alignment horizontal="left" vertical="center"/>
    </xf>
    <xf numFmtId="0" fontId="1" fillId="3" borderId="0" xfId="0" applyFont="1" applyFill="1" applyAlignment="1">
      <alignment vertical="top"/>
    </xf>
    <xf numFmtId="0" fontId="22" fillId="3" borderId="0" xfId="0" applyFont="1" applyFill="1" applyAlignment="1">
      <alignment horizontal="center" vertical="top"/>
    </xf>
    <xf numFmtId="0" fontId="22" fillId="3" borderId="0" xfId="0" applyFont="1" applyFill="1" applyAlignment="1">
      <alignment vertical="top"/>
    </xf>
    <xf numFmtId="0" fontId="1" fillId="14" borderId="0" xfId="0" applyFont="1" applyFill="1" applyAlignment="1">
      <alignment horizontal="left" vertical="center"/>
    </xf>
    <xf numFmtId="0" fontId="19" fillId="3" borderId="0" xfId="0" applyFont="1" applyFill="1" applyAlignment="1">
      <alignment vertical="center"/>
    </xf>
    <xf numFmtId="0" fontId="19" fillId="3" borderId="0" xfId="0" applyFont="1" applyFill="1" applyAlignment="1">
      <alignment horizontal="center" vertical="center"/>
    </xf>
    <xf numFmtId="0" fontId="19" fillId="3" borderId="0" xfId="0" applyFont="1" applyFill="1" applyAlignment="1">
      <alignment horizontal="left" vertical="center" wrapText="1"/>
    </xf>
    <xf numFmtId="0" fontId="0" fillId="14" borderId="0" xfId="0" applyFill="1" applyAlignment="1">
      <alignment vertical="center"/>
    </xf>
    <xf numFmtId="0" fontId="0" fillId="14" borderId="0" xfId="0" applyFill="1" applyAlignment="1">
      <alignment horizontal="center" vertical="center"/>
    </xf>
    <xf numFmtId="0" fontId="23" fillId="3" borderId="0" xfId="0" applyFont="1" applyFill="1" applyAlignment="1">
      <alignment vertical="top"/>
    </xf>
    <xf numFmtId="0" fontId="24" fillId="3" borderId="0" xfId="0" applyFont="1" applyFill="1" applyAlignment="1">
      <alignment horizontal="left" vertical="top"/>
    </xf>
    <xf numFmtId="0" fontId="23" fillId="3" borderId="0" xfId="0" applyFont="1" applyFill="1" applyAlignment="1">
      <alignment horizontal="center" vertical="top"/>
    </xf>
    <xf numFmtId="0" fontId="24" fillId="3" borderId="0" xfId="0" applyFont="1" applyFill="1" applyAlignment="1">
      <alignment horizontal="center" vertical="top"/>
    </xf>
    <xf numFmtId="0" fontId="0" fillId="0" borderId="65" xfId="0" applyBorder="1" applyAlignment="1">
      <alignment horizontal="left" vertical="center"/>
    </xf>
    <xf numFmtId="0" fontId="19" fillId="3" borderId="0" xfId="0" applyFont="1" applyFill="1" applyAlignment="1">
      <alignment horizontal="left" vertical="top"/>
    </xf>
    <xf numFmtId="0" fontId="0" fillId="3" borderId="69" xfId="0" applyFill="1" applyBorder="1"/>
    <xf numFmtId="0" fontId="0" fillId="3" borderId="70" xfId="0" applyFill="1" applyBorder="1" applyAlignment="1">
      <alignment vertical="center"/>
    </xf>
    <xf numFmtId="0" fontId="0" fillId="3" borderId="70" xfId="0" applyFill="1" applyBorder="1" applyAlignment="1">
      <alignment horizontal="right" vertical="center" wrapText="1"/>
    </xf>
    <xf numFmtId="0" fontId="0" fillId="3" borderId="70" xfId="0" applyFill="1" applyBorder="1" applyAlignment="1">
      <alignment horizontal="left" vertical="center" wrapText="1"/>
    </xf>
    <xf numFmtId="0" fontId="11" fillId="3" borderId="0" xfId="0" applyFont="1" applyFill="1" applyAlignment="1">
      <alignment horizontal="left" vertical="center"/>
    </xf>
    <xf numFmtId="0" fontId="11" fillId="3" borderId="0" xfId="0" applyFont="1" applyFill="1" applyAlignment="1">
      <alignment horizontal="left" vertical="top"/>
    </xf>
    <xf numFmtId="0" fontId="19" fillId="3" borderId="0" xfId="0" applyFont="1" applyFill="1" applyAlignment="1">
      <alignment horizontal="center" vertical="top"/>
    </xf>
    <xf numFmtId="0" fontId="11" fillId="3" borderId="0" xfId="0" applyFont="1" applyFill="1" applyAlignment="1">
      <alignment horizontal="center" vertical="top"/>
    </xf>
    <xf numFmtId="0" fontId="0" fillId="9" borderId="0" xfId="0" applyFill="1" applyAlignment="1">
      <alignment horizontal="left" wrapText="1"/>
    </xf>
    <xf numFmtId="0" fontId="22" fillId="9" borderId="0" xfId="0" applyFont="1" applyFill="1" applyAlignment="1">
      <alignment horizontal="left"/>
    </xf>
    <xf numFmtId="0" fontId="19" fillId="9" borderId="0" xfId="0" applyFont="1" applyFill="1" applyAlignment="1">
      <alignment horizontal="left" vertical="center"/>
    </xf>
    <xf numFmtId="0" fontId="0" fillId="3" borderId="71" xfId="0" applyFill="1" applyBorder="1"/>
    <xf numFmtId="0" fontId="1" fillId="3" borderId="0" xfId="0" applyFont="1" applyFill="1" applyAlignment="1">
      <alignment horizontal="left" vertical="top"/>
    </xf>
    <xf numFmtId="0" fontId="22" fillId="3" borderId="0" xfId="0" applyFont="1" applyFill="1" applyAlignment="1">
      <alignment horizontal="left" vertical="top"/>
    </xf>
    <xf numFmtId="0" fontId="11" fillId="3" borderId="0" xfId="0" applyFont="1" applyFill="1" applyAlignment="1">
      <alignment horizontal="left" vertical="top" wrapText="1"/>
    </xf>
    <xf numFmtId="0" fontId="19" fillId="3" borderId="0" xfId="0" applyFont="1" applyFill="1" applyAlignment="1">
      <alignment horizontal="left" vertical="top" wrapText="1"/>
    </xf>
    <xf numFmtId="0" fontId="1" fillId="6" borderId="0" xfId="0" applyFont="1" applyFill="1" applyAlignment="1">
      <alignment horizontal="left" vertical="top"/>
    </xf>
    <xf numFmtId="0" fontId="22" fillId="3" borderId="0" xfId="0" applyFont="1" applyFill="1" applyAlignment="1">
      <alignment horizontal="left" vertical="top" wrapText="1"/>
    </xf>
    <xf numFmtId="0" fontId="19" fillId="9" borderId="0" xfId="0" applyFont="1" applyFill="1"/>
    <xf numFmtId="0" fontId="22" fillId="9" borderId="0" xfId="0" applyFont="1" applyFill="1"/>
    <xf numFmtId="0" fontId="22" fillId="9" borderId="0" xfId="0" applyFont="1" applyFill="1" applyAlignment="1">
      <alignment horizontal="left" vertical="center"/>
    </xf>
    <xf numFmtId="0" fontId="19" fillId="9" borderId="0" xfId="0" applyFont="1" applyFill="1" applyAlignment="1">
      <alignment vertical="center"/>
    </xf>
    <xf numFmtId="0" fontId="22" fillId="9" borderId="0" xfId="0" applyFont="1" applyFill="1" applyAlignment="1">
      <alignment vertical="center"/>
    </xf>
    <xf numFmtId="0" fontId="0" fillId="0" borderId="51" xfId="0" applyBorder="1" applyAlignment="1">
      <alignment horizontal="right" vertical="center"/>
    </xf>
    <xf numFmtId="0" fontId="0" fillId="9" borderId="52" xfId="0" applyFill="1" applyBorder="1" applyAlignment="1">
      <alignment horizontal="left" vertical="center" wrapText="1"/>
    </xf>
    <xf numFmtId="0" fontId="0" fillId="9" borderId="56" xfId="0" applyFill="1" applyBorder="1" applyAlignment="1">
      <alignment horizontal="left" vertical="center" wrapText="1"/>
    </xf>
    <xf numFmtId="0" fontId="0" fillId="9" borderId="17" xfId="0" applyFill="1" applyBorder="1" applyAlignment="1">
      <alignment horizontal="left" vertical="center" wrapText="1"/>
    </xf>
    <xf numFmtId="0" fontId="0" fillId="9" borderId="48" xfId="0" applyFill="1" applyBorder="1" applyAlignment="1">
      <alignment horizontal="left" vertical="center" wrapText="1"/>
    </xf>
    <xf numFmtId="0" fontId="0" fillId="9" borderId="55" xfId="0" applyFill="1" applyBorder="1" applyAlignment="1">
      <alignment horizontal="left" vertical="center" wrapText="1"/>
    </xf>
    <xf numFmtId="0" fontId="11" fillId="3" borderId="0" xfId="0" applyFont="1" applyFill="1" applyAlignment="1">
      <alignment vertical="top"/>
    </xf>
    <xf numFmtId="0" fontId="19" fillId="3" borderId="0" xfId="0" applyFont="1" applyFill="1" applyAlignment="1">
      <alignment vertical="top"/>
    </xf>
    <xf numFmtId="0" fontId="0" fillId="3" borderId="72" xfId="0" applyFill="1" applyBorder="1"/>
    <xf numFmtId="0" fontId="0" fillId="9" borderId="5" xfId="0" applyFill="1" applyBorder="1"/>
    <xf numFmtId="0" fontId="23" fillId="3" borderId="0" xfId="0" applyFont="1" applyFill="1" applyAlignment="1">
      <alignment vertical="top" wrapText="1"/>
    </xf>
    <xf numFmtId="0" fontId="24" fillId="3" borderId="0" xfId="0" applyFont="1" applyFill="1" applyAlignment="1">
      <alignment vertical="center"/>
    </xf>
    <xf numFmtId="0" fontId="24" fillId="3" borderId="0" xfId="0" applyFont="1" applyFill="1" applyAlignment="1">
      <alignment vertical="top" wrapText="1"/>
    </xf>
    <xf numFmtId="0" fontId="23" fillId="9" borderId="0" xfId="0" applyFont="1" applyFill="1"/>
    <xf numFmtId="0" fontId="26" fillId="3" borderId="0" xfId="0" applyFont="1" applyFill="1" applyAlignment="1">
      <alignment vertical="top"/>
    </xf>
    <xf numFmtId="0" fontId="1" fillId="9" borderId="64" xfId="0" applyFont="1" applyFill="1" applyBorder="1" applyAlignment="1">
      <alignment vertical="center"/>
    </xf>
    <xf numFmtId="0" fontId="1" fillId="9" borderId="67" xfId="0" applyFont="1" applyFill="1" applyBorder="1" applyAlignment="1">
      <alignment vertical="center"/>
    </xf>
    <xf numFmtId="0" fontId="1" fillId="9" borderId="68" xfId="0" applyFont="1" applyFill="1" applyBorder="1" applyAlignment="1">
      <alignment vertical="center"/>
    </xf>
    <xf numFmtId="0" fontId="0" fillId="9" borderId="6" xfId="0" applyFill="1" applyBorder="1" applyAlignment="1">
      <alignment vertical="center"/>
    </xf>
    <xf numFmtId="0" fontId="24" fillId="3" borderId="0" xfId="0" applyFont="1" applyFill="1" applyAlignment="1">
      <alignment vertical="top"/>
    </xf>
    <xf numFmtId="0" fontId="25" fillId="3" borderId="0" xfId="0" applyFont="1" applyFill="1" applyAlignment="1">
      <alignment vertical="center"/>
    </xf>
    <xf numFmtId="0" fontId="24" fillId="6" borderId="0" xfId="0" applyFont="1" applyFill="1" applyAlignment="1">
      <alignment vertical="center"/>
    </xf>
    <xf numFmtId="0" fontId="23" fillId="3" borderId="0" xfId="0" applyFont="1" applyFill="1" applyAlignment="1">
      <alignment horizontal="left" vertical="top"/>
    </xf>
    <xf numFmtId="0" fontId="25" fillId="3" borderId="0" xfId="0" applyFont="1" applyFill="1" applyAlignment="1">
      <alignment horizontal="left" vertical="top"/>
    </xf>
    <xf numFmtId="0" fontId="25" fillId="3" borderId="0" xfId="0" applyFont="1" applyFill="1" applyAlignment="1">
      <alignment vertical="top"/>
    </xf>
    <xf numFmtId="0" fontId="25" fillId="3" borderId="5" xfId="0" applyFont="1" applyFill="1" applyBorder="1" applyAlignment="1">
      <alignment vertical="center"/>
    </xf>
    <xf numFmtId="0" fontId="25" fillId="3" borderId="0" xfId="0" applyFont="1" applyFill="1"/>
    <xf numFmtId="0" fontId="25" fillId="9" borderId="0" xfId="0" applyFont="1" applyFill="1" applyAlignment="1">
      <alignment horizontal="right" vertical="center" wrapText="1"/>
    </xf>
    <xf numFmtId="0" fontId="25" fillId="9" borderId="0" xfId="0" applyFont="1" applyFill="1" applyAlignment="1">
      <alignment horizontal="left" vertical="center" wrapText="1"/>
    </xf>
    <xf numFmtId="0" fontId="23" fillId="9" borderId="0" xfId="0" applyFont="1" applyFill="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0" fontId="27" fillId="3" borderId="0" xfId="0" applyFont="1" applyFill="1" applyAlignment="1">
      <alignment horizontal="left" vertical="top"/>
    </xf>
    <xf numFmtId="0" fontId="27" fillId="3" borderId="0" xfId="0" applyFont="1" applyFill="1"/>
    <xf numFmtId="0" fontId="0" fillId="3" borderId="14" xfId="0" applyFill="1" applyBorder="1" applyAlignment="1">
      <alignment horizontal="left" vertical="center" wrapText="1"/>
    </xf>
    <xf numFmtId="0" fontId="4" fillId="9" borderId="19" xfId="0" applyFont="1" applyFill="1" applyBorder="1"/>
    <xf numFmtId="0" fontId="4" fillId="9" borderId="24" xfId="0" applyFont="1" applyFill="1" applyBorder="1"/>
    <xf numFmtId="0" fontId="1" fillId="9" borderId="19" xfId="0" applyFont="1" applyFill="1" applyBorder="1"/>
    <xf numFmtId="0" fontId="0" fillId="9" borderId="22" xfId="0" applyFill="1" applyBorder="1" applyAlignment="1">
      <alignment horizontal="left" vertical="center"/>
    </xf>
    <xf numFmtId="0" fontId="1" fillId="9" borderId="22" xfId="0" applyFont="1" applyFill="1" applyBorder="1" applyAlignment="1">
      <alignment horizontal="left" vertical="center"/>
    </xf>
    <xf numFmtId="0" fontId="0" fillId="9" borderId="65" xfId="0" applyFill="1" applyBorder="1" applyAlignment="1">
      <alignment horizontal="left" vertical="center"/>
    </xf>
    <xf numFmtId="0" fontId="4" fillId="9" borderId="66" xfId="0" applyFont="1" applyFill="1" applyBorder="1"/>
    <xf numFmtId="0" fontId="0" fillId="9" borderId="23" xfId="0" applyFill="1" applyBorder="1"/>
    <xf numFmtId="0" fontId="19" fillId="6" borderId="0" xfId="0" applyFont="1" applyFill="1" applyAlignment="1">
      <alignment horizontal="left" vertical="top"/>
    </xf>
    <xf numFmtId="0" fontId="28" fillId="6" borderId="0" xfId="0" applyFont="1" applyFill="1" applyAlignment="1">
      <alignment horizontal="left" vertical="top"/>
    </xf>
    <xf numFmtId="0" fontId="25" fillId="3" borderId="0" xfId="0" applyFont="1" applyFill="1" applyAlignment="1">
      <alignment horizontal="center" vertical="top"/>
    </xf>
    <xf numFmtId="0" fontId="1" fillId="3" borderId="0" xfId="0" applyFont="1" applyFill="1" applyAlignment="1">
      <alignment vertical="center" wrapText="1"/>
    </xf>
    <xf numFmtId="0" fontId="0" fillId="3" borderId="8" xfId="0" applyFill="1" applyBorder="1" applyAlignment="1">
      <alignment horizontal="left" vertical="top"/>
    </xf>
    <xf numFmtId="0" fontId="18" fillId="13" borderId="8" xfId="0" applyFont="1" applyFill="1" applyBorder="1" applyAlignment="1">
      <alignment horizontal="left" vertical="top"/>
    </xf>
    <xf numFmtId="0" fontId="6" fillId="14" borderId="8" xfId="0" applyFont="1" applyFill="1" applyBorder="1" applyAlignment="1">
      <alignment horizontal="left" vertical="top"/>
    </xf>
    <xf numFmtId="0" fontId="23" fillId="6" borderId="0" xfId="0" applyFont="1" applyFill="1" applyAlignment="1">
      <alignment horizontal="center" vertical="top"/>
    </xf>
    <xf numFmtId="0" fontId="23" fillId="3" borderId="0" xfId="0" applyFont="1" applyFill="1" applyAlignment="1">
      <alignment horizontal="left" vertical="top" wrapText="1"/>
    </xf>
    <xf numFmtId="0" fontId="25" fillId="3" borderId="0" xfId="0" applyFont="1" applyFill="1" applyAlignment="1">
      <alignment horizontal="left" vertical="top" wrapText="1"/>
    </xf>
    <xf numFmtId="0" fontId="24" fillId="3" borderId="0" xfId="0" applyFont="1" applyFill="1" applyAlignment="1">
      <alignment horizontal="left" vertical="center" wrapText="1"/>
    </xf>
    <xf numFmtId="0" fontId="30" fillId="3" borderId="0" xfId="0" applyFont="1" applyFill="1" applyAlignment="1">
      <alignment horizontal="left" vertical="top"/>
    </xf>
    <xf numFmtId="0" fontId="24" fillId="6" borderId="0" xfId="0" applyFont="1" applyFill="1" applyAlignment="1">
      <alignment horizontal="left" vertical="top"/>
    </xf>
    <xf numFmtId="0" fontId="31" fillId="3" borderId="0" xfId="0" applyFont="1" applyFill="1" applyAlignment="1">
      <alignment horizontal="left" vertical="top"/>
    </xf>
    <xf numFmtId="0" fontId="0" fillId="3" borderId="0" xfId="0" applyFill="1" applyAlignment="1">
      <alignment horizontal="center" vertical="top"/>
    </xf>
    <xf numFmtId="0" fontId="29" fillId="3" borderId="0" xfId="0" applyFont="1" applyFill="1" applyAlignment="1">
      <alignment horizontal="left" vertical="top"/>
    </xf>
    <xf numFmtId="0" fontId="25" fillId="9" borderId="0" xfId="0" applyFont="1" applyFill="1" applyAlignment="1">
      <alignment vertical="center"/>
    </xf>
    <xf numFmtId="0" fontId="4" fillId="0" borderId="66" xfId="0" applyFont="1" applyBorder="1"/>
    <xf numFmtId="0" fontId="23" fillId="9" borderId="0" xfId="0" applyFont="1" applyFill="1" applyAlignment="1">
      <alignment horizontal="left"/>
    </xf>
    <xf numFmtId="0" fontId="0" fillId="0" borderId="25" xfId="0" applyBorder="1"/>
    <xf numFmtId="0" fontId="0" fillId="3" borderId="25" xfId="0" applyFill="1" applyBorder="1"/>
    <xf numFmtId="0" fontId="23" fillId="3" borderId="0" xfId="0" applyFont="1" applyFill="1"/>
    <xf numFmtId="0" fontId="1" fillId="9" borderId="0" xfId="0" applyFont="1" applyFill="1" applyAlignment="1">
      <alignment horizontal="left" vertical="top"/>
    </xf>
    <xf numFmtId="0" fontId="0" fillId="0" borderId="27" xfId="0" applyBorder="1" applyAlignment="1">
      <alignment horizontal="right"/>
    </xf>
    <xf numFmtId="0" fontId="0" fillId="0" borderId="27" xfId="0" applyBorder="1" applyAlignment="1">
      <alignment horizontal="center" vertical="center"/>
    </xf>
    <xf numFmtId="0" fontId="0" fillId="0" borderId="29" xfId="0" applyBorder="1"/>
    <xf numFmtId="0" fontId="4" fillId="0" borderId="43" xfId="0" applyFont="1" applyBorder="1" applyAlignment="1">
      <alignment horizontal="right"/>
    </xf>
    <xf numFmtId="0" fontId="4" fillId="0" borderId="43" xfId="0" applyFont="1" applyBorder="1" applyAlignment="1">
      <alignment horizontal="center"/>
    </xf>
    <xf numFmtId="0" fontId="4" fillId="0" borderId="73" xfId="0" applyFont="1" applyBorder="1"/>
    <xf numFmtId="0" fontId="0" fillId="3" borderId="73" xfId="0" applyFill="1" applyBorder="1"/>
    <xf numFmtId="0" fontId="0" fillId="0" borderId="74" xfId="0" applyBorder="1"/>
    <xf numFmtId="0" fontId="1" fillId="0" borderId="65" xfId="0" applyFont="1" applyBorder="1" applyAlignment="1">
      <alignment horizontal="left" vertical="center"/>
    </xf>
    <xf numFmtId="0" fontId="1" fillId="3" borderId="0" xfId="0" applyFont="1" applyFill="1"/>
    <xf numFmtId="0" fontId="24" fillId="3" borderId="0" xfId="0" applyFont="1" applyFill="1"/>
    <xf numFmtId="0" fontId="32" fillId="3" borderId="0" xfId="0" applyFont="1" applyFill="1"/>
    <xf numFmtId="0" fontId="19" fillId="3" borderId="0" xfId="0" applyFont="1" applyFill="1"/>
    <xf numFmtId="0" fontId="30" fillId="3" borderId="0" xfId="0" applyFont="1" applyFill="1"/>
    <xf numFmtId="0" fontId="0" fillId="9" borderId="26" xfId="0" applyFill="1" applyBorder="1"/>
    <xf numFmtId="0" fontId="4" fillId="3" borderId="73" xfId="0" applyFont="1" applyFill="1" applyBorder="1"/>
    <xf numFmtId="0" fontId="24" fillId="3" borderId="0" xfId="0" applyFont="1" applyFill="1" applyAlignment="1">
      <alignment horizontal="left" vertical="top" wrapText="1"/>
    </xf>
    <xf numFmtId="0" fontId="0" fillId="0" borderId="75" xfId="0" applyBorder="1"/>
    <xf numFmtId="0" fontId="3" fillId="0" borderId="18" xfId="0" applyFont="1" applyBorder="1"/>
    <xf numFmtId="0" fontId="3" fillId="3" borderId="18" xfId="0" applyFont="1" applyFill="1" applyBorder="1"/>
    <xf numFmtId="0" fontId="0" fillId="0" borderId="0" xfId="0" applyAlignment="1">
      <alignment horizontal="right"/>
    </xf>
    <xf numFmtId="0" fontId="0" fillId="3" borderId="76" xfId="0" applyFill="1" applyBorder="1"/>
    <xf numFmtId="0" fontId="0" fillId="3" borderId="77" xfId="0" applyFill="1" applyBorder="1"/>
    <xf numFmtId="0" fontId="1" fillId="0" borderId="22" xfId="0" applyFont="1" applyBorder="1" applyAlignment="1">
      <alignment horizontal="left" vertical="center"/>
    </xf>
    <xf numFmtId="0" fontId="1" fillId="0" borderId="24" xfId="0" applyFont="1" applyBorder="1" applyAlignment="1">
      <alignment horizontal="left" vertical="center"/>
    </xf>
    <xf numFmtId="0" fontId="0" fillId="0" borderId="49" xfId="0" applyBorder="1" applyAlignment="1">
      <alignment horizontal="right"/>
    </xf>
    <xf numFmtId="0" fontId="0" fillId="0" borderId="49" xfId="0" applyBorder="1" applyAlignment="1">
      <alignment horizontal="center" vertical="center"/>
    </xf>
    <xf numFmtId="0" fontId="0" fillId="9" borderId="0" xfId="0" applyFill="1" applyAlignment="1">
      <alignment horizontal="left" vertical="top"/>
    </xf>
    <xf numFmtId="0" fontId="19" fillId="6" borderId="8" xfId="0" applyFont="1" applyFill="1" applyBorder="1" applyAlignment="1">
      <alignment horizontal="left" vertical="top"/>
    </xf>
    <xf numFmtId="0" fontId="10" fillId="4" borderId="0" xfId="1" applyFont="1" applyFill="1"/>
    <xf numFmtId="0" fontId="10" fillId="16" borderId="34" xfId="1" applyFont="1" applyFill="1" applyBorder="1" applyAlignment="1">
      <alignment horizontal="left" vertical="center"/>
    </xf>
    <xf numFmtId="0" fontId="28" fillId="17" borderId="0" xfId="0" applyFont="1" applyFill="1" applyAlignment="1">
      <alignment horizontal="left" vertical="center"/>
    </xf>
    <xf numFmtId="0" fontId="19" fillId="17" borderId="0" xfId="0" applyFont="1" applyFill="1" applyAlignment="1">
      <alignment horizontal="left" vertical="center"/>
    </xf>
    <xf numFmtId="0" fontId="19" fillId="17" borderId="0" xfId="0" applyFont="1" applyFill="1" applyAlignment="1">
      <alignment vertical="center"/>
    </xf>
    <xf numFmtId="0" fontId="28" fillId="17" borderId="0" xfId="0" applyFont="1" applyFill="1" applyAlignment="1">
      <alignment horizontal="left" vertical="center" wrapText="1"/>
    </xf>
    <xf numFmtId="0" fontId="31" fillId="3" borderId="0" xfId="0" applyFont="1" applyFill="1" applyAlignment="1">
      <alignment horizontal="left" vertical="top" wrapText="1"/>
    </xf>
    <xf numFmtId="0" fontId="33" fillId="3" borderId="0" xfId="0" applyFont="1" applyFill="1" applyAlignment="1">
      <alignment horizontal="left" vertical="top"/>
    </xf>
    <xf numFmtId="0" fontId="35" fillId="3" borderId="0" xfId="0" applyFont="1" applyFill="1" applyAlignment="1">
      <alignment horizontal="left" vertical="top"/>
    </xf>
    <xf numFmtId="0" fontId="36" fillId="3" borderId="0" xfId="0" applyFont="1" applyFill="1" applyAlignment="1">
      <alignment horizontal="left" vertical="top"/>
    </xf>
    <xf numFmtId="0" fontId="37" fillId="3" borderId="0" xfId="0" applyFont="1" applyFill="1" applyAlignment="1">
      <alignment horizontal="left" vertical="top" wrapText="1"/>
    </xf>
    <xf numFmtId="0" fontId="37" fillId="3" borderId="0" xfId="0" applyFont="1" applyFill="1" applyAlignment="1">
      <alignment horizontal="left" vertical="top"/>
    </xf>
    <xf numFmtId="0" fontId="39" fillId="3" borderId="0" xfId="0" applyFont="1" applyFill="1" applyAlignment="1">
      <alignment horizontal="left" vertical="top" wrapText="1"/>
    </xf>
    <xf numFmtId="0" fontId="39" fillId="3" borderId="0" xfId="0" applyFont="1" applyFill="1" applyAlignment="1">
      <alignment horizontal="left" vertical="top"/>
    </xf>
    <xf numFmtId="0" fontId="31" fillId="3" borderId="0" xfId="0" applyFont="1" applyFill="1" applyAlignment="1">
      <alignment horizontal="center" vertical="top" wrapText="1"/>
    </xf>
    <xf numFmtId="0" fontId="31" fillId="3" borderId="0" xfId="0" applyFont="1" applyFill="1" applyAlignment="1">
      <alignment horizontal="center" vertical="top"/>
    </xf>
    <xf numFmtId="0" fontId="24" fillId="3" borderId="0" xfId="0" applyFont="1" applyFill="1" applyAlignment="1">
      <alignment horizontal="center" vertical="top" wrapText="1"/>
    </xf>
    <xf numFmtId="0" fontId="1" fillId="14" borderId="0" xfId="0" applyFont="1" applyFill="1" applyAlignment="1">
      <alignment horizontal="left" vertical="top"/>
    </xf>
    <xf numFmtId="0" fontId="23" fillId="3" borderId="0" xfId="0" applyFont="1" applyFill="1" applyAlignment="1">
      <alignment horizontal="center" vertical="top" wrapText="1"/>
    </xf>
    <xf numFmtId="0" fontId="25" fillId="3" borderId="0" xfId="0" applyFont="1" applyFill="1" applyAlignment="1">
      <alignment horizontal="center" vertical="top" wrapText="1"/>
    </xf>
    <xf numFmtId="0" fontId="8" fillId="5" borderId="34" xfId="0" applyFont="1" applyFill="1" applyBorder="1" applyAlignment="1">
      <alignment horizontal="left" vertical="center"/>
    </xf>
    <xf numFmtId="0" fontId="31" fillId="9" borderId="0" xfId="0" applyFont="1" applyFill="1" applyAlignment="1">
      <alignment horizontal="left" vertical="top"/>
    </xf>
    <xf numFmtId="0" fontId="24" fillId="9" borderId="0" xfId="0" applyFont="1" applyFill="1" applyAlignment="1">
      <alignment horizontal="center" vertical="top" wrapText="1"/>
    </xf>
    <xf numFmtId="0" fontId="37" fillId="9" borderId="0" xfId="0" applyFont="1" applyFill="1" applyAlignment="1">
      <alignment horizontal="left" vertical="top" wrapText="1"/>
    </xf>
    <xf numFmtId="0" fontId="23" fillId="9" borderId="0" xfId="0" applyFont="1" applyFill="1" applyAlignment="1">
      <alignment horizontal="center" vertical="top" wrapText="1"/>
    </xf>
    <xf numFmtId="0" fontId="23" fillId="9" borderId="0" xfId="0" applyFont="1" applyFill="1" applyAlignment="1">
      <alignment horizontal="left" vertical="top" wrapText="1"/>
    </xf>
    <xf numFmtId="0" fontId="0" fillId="0" borderId="46" xfId="0" applyBorder="1"/>
    <xf numFmtId="0" fontId="0" fillId="3" borderId="29" xfId="0" applyFill="1" applyBorder="1"/>
    <xf numFmtId="0" fontId="0" fillId="3" borderId="79" xfId="0" applyFill="1" applyBorder="1"/>
    <xf numFmtId="0" fontId="0" fillId="3" borderId="80" xfId="0" applyFill="1" applyBorder="1"/>
    <xf numFmtId="0" fontId="0" fillId="3" borderId="81" xfId="0" applyFill="1" applyBorder="1"/>
    <xf numFmtId="0" fontId="0" fillId="0" borderId="78" xfId="0" applyBorder="1"/>
    <xf numFmtId="0" fontId="0" fillId="0" borderId="82" xfId="0" applyBorder="1"/>
    <xf numFmtId="0" fontId="4" fillId="0" borderId="83" xfId="0" applyFont="1" applyBorder="1"/>
    <xf numFmtId="0" fontId="4" fillId="0" borderId="84" xfId="0" applyFont="1" applyBorder="1" applyAlignment="1">
      <alignment horizontal="right"/>
    </xf>
    <xf numFmtId="0" fontId="4" fillId="0" borderId="84" xfId="0" applyFont="1" applyBorder="1" applyAlignment="1">
      <alignment horizontal="center"/>
    </xf>
    <xf numFmtId="0" fontId="4" fillId="0" borderId="85" xfId="0" applyFont="1" applyBorder="1"/>
    <xf numFmtId="0" fontId="4" fillId="3" borderId="85" xfId="0" applyFont="1" applyFill="1" applyBorder="1"/>
    <xf numFmtId="0" fontId="0" fillId="0" borderId="86" xfId="0" applyBorder="1"/>
    <xf numFmtId="0" fontId="0" fillId="3" borderId="87" xfId="0" applyFill="1" applyBorder="1"/>
    <xf numFmtId="0" fontId="0" fillId="0" borderId="88" xfId="0" applyBorder="1"/>
    <xf numFmtId="0" fontId="0" fillId="3" borderId="89" xfId="0" applyFill="1" applyBorder="1"/>
    <xf numFmtId="0" fontId="0" fillId="3" borderId="51" xfId="0" applyFill="1" applyBorder="1"/>
    <xf numFmtId="0" fontId="0" fillId="3" borderId="91" xfId="0" applyFill="1" applyBorder="1"/>
    <xf numFmtId="0" fontId="0" fillId="3" borderId="92" xfId="0" applyFill="1" applyBorder="1"/>
    <xf numFmtId="0" fontId="0" fillId="3" borderId="93" xfId="0" applyFill="1" applyBorder="1"/>
    <xf numFmtId="0" fontId="0" fillId="3" borderId="95" xfId="0" applyFill="1" applyBorder="1"/>
    <xf numFmtId="0" fontId="0" fillId="0" borderId="94" xfId="0" applyBorder="1"/>
    <xf numFmtId="0" fontId="0" fillId="3" borderId="96" xfId="0" applyFill="1" applyBorder="1"/>
    <xf numFmtId="0" fontId="0" fillId="0" borderId="97" xfId="0" applyBorder="1"/>
    <xf numFmtId="0" fontId="0" fillId="0" borderId="98" xfId="0" applyBorder="1"/>
    <xf numFmtId="0" fontId="0" fillId="3" borderId="99" xfId="0" applyFill="1" applyBorder="1"/>
    <xf numFmtId="0" fontId="0" fillId="3" borderId="100" xfId="0" applyFill="1" applyBorder="1"/>
    <xf numFmtId="0" fontId="0" fillId="3" borderId="90" xfId="0" applyFill="1" applyBorder="1"/>
    <xf numFmtId="0" fontId="0" fillId="3" borderId="43" xfId="0" applyFill="1" applyBorder="1"/>
    <xf numFmtId="0" fontId="0" fillId="3" borderId="101" xfId="0" applyFill="1" applyBorder="1"/>
    <xf numFmtId="0" fontId="0" fillId="3" borderId="102" xfId="0" applyFill="1" applyBorder="1"/>
    <xf numFmtId="0" fontId="0" fillId="3" borderId="103" xfId="0" applyFill="1" applyBorder="1"/>
    <xf numFmtId="0" fontId="0" fillId="3" borderId="104" xfId="0" applyFill="1" applyBorder="1"/>
    <xf numFmtId="0" fontId="0" fillId="3" borderId="88" xfId="0" applyFill="1" applyBorder="1"/>
    <xf numFmtId="0" fontId="0" fillId="3" borderId="105" xfId="0" applyFill="1" applyBorder="1"/>
    <xf numFmtId="0" fontId="0" fillId="0" borderId="45" xfId="0" applyBorder="1" applyAlignment="1">
      <alignment horizontal="right"/>
    </xf>
    <xf numFmtId="0" fontId="0" fillId="0" borderId="106" xfId="0" applyBorder="1"/>
    <xf numFmtId="0" fontId="0" fillId="0" borderId="107" xfId="0" applyBorder="1"/>
    <xf numFmtId="0" fontId="1" fillId="4" borderId="108" xfId="0" applyFont="1" applyFill="1" applyBorder="1"/>
    <xf numFmtId="0" fontId="1" fillId="0" borderId="109" xfId="0" applyFont="1" applyBorder="1"/>
    <xf numFmtId="0" fontId="0" fillId="0" borderId="110" xfId="0" applyBorder="1" applyAlignment="1">
      <alignment horizontal="left" vertical="center"/>
    </xf>
    <xf numFmtId="0" fontId="1" fillId="0" borderId="110" xfId="0" applyFont="1" applyBorder="1" applyAlignment="1">
      <alignment horizontal="left" vertical="center"/>
    </xf>
    <xf numFmtId="0" fontId="1" fillId="9" borderId="111" xfId="0" applyFont="1" applyFill="1" applyBorder="1"/>
    <xf numFmtId="0" fontId="0" fillId="9" borderId="90" xfId="0" applyFill="1" applyBorder="1" applyAlignment="1">
      <alignment horizontal="left" vertical="center"/>
    </xf>
    <xf numFmtId="0" fontId="1" fillId="9" borderId="90" xfId="0" applyFont="1" applyFill="1" applyBorder="1" applyAlignment="1">
      <alignment horizontal="left" vertical="top"/>
    </xf>
    <xf numFmtId="0" fontId="0" fillId="0" borderId="112" xfId="0" applyBorder="1" applyAlignment="1">
      <alignment horizontal="right"/>
    </xf>
    <xf numFmtId="0" fontId="1" fillId="9" borderId="113" xfId="0" applyFont="1" applyFill="1" applyBorder="1" applyAlignment="1">
      <alignment horizontal="left" vertical="top"/>
    </xf>
    <xf numFmtId="0" fontId="0" fillId="0" borderId="114" xfId="0" applyBorder="1" applyAlignment="1">
      <alignment horizontal="right"/>
    </xf>
    <xf numFmtId="0" fontId="0" fillId="3" borderId="46" xfId="0" applyFill="1" applyBorder="1"/>
    <xf numFmtId="0" fontId="0" fillId="0" borderId="115" xfId="0" applyBorder="1"/>
    <xf numFmtId="0" fontId="0" fillId="0" borderId="116" xfId="0" applyBorder="1"/>
    <xf numFmtId="0" fontId="0" fillId="0" borderId="117" xfId="0" applyBorder="1"/>
    <xf numFmtId="0" fontId="0" fillId="3" borderId="119" xfId="0" applyFill="1" applyBorder="1"/>
    <xf numFmtId="0" fontId="0" fillId="3" borderId="64" xfId="0" applyFill="1" applyBorder="1"/>
    <xf numFmtId="0" fontId="0" fillId="3" borderId="120" xfId="0" applyFill="1" applyBorder="1"/>
    <xf numFmtId="0" fontId="0" fillId="3" borderId="121" xfId="0" applyFill="1" applyBorder="1"/>
    <xf numFmtId="0" fontId="0" fillId="3" borderId="118" xfId="0" applyFill="1" applyBorder="1"/>
    <xf numFmtId="0" fontId="1" fillId="9" borderId="64" xfId="0" applyFont="1" applyFill="1" applyBorder="1" applyAlignment="1">
      <alignment vertical="top"/>
    </xf>
    <xf numFmtId="0" fontId="1" fillId="9" borderId="122" xfId="0" applyFont="1" applyFill="1" applyBorder="1" applyAlignment="1">
      <alignment vertical="top"/>
    </xf>
    <xf numFmtId="0" fontId="0" fillId="0" borderId="84" xfId="0" applyBorder="1" applyAlignment="1">
      <alignment horizontal="right"/>
    </xf>
    <xf numFmtId="0" fontId="0" fillId="0" borderId="90" xfId="0" applyBorder="1" applyAlignment="1">
      <alignment horizontal="right"/>
    </xf>
    <xf numFmtId="0" fontId="0" fillId="0" borderId="90" xfId="0" applyBorder="1" applyAlignment="1">
      <alignment horizontal="center" vertical="center"/>
    </xf>
    <xf numFmtId="0" fontId="0" fillId="0" borderId="90" xfId="0" applyBorder="1"/>
    <xf numFmtId="0" fontId="24" fillId="9" borderId="90" xfId="0" applyFont="1" applyFill="1" applyBorder="1" applyAlignment="1">
      <alignment horizontal="left" vertical="top"/>
    </xf>
    <xf numFmtId="0" fontId="0" fillId="9" borderId="90" xfId="0" applyFill="1" applyBorder="1" applyAlignment="1">
      <alignment horizontal="right"/>
    </xf>
    <xf numFmtId="0" fontId="0" fillId="9" borderId="90" xfId="0" applyFill="1" applyBorder="1" applyAlignment="1">
      <alignment horizontal="center" vertical="center"/>
    </xf>
    <xf numFmtId="0" fontId="0" fillId="9" borderId="90" xfId="0" applyFill="1" applyBorder="1"/>
    <xf numFmtId="0" fontId="1" fillId="0" borderId="111" xfId="0" applyFont="1" applyBorder="1"/>
    <xf numFmtId="0" fontId="1" fillId="0" borderId="123" xfId="0" applyFont="1" applyBorder="1" applyAlignment="1">
      <alignment horizontal="right"/>
    </xf>
    <xf numFmtId="0" fontId="1" fillId="0" borderId="123" xfId="0" applyFont="1" applyBorder="1" applyAlignment="1">
      <alignment horizontal="center"/>
    </xf>
    <xf numFmtId="0" fontId="0" fillId="3" borderId="53" xfId="0" applyFill="1" applyBorder="1"/>
    <xf numFmtId="0" fontId="0" fillId="0" borderId="90" xfId="0" applyBorder="1" applyAlignment="1">
      <alignment horizontal="left" vertical="center"/>
    </xf>
    <xf numFmtId="0" fontId="0" fillId="9" borderId="113" xfId="0" applyFill="1" applyBorder="1" applyAlignment="1">
      <alignment horizontal="right"/>
    </xf>
    <xf numFmtId="0" fontId="0" fillId="9" borderId="113" xfId="0" applyFill="1" applyBorder="1" applyAlignment="1">
      <alignment horizontal="center" vertical="center"/>
    </xf>
    <xf numFmtId="0" fontId="0" fillId="0" borderId="113" xfId="0" applyBorder="1"/>
    <xf numFmtId="0" fontId="0" fillId="9" borderId="113" xfId="0" applyFill="1" applyBorder="1"/>
    <xf numFmtId="0" fontId="0" fillId="3" borderId="113" xfId="0" applyFill="1" applyBorder="1"/>
    <xf numFmtId="0" fontId="0" fillId="0" borderId="124" xfId="0" applyBorder="1" applyAlignment="1">
      <alignment vertical="center"/>
    </xf>
    <xf numFmtId="0" fontId="1" fillId="0" borderId="126" xfId="0" applyFont="1" applyBorder="1"/>
    <xf numFmtId="0" fontId="1" fillId="0" borderId="126" xfId="0" applyFont="1" applyBorder="1" applyAlignment="1">
      <alignment horizontal="right"/>
    </xf>
    <xf numFmtId="0" fontId="1" fillId="0" borderId="126" xfId="0" applyFont="1" applyBorder="1" applyAlignment="1">
      <alignment horizontal="center"/>
    </xf>
    <xf numFmtId="0" fontId="0" fillId="0" borderId="126" xfId="0" applyBorder="1"/>
    <xf numFmtId="0" fontId="0" fillId="3" borderId="126" xfId="0" applyFill="1" applyBorder="1"/>
    <xf numFmtId="0" fontId="0" fillId="0" borderId="125" xfId="0" applyBorder="1"/>
    <xf numFmtId="0" fontId="0" fillId="0" borderId="125" xfId="0" applyBorder="1" applyAlignment="1">
      <alignment horizontal="right"/>
    </xf>
    <xf numFmtId="0" fontId="0" fillId="0" borderId="125" xfId="0" applyBorder="1" applyAlignment="1">
      <alignment horizontal="center"/>
    </xf>
    <xf numFmtId="0" fontId="0" fillId="3" borderId="125" xfId="0" applyFill="1" applyBorder="1"/>
    <xf numFmtId="0" fontId="0" fillId="0" borderId="113" xfId="0" applyBorder="1" applyAlignment="1">
      <alignment horizontal="center" vertical="center"/>
    </xf>
    <xf numFmtId="0" fontId="0" fillId="0" borderId="64" xfId="0" applyBorder="1" applyAlignment="1">
      <alignment horizontal="left" vertical="center"/>
    </xf>
    <xf numFmtId="0" fontId="0" fillId="0" borderId="64" xfId="0" applyBorder="1" applyAlignment="1">
      <alignment horizontal="right"/>
    </xf>
    <xf numFmtId="0" fontId="0" fillId="0" borderId="64" xfId="0" applyBorder="1" applyAlignment="1">
      <alignment horizontal="center" vertical="center"/>
    </xf>
    <xf numFmtId="0" fontId="0" fillId="0" borderId="64" xfId="0" applyBorder="1"/>
    <xf numFmtId="0" fontId="1" fillId="9" borderId="64" xfId="0" applyFont="1" applyFill="1" applyBorder="1" applyAlignment="1">
      <alignment horizontal="left" vertical="top"/>
    </xf>
    <xf numFmtId="0" fontId="1" fillId="9" borderId="64" xfId="0" applyFont="1" applyFill="1" applyBorder="1"/>
    <xf numFmtId="0" fontId="0" fillId="9" borderId="64" xfId="0" applyFill="1" applyBorder="1" applyAlignment="1">
      <alignment horizontal="right"/>
    </xf>
    <xf numFmtId="0" fontId="0" fillId="9" borderId="64" xfId="0" applyFill="1" applyBorder="1" applyAlignment="1">
      <alignment horizontal="center" vertical="center"/>
    </xf>
    <xf numFmtId="0" fontId="0" fillId="9" borderId="64" xfId="0" applyFill="1" applyBorder="1"/>
    <xf numFmtId="0" fontId="0" fillId="0" borderId="127" xfId="0" applyBorder="1"/>
    <xf numFmtId="0" fontId="0" fillId="0" borderId="128" xfId="0" applyBorder="1"/>
    <xf numFmtId="0" fontId="28" fillId="8" borderId="64" xfId="0" applyFont="1" applyFill="1" applyBorder="1" applyAlignment="1">
      <alignment horizontal="left" vertical="top"/>
    </xf>
    <xf numFmtId="0" fontId="3" fillId="0" borderId="64" xfId="0" applyFont="1" applyBorder="1"/>
    <xf numFmtId="0" fontId="3" fillId="3" borderId="64" xfId="0" applyFont="1" applyFill="1" applyBorder="1"/>
    <xf numFmtId="0" fontId="1" fillId="9" borderId="122" xfId="0" applyFont="1" applyFill="1" applyBorder="1" applyAlignment="1">
      <alignment horizontal="left" vertical="top"/>
    </xf>
    <xf numFmtId="0" fontId="0" fillId="0" borderId="122" xfId="0" applyBorder="1" applyAlignment="1">
      <alignment horizontal="center" vertical="center"/>
    </xf>
    <xf numFmtId="0" fontId="0" fillId="0" borderId="122" xfId="0" applyBorder="1"/>
    <xf numFmtId="0" fontId="0" fillId="3" borderId="122" xfId="0" applyFill="1" applyBorder="1"/>
    <xf numFmtId="0" fontId="1" fillId="9" borderId="122" xfId="0" applyFont="1" applyFill="1" applyBorder="1"/>
    <xf numFmtId="0" fontId="0" fillId="9" borderId="122" xfId="0" applyFill="1" applyBorder="1" applyAlignment="1">
      <alignment horizontal="center" vertical="center"/>
    </xf>
    <xf numFmtId="0" fontId="0" fillId="9" borderId="122" xfId="0" applyFill="1" applyBorder="1"/>
    <xf numFmtId="0" fontId="0" fillId="3" borderId="84" xfId="0" applyFill="1" applyBorder="1"/>
    <xf numFmtId="0" fontId="28" fillId="8" borderId="122" xfId="0" applyFont="1" applyFill="1" applyBorder="1" applyAlignment="1">
      <alignment horizontal="left" vertical="top"/>
    </xf>
    <xf numFmtId="0" fontId="0" fillId="8" borderId="0" xfId="0" applyFill="1" applyAlignment="1">
      <alignment horizontal="left" vertical="center"/>
    </xf>
    <xf numFmtId="0" fontId="1" fillId="6" borderId="0" xfId="0" applyFont="1" applyFill="1" applyAlignment="1">
      <alignment horizontal="center" vertical="center"/>
    </xf>
    <xf numFmtId="0" fontId="6" fillId="9" borderId="0" xfId="0" applyFont="1" applyFill="1" applyAlignment="1">
      <alignment vertical="center"/>
    </xf>
    <xf numFmtId="0" fontId="0" fillId="9" borderId="0" xfId="0" applyFill="1" applyAlignment="1">
      <alignment vertical="top"/>
    </xf>
    <xf numFmtId="0" fontId="6" fillId="3" borderId="8" xfId="0" applyFont="1" applyFill="1" applyBorder="1" applyAlignment="1">
      <alignment vertical="center"/>
    </xf>
    <xf numFmtId="0" fontId="0" fillId="0" borderId="8" xfId="0" applyBorder="1"/>
    <xf numFmtId="0" fontId="19" fillId="17" borderId="18" xfId="0" applyFont="1" applyFill="1" applyBorder="1"/>
    <xf numFmtId="0" fontId="41" fillId="17" borderId="18" xfId="0" applyFont="1" applyFill="1" applyBorder="1"/>
    <xf numFmtId="0" fontId="1" fillId="3" borderId="64" xfId="0" applyFont="1" applyFill="1" applyBorder="1"/>
    <xf numFmtId="0" fontId="0" fillId="0" borderId="129" xfId="0" applyBorder="1" applyAlignment="1">
      <alignment horizontal="right"/>
    </xf>
    <xf numFmtId="0" fontId="0" fillId="9" borderId="118" xfId="0" applyFill="1" applyBorder="1" applyAlignment="1">
      <alignment horizontal="right"/>
    </xf>
    <xf numFmtId="0" fontId="0" fillId="0" borderId="118" xfId="0" applyBorder="1" applyAlignment="1">
      <alignment horizontal="right"/>
    </xf>
    <xf numFmtId="0" fontId="0" fillId="0" borderId="130" xfId="0" applyBorder="1"/>
    <xf numFmtId="0" fontId="1" fillId="9" borderId="24" xfId="0" applyFont="1" applyFill="1" applyBorder="1" applyAlignment="1">
      <alignment horizontal="left" vertical="center"/>
    </xf>
    <xf numFmtId="0" fontId="0" fillId="3" borderId="131" xfId="0" applyFill="1" applyBorder="1"/>
    <xf numFmtId="0" fontId="0" fillId="3" borderId="132" xfId="0" applyFill="1" applyBorder="1"/>
    <xf numFmtId="0" fontId="0" fillId="3" borderId="49" xfId="0" applyFill="1" applyBorder="1"/>
    <xf numFmtId="0" fontId="3" fillId="0" borderId="0" xfId="0" applyFont="1" applyAlignment="1">
      <alignment vertical="center"/>
    </xf>
    <xf numFmtId="0" fontId="3" fillId="3" borderId="0" xfId="0" applyFont="1" applyFill="1" applyAlignment="1">
      <alignment horizontal="left" vertical="top"/>
    </xf>
    <xf numFmtId="49" fontId="9" fillId="3" borderId="0" xfId="1" applyNumberFormat="1" applyFill="1" applyBorder="1" applyAlignment="1">
      <alignment horizontal="left" vertical="center"/>
    </xf>
    <xf numFmtId="0" fontId="10" fillId="10" borderId="34" xfId="1" applyFont="1" applyFill="1" applyBorder="1" applyAlignment="1">
      <alignment horizontal="left" vertical="center"/>
    </xf>
    <xf numFmtId="0" fontId="7" fillId="5" borderId="0" xfId="0" applyFont="1" applyFill="1" applyAlignment="1">
      <alignment horizontal="left" vertical="center"/>
    </xf>
    <xf numFmtId="164" fontId="40" fillId="6" borderId="0" xfId="0" applyNumberFormat="1" applyFont="1" applyFill="1" applyAlignment="1">
      <alignment vertical="center"/>
    </xf>
    <xf numFmtId="0" fontId="0" fillId="8" borderId="0" xfId="0" applyFill="1" applyAlignment="1">
      <alignment vertical="center"/>
    </xf>
    <xf numFmtId="0" fontId="19" fillId="8" borderId="0" xfId="0" applyFont="1" applyFill="1" applyAlignment="1">
      <alignment horizontal="left" vertical="center"/>
    </xf>
    <xf numFmtId="0" fontId="3" fillId="3" borderId="0" xfId="0" applyFont="1" applyFill="1"/>
    <xf numFmtId="0" fontId="41" fillId="6" borderId="0" xfId="0" applyFont="1" applyFill="1"/>
    <xf numFmtId="0" fontId="40" fillId="6" borderId="0" xfId="0" applyFont="1" applyFill="1" applyAlignment="1">
      <alignment horizontal="left" vertical="top"/>
    </xf>
    <xf numFmtId="0" fontId="4" fillId="3" borderId="0" xfId="0" applyFont="1" applyFill="1" applyAlignment="1">
      <alignment horizontal="left" vertical="top"/>
    </xf>
    <xf numFmtId="0" fontId="1" fillId="6" borderId="0" xfId="0" applyFont="1" applyFill="1" applyAlignment="1">
      <alignment horizontal="center" vertical="top"/>
    </xf>
    <xf numFmtId="0" fontId="0" fillId="6" borderId="0" xfId="0" applyFill="1" applyAlignment="1">
      <alignment horizontal="left" vertical="top"/>
    </xf>
    <xf numFmtId="0" fontId="4" fillId="6" borderId="0" xfId="0" applyFont="1" applyFill="1" applyAlignment="1">
      <alignment horizontal="left" vertical="top"/>
    </xf>
    <xf numFmtId="0" fontId="3" fillId="6" borderId="0" xfId="0" applyFont="1" applyFill="1" applyAlignment="1">
      <alignment horizontal="left" vertical="top"/>
    </xf>
    <xf numFmtId="0" fontId="5" fillId="6" borderId="0" xfId="0" applyFont="1" applyFill="1" applyAlignment="1">
      <alignment horizontal="center" vertical="center"/>
    </xf>
    <xf numFmtId="0" fontId="7" fillId="5" borderId="0" xfId="0" applyFont="1" applyFill="1" applyAlignment="1">
      <alignment horizontal="center" vertical="center"/>
    </xf>
    <xf numFmtId="0" fontId="10" fillId="5" borderId="0" xfId="1" applyFont="1" applyFill="1" applyBorder="1" applyAlignment="1">
      <alignment horizontal="left" vertical="center"/>
    </xf>
    <xf numFmtId="0" fontId="10" fillId="16" borderId="0" xfId="1" applyFont="1" applyFill="1" applyBorder="1" applyAlignment="1">
      <alignment horizontal="left" vertical="center"/>
    </xf>
    <xf numFmtId="49" fontId="0" fillId="3" borderId="0" xfId="0" applyNumberFormat="1" applyFill="1" applyAlignment="1">
      <alignment horizontal="left" vertical="center"/>
    </xf>
    <xf numFmtId="0" fontId="3" fillId="3" borderId="0" xfId="0" applyFont="1" applyFill="1" applyAlignment="1">
      <alignment horizontal="left" vertical="center"/>
    </xf>
    <xf numFmtId="0" fontId="1" fillId="3" borderId="0" xfId="0" applyFont="1" applyFill="1" applyAlignment="1">
      <alignment vertical="top" wrapText="1"/>
    </xf>
    <xf numFmtId="0" fontId="10" fillId="16" borderId="0" xfId="0" applyFont="1" applyFill="1" applyAlignment="1">
      <alignment horizontal="left" vertical="center"/>
    </xf>
    <xf numFmtId="0" fontId="10" fillId="10" borderId="0" xfId="0" applyFont="1" applyFill="1" applyAlignment="1">
      <alignment horizontal="left" vertical="center"/>
    </xf>
    <xf numFmtId="0" fontId="1" fillId="3" borderId="0" xfId="0" applyFont="1" applyFill="1" applyAlignment="1">
      <alignment horizontal="right" vertical="center"/>
    </xf>
    <xf numFmtId="0" fontId="10" fillId="6" borderId="0" xfId="0" applyFont="1" applyFill="1" applyAlignment="1">
      <alignment horizontal="left" vertical="center"/>
    </xf>
    <xf numFmtId="0" fontId="8" fillId="6" borderId="0" xfId="0" applyFont="1" applyFill="1" applyAlignment="1">
      <alignment horizontal="left" vertical="center"/>
    </xf>
    <xf numFmtId="0" fontId="1" fillId="3" borderId="52" xfId="0" applyFont="1" applyFill="1" applyBorder="1" applyAlignment="1">
      <alignment vertical="center"/>
    </xf>
    <xf numFmtId="0" fontId="0" fillId="3" borderId="52" xfId="0" applyFill="1" applyBorder="1" applyAlignment="1">
      <alignment horizontal="right" vertical="center"/>
    </xf>
    <xf numFmtId="0" fontId="0" fillId="8" borderId="0" xfId="0" applyFill="1"/>
    <xf numFmtId="0" fontId="47" fillId="0" borderId="0" xfId="0" applyFont="1"/>
    <xf numFmtId="0" fontId="1" fillId="3" borderId="8" xfId="0" applyFont="1" applyFill="1" applyBorder="1" applyAlignment="1">
      <alignment horizontal="left" vertical="top"/>
    </xf>
    <xf numFmtId="0" fontId="31" fillId="3" borderId="8" xfId="0" applyFont="1" applyFill="1" applyBorder="1" applyAlignment="1">
      <alignment horizontal="left" vertical="top"/>
    </xf>
    <xf numFmtId="0" fontId="24" fillId="3" borderId="8" xfId="0" applyFont="1" applyFill="1" applyBorder="1" applyAlignment="1">
      <alignment horizontal="center" vertical="top" wrapText="1"/>
    </xf>
    <xf numFmtId="0" fontId="37" fillId="3" borderId="8" xfId="0" applyFont="1" applyFill="1" applyBorder="1" applyAlignment="1">
      <alignment horizontal="left" vertical="top" wrapText="1"/>
    </xf>
    <xf numFmtId="0" fontId="23" fillId="3" borderId="8" xfId="0" applyFont="1" applyFill="1" applyBorder="1" applyAlignment="1">
      <alignment horizontal="center" vertical="top" wrapText="1"/>
    </xf>
    <xf numFmtId="0" fontId="23" fillId="3" borderId="8" xfId="0" applyFont="1" applyFill="1" applyBorder="1" applyAlignment="1">
      <alignment horizontal="left" vertical="top" wrapText="1"/>
    </xf>
    <xf numFmtId="0" fontId="0" fillId="3" borderId="8" xfId="0" applyFill="1" applyBorder="1" applyAlignment="1">
      <alignment horizontal="right" vertical="center" wrapText="1"/>
    </xf>
    <xf numFmtId="0" fontId="0" fillId="3" borderId="8" xfId="0" applyFill="1" applyBorder="1" applyAlignment="1">
      <alignment horizontal="left" vertical="center" wrapText="1"/>
    </xf>
    <xf numFmtId="0" fontId="23" fillId="3" borderId="8" xfId="0" applyFont="1" applyFill="1" applyBorder="1"/>
    <xf numFmtId="0" fontId="22" fillId="3" borderId="8" xfId="0" applyFont="1" applyFill="1" applyBorder="1" applyAlignment="1">
      <alignment vertical="center"/>
    </xf>
    <xf numFmtId="0" fontId="22" fillId="3" borderId="8" xfId="0" applyFont="1" applyFill="1" applyBorder="1"/>
    <xf numFmtId="0" fontId="48" fillId="3" borderId="0" xfId="0" applyFont="1" applyFill="1" applyAlignment="1">
      <alignment vertical="center"/>
    </xf>
    <xf numFmtId="0" fontId="0" fillId="3" borderId="72" xfId="0" applyFill="1" applyBorder="1" applyAlignment="1">
      <alignment horizontal="left" vertical="top"/>
    </xf>
    <xf numFmtId="0" fontId="34" fillId="3" borderId="0" xfId="0" applyFont="1" applyFill="1" applyAlignment="1">
      <alignment horizontal="left" vertical="top" wrapText="1"/>
    </xf>
    <xf numFmtId="0" fontId="33" fillId="3" borderId="0" xfId="0" applyFont="1" applyFill="1" applyAlignment="1">
      <alignment horizontal="left" vertical="top" wrapText="1"/>
    </xf>
    <xf numFmtId="0" fontId="0" fillId="9" borderId="0" xfId="0" applyFill="1" applyAlignment="1">
      <alignment horizontal="right" vertical="top" wrapText="1"/>
    </xf>
    <xf numFmtId="0" fontId="0" fillId="9" borderId="0" xfId="0" applyFill="1" applyAlignment="1">
      <alignment horizontal="left" vertical="top" wrapText="1"/>
    </xf>
    <xf numFmtId="0" fontId="23" fillId="9" borderId="0" xfId="0" applyFont="1" applyFill="1" applyAlignment="1">
      <alignment vertical="center"/>
    </xf>
    <xf numFmtId="0" fontId="23" fillId="9" borderId="0" xfId="0" applyFont="1" applyFill="1" applyAlignment="1">
      <alignment vertical="center" wrapText="1"/>
    </xf>
    <xf numFmtId="0" fontId="22" fillId="9" borderId="0" xfId="0" applyFont="1" applyFill="1" applyAlignment="1">
      <alignment vertical="center" wrapText="1"/>
    </xf>
    <xf numFmtId="0" fontId="19" fillId="9" borderId="0" xfId="0" applyFont="1" applyFill="1" applyAlignment="1">
      <alignment vertical="center" wrapText="1"/>
    </xf>
    <xf numFmtId="0" fontId="23" fillId="9" borderId="0" xfId="0" applyFont="1" applyFill="1" applyAlignment="1">
      <alignment horizontal="center" vertical="center"/>
    </xf>
    <xf numFmtId="0" fontId="23" fillId="3" borderId="8" xfId="0" applyFont="1" applyFill="1" applyBorder="1" applyAlignment="1">
      <alignment vertical="center"/>
    </xf>
    <xf numFmtId="0" fontId="23" fillId="3" borderId="0" xfId="0" applyFont="1" applyFill="1" applyAlignment="1">
      <alignment vertical="center"/>
    </xf>
    <xf numFmtId="0" fontId="3" fillId="3" borderId="0" xfId="0" applyFont="1" applyFill="1" applyAlignment="1">
      <alignment horizontal="right" vertical="center"/>
    </xf>
    <xf numFmtId="0" fontId="1" fillId="3" borderId="0" xfId="0" applyFont="1" applyFill="1" applyAlignment="1">
      <alignment horizontal="right" vertical="center"/>
    </xf>
    <xf numFmtId="0" fontId="10" fillId="16" borderId="0" xfId="1" applyFont="1" applyFill="1" applyBorder="1" applyAlignment="1">
      <alignment horizontal="left" vertical="center"/>
    </xf>
    <xf numFmtId="0" fontId="10" fillId="4" borderId="0" xfId="1" applyFont="1" applyFill="1" applyBorder="1"/>
    <xf numFmtId="0" fontId="10" fillId="5" borderId="0" xfId="1" applyFont="1" applyFill="1" applyBorder="1" applyAlignment="1">
      <alignment horizontal="left" vertical="center"/>
    </xf>
    <xf numFmtId="0" fontId="1" fillId="3" borderId="8" xfId="0" applyFont="1" applyFill="1" applyBorder="1" applyAlignment="1">
      <alignment horizontal="right" vertical="center"/>
    </xf>
    <xf numFmtId="0" fontId="8" fillId="5" borderId="0" xfId="0" applyFont="1" applyFill="1" applyAlignment="1">
      <alignment horizontal="left" vertical="center"/>
    </xf>
    <xf numFmtId="0" fontId="8" fillId="5" borderId="34" xfId="0" applyFont="1" applyFill="1" applyBorder="1" applyAlignment="1">
      <alignment horizontal="left" vertical="center"/>
    </xf>
    <xf numFmtId="0" fontId="8" fillId="5" borderId="34" xfId="0" applyFont="1" applyFill="1" applyBorder="1" applyAlignment="1">
      <alignment vertical="center"/>
    </xf>
    <xf numFmtId="0" fontId="8" fillId="5" borderId="0" xfId="0" applyFont="1" applyFill="1" applyAlignment="1">
      <alignment vertical="center"/>
    </xf>
    <xf numFmtId="0" fontId="7" fillId="5" borderId="3" xfId="0" applyFont="1" applyFill="1" applyBorder="1" applyAlignment="1">
      <alignment horizontal="center" vertical="center"/>
    </xf>
    <xf numFmtId="0" fontId="7" fillId="5" borderId="33" xfId="0" applyFont="1" applyFill="1" applyBorder="1" applyAlignment="1">
      <alignment horizontal="center" vertical="center"/>
    </xf>
    <xf numFmtId="0" fontId="8" fillId="10" borderId="46" xfId="0" applyFont="1" applyFill="1" applyBorder="1" applyAlignment="1">
      <alignment horizontal="left" vertical="center"/>
    </xf>
    <xf numFmtId="0" fontId="8" fillId="10" borderId="48" xfId="0" applyFont="1" applyFill="1" applyBorder="1" applyAlignment="1">
      <alignment horizontal="left" vertical="center"/>
    </xf>
    <xf numFmtId="0" fontId="8" fillId="10" borderId="51" xfId="0" applyFont="1" applyFill="1" applyBorder="1" applyAlignment="1">
      <alignment horizontal="left" vertical="center"/>
    </xf>
    <xf numFmtId="0" fontId="7" fillId="5" borderId="57" xfId="0" applyFont="1" applyFill="1" applyBorder="1" applyAlignment="1">
      <alignment horizontal="left" vertical="center"/>
    </xf>
    <xf numFmtId="0" fontId="7" fillId="5" borderId="3" xfId="0" applyFont="1" applyFill="1" applyBorder="1" applyAlignment="1">
      <alignment horizontal="left" vertical="center"/>
    </xf>
    <xf numFmtId="0" fontId="7" fillId="5" borderId="39" xfId="0" applyFont="1" applyFill="1" applyBorder="1" applyAlignment="1">
      <alignment horizontal="left" vertical="center"/>
    </xf>
    <xf numFmtId="0" fontId="7" fillId="5" borderId="33" xfId="0" applyFont="1" applyFill="1" applyBorder="1" applyAlignment="1">
      <alignment horizontal="left" vertical="center"/>
    </xf>
    <xf numFmtId="0" fontId="4" fillId="3" borderId="0" xfId="0" applyFont="1" applyFill="1" applyAlignment="1">
      <alignment vertical="top" wrapText="1"/>
    </xf>
    <xf numFmtId="0" fontId="3" fillId="3" borderId="0" xfId="0" applyFont="1" applyFill="1" applyAlignment="1">
      <alignment vertical="top" wrapText="1"/>
    </xf>
    <xf numFmtId="0" fontId="0" fillId="3" borderId="0" xfId="0" applyFill="1" applyAlignment="1">
      <alignment vertical="center"/>
    </xf>
    <xf numFmtId="0" fontId="9" fillId="3" borderId="0" xfId="1" applyFill="1" applyBorder="1" applyAlignment="1">
      <alignment vertical="center"/>
    </xf>
    <xf numFmtId="49" fontId="0" fillId="3" borderId="0" xfId="0" applyNumberFormat="1" applyFill="1" applyAlignment="1">
      <alignment horizontal="left" vertical="center"/>
    </xf>
    <xf numFmtId="0" fontId="3" fillId="3" borderId="0" xfId="0" applyFont="1" applyFill="1" applyAlignment="1">
      <alignment horizontal="left" vertical="top" wrapText="1"/>
    </xf>
    <xf numFmtId="0" fontId="4" fillId="3" borderId="0" xfId="0" applyFont="1" applyFill="1" applyAlignment="1">
      <alignment horizontal="left" vertical="top" wrapText="1"/>
    </xf>
    <xf numFmtId="49" fontId="9" fillId="3" borderId="0" xfId="1" applyNumberFormat="1" applyFill="1" applyBorder="1" applyAlignment="1">
      <alignment horizontal="left" vertical="center"/>
    </xf>
    <xf numFmtId="0" fontId="7" fillId="5" borderId="0" xfId="0" applyFont="1" applyFill="1" applyAlignment="1">
      <alignment horizontal="center" vertical="center"/>
    </xf>
    <xf numFmtId="0" fontId="0" fillId="3" borderId="0" xfId="0" applyFill="1" applyAlignment="1">
      <alignment vertical="top" wrapText="1"/>
    </xf>
    <xf numFmtId="0" fontId="0" fillId="3" borderId="0" xfId="0" applyFill="1" applyAlignment="1">
      <alignment horizontal="left" vertical="top" wrapText="1"/>
    </xf>
    <xf numFmtId="0" fontId="1" fillId="3" borderId="0" xfId="0" applyFont="1" applyFill="1" applyAlignment="1">
      <alignment vertical="top" wrapText="1"/>
    </xf>
    <xf numFmtId="0" fontId="8" fillId="16" borderId="46" xfId="0" applyFont="1" applyFill="1" applyBorder="1" applyAlignment="1">
      <alignment horizontal="left" vertical="center"/>
    </xf>
    <xf numFmtId="0" fontId="8" fillId="16" borderId="48" xfId="0" applyFont="1" applyFill="1" applyBorder="1" applyAlignment="1">
      <alignment horizontal="left" vertical="center"/>
    </xf>
    <xf numFmtId="0" fontId="8" fillId="16" borderId="51" xfId="0" applyFont="1" applyFill="1" applyBorder="1" applyAlignment="1">
      <alignment horizontal="left" vertical="center"/>
    </xf>
    <xf numFmtId="0" fontId="8" fillId="10" borderId="34" xfId="0" applyFont="1" applyFill="1" applyBorder="1" applyAlignment="1">
      <alignment horizontal="left" vertical="center"/>
    </xf>
    <xf numFmtId="0" fontId="8" fillId="10" borderId="0" xfId="0" applyFont="1" applyFill="1" applyAlignment="1">
      <alignment horizontal="left" vertical="center"/>
    </xf>
    <xf numFmtId="0" fontId="10" fillId="5" borderId="34" xfId="1" applyFont="1" applyFill="1" applyBorder="1" applyAlignment="1">
      <alignment horizontal="left" vertical="center"/>
    </xf>
    <xf numFmtId="0" fontId="10" fillId="5" borderId="0" xfId="1" applyFont="1" applyFill="1" applyAlignment="1">
      <alignment horizontal="left" vertical="center"/>
    </xf>
    <xf numFmtId="0" fontId="0" fillId="9" borderId="48" xfId="0" applyFill="1" applyBorder="1" applyAlignment="1">
      <alignment horizontal="left" vertical="center"/>
    </xf>
    <xf numFmtId="0" fontId="0" fillId="9" borderId="55" xfId="0" applyFill="1" applyBorder="1" applyAlignment="1">
      <alignment horizontal="left" vertical="center"/>
    </xf>
    <xf numFmtId="0" fontId="10" fillId="10" borderId="34" xfId="1" applyFont="1" applyFill="1" applyBorder="1" applyAlignment="1">
      <alignment horizontal="left" vertical="center"/>
    </xf>
    <xf numFmtId="0" fontId="10" fillId="10" borderId="0" xfId="1" applyFont="1" applyFill="1" applyAlignment="1">
      <alignment horizontal="left" vertical="center"/>
    </xf>
    <xf numFmtId="0" fontId="0" fillId="9" borderId="11" xfId="0" applyFill="1" applyBorder="1" applyAlignment="1">
      <alignment horizontal="left" vertical="center"/>
    </xf>
    <xf numFmtId="0" fontId="0" fillId="9" borderId="12" xfId="0" applyFill="1" applyBorder="1" applyAlignment="1">
      <alignment horizontal="left" vertical="center"/>
    </xf>
    <xf numFmtId="0" fontId="0" fillId="9" borderId="0" xfId="0" applyFill="1" applyAlignment="1">
      <alignment horizontal="left" vertical="center"/>
    </xf>
    <xf numFmtId="0" fontId="0" fillId="9" borderId="17" xfId="0" applyFill="1" applyBorder="1" applyAlignment="1">
      <alignment horizontal="left" vertical="center"/>
    </xf>
    <xf numFmtId="0" fontId="0" fillId="9" borderId="52" xfId="0" applyFill="1" applyBorder="1" applyAlignment="1">
      <alignment horizontal="left" vertical="center"/>
    </xf>
    <xf numFmtId="0" fontId="0" fillId="9" borderId="56" xfId="0" applyFill="1" applyBorder="1" applyAlignment="1">
      <alignment horizontal="left" vertical="center"/>
    </xf>
    <xf numFmtId="0" fontId="0" fillId="9" borderId="14" xfId="0" applyFill="1" applyBorder="1" applyAlignment="1">
      <alignment horizontal="left" vertical="center"/>
    </xf>
    <xf numFmtId="0" fontId="0" fillId="9" borderId="15" xfId="0" applyFill="1" applyBorder="1" applyAlignment="1">
      <alignment horizontal="left" vertical="center"/>
    </xf>
    <xf numFmtId="0" fontId="0" fillId="9" borderId="41" xfId="0" applyFill="1" applyBorder="1" applyAlignment="1">
      <alignment horizontal="left" vertical="center"/>
    </xf>
    <xf numFmtId="0" fontId="0" fillId="9" borderId="61" xfId="0" applyFill="1" applyBorder="1" applyAlignment="1">
      <alignment horizontal="left" vertical="center"/>
    </xf>
    <xf numFmtId="0" fontId="15" fillId="10" borderId="34" xfId="1" applyFont="1" applyFill="1" applyBorder="1" applyAlignment="1">
      <alignment vertical="center"/>
    </xf>
    <xf numFmtId="0" fontId="9" fillId="10" borderId="0" xfId="1" applyFill="1" applyAlignment="1">
      <alignment vertical="center"/>
    </xf>
    <xf numFmtId="0" fontId="15" fillId="16" borderId="46" xfId="1" applyFont="1" applyFill="1" applyBorder="1" applyAlignment="1">
      <alignment horizontal="left" vertical="center"/>
    </xf>
    <xf numFmtId="0" fontId="9" fillId="16" borderId="48" xfId="1" applyFill="1" applyBorder="1" applyAlignment="1">
      <alignment horizontal="left" vertical="center"/>
    </xf>
    <xf numFmtId="0" fontId="9" fillId="16" borderId="51" xfId="1" applyFill="1" applyBorder="1" applyAlignment="1">
      <alignment horizontal="left" vertical="center"/>
    </xf>
    <xf numFmtId="0" fontId="10" fillId="4" borderId="0" xfId="1" applyFont="1" applyFill="1"/>
    <xf numFmtId="0" fontId="0" fillId="9" borderId="48" xfId="0" applyFill="1" applyBorder="1" applyAlignment="1">
      <alignment horizontal="left" vertical="center" wrapText="1"/>
    </xf>
    <xf numFmtId="0" fontId="0" fillId="9" borderId="55" xfId="0" applyFill="1" applyBorder="1" applyAlignment="1">
      <alignment horizontal="left" vertical="center" wrapText="1"/>
    </xf>
    <xf numFmtId="0" fontId="0" fillId="9" borderId="52" xfId="0" applyFill="1" applyBorder="1" applyAlignment="1">
      <alignment horizontal="left" vertical="center" wrapText="1"/>
    </xf>
    <xf numFmtId="0" fontId="0" fillId="9" borderId="56" xfId="0" applyFill="1" applyBorder="1" applyAlignment="1">
      <alignment horizontal="left" vertical="center" wrapText="1"/>
    </xf>
    <xf numFmtId="0" fontId="0" fillId="9" borderId="0" xfId="0" applyFill="1" applyAlignment="1">
      <alignment horizontal="left" vertical="center" wrapText="1"/>
    </xf>
    <xf numFmtId="0" fontId="0" fillId="9" borderId="17" xfId="0" applyFill="1" applyBorder="1" applyAlignment="1">
      <alignment horizontal="left" vertical="center" wrapText="1"/>
    </xf>
    <xf numFmtId="0" fontId="10" fillId="12" borderId="0" xfId="1" applyFont="1" applyFill="1"/>
    <xf numFmtId="0" fontId="10" fillId="16" borderId="34" xfId="1" applyFont="1" applyFill="1" applyBorder="1" applyAlignment="1">
      <alignment horizontal="left" vertical="center"/>
    </xf>
    <xf numFmtId="0" fontId="10" fillId="16" borderId="0" xfId="1" applyFont="1" applyFill="1" applyAlignment="1">
      <alignment horizontal="left" vertical="center"/>
    </xf>
    <xf numFmtId="0" fontId="0" fillId="9" borderId="14" xfId="0" applyFill="1" applyBorder="1" applyAlignment="1">
      <alignment horizontal="left" vertical="center" wrapText="1"/>
    </xf>
    <xf numFmtId="0" fontId="0" fillId="9" borderId="15" xfId="0" applyFill="1" applyBorder="1" applyAlignment="1">
      <alignment horizontal="left" vertical="center" wrapText="1"/>
    </xf>
    <xf numFmtId="0" fontId="0" fillId="9" borderId="60" xfId="0" applyFill="1" applyBorder="1" applyAlignment="1">
      <alignment horizontal="left" vertical="center" wrapText="1"/>
    </xf>
    <xf numFmtId="0" fontId="0" fillId="9" borderId="59" xfId="0" applyFill="1" applyBorder="1" applyAlignment="1">
      <alignment horizontal="left" vertical="center" wrapText="1"/>
    </xf>
    <xf numFmtId="0" fontId="0" fillId="3" borderId="0" xfId="0" applyFill="1" applyAlignment="1">
      <alignment horizontal="left" vertical="center" wrapText="1"/>
    </xf>
    <xf numFmtId="0" fontId="0" fillId="3" borderId="17" xfId="0" applyFill="1" applyBorder="1" applyAlignment="1">
      <alignment horizontal="left" vertical="center" wrapText="1"/>
    </xf>
    <xf numFmtId="0" fontId="0" fillId="3" borderId="48" xfId="0" applyFill="1" applyBorder="1" applyAlignment="1">
      <alignment horizontal="left" vertical="center" wrapText="1"/>
    </xf>
    <xf numFmtId="0" fontId="0" fillId="3" borderId="55" xfId="0" applyFill="1" applyBorder="1" applyAlignment="1">
      <alignment horizontal="left" vertical="center" wrapText="1"/>
    </xf>
    <xf numFmtId="0" fontId="0" fillId="3" borderId="14" xfId="0" applyFill="1" applyBorder="1" applyAlignment="1">
      <alignment horizontal="left" vertical="center" wrapText="1"/>
    </xf>
    <xf numFmtId="0" fontId="0" fillId="3" borderId="15" xfId="0" applyFill="1" applyBorder="1" applyAlignment="1">
      <alignment horizontal="left" vertical="center" wrapText="1"/>
    </xf>
    <xf numFmtId="0" fontId="25" fillId="9" borderId="0" xfId="0" applyFont="1" applyFill="1" applyAlignment="1">
      <alignment horizontal="left" vertical="center" wrapText="1"/>
    </xf>
    <xf numFmtId="0" fontId="0" fillId="3" borderId="8" xfId="0" applyFill="1" applyBorder="1" applyAlignment="1">
      <alignment horizontal="left" vertical="center" wrapText="1"/>
    </xf>
    <xf numFmtId="0" fontId="0" fillId="3" borderId="70" xfId="0" applyFill="1" applyBorder="1" applyAlignment="1">
      <alignment horizontal="left" vertical="center" wrapText="1"/>
    </xf>
    <xf numFmtId="0" fontId="0" fillId="9" borderId="11" xfId="0" applyFill="1" applyBorder="1" applyAlignment="1">
      <alignment horizontal="left" vertical="center" wrapText="1"/>
    </xf>
    <xf numFmtId="0" fontId="0" fillId="9" borderId="12" xfId="0" applyFill="1" applyBorder="1" applyAlignment="1">
      <alignment horizontal="left" vertical="center" wrapText="1"/>
    </xf>
    <xf numFmtId="0" fontId="15" fillId="16" borderId="34" xfId="1" applyFont="1" applyFill="1" applyBorder="1" applyAlignment="1">
      <alignment vertical="center"/>
    </xf>
    <xf numFmtId="0" fontId="9" fillId="16" borderId="0" xfId="1" applyFill="1" applyAlignment="1">
      <alignment vertical="center"/>
    </xf>
    <xf numFmtId="0" fontId="0" fillId="9" borderId="41" xfId="0" applyFill="1" applyBorder="1" applyAlignment="1">
      <alignment horizontal="left" vertical="center" wrapText="1"/>
    </xf>
    <xf numFmtId="0" fontId="0" fillId="9" borderId="61" xfId="0" applyFill="1" applyBorder="1" applyAlignment="1">
      <alignment horizontal="left" vertical="center" wrapText="1"/>
    </xf>
    <xf numFmtId="0" fontId="19" fillId="15" borderId="60" xfId="0" applyFont="1" applyFill="1" applyBorder="1" applyAlignment="1">
      <alignment horizontal="left" vertical="center" wrapText="1"/>
    </xf>
    <xf numFmtId="0" fontId="19" fillId="15" borderId="62" xfId="0" applyFont="1" applyFill="1" applyBorder="1" applyAlignment="1">
      <alignment horizontal="left" vertical="center" wrapText="1"/>
    </xf>
    <xf numFmtId="0" fontId="0" fillId="9" borderId="60" xfId="0" applyFill="1" applyBorder="1" applyAlignment="1">
      <alignment vertical="center" wrapText="1"/>
    </xf>
    <xf numFmtId="0" fontId="0" fillId="9" borderId="59" xfId="0" applyFill="1" applyBorder="1" applyAlignment="1">
      <alignment vertical="center" wrapText="1"/>
    </xf>
    <xf numFmtId="0" fontId="15" fillId="10" borderId="46" xfId="1" applyFont="1" applyFill="1" applyBorder="1" applyAlignment="1">
      <alignment horizontal="left" vertical="center"/>
    </xf>
    <xf numFmtId="0" fontId="9" fillId="10" borderId="48" xfId="1" applyFill="1" applyBorder="1" applyAlignment="1">
      <alignment horizontal="left" vertical="center"/>
    </xf>
    <xf numFmtId="0" fontId="9" fillId="10" borderId="51" xfId="1" applyFill="1" applyBorder="1" applyAlignment="1">
      <alignment horizontal="left" vertical="center"/>
    </xf>
    <xf numFmtId="164" fontId="28" fillId="6" borderId="0" xfId="0" applyNumberFormat="1" applyFont="1" applyFill="1" applyAlignment="1">
      <alignment horizontal="left" vertical="top"/>
    </xf>
    <xf numFmtId="0" fontId="0" fillId="3" borderId="0" xfId="0" applyFill="1" applyAlignment="1">
      <alignment horizontal="left" vertical="top"/>
    </xf>
    <xf numFmtId="0" fontId="8" fillId="5" borderId="45" xfId="0" applyFont="1" applyFill="1" applyBorder="1" applyAlignment="1">
      <alignment horizontal="left" vertical="center"/>
    </xf>
    <xf numFmtId="0" fontId="7" fillId="5" borderId="34" xfId="0" applyFont="1" applyFill="1" applyBorder="1" applyAlignment="1">
      <alignment horizontal="left" vertical="center"/>
    </xf>
    <xf numFmtId="0" fontId="7" fillId="5" borderId="0" xfId="0" applyFont="1" applyFill="1" applyAlignment="1">
      <alignment horizontal="left" vertical="center"/>
    </xf>
    <xf numFmtId="0" fontId="40" fillId="17" borderId="0" xfId="0" applyFont="1" applyFill="1" applyAlignment="1">
      <alignment vertical="center"/>
    </xf>
    <xf numFmtId="0" fontId="40" fillId="6" borderId="0" xfId="0" applyFont="1" applyFill="1" applyAlignment="1">
      <alignment vertical="center"/>
    </xf>
    <xf numFmtId="0" fontId="0" fillId="6" borderId="0" xfId="0" applyFill="1" applyAlignment="1">
      <alignment vertical="center"/>
    </xf>
    <xf numFmtId="0" fontId="4" fillId="6" borderId="0" xfId="0" applyFont="1" applyFill="1" applyAlignment="1">
      <alignment vertical="center"/>
    </xf>
    <xf numFmtId="0" fontId="21" fillId="6" borderId="0" xfId="1" applyFont="1" applyFill="1" applyBorder="1" applyAlignment="1">
      <alignment vertical="center"/>
    </xf>
    <xf numFmtId="0" fontId="0" fillId="3" borderId="0" xfId="0" applyFill="1"/>
    <xf numFmtId="0" fontId="40" fillId="8" borderId="0" xfId="0" applyFont="1" applyFill="1" applyAlignment="1">
      <alignment vertical="center"/>
    </xf>
    <xf numFmtId="0" fontId="0" fillId="8" borderId="0" xfId="0" applyFill="1" applyAlignment="1">
      <alignment vertical="center"/>
    </xf>
    <xf numFmtId="0" fontId="4" fillId="8" borderId="0" xfId="0" applyFont="1" applyFill="1" applyAlignment="1">
      <alignment vertical="center"/>
    </xf>
    <xf numFmtId="164" fontId="40" fillId="6" borderId="0" xfId="0" applyNumberFormat="1" applyFont="1" applyFill="1" applyAlignment="1">
      <alignment horizontal="left" vertical="top"/>
    </xf>
    <xf numFmtId="164" fontId="40" fillId="6" borderId="0" xfId="0" applyNumberFormat="1" applyFont="1" applyFill="1" applyAlignment="1">
      <alignment vertical="center"/>
    </xf>
    <xf numFmtId="0" fontId="3" fillId="3" borderId="0" xfId="0" applyFont="1" applyFill="1" applyAlignment="1">
      <alignment horizontal="left" vertical="top"/>
    </xf>
  </cellXfs>
  <cellStyles count="3">
    <cellStyle name="Hyperlink" xfId="1" builtinId="8"/>
    <cellStyle name="Normal" xfId="0" builtinId="0"/>
    <cellStyle name="Standaard 2" xfId="2" xr:uid="{00000000-0005-0000-0000-000002000000}"/>
  </cellStyles>
  <dxfs count="65">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
      <font>
        <strike/>
      </font>
      <fill>
        <patternFill>
          <bgColor rgb="FFFFC000"/>
        </patternFill>
      </fill>
    </dxf>
  </dxfs>
  <tableStyles count="0" defaultTableStyle="TableStyleMedium2" defaultPivotStyle="PivotStyleMedium9"/>
  <colors>
    <mruColors>
      <color rgb="FF000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71"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901303887841176"/>
          <c:y val="0.12955655356816315"/>
          <c:w val="0.58041963436707"/>
          <c:h val="0.93342032634039573"/>
        </c:manualLayout>
      </c:layout>
      <c:radarChart>
        <c:radarStyle val="marker"/>
        <c:varyColors val="0"/>
        <c:ser>
          <c:idx val="0"/>
          <c:order val="0"/>
          <c:marker>
            <c:symbol val="none"/>
          </c:marker>
          <c:cat>
            <c:strRef>
              <c:extLst>
                <c:ext xmlns:c15="http://schemas.microsoft.com/office/drawing/2012/chart" uri="{02D57815-91ED-43cb-92C2-25804820EDAC}">
                  <c15:fullRef>
                    <c15:sqref>('Results - OVR'!$D$12:$D$17,'Results - OVR'!$D$18:$D$23,'Results - OVR'!$D$24:$D$27,'Results - OVR'!$D$29:$D$32,'Results - OVR'!$D$34:$D$40)</c15:sqref>
                  </c15:fullRef>
                </c:ext>
              </c:extLst>
              <c:f>('Results - OVR'!$D$12:$D$17,'Results - OVR'!$D$18:$D$23,'Results - OVR'!$D$24:$D$26)</c:f>
              <c:strCache>
                <c:ptCount val="15"/>
                <c:pt idx="0">
                  <c:v>1. Verordnung 1 - 180</c:v>
                </c:pt>
                <c:pt idx="1">
                  <c:v>2. Artikel 1 - 136</c:v>
                </c:pt>
                <c:pt idx="2">
                  <c:v>3.1.  Anhang I</c:v>
                </c:pt>
                <c:pt idx="3">
                  <c:v>3.2.  Anhang II</c:v>
                </c:pt>
                <c:pt idx="4">
                  <c:v>3.3.  Anhang III</c:v>
                </c:pt>
                <c:pt idx="5">
                  <c:v>3.4.  Anhang IV</c:v>
                </c:pt>
                <c:pt idx="6">
                  <c:v>3.5.  Anhang V</c:v>
                </c:pt>
                <c:pt idx="7">
                  <c:v>3.6.  Anhang VI</c:v>
                </c:pt>
                <c:pt idx="8">
                  <c:v>3.7.  Anhang VII</c:v>
                </c:pt>
                <c:pt idx="9">
                  <c:v>3.8.  Anhang VIII</c:v>
                </c:pt>
                <c:pt idx="10">
                  <c:v>3.9.  Anhang IX</c:v>
                </c:pt>
                <c:pt idx="11">
                  <c:v>3.10.  Anhang X</c:v>
                </c:pt>
                <c:pt idx="12">
                  <c:v>3.11.  Anhang XI</c:v>
                </c:pt>
                <c:pt idx="13">
                  <c:v>3.12.  Anhang XII</c:v>
                </c:pt>
                <c:pt idx="14">
                  <c:v>3.13.  Anhang XIII</c:v>
                </c:pt>
              </c:strCache>
            </c:strRef>
          </c:cat>
          <c:val>
            <c:numRef>
              <c:extLst>
                <c:ext xmlns:c15="http://schemas.microsoft.com/office/drawing/2012/chart" uri="{02D57815-91ED-43cb-92C2-25804820EDAC}">
                  <c15:fullRef>
                    <c15:sqref>('Results - OVR'!$H$12:$H$17,'Results - OVR'!$H$18:$H$23,'Results - OVR'!$H$24:$H$27,'Results - OVR'!$H$29:$H$32,'Results - OVR'!$H$34:$H$40)</c15:sqref>
                  </c15:fullRef>
                </c:ext>
              </c:extLst>
              <c:f>('Results - OVR'!$H$12:$H$17,'Results - OVR'!$H$18:$H$23,'Results - OVR'!$H$24:$H$26)</c:f>
              <c:numCache>
                <c:formatCode>0.000</c:formatCode>
                <c:ptCount val="15"/>
                <c:pt idx="0">
                  <c:v>4.375</c:v>
                </c:pt>
                <c:pt idx="1">
                  <c:v>4.657</c:v>
                </c:pt>
                <c:pt idx="2">
                  <c:v>3.3029999999999999</c:v>
                </c:pt>
                <c:pt idx="3">
                  <c:v>3.3959999999999999</c:v>
                </c:pt>
                <c:pt idx="4">
                  <c:v>3.2770000000000001</c:v>
                </c:pt>
                <c:pt idx="5">
                  <c:v>3.3039999999999998</c:v>
                </c:pt>
                <c:pt idx="6">
                  <c:v>3.903</c:v>
                </c:pt>
                <c:pt idx="7">
                  <c:v>5</c:v>
                </c:pt>
                <c:pt idx="8">
                  <c:v>5.7830000000000004</c:v>
                </c:pt>
                <c:pt idx="9">
                  <c:v>3.11</c:v>
                </c:pt>
                <c:pt idx="10">
                  <c:v>4.194</c:v>
                </c:pt>
                <c:pt idx="11">
                  <c:v>3.48</c:v>
                </c:pt>
                <c:pt idx="12">
                  <c:v>3.415</c:v>
                </c:pt>
                <c:pt idx="13">
                  <c:v>3.56</c:v>
                </c:pt>
                <c:pt idx="14">
                  <c:v>3.7850000000000001</c:v>
                </c:pt>
              </c:numCache>
            </c:numRef>
          </c:val>
          <c:extLst>
            <c:ext xmlns:c16="http://schemas.microsoft.com/office/drawing/2014/chart" uri="{C3380CC4-5D6E-409C-BE32-E72D297353CC}">
              <c16:uniqueId val="{00000000-A0D0-7A42-A314-B517701D4C5F}"/>
            </c:ext>
          </c:extLst>
        </c:ser>
        <c:ser>
          <c:idx val="1"/>
          <c:order val="1"/>
          <c:marker>
            <c:symbol val="none"/>
          </c:marker>
          <c:cat>
            <c:strRef>
              <c:extLst>
                <c:ext xmlns:c15="http://schemas.microsoft.com/office/drawing/2012/chart" uri="{02D57815-91ED-43cb-92C2-25804820EDAC}">
                  <c15:fullRef>
                    <c15:sqref>('Results - OVR'!$D$12:$D$17,'Results - OVR'!$D$18:$D$23,'Results - OVR'!$D$24:$D$27,'Results - OVR'!$D$29:$D$32,'Results - OVR'!$D$34:$D$40)</c15:sqref>
                  </c15:fullRef>
                </c:ext>
              </c:extLst>
              <c:f>('Results - OVR'!$D$12:$D$17,'Results - OVR'!$D$18:$D$23,'Results - OVR'!$D$24:$D$26)</c:f>
              <c:strCache>
                <c:ptCount val="15"/>
                <c:pt idx="0">
                  <c:v>1. Verordnung 1 - 180</c:v>
                </c:pt>
                <c:pt idx="1">
                  <c:v>2. Artikel 1 - 136</c:v>
                </c:pt>
                <c:pt idx="2">
                  <c:v>3.1.  Anhang I</c:v>
                </c:pt>
                <c:pt idx="3">
                  <c:v>3.2.  Anhang II</c:v>
                </c:pt>
                <c:pt idx="4">
                  <c:v>3.3.  Anhang III</c:v>
                </c:pt>
                <c:pt idx="5">
                  <c:v>3.4.  Anhang IV</c:v>
                </c:pt>
                <c:pt idx="6">
                  <c:v>3.5.  Anhang V</c:v>
                </c:pt>
                <c:pt idx="7">
                  <c:v>3.6.  Anhang VI</c:v>
                </c:pt>
                <c:pt idx="8">
                  <c:v>3.7.  Anhang VII</c:v>
                </c:pt>
                <c:pt idx="9">
                  <c:v>3.8.  Anhang VIII</c:v>
                </c:pt>
                <c:pt idx="10">
                  <c:v>3.9.  Anhang IX</c:v>
                </c:pt>
                <c:pt idx="11">
                  <c:v>3.10.  Anhang X</c:v>
                </c:pt>
                <c:pt idx="12">
                  <c:v>3.11.  Anhang XI</c:v>
                </c:pt>
                <c:pt idx="13">
                  <c:v>3.12.  Anhang XII</c:v>
                </c:pt>
                <c:pt idx="14">
                  <c:v>3.13.  Anhang XIII</c:v>
                </c:pt>
              </c:strCache>
            </c:strRef>
          </c:cat>
          <c:val>
            <c:numRef>
              <c:extLst>
                <c:ext xmlns:c15="http://schemas.microsoft.com/office/drawing/2012/chart" uri="{02D57815-91ED-43cb-92C2-25804820EDAC}">
                  <c15:fullRef>
                    <c15:sqref>('Results - OVR'!$J$12:$J$17,'Results - OVR'!$J$18:$J$23,'Results - OVR'!$J$24:$J$27,'Results - OVR'!$J$29:$J$32,'Results - OVR'!$J$34:$J$40)</c15:sqref>
                  </c15:fullRef>
                </c:ext>
              </c:extLst>
              <c:f>('Results - OVR'!$J$12:$J$17,'Results - OVR'!$J$18:$J$23,'Results - OVR'!$J$24:$J$26)</c:f>
              <c:numCache>
                <c:formatCode>General</c:formatCode>
                <c:ptCount val="15"/>
              </c:numCache>
            </c:numRef>
          </c:val>
          <c:extLst>
            <c:ext xmlns:c16="http://schemas.microsoft.com/office/drawing/2014/chart" uri="{C3380CC4-5D6E-409C-BE32-E72D297353CC}">
              <c16:uniqueId val="{00000027-02C5-4346-B829-DF8E20C0DB2D}"/>
            </c:ext>
          </c:extLst>
        </c:ser>
        <c:ser>
          <c:idx val="2"/>
          <c:order val="2"/>
          <c:marker>
            <c:symbol val="none"/>
          </c:marker>
          <c:cat>
            <c:strRef>
              <c:extLst>
                <c:ext xmlns:c15="http://schemas.microsoft.com/office/drawing/2012/chart" uri="{02D57815-91ED-43cb-92C2-25804820EDAC}">
                  <c15:fullRef>
                    <c15:sqref>('Results - OVR'!$D$12:$D$17,'Results - OVR'!$D$18:$D$23,'Results - OVR'!$D$24:$D$27,'Results - OVR'!$D$29:$D$32,'Results - OVR'!$D$34:$D$40)</c15:sqref>
                  </c15:fullRef>
                </c:ext>
              </c:extLst>
              <c:f>('Results - OVR'!$D$12:$D$17,'Results - OVR'!$D$18:$D$23,'Results - OVR'!$D$24:$D$26)</c:f>
              <c:strCache>
                <c:ptCount val="15"/>
                <c:pt idx="0">
                  <c:v>1. Verordnung 1 - 180</c:v>
                </c:pt>
                <c:pt idx="1">
                  <c:v>2. Artikel 1 - 136</c:v>
                </c:pt>
                <c:pt idx="2">
                  <c:v>3.1.  Anhang I</c:v>
                </c:pt>
                <c:pt idx="3">
                  <c:v>3.2.  Anhang II</c:v>
                </c:pt>
                <c:pt idx="4">
                  <c:v>3.3.  Anhang III</c:v>
                </c:pt>
                <c:pt idx="5">
                  <c:v>3.4.  Anhang IV</c:v>
                </c:pt>
                <c:pt idx="6">
                  <c:v>3.5.  Anhang V</c:v>
                </c:pt>
                <c:pt idx="7">
                  <c:v>3.6.  Anhang VI</c:v>
                </c:pt>
                <c:pt idx="8">
                  <c:v>3.7.  Anhang VII</c:v>
                </c:pt>
                <c:pt idx="9">
                  <c:v>3.8.  Anhang VIII</c:v>
                </c:pt>
                <c:pt idx="10">
                  <c:v>3.9.  Anhang IX</c:v>
                </c:pt>
                <c:pt idx="11">
                  <c:v>3.10.  Anhang X</c:v>
                </c:pt>
                <c:pt idx="12">
                  <c:v>3.11.  Anhang XI</c:v>
                </c:pt>
                <c:pt idx="13">
                  <c:v>3.12.  Anhang XII</c:v>
                </c:pt>
                <c:pt idx="14">
                  <c:v>3.13.  Anhang XIII</c:v>
                </c:pt>
              </c:strCache>
            </c:strRef>
          </c:cat>
          <c:val>
            <c:numRef>
              <c:extLst>
                <c:ext xmlns:c15="http://schemas.microsoft.com/office/drawing/2012/chart" uri="{02D57815-91ED-43cb-92C2-25804820EDAC}">
                  <c15:fullRef>
                    <c15:sqref>('Results - OVR'!$L$12:$L$17,'Results - OVR'!$L$18:$L$23,'Results - OVR'!$L$24:$L$27,'Results - OVR'!$L$29:$L$32,'Results - OVR'!$L$34:$L$40)</c15:sqref>
                  </c15:fullRef>
                </c:ext>
              </c:extLst>
              <c:f>('Results - OVR'!$L$12:$L$17,'Results - OVR'!$L$18:$L$23,'Results - OVR'!$L$24:$L$26)</c:f>
              <c:numCache>
                <c:formatCode>General</c:formatCode>
                <c:ptCount val="15"/>
              </c:numCache>
            </c:numRef>
          </c:val>
          <c:extLst>
            <c:ext xmlns:c16="http://schemas.microsoft.com/office/drawing/2014/chart" uri="{C3380CC4-5D6E-409C-BE32-E72D297353CC}">
              <c16:uniqueId val="{00000028-02C5-4346-B829-DF8E20C0DB2D}"/>
            </c:ext>
          </c:extLst>
        </c:ser>
        <c:dLbls>
          <c:showLegendKey val="0"/>
          <c:showVal val="0"/>
          <c:showCatName val="0"/>
          <c:showSerName val="0"/>
          <c:showPercent val="0"/>
          <c:showBubbleSize val="0"/>
        </c:dLbls>
        <c:axId val="84231296"/>
        <c:axId val="84232832"/>
      </c:radarChart>
      <c:catAx>
        <c:axId val="84231296"/>
        <c:scaling>
          <c:orientation val="minMax"/>
        </c:scaling>
        <c:delete val="0"/>
        <c:axPos val="b"/>
        <c:majorGridlines/>
        <c:numFmt formatCode="General" sourceLinked="0"/>
        <c:majorTickMark val="out"/>
        <c:minorTickMark val="none"/>
        <c:tickLblPos val="nextTo"/>
        <c:crossAx val="84232832"/>
        <c:crosses val="autoZero"/>
        <c:auto val="1"/>
        <c:lblAlgn val="ctr"/>
        <c:lblOffset val="100"/>
        <c:noMultiLvlLbl val="0"/>
      </c:catAx>
      <c:valAx>
        <c:axId val="84232832"/>
        <c:scaling>
          <c:orientation val="minMax"/>
          <c:max val="6"/>
          <c:min val="0"/>
        </c:scaling>
        <c:delete val="0"/>
        <c:axPos val="l"/>
        <c:majorGridlines/>
        <c:numFmt formatCode="0.000" sourceLinked="1"/>
        <c:majorTickMark val="cross"/>
        <c:minorTickMark val="none"/>
        <c:tickLblPos val="nextTo"/>
        <c:crossAx val="84231296"/>
        <c:crosses val="autoZero"/>
        <c:crossBetween val="between"/>
        <c:majorUnit val="0.5"/>
      </c:valAx>
    </c:plotArea>
    <c:plotVisOnly val="1"/>
    <c:dispBlanksAs val="gap"/>
    <c:showDLblsOverMax val="0"/>
  </c:chart>
  <c:spPr>
    <a:noFill/>
    <a:ln>
      <a:noFill/>
    </a:ln>
  </c:sp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237687547718949"/>
          <c:y val="3.303540140331921E-2"/>
          <c:w val="0.76894306010401881"/>
          <c:h val="0.81274734958788308"/>
        </c:manualLayout>
      </c:layout>
      <c:radarChart>
        <c:radarStyle val="marker"/>
        <c:varyColors val="0"/>
        <c:ser>
          <c:idx val="0"/>
          <c:order val="0"/>
          <c:marker>
            <c:symbol val="none"/>
          </c:marker>
          <c:cat>
            <c:strRef>
              <c:f>('Results - Verodnung 1 - 180'!$D$12:$D$17,'Results - Verodnung 1 - 180'!$D$18:$D$23,'Results - Verodnung 1 - 180'!$D$24:$D$28,'Results - Verodnung 1 - 180'!$D$29:$D$33,'Results - Verodnung 1 - 180'!$D$34:$D$191,'Results - Verodnung 1 - 180'!$D$191:$D$196)</c:f>
              <c:strCache>
                <c:ptCount val="181"/>
                <c:pt idx="0">
                  <c:v>Verordnung 1</c:v>
                </c:pt>
                <c:pt idx="1">
                  <c:v>Verordnung 2</c:v>
                </c:pt>
                <c:pt idx="2">
                  <c:v>Verordnung 3</c:v>
                </c:pt>
                <c:pt idx="3">
                  <c:v>Verordnung 4</c:v>
                </c:pt>
                <c:pt idx="4">
                  <c:v>Verordnung 5</c:v>
                </c:pt>
                <c:pt idx="5">
                  <c:v>Verordnung 6</c:v>
                </c:pt>
                <c:pt idx="6">
                  <c:v>Verordnung 7</c:v>
                </c:pt>
                <c:pt idx="7">
                  <c:v>Verordnung 8</c:v>
                </c:pt>
                <c:pt idx="8">
                  <c:v>Verordnung 9</c:v>
                </c:pt>
                <c:pt idx="9">
                  <c:v>Verordnung 10</c:v>
                </c:pt>
                <c:pt idx="10">
                  <c:v>Verordnung 11</c:v>
                </c:pt>
                <c:pt idx="11">
                  <c:v>Verordnung 12</c:v>
                </c:pt>
                <c:pt idx="12">
                  <c:v>Verordnung 13</c:v>
                </c:pt>
                <c:pt idx="13">
                  <c:v>Verordnung 14</c:v>
                </c:pt>
                <c:pt idx="14">
                  <c:v>Verordnung 15</c:v>
                </c:pt>
                <c:pt idx="15">
                  <c:v>Verordnung 16</c:v>
                </c:pt>
                <c:pt idx="16">
                  <c:v>Verordnung 17</c:v>
                </c:pt>
                <c:pt idx="17">
                  <c:v>Verordnung 18</c:v>
                </c:pt>
                <c:pt idx="18">
                  <c:v>Verordnung 19</c:v>
                </c:pt>
                <c:pt idx="19">
                  <c:v>Verordnung 20</c:v>
                </c:pt>
                <c:pt idx="20">
                  <c:v>Verordnung 21</c:v>
                </c:pt>
                <c:pt idx="21">
                  <c:v>Verordnung 22</c:v>
                </c:pt>
                <c:pt idx="22">
                  <c:v>Verordnung 23</c:v>
                </c:pt>
                <c:pt idx="23">
                  <c:v>Verordnung 24</c:v>
                </c:pt>
                <c:pt idx="24">
                  <c:v>Verordnung 25</c:v>
                </c:pt>
                <c:pt idx="25">
                  <c:v>Verordnung 26</c:v>
                </c:pt>
                <c:pt idx="26">
                  <c:v>Verordnung 27</c:v>
                </c:pt>
                <c:pt idx="27">
                  <c:v>Verordnung 28</c:v>
                </c:pt>
                <c:pt idx="28">
                  <c:v>Verordnung 29</c:v>
                </c:pt>
                <c:pt idx="29">
                  <c:v>Verordnung 30</c:v>
                </c:pt>
                <c:pt idx="30">
                  <c:v>Verordnung 31</c:v>
                </c:pt>
                <c:pt idx="31">
                  <c:v>Verordnung 32</c:v>
                </c:pt>
                <c:pt idx="32">
                  <c:v>Verordnung 33</c:v>
                </c:pt>
                <c:pt idx="33">
                  <c:v>Verordnung 34</c:v>
                </c:pt>
                <c:pt idx="34">
                  <c:v>Verordnung 35</c:v>
                </c:pt>
                <c:pt idx="35">
                  <c:v>Verordnung 36</c:v>
                </c:pt>
                <c:pt idx="36">
                  <c:v>Verordnung 37</c:v>
                </c:pt>
                <c:pt idx="37">
                  <c:v>Verordnung 38</c:v>
                </c:pt>
                <c:pt idx="38">
                  <c:v>Verordnung 39</c:v>
                </c:pt>
                <c:pt idx="39">
                  <c:v>Verordnung 40</c:v>
                </c:pt>
                <c:pt idx="40">
                  <c:v>Verordnung 41</c:v>
                </c:pt>
                <c:pt idx="41">
                  <c:v>Verordnung 42</c:v>
                </c:pt>
                <c:pt idx="42">
                  <c:v>Verordnung 43</c:v>
                </c:pt>
                <c:pt idx="43">
                  <c:v>Verordnung 44</c:v>
                </c:pt>
                <c:pt idx="44">
                  <c:v>Verordnung 45</c:v>
                </c:pt>
                <c:pt idx="45">
                  <c:v>Verordnung 46</c:v>
                </c:pt>
                <c:pt idx="46">
                  <c:v>Verordnung 47</c:v>
                </c:pt>
                <c:pt idx="47">
                  <c:v>Verordnung 48</c:v>
                </c:pt>
                <c:pt idx="48">
                  <c:v>Verordnung 49</c:v>
                </c:pt>
                <c:pt idx="49">
                  <c:v>Verordnung 50</c:v>
                </c:pt>
                <c:pt idx="50">
                  <c:v>Verordnung 51</c:v>
                </c:pt>
                <c:pt idx="51">
                  <c:v>Verordnung 52</c:v>
                </c:pt>
                <c:pt idx="52">
                  <c:v>Verordnung 53</c:v>
                </c:pt>
                <c:pt idx="53">
                  <c:v>Verordnung 54</c:v>
                </c:pt>
                <c:pt idx="54">
                  <c:v>Verordnung 55</c:v>
                </c:pt>
                <c:pt idx="55">
                  <c:v>Verordnung 56</c:v>
                </c:pt>
                <c:pt idx="56">
                  <c:v>Verordnung 57</c:v>
                </c:pt>
                <c:pt idx="57">
                  <c:v>Verordnung 58</c:v>
                </c:pt>
                <c:pt idx="58">
                  <c:v>Verordnung 59</c:v>
                </c:pt>
                <c:pt idx="59">
                  <c:v>Verordnung 60</c:v>
                </c:pt>
                <c:pt idx="60">
                  <c:v>Verordnung 61</c:v>
                </c:pt>
                <c:pt idx="61">
                  <c:v>Verordnung 62</c:v>
                </c:pt>
                <c:pt idx="62">
                  <c:v>Verordnung 63</c:v>
                </c:pt>
                <c:pt idx="63">
                  <c:v>Verordnung 64</c:v>
                </c:pt>
                <c:pt idx="64">
                  <c:v>Verordnung 65</c:v>
                </c:pt>
                <c:pt idx="65">
                  <c:v>Verordnung 66</c:v>
                </c:pt>
                <c:pt idx="66">
                  <c:v>Verordnung 67</c:v>
                </c:pt>
                <c:pt idx="67">
                  <c:v>Verordnung 68</c:v>
                </c:pt>
                <c:pt idx="68">
                  <c:v>Verordnung 69</c:v>
                </c:pt>
                <c:pt idx="69">
                  <c:v>Verordnung 70</c:v>
                </c:pt>
                <c:pt idx="70">
                  <c:v>Verordnung 71</c:v>
                </c:pt>
                <c:pt idx="71">
                  <c:v>Verordnung 72</c:v>
                </c:pt>
                <c:pt idx="72">
                  <c:v>Verordnung 73</c:v>
                </c:pt>
                <c:pt idx="73">
                  <c:v>Verordnung 74</c:v>
                </c:pt>
                <c:pt idx="74">
                  <c:v>Verordnung 75</c:v>
                </c:pt>
                <c:pt idx="75">
                  <c:v>Verordnung 76</c:v>
                </c:pt>
                <c:pt idx="76">
                  <c:v>Verordnung 77</c:v>
                </c:pt>
                <c:pt idx="77">
                  <c:v>Verordnung 78</c:v>
                </c:pt>
                <c:pt idx="78">
                  <c:v>Verordnung 79</c:v>
                </c:pt>
                <c:pt idx="79">
                  <c:v>Verordnung 80</c:v>
                </c:pt>
                <c:pt idx="80">
                  <c:v>Verordnung 81</c:v>
                </c:pt>
                <c:pt idx="81">
                  <c:v>Verordnung 82</c:v>
                </c:pt>
                <c:pt idx="82">
                  <c:v>Verordnung 83</c:v>
                </c:pt>
                <c:pt idx="83">
                  <c:v>Verordnung 84</c:v>
                </c:pt>
                <c:pt idx="84">
                  <c:v>Verordnung 85</c:v>
                </c:pt>
                <c:pt idx="85">
                  <c:v>Verordnung 86</c:v>
                </c:pt>
                <c:pt idx="86">
                  <c:v>Verordnung 87</c:v>
                </c:pt>
                <c:pt idx="87">
                  <c:v>Verordnung 88</c:v>
                </c:pt>
                <c:pt idx="88">
                  <c:v>Verordnung 89</c:v>
                </c:pt>
                <c:pt idx="89">
                  <c:v>Verordnung 90</c:v>
                </c:pt>
                <c:pt idx="90">
                  <c:v>Verordnung 91</c:v>
                </c:pt>
                <c:pt idx="91">
                  <c:v>Verordnung 92</c:v>
                </c:pt>
                <c:pt idx="92">
                  <c:v>Verordnung 93</c:v>
                </c:pt>
                <c:pt idx="93">
                  <c:v>Verordnung 94</c:v>
                </c:pt>
                <c:pt idx="94">
                  <c:v>Verordnung 95</c:v>
                </c:pt>
                <c:pt idx="95">
                  <c:v>Verordnung 96</c:v>
                </c:pt>
                <c:pt idx="96">
                  <c:v>Verordnung 97</c:v>
                </c:pt>
                <c:pt idx="97">
                  <c:v>Verordnung 98</c:v>
                </c:pt>
                <c:pt idx="98">
                  <c:v>Verordnung 99</c:v>
                </c:pt>
                <c:pt idx="99">
                  <c:v>Verordnung 100</c:v>
                </c:pt>
                <c:pt idx="100">
                  <c:v>Verordnung 101</c:v>
                </c:pt>
                <c:pt idx="101">
                  <c:v>Verordnung 102</c:v>
                </c:pt>
                <c:pt idx="102">
                  <c:v>Verordnung 103</c:v>
                </c:pt>
                <c:pt idx="103">
                  <c:v>Verordnung 104</c:v>
                </c:pt>
                <c:pt idx="104">
                  <c:v>Verordnung 105</c:v>
                </c:pt>
                <c:pt idx="105">
                  <c:v>Verordnung 106</c:v>
                </c:pt>
                <c:pt idx="106">
                  <c:v>Verordnung 107</c:v>
                </c:pt>
                <c:pt idx="107">
                  <c:v>Verordnung 108</c:v>
                </c:pt>
                <c:pt idx="108">
                  <c:v>Verordnung 109</c:v>
                </c:pt>
                <c:pt idx="109">
                  <c:v>Verordnung 110</c:v>
                </c:pt>
                <c:pt idx="110">
                  <c:v>Verordnung 111</c:v>
                </c:pt>
                <c:pt idx="111">
                  <c:v>Verordnung 112</c:v>
                </c:pt>
                <c:pt idx="112">
                  <c:v>Verordnung 113</c:v>
                </c:pt>
                <c:pt idx="113">
                  <c:v>Verordnung 114</c:v>
                </c:pt>
                <c:pt idx="114">
                  <c:v>Verordnung 115</c:v>
                </c:pt>
                <c:pt idx="115">
                  <c:v>Verordnung 116</c:v>
                </c:pt>
                <c:pt idx="116">
                  <c:v>Verordnung 117</c:v>
                </c:pt>
                <c:pt idx="117">
                  <c:v>Verordnung 118</c:v>
                </c:pt>
                <c:pt idx="118">
                  <c:v>Verordnung 119</c:v>
                </c:pt>
                <c:pt idx="119">
                  <c:v>Verordnung 120</c:v>
                </c:pt>
                <c:pt idx="120">
                  <c:v>Verordnung 121</c:v>
                </c:pt>
                <c:pt idx="121">
                  <c:v>Verordnung 122</c:v>
                </c:pt>
                <c:pt idx="122">
                  <c:v>Verordnung 123</c:v>
                </c:pt>
                <c:pt idx="123">
                  <c:v>Verordnung 124</c:v>
                </c:pt>
                <c:pt idx="124">
                  <c:v>Verordnung 125</c:v>
                </c:pt>
                <c:pt idx="125">
                  <c:v>Verordnung 126</c:v>
                </c:pt>
                <c:pt idx="126">
                  <c:v>Verordnung 127</c:v>
                </c:pt>
                <c:pt idx="127">
                  <c:v>Verordnung 128</c:v>
                </c:pt>
                <c:pt idx="128">
                  <c:v>Verordnung 129</c:v>
                </c:pt>
                <c:pt idx="129">
                  <c:v>Verordnung 130</c:v>
                </c:pt>
                <c:pt idx="130">
                  <c:v>Verordnung 131</c:v>
                </c:pt>
                <c:pt idx="131">
                  <c:v>Verordnung 132</c:v>
                </c:pt>
                <c:pt idx="132">
                  <c:v>Verordnung 133</c:v>
                </c:pt>
                <c:pt idx="133">
                  <c:v>Verordnung 134</c:v>
                </c:pt>
                <c:pt idx="134">
                  <c:v>Verordnung 135</c:v>
                </c:pt>
                <c:pt idx="135">
                  <c:v>Verordnung 136</c:v>
                </c:pt>
                <c:pt idx="136">
                  <c:v>Verordnung 137</c:v>
                </c:pt>
                <c:pt idx="137">
                  <c:v>Verordnung 138</c:v>
                </c:pt>
                <c:pt idx="138">
                  <c:v>Verordnung 139</c:v>
                </c:pt>
                <c:pt idx="139">
                  <c:v>Verordnung 140</c:v>
                </c:pt>
                <c:pt idx="140">
                  <c:v>Verordnung 141</c:v>
                </c:pt>
                <c:pt idx="141">
                  <c:v>Verordnung 142</c:v>
                </c:pt>
                <c:pt idx="142">
                  <c:v>Verordnung 143</c:v>
                </c:pt>
                <c:pt idx="143">
                  <c:v>Verordnung 144</c:v>
                </c:pt>
                <c:pt idx="144">
                  <c:v>Verordnung 145</c:v>
                </c:pt>
                <c:pt idx="145">
                  <c:v>Verordnung 146</c:v>
                </c:pt>
                <c:pt idx="146">
                  <c:v>Verordnung 147</c:v>
                </c:pt>
                <c:pt idx="147">
                  <c:v>Verordnung 148</c:v>
                </c:pt>
                <c:pt idx="148">
                  <c:v>Verordnung 149</c:v>
                </c:pt>
                <c:pt idx="149">
                  <c:v>Verordnung 150</c:v>
                </c:pt>
                <c:pt idx="150">
                  <c:v>Verordnung 151</c:v>
                </c:pt>
                <c:pt idx="151">
                  <c:v>Verordnung 152</c:v>
                </c:pt>
                <c:pt idx="152">
                  <c:v>Verordnung 153</c:v>
                </c:pt>
                <c:pt idx="153">
                  <c:v>Verordnung 154</c:v>
                </c:pt>
                <c:pt idx="154">
                  <c:v>Verordnung 155</c:v>
                </c:pt>
                <c:pt idx="155">
                  <c:v>Verordnung 156</c:v>
                </c:pt>
                <c:pt idx="156">
                  <c:v>Verordnung 157</c:v>
                </c:pt>
                <c:pt idx="157">
                  <c:v>Verordnung 158</c:v>
                </c:pt>
                <c:pt idx="158">
                  <c:v>Verordnung 159</c:v>
                </c:pt>
                <c:pt idx="159">
                  <c:v>Verordnung 160</c:v>
                </c:pt>
                <c:pt idx="160">
                  <c:v>Verordnung 161</c:v>
                </c:pt>
                <c:pt idx="161">
                  <c:v>Verordnung 162</c:v>
                </c:pt>
                <c:pt idx="162">
                  <c:v>Verordnung 163</c:v>
                </c:pt>
                <c:pt idx="163">
                  <c:v>Verordnung 164</c:v>
                </c:pt>
                <c:pt idx="164">
                  <c:v>Verordnung 165</c:v>
                </c:pt>
                <c:pt idx="165">
                  <c:v>Verordnung 166</c:v>
                </c:pt>
                <c:pt idx="166">
                  <c:v>Verordnung 167</c:v>
                </c:pt>
                <c:pt idx="167">
                  <c:v>Verordnung 168</c:v>
                </c:pt>
                <c:pt idx="168">
                  <c:v>Verordnung 169</c:v>
                </c:pt>
                <c:pt idx="169">
                  <c:v>Verordnung 170</c:v>
                </c:pt>
                <c:pt idx="170">
                  <c:v>Verordnung 171</c:v>
                </c:pt>
                <c:pt idx="171">
                  <c:v>Verordnung 172</c:v>
                </c:pt>
                <c:pt idx="172">
                  <c:v>Verordnung 173</c:v>
                </c:pt>
                <c:pt idx="173">
                  <c:v>Verordnung 174</c:v>
                </c:pt>
                <c:pt idx="174">
                  <c:v>Verordnung 175</c:v>
                </c:pt>
                <c:pt idx="175">
                  <c:v>Verordnung 176</c:v>
                </c:pt>
                <c:pt idx="176">
                  <c:v>Verordnung 177</c:v>
                </c:pt>
                <c:pt idx="177">
                  <c:v>Verordnung 178</c:v>
                </c:pt>
                <c:pt idx="178">
                  <c:v>Verordnung 179</c:v>
                </c:pt>
                <c:pt idx="179">
                  <c:v>Verordnung 180</c:v>
                </c:pt>
                <c:pt idx="180">
                  <c:v>Verordnung 180</c:v>
                </c:pt>
              </c:strCache>
            </c:strRef>
          </c:cat>
          <c:val>
            <c:numRef>
              <c:f>('Results - Verodnung 1 - 180'!$H$12:$H$17,'Results - Verodnung 1 - 180'!$H$18:$H$23,'Results - Verodnung 1 - 180'!$H$24:$H$28,'Results - Verodnung 1 - 180'!$H$29:$H$33,'Results - Verodnung 1 - 180'!$H$34:$H$191,'Results - Verodnung 1 - 180'!$H$191:$H$196)</c:f>
              <c:numCache>
                <c:formatCode>General</c:formatCode>
                <c:ptCount val="182"/>
                <c:pt idx="0">
                  <c:v>4</c:v>
                </c:pt>
                <c:pt idx="1">
                  <c:v>2</c:v>
                </c:pt>
                <c:pt idx="2">
                  <c:v>2</c:v>
                </c:pt>
                <c:pt idx="3">
                  <c:v>2</c:v>
                </c:pt>
                <c:pt idx="4">
                  <c:v>4</c:v>
                </c:pt>
                <c:pt idx="5">
                  <c:v>2</c:v>
                </c:pt>
                <c:pt idx="6">
                  <c:v>4</c:v>
                </c:pt>
                <c:pt idx="7">
                  <c:v>4</c:v>
                </c:pt>
                <c:pt idx="8">
                  <c:v>2</c:v>
                </c:pt>
                <c:pt idx="9">
                  <c:v>1</c:v>
                </c:pt>
                <c:pt idx="10">
                  <c:v>0.5</c:v>
                </c:pt>
                <c:pt idx="11">
                  <c:v>2</c:v>
                </c:pt>
                <c:pt idx="12">
                  <c:v>2</c:v>
                </c:pt>
                <c:pt idx="13">
                  <c:v>4</c:v>
                </c:pt>
                <c:pt idx="14">
                  <c:v>4</c:v>
                </c:pt>
                <c:pt idx="15">
                  <c:v>1</c:v>
                </c:pt>
                <c:pt idx="16">
                  <c:v>2</c:v>
                </c:pt>
                <c:pt idx="17">
                  <c:v>2</c:v>
                </c:pt>
                <c:pt idx="18">
                  <c:v>1</c:v>
                </c:pt>
                <c:pt idx="19">
                  <c:v>2</c:v>
                </c:pt>
                <c:pt idx="20">
                  <c:v>2</c:v>
                </c:pt>
                <c:pt idx="21">
                  <c:v>2</c:v>
                </c:pt>
                <c:pt idx="22">
                  <c:v>1</c:v>
                </c:pt>
                <c:pt idx="23">
                  <c:v>2</c:v>
                </c:pt>
                <c:pt idx="24">
                  <c:v>0.5</c:v>
                </c:pt>
                <c:pt idx="25">
                  <c:v>2</c:v>
                </c:pt>
                <c:pt idx="26">
                  <c:v>1</c:v>
                </c:pt>
                <c:pt idx="27">
                  <c:v>2</c:v>
                </c:pt>
                <c:pt idx="28">
                  <c:v>2</c:v>
                </c:pt>
                <c:pt idx="29">
                  <c:v>2</c:v>
                </c:pt>
                <c:pt idx="30">
                  <c:v>4</c:v>
                </c:pt>
                <c:pt idx="31">
                  <c:v>2</c:v>
                </c:pt>
                <c:pt idx="32">
                  <c:v>1</c:v>
                </c:pt>
                <c:pt idx="33">
                  <c:v>1</c:v>
                </c:pt>
                <c:pt idx="34">
                  <c:v>4</c:v>
                </c:pt>
                <c:pt idx="35">
                  <c:v>1</c:v>
                </c:pt>
                <c:pt idx="36">
                  <c:v>1</c:v>
                </c:pt>
                <c:pt idx="37">
                  <c:v>4</c:v>
                </c:pt>
                <c:pt idx="38">
                  <c:v>1</c:v>
                </c:pt>
                <c:pt idx="39">
                  <c:v>2</c:v>
                </c:pt>
                <c:pt idx="40">
                  <c:v>2</c:v>
                </c:pt>
                <c:pt idx="41">
                  <c:v>2</c:v>
                </c:pt>
                <c:pt idx="42">
                  <c:v>4</c:v>
                </c:pt>
                <c:pt idx="43">
                  <c:v>2</c:v>
                </c:pt>
                <c:pt idx="44">
                  <c:v>1</c:v>
                </c:pt>
                <c:pt idx="45">
                  <c:v>2</c:v>
                </c:pt>
                <c:pt idx="46">
                  <c:v>2</c:v>
                </c:pt>
                <c:pt idx="47">
                  <c:v>4</c:v>
                </c:pt>
                <c:pt idx="48">
                  <c:v>1</c:v>
                </c:pt>
                <c:pt idx="49">
                  <c:v>2</c:v>
                </c:pt>
                <c:pt idx="50">
                  <c:v>0.5</c:v>
                </c:pt>
                <c:pt idx="51">
                  <c:v>2</c:v>
                </c:pt>
                <c:pt idx="52">
                  <c:v>0.5</c:v>
                </c:pt>
                <c:pt idx="53">
                  <c:v>2</c:v>
                </c:pt>
                <c:pt idx="54">
                  <c:v>2</c:v>
                </c:pt>
                <c:pt idx="55">
                  <c:v>4</c:v>
                </c:pt>
                <c:pt idx="56">
                  <c:v>4</c:v>
                </c:pt>
                <c:pt idx="57">
                  <c:v>4</c:v>
                </c:pt>
                <c:pt idx="58">
                  <c:v>4</c:v>
                </c:pt>
                <c:pt idx="59">
                  <c:v>4</c:v>
                </c:pt>
                <c:pt idx="60">
                  <c:v>2</c:v>
                </c:pt>
                <c:pt idx="61">
                  <c:v>4</c:v>
                </c:pt>
                <c:pt idx="62">
                  <c:v>2</c:v>
                </c:pt>
                <c:pt idx="63">
                  <c:v>4</c:v>
                </c:pt>
                <c:pt idx="64">
                  <c:v>4</c:v>
                </c:pt>
                <c:pt idx="65">
                  <c:v>2</c:v>
                </c:pt>
                <c:pt idx="66">
                  <c:v>2</c:v>
                </c:pt>
                <c:pt idx="67">
                  <c:v>1</c:v>
                </c:pt>
                <c:pt idx="68">
                  <c:v>1</c:v>
                </c:pt>
                <c:pt idx="69">
                  <c:v>1</c:v>
                </c:pt>
                <c:pt idx="70">
                  <c:v>2</c:v>
                </c:pt>
                <c:pt idx="71">
                  <c:v>4</c:v>
                </c:pt>
                <c:pt idx="72">
                  <c:v>4</c:v>
                </c:pt>
                <c:pt idx="73">
                  <c:v>2</c:v>
                </c:pt>
                <c:pt idx="74">
                  <c:v>4</c:v>
                </c:pt>
                <c:pt idx="75">
                  <c:v>2</c:v>
                </c:pt>
                <c:pt idx="76">
                  <c:v>2</c:v>
                </c:pt>
                <c:pt idx="77">
                  <c:v>4</c:v>
                </c:pt>
                <c:pt idx="78">
                  <c:v>2</c:v>
                </c:pt>
                <c:pt idx="79">
                  <c:v>4</c:v>
                </c:pt>
                <c:pt idx="80">
                  <c:v>2</c:v>
                </c:pt>
                <c:pt idx="81">
                  <c:v>2</c:v>
                </c:pt>
                <c:pt idx="82">
                  <c:v>1</c:v>
                </c:pt>
                <c:pt idx="83">
                  <c:v>2</c:v>
                </c:pt>
                <c:pt idx="84">
                  <c:v>2</c:v>
                </c:pt>
                <c:pt idx="85">
                  <c:v>1</c:v>
                </c:pt>
                <c:pt idx="86">
                  <c:v>2</c:v>
                </c:pt>
                <c:pt idx="87">
                  <c:v>1</c:v>
                </c:pt>
                <c:pt idx="88">
                  <c:v>1</c:v>
                </c:pt>
                <c:pt idx="89">
                  <c:v>2</c:v>
                </c:pt>
                <c:pt idx="90">
                  <c:v>1</c:v>
                </c:pt>
                <c:pt idx="91">
                  <c:v>1</c:v>
                </c:pt>
                <c:pt idx="92">
                  <c:v>2</c:v>
                </c:pt>
                <c:pt idx="93">
                  <c:v>2</c:v>
                </c:pt>
                <c:pt idx="94">
                  <c:v>2</c:v>
                </c:pt>
                <c:pt idx="95">
                  <c:v>2</c:v>
                </c:pt>
                <c:pt idx="96">
                  <c:v>1</c:v>
                </c:pt>
                <c:pt idx="97">
                  <c:v>2</c:v>
                </c:pt>
                <c:pt idx="98">
                  <c:v>2</c:v>
                </c:pt>
                <c:pt idx="99">
                  <c:v>2</c:v>
                </c:pt>
                <c:pt idx="100">
                  <c:v>2</c:v>
                </c:pt>
                <c:pt idx="101">
                  <c:v>2</c:v>
                </c:pt>
                <c:pt idx="102">
                  <c:v>0.5</c:v>
                </c:pt>
                <c:pt idx="103">
                  <c:v>2</c:v>
                </c:pt>
                <c:pt idx="104">
                  <c:v>4</c:v>
                </c:pt>
                <c:pt idx="105">
                  <c:v>2</c:v>
                </c:pt>
                <c:pt idx="106">
                  <c:v>2</c:v>
                </c:pt>
                <c:pt idx="107">
                  <c:v>1</c:v>
                </c:pt>
                <c:pt idx="108">
                  <c:v>1</c:v>
                </c:pt>
                <c:pt idx="109">
                  <c:v>4</c:v>
                </c:pt>
                <c:pt idx="110">
                  <c:v>2</c:v>
                </c:pt>
                <c:pt idx="111">
                  <c:v>2</c:v>
                </c:pt>
                <c:pt idx="112">
                  <c:v>2</c:v>
                </c:pt>
                <c:pt idx="113">
                  <c:v>2</c:v>
                </c:pt>
                <c:pt idx="114">
                  <c:v>2</c:v>
                </c:pt>
                <c:pt idx="115">
                  <c:v>2</c:v>
                </c:pt>
                <c:pt idx="116">
                  <c:v>1</c:v>
                </c:pt>
                <c:pt idx="117">
                  <c:v>4</c:v>
                </c:pt>
                <c:pt idx="118">
                  <c:v>0.5</c:v>
                </c:pt>
                <c:pt idx="119">
                  <c:v>4</c:v>
                </c:pt>
                <c:pt idx="120">
                  <c:v>2</c:v>
                </c:pt>
                <c:pt idx="121">
                  <c:v>4</c:v>
                </c:pt>
                <c:pt idx="122">
                  <c:v>2</c:v>
                </c:pt>
                <c:pt idx="123">
                  <c:v>1</c:v>
                </c:pt>
                <c:pt idx="124">
                  <c:v>2</c:v>
                </c:pt>
                <c:pt idx="125">
                  <c:v>2</c:v>
                </c:pt>
                <c:pt idx="126">
                  <c:v>4</c:v>
                </c:pt>
                <c:pt idx="127">
                  <c:v>2</c:v>
                </c:pt>
                <c:pt idx="128">
                  <c:v>4</c:v>
                </c:pt>
                <c:pt idx="129">
                  <c:v>1</c:v>
                </c:pt>
                <c:pt idx="130">
                  <c:v>2</c:v>
                </c:pt>
                <c:pt idx="131">
                  <c:v>2</c:v>
                </c:pt>
                <c:pt idx="132">
                  <c:v>4</c:v>
                </c:pt>
                <c:pt idx="133">
                  <c:v>2</c:v>
                </c:pt>
                <c:pt idx="134">
                  <c:v>2</c:v>
                </c:pt>
                <c:pt idx="135">
                  <c:v>2</c:v>
                </c:pt>
                <c:pt idx="136">
                  <c:v>0.5</c:v>
                </c:pt>
                <c:pt idx="137">
                  <c:v>2</c:v>
                </c:pt>
                <c:pt idx="138">
                  <c:v>2</c:v>
                </c:pt>
                <c:pt idx="139">
                  <c:v>2</c:v>
                </c:pt>
                <c:pt idx="140">
                  <c:v>2</c:v>
                </c:pt>
                <c:pt idx="141">
                  <c:v>2</c:v>
                </c:pt>
                <c:pt idx="142">
                  <c:v>2</c:v>
                </c:pt>
                <c:pt idx="143">
                  <c:v>2</c:v>
                </c:pt>
                <c:pt idx="144">
                  <c:v>1</c:v>
                </c:pt>
                <c:pt idx="145">
                  <c:v>1</c:v>
                </c:pt>
                <c:pt idx="146">
                  <c:v>2</c:v>
                </c:pt>
                <c:pt idx="147">
                  <c:v>4</c:v>
                </c:pt>
                <c:pt idx="148">
                  <c:v>2</c:v>
                </c:pt>
                <c:pt idx="149">
                  <c:v>2</c:v>
                </c:pt>
                <c:pt idx="150">
                  <c:v>2</c:v>
                </c:pt>
                <c:pt idx="151">
                  <c:v>4</c:v>
                </c:pt>
                <c:pt idx="152">
                  <c:v>2</c:v>
                </c:pt>
                <c:pt idx="153">
                  <c:v>2</c:v>
                </c:pt>
                <c:pt idx="154">
                  <c:v>2</c:v>
                </c:pt>
                <c:pt idx="155">
                  <c:v>1</c:v>
                </c:pt>
                <c:pt idx="156">
                  <c:v>1</c:v>
                </c:pt>
                <c:pt idx="157">
                  <c:v>2</c:v>
                </c:pt>
                <c:pt idx="158">
                  <c:v>2</c:v>
                </c:pt>
                <c:pt idx="159">
                  <c:v>1</c:v>
                </c:pt>
                <c:pt idx="160">
                  <c:v>4</c:v>
                </c:pt>
                <c:pt idx="161">
                  <c:v>4</c:v>
                </c:pt>
                <c:pt idx="162">
                  <c:v>2</c:v>
                </c:pt>
                <c:pt idx="163">
                  <c:v>4</c:v>
                </c:pt>
                <c:pt idx="164">
                  <c:v>2</c:v>
                </c:pt>
                <c:pt idx="165">
                  <c:v>2</c:v>
                </c:pt>
                <c:pt idx="166">
                  <c:v>2</c:v>
                </c:pt>
                <c:pt idx="167">
                  <c:v>2</c:v>
                </c:pt>
                <c:pt idx="168">
                  <c:v>2</c:v>
                </c:pt>
                <c:pt idx="169">
                  <c:v>2</c:v>
                </c:pt>
                <c:pt idx="170">
                  <c:v>2</c:v>
                </c:pt>
                <c:pt idx="171">
                  <c:v>2</c:v>
                </c:pt>
                <c:pt idx="172">
                  <c:v>0.5</c:v>
                </c:pt>
                <c:pt idx="173">
                  <c:v>1</c:v>
                </c:pt>
                <c:pt idx="174">
                  <c:v>0.5</c:v>
                </c:pt>
                <c:pt idx="175">
                  <c:v>2</c:v>
                </c:pt>
                <c:pt idx="176">
                  <c:v>1</c:v>
                </c:pt>
                <c:pt idx="177">
                  <c:v>1</c:v>
                </c:pt>
                <c:pt idx="178">
                  <c:v>2</c:v>
                </c:pt>
                <c:pt idx="179">
                  <c:v>0.5</c:v>
                </c:pt>
                <c:pt idx="180">
                  <c:v>0.5</c:v>
                </c:pt>
              </c:numCache>
            </c:numRef>
          </c:val>
          <c:extLst>
            <c:ext xmlns:c16="http://schemas.microsoft.com/office/drawing/2014/chart" uri="{C3380CC4-5D6E-409C-BE32-E72D297353CC}">
              <c16:uniqueId val="{00000000-18AA-DB4D-A3CE-52BCEE187C78}"/>
            </c:ext>
          </c:extLst>
        </c:ser>
        <c:ser>
          <c:idx val="1"/>
          <c:order val="1"/>
          <c:marker>
            <c:symbol val="none"/>
          </c:marker>
          <c:cat>
            <c:strRef>
              <c:f>('Results - Verodnung 1 - 180'!$D$12:$D$17,'Results - Verodnung 1 - 180'!$D$18:$D$23,'Results - Verodnung 1 - 180'!$D$24:$D$28,'Results - Verodnung 1 - 180'!$D$29:$D$33,'Results - Verodnung 1 - 180'!$D$34:$D$191,'Results - Verodnung 1 - 180'!$D$191:$D$196)</c:f>
              <c:strCache>
                <c:ptCount val="181"/>
                <c:pt idx="0">
                  <c:v>Verordnung 1</c:v>
                </c:pt>
                <c:pt idx="1">
                  <c:v>Verordnung 2</c:v>
                </c:pt>
                <c:pt idx="2">
                  <c:v>Verordnung 3</c:v>
                </c:pt>
                <c:pt idx="3">
                  <c:v>Verordnung 4</c:v>
                </c:pt>
                <c:pt idx="4">
                  <c:v>Verordnung 5</c:v>
                </c:pt>
                <c:pt idx="5">
                  <c:v>Verordnung 6</c:v>
                </c:pt>
                <c:pt idx="6">
                  <c:v>Verordnung 7</c:v>
                </c:pt>
                <c:pt idx="7">
                  <c:v>Verordnung 8</c:v>
                </c:pt>
                <c:pt idx="8">
                  <c:v>Verordnung 9</c:v>
                </c:pt>
                <c:pt idx="9">
                  <c:v>Verordnung 10</c:v>
                </c:pt>
                <c:pt idx="10">
                  <c:v>Verordnung 11</c:v>
                </c:pt>
                <c:pt idx="11">
                  <c:v>Verordnung 12</c:v>
                </c:pt>
                <c:pt idx="12">
                  <c:v>Verordnung 13</c:v>
                </c:pt>
                <c:pt idx="13">
                  <c:v>Verordnung 14</c:v>
                </c:pt>
                <c:pt idx="14">
                  <c:v>Verordnung 15</c:v>
                </c:pt>
                <c:pt idx="15">
                  <c:v>Verordnung 16</c:v>
                </c:pt>
                <c:pt idx="16">
                  <c:v>Verordnung 17</c:v>
                </c:pt>
                <c:pt idx="17">
                  <c:v>Verordnung 18</c:v>
                </c:pt>
                <c:pt idx="18">
                  <c:v>Verordnung 19</c:v>
                </c:pt>
                <c:pt idx="19">
                  <c:v>Verordnung 20</c:v>
                </c:pt>
                <c:pt idx="20">
                  <c:v>Verordnung 21</c:v>
                </c:pt>
                <c:pt idx="21">
                  <c:v>Verordnung 22</c:v>
                </c:pt>
                <c:pt idx="22">
                  <c:v>Verordnung 23</c:v>
                </c:pt>
                <c:pt idx="23">
                  <c:v>Verordnung 24</c:v>
                </c:pt>
                <c:pt idx="24">
                  <c:v>Verordnung 25</c:v>
                </c:pt>
                <c:pt idx="25">
                  <c:v>Verordnung 26</c:v>
                </c:pt>
                <c:pt idx="26">
                  <c:v>Verordnung 27</c:v>
                </c:pt>
                <c:pt idx="27">
                  <c:v>Verordnung 28</c:v>
                </c:pt>
                <c:pt idx="28">
                  <c:v>Verordnung 29</c:v>
                </c:pt>
                <c:pt idx="29">
                  <c:v>Verordnung 30</c:v>
                </c:pt>
                <c:pt idx="30">
                  <c:v>Verordnung 31</c:v>
                </c:pt>
                <c:pt idx="31">
                  <c:v>Verordnung 32</c:v>
                </c:pt>
                <c:pt idx="32">
                  <c:v>Verordnung 33</c:v>
                </c:pt>
                <c:pt idx="33">
                  <c:v>Verordnung 34</c:v>
                </c:pt>
                <c:pt idx="34">
                  <c:v>Verordnung 35</c:v>
                </c:pt>
                <c:pt idx="35">
                  <c:v>Verordnung 36</c:v>
                </c:pt>
                <c:pt idx="36">
                  <c:v>Verordnung 37</c:v>
                </c:pt>
                <c:pt idx="37">
                  <c:v>Verordnung 38</c:v>
                </c:pt>
                <c:pt idx="38">
                  <c:v>Verordnung 39</c:v>
                </c:pt>
                <c:pt idx="39">
                  <c:v>Verordnung 40</c:v>
                </c:pt>
                <c:pt idx="40">
                  <c:v>Verordnung 41</c:v>
                </c:pt>
                <c:pt idx="41">
                  <c:v>Verordnung 42</c:v>
                </c:pt>
                <c:pt idx="42">
                  <c:v>Verordnung 43</c:v>
                </c:pt>
                <c:pt idx="43">
                  <c:v>Verordnung 44</c:v>
                </c:pt>
                <c:pt idx="44">
                  <c:v>Verordnung 45</c:v>
                </c:pt>
                <c:pt idx="45">
                  <c:v>Verordnung 46</c:v>
                </c:pt>
                <c:pt idx="46">
                  <c:v>Verordnung 47</c:v>
                </c:pt>
                <c:pt idx="47">
                  <c:v>Verordnung 48</c:v>
                </c:pt>
                <c:pt idx="48">
                  <c:v>Verordnung 49</c:v>
                </c:pt>
                <c:pt idx="49">
                  <c:v>Verordnung 50</c:v>
                </c:pt>
                <c:pt idx="50">
                  <c:v>Verordnung 51</c:v>
                </c:pt>
                <c:pt idx="51">
                  <c:v>Verordnung 52</c:v>
                </c:pt>
                <c:pt idx="52">
                  <c:v>Verordnung 53</c:v>
                </c:pt>
                <c:pt idx="53">
                  <c:v>Verordnung 54</c:v>
                </c:pt>
                <c:pt idx="54">
                  <c:v>Verordnung 55</c:v>
                </c:pt>
                <c:pt idx="55">
                  <c:v>Verordnung 56</c:v>
                </c:pt>
                <c:pt idx="56">
                  <c:v>Verordnung 57</c:v>
                </c:pt>
                <c:pt idx="57">
                  <c:v>Verordnung 58</c:v>
                </c:pt>
                <c:pt idx="58">
                  <c:v>Verordnung 59</c:v>
                </c:pt>
                <c:pt idx="59">
                  <c:v>Verordnung 60</c:v>
                </c:pt>
                <c:pt idx="60">
                  <c:v>Verordnung 61</c:v>
                </c:pt>
                <c:pt idx="61">
                  <c:v>Verordnung 62</c:v>
                </c:pt>
                <c:pt idx="62">
                  <c:v>Verordnung 63</c:v>
                </c:pt>
                <c:pt idx="63">
                  <c:v>Verordnung 64</c:v>
                </c:pt>
                <c:pt idx="64">
                  <c:v>Verordnung 65</c:v>
                </c:pt>
                <c:pt idx="65">
                  <c:v>Verordnung 66</c:v>
                </c:pt>
                <c:pt idx="66">
                  <c:v>Verordnung 67</c:v>
                </c:pt>
                <c:pt idx="67">
                  <c:v>Verordnung 68</c:v>
                </c:pt>
                <c:pt idx="68">
                  <c:v>Verordnung 69</c:v>
                </c:pt>
                <c:pt idx="69">
                  <c:v>Verordnung 70</c:v>
                </c:pt>
                <c:pt idx="70">
                  <c:v>Verordnung 71</c:v>
                </c:pt>
                <c:pt idx="71">
                  <c:v>Verordnung 72</c:v>
                </c:pt>
                <c:pt idx="72">
                  <c:v>Verordnung 73</c:v>
                </c:pt>
                <c:pt idx="73">
                  <c:v>Verordnung 74</c:v>
                </c:pt>
                <c:pt idx="74">
                  <c:v>Verordnung 75</c:v>
                </c:pt>
                <c:pt idx="75">
                  <c:v>Verordnung 76</c:v>
                </c:pt>
                <c:pt idx="76">
                  <c:v>Verordnung 77</c:v>
                </c:pt>
                <c:pt idx="77">
                  <c:v>Verordnung 78</c:v>
                </c:pt>
                <c:pt idx="78">
                  <c:v>Verordnung 79</c:v>
                </c:pt>
                <c:pt idx="79">
                  <c:v>Verordnung 80</c:v>
                </c:pt>
                <c:pt idx="80">
                  <c:v>Verordnung 81</c:v>
                </c:pt>
                <c:pt idx="81">
                  <c:v>Verordnung 82</c:v>
                </c:pt>
                <c:pt idx="82">
                  <c:v>Verordnung 83</c:v>
                </c:pt>
                <c:pt idx="83">
                  <c:v>Verordnung 84</c:v>
                </c:pt>
                <c:pt idx="84">
                  <c:v>Verordnung 85</c:v>
                </c:pt>
                <c:pt idx="85">
                  <c:v>Verordnung 86</c:v>
                </c:pt>
                <c:pt idx="86">
                  <c:v>Verordnung 87</c:v>
                </c:pt>
                <c:pt idx="87">
                  <c:v>Verordnung 88</c:v>
                </c:pt>
                <c:pt idx="88">
                  <c:v>Verordnung 89</c:v>
                </c:pt>
                <c:pt idx="89">
                  <c:v>Verordnung 90</c:v>
                </c:pt>
                <c:pt idx="90">
                  <c:v>Verordnung 91</c:v>
                </c:pt>
                <c:pt idx="91">
                  <c:v>Verordnung 92</c:v>
                </c:pt>
                <c:pt idx="92">
                  <c:v>Verordnung 93</c:v>
                </c:pt>
                <c:pt idx="93">
                  <c:v>Verordnung 94</c:v>
                </c:pt>
                <c:pt idx="94">
                  <c:v>Verordnung 95</c:v>
                </c:pt>
                <c:pt idx="95">
                  <c:v>Verordnung 96</c:v>
                </c:pt>
                <c:pt idx="96">
                  <c:v>Verordnung 97</c:v>
                </c:pt>
                <c:pt idx="97">
                  <c:v>Verordnung 98</c:v>
                </c:pt>
                <c:pt idx="98">
                  <c:v>Verordnung 99</c:v>
                </c:pt>
                <c:pt idx="99">
                  <c:v>Verordnung 100</c:v>
                </c:pt>
                <c:pt idx="100">
                  <c:v>Verordnung 101</c:v>
                </c:pt>
                <c:pt idx="101">
                  <c:v>Verordnung 102</c:v>
                </c:pt>
                <c:pt idx="102">
                  <c:v>Verordnung 103</c:v>
                </c:pt>
                <c:pt idx="103">
                  <c:v>Verordnung 104</c:v>
                </c:pt>
                <c:pt idx="104">
                  <c:v>Verordnung 105</c:v>
                </c:pt>
                <c:pt idx="105">
                  <c:v>Verordnung 106</c:v>
                </c:pt>
                <c:pt idx="106">
                  <c:v>Verordnung 107</c:v>
                </c:pt>
                <c:pt idx="107">
                  <c:v>Verordnung 108</c:v>
                </c:pt>
                <c:pt idx="108">
                  <c:v>Verordnung 109</c:v>
                </c:pt>
                <c:pt idx="109">
                  <c:v>Verordnung 110</c:v>
                </c:pt>
                <c:pt idx="110">
                  <c:v>Verordnung 111</c:v>
                </c:pt>
                <c:pt idx="111">
                  <c:v>Verordnung 112</c:v>
                </c:pt>
                <c:pt idx="112">
                  <c:v>Verordnung 113</c:v>
                </c:pt>
                <c:pt idx="113">
                  <c:v>Verordnung 114</c:v>
                </c:pt>
                <c:pt idx="114">
                  <c:v>Verordnung 115</c:v>
                </c:pt>
                <c:pt idx="115">
                  <c:v>Verordnung 116</c:v>
                </c:pt>
                <c:pt idx="116">
                  <c:v>Verordnung 117</c:v>
                </c:pt>
                <c:pt idx="117">
                  <c:v>Verordnung 118</c:v>
                </c:pt>
                <c:pt idx="118">
                  <c:v>Verordnung 119</c:v>
                </c:pt>
                <c:pt idx="119">
                  <c:v>Verordnung 120</c:v>
                </c:pt>
                <c:pt idx="120">
                  <c:v>Verordnung 121</c:v>
                </c:pt>
                <c:pt idx="121">
                  <c:v>Verordnung 122</c:v>
                </c:pt>
                <c:pt idx="122">
                  <c:v>Verordnung 123</c:v>
                </c:pt>
                <c:pt idx="123">
                  <c:v>Verordnung 124</c:v>
                </c:pt>
                <c:pt idx="124">
                  <c:v>Verordnung 125</c:v>
                </c:pt>
                <c:pt idx="125">
                  <c:v>Verordnung 126</c:v>
                </c:pt>
                <c:pt idx="126">
                  <c:v>Verordnung 127</c:v>
                </c:pt>
                <c:pt idx="127">
                  <c:v>Verordnung 128</c:v>
                </c:pt>
                <c:pt idx="128">
                  <c:v>Verordnung 129</c:v>
                </c:pt>
                <c:pt idx="129">
                  <c:v>Verordnung 130</c:v>
                </c:pt>
                <c:pt idx="130">
                  <c:v>Verordnung 131</c:v>
                </c:pt>
                <c:pt idx="131">
                  <c:v>Verordnung 132</c:v>
                </c:pt>
                <c:pt idx="132">
                  <c:v>Verordnung 133</c:v>
                </c:pt>
                <c:pt idx="133">
                  <c:v>Verordnung 134</c:v>
                </c:pt>
                <c:pt idx="134">
                  <c:v>Verordnung 135</c:v>
                </c:pt>
                <c:pt idx="135">
                  <c:v>Verordnung 136</c:v>
                </c:pt>
                <c:pt idx="136">
                  <c:v>Verordnung 137</c:v>
                </c:pt>
                <c:pt idx="137">
                  <c:v>Verordnung 138</c:v>
                </c:pt>
                <c:pt idx="138">
                  <c:v>Verordnung 139</c:v>
                </c:pt>
                <c:pt idx="139">
                  <c:v>Verordnung 140</c:v>
                </c:pt>
                <c:pt idx="140">
                  <c:v>Verordnung 141</c:v>
                </c:pt>
                <c:pt idx="141">
                  <c:v>Verordnung 142</c:v>
                </c:pt>
                <c:pt idx="142">
                  <c:v>Verordnung 143</c:v>
                </c:pt>
                <c:pt idx="143">
                  <c:v>Verordnung 144</c:v>
                </c:pt>
                <c:pt idx="144">
                  <c:v>Verordnung 145</c:v>
                </c:pt>
                <c:pt idx="145">
                  <c:v>Verordnung 146</c:v>
                </c:pt>
                <c:pt idx="146">
                  <c:v>Verordnung 147</c:v>
                </c:pt>
                <c:pt idx="147">
                  <c:v>Verordnung 148</c:v>
                </c:pt>
                <c:pt idx="148">
                  <c:v>Verordnung 149</c:v>
                </c:pt>
                <c:pt idx="149">
                  <c:v>Verordnung 150</c:v>
                </c:pt>
                <c:pt idx="150">
                  <c:v>Verordnung 151</c:v>
                </c:pt>
                <c:pt idx="151">
                  <c:v>Verordnung 152</c:v>
                </c:pt>
                <c:pt idx="152">
                  <c:v>Verordnung 153</c:v>
                </c:pt>
                <c:pt idx="153">
                  <c:v>Verordnung 154</c:v>
                </c:pt>
                <c:pt idx="154">
                  <c:v>Verordnung 155</c:v>
                </c:pt>
                <c:pt idx="155">
                  <c:v>Verordnung 156</c:v>
                </c:pt>
                <c:pt idx="156">
                  <c:v>Verordnung 157</c:v>
                </c:pt>
                <c:pt idx="157">
                  <c:v>Verordnung 158</c:v>
                </c:pt>
                <c:pt idx="158">
                  <c:v>Verordnung 159</c:v>
                </c:pt>
                <c:pt idx="159">
                  <c:v>Verordnung 160</c:v>
                </c:pt>
                <c:pt idx="160">
                  <c:v>Verordnung 161</c:v>
                </c:pt>
                <c:pt idx="161">
                  <c:v>Verordnung 162</c:v>
                </c:pt>
                <c:pt idx="162">
                  <c:v>Verordnung 163</c:v>
                </c:pt>
                <c:pt idx="163">
                  <c:v>Verordnung 164</c:v>
                </c:pt>
                <c:pt idx="164">
                  <c:v>Verordnung 165</c:v>
                </c:pt>
                <c:pt idx="165">
                  <c:v>Verordnung 166</c:v>
                </c:pt>
                <c:pt idx="166">
                  <c:v>Verordnung 167</c:v>
                </c:pt>
                <c:pt idx="167">
                  <c:v>Verordnung 168</c:v>
                </c:pt>
                <c:pt idx="168">
                  <c:v>Verordnung 169</c:v>
                </c:pt>
                <c:pt idx="169">
                  <c:v>Verordnung 170</c:v>
                </c:pt>
                <c:pt idx="170">
                  <c:v>Verordnung 171</c:v>
                </c:pt>
                <c:pt idx="171">
                  <c:v>Verordnung 172</c:v>
                </c:pt>
                <c:pt idx="172">
                  <c:v>Verordnung 173</c:v>
                </c:pt>
                <c:pt idx="173">
                  <c:v>Verordnung 174</c:v>
                </c:pt>
                <c:pt idx="174">
                  <c:v>Verordnung 175</c:v>
                </c:pt>
                <c:pt idx="175">
                  <c:v>Verordnung 176</c:v>
                </c:pt>
                <c:pt idx="176">
                  <c:v>Verordnung 177</c:v>
                </c:pt>
                <c:pt idx="177">
                  <c:v>Verordnung 178</c:v>
                </c:pt>
                <c:pt idx="178">
                  <c:v>Verordnung 179</c:v>
                </c:pt>
                <c:pt idx="179">
                  <c:v>Verordnung 180</c:v>
                </c:pt>
                <c:pt idx="180">
                  <c:v>Verordnung 180</c:v>
                </c:pt>
              </c:strCache>
            </c:strRef>
          </c:cat>
          <c:val>
            <c:numRef>
              <c:f>('Results - Verodnung 1 - 180'!$J$12:$J$17,'Results - Verodnung 1 - 180'!$J$18:$J$23,'Results - Verodnung 1 - 180'!$J$24:$J$28,'Results - Verodnung 1 - 180'!$J$29:$J$33,'Results - Verodnung 1 - 180'!$J$34:$J$191,'Results - Verodnung 1 - 180'!$J$191:$J$196)</c:f>
              <c:numCache>
                <c:formatCode>General</c:formatCode>
                <c:ptCount val="182"/>
              </c:numCache>
            </c:numRef>
          </c:val>
          <c:extLst>
            <c:ext xmlns:c16="http://schemas.microsoft.com/office/drawing/2014/chart" uri="{C3380CC4-5D6E-409C-BE32-E72D297353CC}">
              <c16:uniqueId val="{00000001-18AA-DB4D-A3CE-52BCEE187C78}"/>
            </c:ext>
          </c:extLst>
        </c:ser>
        <c:ser>
          <c:idx val="2"/>
          <c:order val="2"/>
          <c:marker>
            <c:symbol val="none"/>
          </c:marker>
          <c:cat>
            <c:strRef>
              <c:f>('Results - Verodnung 1 - 180'!$D$12:$D$17,'Results - Verodnung 1 - 180'!$D$18:$D$23,'Results - Verodnung 1 - 180'!$D$24:$D$28,'Results - Verodnung 1 - 180'!$D$29:$D$33,'Results - Verodnung 1 - 180'!$D$34:$D$191,'Results - Verodnung 1 - 180'!$D$191:$D$196)</c:f>
              <c:strCache>
                <c:ptCount val="181"/>
                <c:pt idx="0">
                  <c:v>Verordnung 1</c:v>
                </c:pt>
                <c:pt idx="1">
                  <c:v>Verordnung 2</c:v>
                </c:pt>
                <c:pt idx="2">
                  <c:v>Verordnung 3</c:v>
                </c:pt>
                <c:pt idx="3">
                  <c:v>Verordnung 4</c:v>
                </c:pt>
                <c:pt idx="4">
                  <c:v>Verordnung 5</c:v>
                </c:pt>
                <c:pt idx="5">
                  <c:v>Verordnung 6</c:v>
                </c:pt>
                <c:pt idx="6">
                  <c:v>Verordnung 7</c:v>
                </c:pt>
                <c:pt idx="7">
                  <c:v>Verordnung 8</c:v>
                </c:pt>
                <c:pt idx="8">
                  <c:v>Verordnung 9</c:v>
                </c:pt>
                <c:pt idx="9">
                  <c:v>Verordnung 10</c:v>
                </c:pt>
                <c:pt idx="10">
                  <c:v>Verordnung 11</c:v>
                </c:pt>
                <c:pt idx="11">
                  <c:v>Verordnung 12</c:v>
                </c:pt>
                <c:pt idx="12">
                  <c:v>Verordnung 13</c:v>
                </c:pt>
                <c:pt idx="13">
                  <c:v>Verordnung 14</c:v>
                </c:pt>
                <c:pt idx="14">
                  <c:v>Verordnung 15</c:v>
                </c:pt>
                <c:pt idx="15">
                  <c:v>Verordnung 16</c:v>
                </c:pt>
                <c:pt idx="16">
                  <c:v>Verordnung 17</c:v>
                </c:pt>
                <c:pt idx="17">
                  <c:v>Verordnung 18</c:v>
                </c:pt>
                <c:pt idx="18">
                  <c:v>Verordnung 19</c:v>
                </c:pt>
                <c:pt idx="19">
                  <c:v>Verordnung 20</c:v>
                </c:pt>
                <c:pt idx="20">
                  <c:v>Verordnung 21</c:v>
                </c:pt>
                <c:pt idx="21">
                  <c:v>Verordnung 22</c:v>
                </c:pt>
                <c:pt idx="22">
                  <c:v>Verordnung 23</c:v>
                </c:pt>
                <c:pt idx="23">
                  <c:v>Verordnung 24</c:v>
                </c:pt>
                <c:pt idx="24">
                  <c:v>Verordnung 25</c:v>
                </c:pt>
                <c:pt idx="25">
                  <c:v>Verordnung 26</c:v>
                </c:pt>
                <c:pt idx="26">
                  <c:v>Verordnung 27</c:v>
                </c:pt>
                <c:pt idx="27">
                  <c:v>Verordnung 28</c:v>
                </c:pt>
                <c:pt idx="28">
                  <c:v>Verordnung 29</c:v>
                </c:pt>
                <c:pt idx="29">
                  <c:v>Verordnung 30</c:v>
                </c:pt>
                <c:pt idx="30">
                  <c:v>Verordnung 31</c:v>
                </c:pt>
                <c:pt idx="31">
                  <c:v>Verordnung 32</c:v>
                </c:pt>
                <c:pt idx="32">
                  <c:v>Verordnung 33</c:v>
                </c:pt>
                <c:pt idx="33">
                  <c:v>Verordnung 34</c:v>
                </c:pt>
                <c:pt idx="34">
                  <c:v>Verordnung 35</c:v>
                </c:pt>
                <c:pt idx="35">
                  <c:v>Verordnung 36</c:v>
                </c:pt>
                <c:pt idx="36">
                  <c:v>Verordnung 37</c:v>
                </c:pt>
                <c:pt idx="37">
                  <c:v>Verordnung 38</c:v>
                </c:pt>
                <c:pt idx="38">
                  <c:v>Verordnung 39</c:v>
                </c:pt>
                <c:pt idx="39">
                  <c:v>Verordnung 40</c:v>
                </c:pt>
                <c:pt idx="40">
                  <c:v>Verordnung 41</c:v>
                </c:pt>
                <c:pt idx="41">
                  <c:v>Verordnung 42</c:v>
                </c:pt>
                <c:pt idx="42">
                  <c:v>Verordnung 43</c:v>
                </c:pt>
                <c:pt idx="43">
                  <c:v>Verordnung 44</c:v>
                </c:pt>
                <c:pt idx="44">
                  <c:v>Verordnung 45</c:v>
                </c:pt>
                <c:pt idx="45">
                  <c:v>Verordnung 46</c:v>
                </c:pt>
                <c:pt idx="46">
                  <c:v>Verordnung 47</c:v>
                </c:pt>
                <c:pt idx="47">
                  <c:v>Verordnung 48</c:v>
                </c:pt>
                <c:pt idx="48">
                  <c:v>Verordnung 49</c:v>
                </c:pt>
                <c:pt idx="49">
                  <c:v>Verordnung 50</c:v>
                </c:pt>
                <c:pt idx="50">
                  <c:v>Verordnung 51</c:v>
                </c:pt>
                <c:pt idx="51">
                  <c:v>Verordnung 52</c:v>
                </c:pt>
                <c:pt idx="52">
                  <c:v>Verordnung 53</c:v>
                </c:pt>
                <c:pt idx="53">
                  <c:v>Verordnung 54</c:v>
                </c:pt>
                <c:pt idx="54">
                  <c:v>Verordnung 55</c:v>
                </c:pt>
                <c:pt idx="55">
                  <c:v>Verordnung 56</c:v>
                </c:pt>
                <c:pt idx="56">
                  <c:v>Verordnung 57</c:v>
                </c:pt>
                <c:pt idx="57">
                  <c:v>Verordnung 58</c:v>
                </c:pt>
                <c:pt idx="58">
                  <c:v>Verordnung 59</c:v>
                </c:pt>
                <c:pt idx="59">
                  <c:v>Verordnung 60</c:v>
                </c:pt>
                <c:pt idx="60">
                  <c:v>Verordnung 61</c:v>
                </c:pt>
                <c:pt idx="61">
                  <c:v>Verordnung 62</c:v>
                </c:pt>
                <c:pt idx="62">
                  <c:v>Verordnung 63</c:v>
                </c:pt>
                <c:pt idx="63">
                  <c:v>Verordnung 64</c:v>
                </c:pt>
                <c:pt idx="64">
                  <c:v>Verordnung 65</c:v>
                </c:pt>
                <c:pt idx="65">
                  <c:v>Verordnung 66</c:v>
                </c:pt>
                <c:pt idx="66">
                  <c:v>Verordnung 67</c:v>
                </c:pt>
                <c:pt idx="67">
                  <c:v>Verordnung 68</c:v>
                </c:pt>
                <c:pt idx="68">
                  <c:v>Verordnung 69</c:v>
                </c:pt>
                <c:pt idx="69">
                  <c:v>Verordnung 70</c:v>
                </c:pt>
                <c:pt idx="70">
                  <c:v>Verordnung 71</c:v>
                </c:pt>
                <c:pt idx="71">
                  <c:v>Verordnung 72</c:v>
                </c:pt>
                <c:pt idx="72">
                  <c:v>Verordnung 73</c:v>
                </c:pt>
                <c:pt idx="73">
                  <c:v>Verordnung 74</c:v>
                </c:pt>
                <c:pt idx="74">
                  <c:v>Verordnung 75</c:v>
                </c:pt>
                <c:pt idx="75">
                  <c:v>Verordnung 76</c:v>
                </c:pt>
                <c:pt idx="76">
                  <c:v>Verordnung 77</c:v>
                </c:pt>
                <c:pt idx="77">
                  <c:v>Verordnung 78</c:v>
                </c:pt>
                <c:pt idx="78">
                  <c:v>Verordnung 79</c:v>
                </c:pt>
                <c:pt idx="79">
                  <c:v>Verordnung 80</c:v>
                </c:pt>
                <c:pt idx="80">
                  <c:v>Verordnung 81</c:v>
                </c:pt>
                <c:pt idx="81">
                  <c:v>Verordnung 82</c:v>
                </c:pt>
                <c:pt idx="82">
                  <c:v>Verordnung 83</c:v>
                </c:pt>
                <c:pt idx="83">
                  <c:v>Verordnung 84</c:v>
                </c:pt>
                <c:pt idx="84">
                  <c:v>Verordnung 85</c:v>
                </c:pt>
                <c:pt idx="85">
                  <c:v>Verordnung 86</c:v>
                </c:pt>
                <c:pt idx="86">
                  <c:v>Verordnung 87</c:v>
                </c:pt>
                <c:pt idx="87">
                  <c:v>Verordnung 88</c:v>
                </c:pt>
                <c:pt idx="88">
                  <c:v>Verordnung 89</c:v>
                </c:pt>
                <c:pt idx="89">
                  <c:v>Verordnung 90</c:v>
                </c:pt>
                <c:pt idx="90">
                  <c:v>Verordnung 91</c:v>
                </c:pt>
                <c:pt idx="91">
                  <c:v>Verordnung 92</c:v>
                </c:pt>
                <c:pt idx="92">
                  <c:v>Verordnung 93</c:v>
                </c:pt>
                <c:pt idx="93">
                  <c:v>Verordnung 94</c:v>
                </c:pt>
                <c:pt idx="94">
                  <c:v>Verordnung 95</c:v>
                </c:pt>
                <c:pt idx="95">
                  <c:v>Verordnung 96</c:v>
                </c:pt>
                <c:pt idx="96">
                  <c:v>Verordnung 97</c:v>
                </c:pt>
                <c:pt idx="97">
                  <c:v>Verordnung 98</c:v>
                </c:pt>
                <c:pt idx="98">
                  <c:v>Verordnung 99</c:v>
                </c:pt>
                <c:pt idx="99">
                  <c:v>Verordnung 100</c:v>
                </c:pt>
                <c:pt idx="100">
                  <c:v>Verordnung 101</c:v>
                </c:pt>
                <c:pt idx="101">
                  <c:v>Verordnung 102</c:v>
                </c:pt>
                <c:pt idx="102">
                  <c:v>Verordnung 103</c:v>
                </c:pt>
                <c:pt idx="103">
                  <c:v>Verordnung 104</c:v>
                </c:pt>
                <c:pt idx="104">
                  <c:v>Verordnung 105</c:v>
                </c:pt>
                <c:pt idx="105">
                  <c:v>Verordnung 106</c:v>
                </c:pt>
                <c:pt idx="106">
                  <c:v>Verordnung 107</c:v>
                </c:pt>
                <c:pt idx="107">
                  <c:v>Verordnung 108</c:v>
                </c:pt>
                <c:pt idx="108">
                  <c:v>Verordnung 109</c:v>
                </c:pt>
                <c:pt idx="109">
                  <c:v>Verordnung 110</c:v>
                </c:pt>
                <c:pt idx="110">
                  <c:v>Verordnung 111</c:v>
                </c:pt>
                <c:pt idx="111">
                  <c:v>Verordnung 112</c:v>
                </c:pt>
                <c:pt idx="112">
                  <c:v>Verordnung 113</c:v>
                </c:pt>
                <c:pt idx="113">
                  <c:v>Verordnung 114</c:v>
                </c:pt>
                <c:pt idx="114">
                  <c:v>Verordnung 115</c:v>
                </c:pt>
                <c:pt idx="115">
                  <c:v>Verordnung 116</c:v>
                </c:pt>
                <c:pt idx="116">
                  <c:v>Verordnung 117</c:v>
                </c:pt>
                <c:pt idx="117">
                  <c:v>Verordnung 118</c:v>
                </c:pt>
                <c:pt idx="118">
                  <c:v>Verordnung 119</c:v>
                </c:pt>
                <c:pt idx="119">
                  <c:v>Verordnung 120</c:v>
                </c:pt>
                <c:pt idx="120">
                  <c:v>Verordnung 121</c:v>
                </c:pt>
                <c:pt idx="121">
                  <c:v>Verordnung 122</c:v>
                </c:pt>
                <c:pt idx="122">
                  <c:v>Verordnung 123</c:v>
                </c:pt>
                <c:pt idx="123">
                  <c:v>Verordnung 124</c:v>
                </c:pt>
                <c:pt idx="124">
                  <c:v>Verordnung 125</c:v>
                </c:pt>
                <c:pt idx="125">
                  <c:v>Verordnung 126</c:v>
                </c:pt>
                <c:pt idx="126">
                  <c:v>Verordnung 127</c:v>
                </c:pt>
                <c:pt idx="127">
                  <c:v>Verordnung 128</c:v>
                </c:pt>
                <c:pt idx="128">
                  <c:v>Verordnung 129</c:v>
                </c:pt>
                <c:pt idx="129">
                  <c:v>Verordnung 130</c:v>
                </c:pt>
                <c:pt idx="130">
                  <c:v>Verordnung 131</c:v>
                </c:pt>
                <c:pt idx="131">
                  <c:v>Verordnung 132</c:v>
                </c:pt>
                <c:pt idx="132">
                  <c:v>Verordnung 133</c:v>
                </c:pt>
                <c:pt idx="133">
                  <c:v>Verordnung 134</c:v>
                </c:pt>
                <c:pt idx="134">
                  <c:v>Verordnung 135</c:v>
                </c:pt>
                <c:pt idx="135">
                  <c:v>Verordnung 136</c:v>
                </c:pt>
                <c:pt idx="136">
                  <c:v>Verordnung 137</c:v>
                </c:pt>
                <c:pt idx="137">
                  <c:v>Verordnung 138</c:v>
                </c:pt>
                <c:pt idx="138">
                  <c:v>Verordnung 139</c:v>
                </c:pt>
                <c:pt idx="139">
                  <c:v>Verordnung 140</c:v>
                </c:pt>
                <c:pt idx="140">
                  <c:v>Verordnung 141</c:v>
                </c:pt>
                <c:pt idx="141">
                  <c:v>Verordnung 142</c:v>
                </c:pt>
                <c:pt idx="142">
                  <c:v>Verordnung 143</c:v>
                </c:pt>
                <c:pt idx="143">
                  <c:v>Verordnung 144</c:v>
                </c:pt>
                <c:pt idx="144">
                  <c:v>Verordnung 145</c:v>
                </c:pt>
                <c:pt idx="145">
                  <c:v>Verordnung 146</c:v>
                </c:pt>
                <c:pt idx="146">
                  <c:v>Verordnung 147</c:v>
                </c:pt>
                <c:pt idx="147">
                  <c:v>Verordnung 148</c:v>
                </c:pt>
                <c:pt idx="148">
                  <c:v>Verordnung 149</c:v>
                </c:pt>
                <c:pt idx="149">
                  <c:v>Verordnung 150</c:v>
                </c:pt>
                <c:pt idx="150">
                  <c:v>Verordnung 151</c:v>
                </c:pt>
                <c:pt idx="151">
                  <c:v>Verordnung 152</c:v>
                </c:pt>
                <c:pt idx="152">
                  <c:v>Verordnung 153</c:v>
                </c:pt>
                <c:pt idx="153">
                  <c:v>Verordnung 154</c:v>
                </c:pt>
                <c:pt idx="154">
                  <c:v>Verordnung 155</c:v>
                </c:pt>
                <c:pt idx="155">
                  <c:v>Verordnung 156</c:v>
                </c:pt>
                <c:pt idx="156">
                  <c:v>Verordnung 157</c:v>
                </c:pt>
                <c:pt idx="157">
                  <c:v>Verordnung 158</c:v>
                </c:pt>
                <c:pt idx="158">
                  <c:v>Verordnung 159</c:v>
                </c:pt>
                <c:pt idx="159">
                  <c:v>Verordnung 160</c:v>
                </c:pt>
                <c:pt idx="160">
                  <c:v>Verordnung 161</c:v>
                </c:pt>
                <c:pt idx="161">
                  <c:v>Verordnung 162</c:v>
                </c:pt>
                <c:pt idx="162">
                  <c:v>Verordnung 163</c:v>
                </c:pt>
                <c:pt idx="163">
                  <c:v>Verordnung 164</c:v>
                </c:pt>
                <c:pt idx="164">
                  <c:v>Verordnung 165</c:v>
                </c:pt>
                <c:pt idx="165">
                  <c:v>Verordnung 166</c:v>
                </c:pt>
                <c:pt idx="166">
                  <c:v>Verordnung 167</c:v>
                </c:pt>
                <c:pt idx="167">
                  <c:v>Verordnung 168</c:v>
                </c:pt>
                <c:pt idx="168">
                  <c:v>Verordnung 169</c:v>
                </c:pt>
                <c:pt idx="169">
                  <c:v>Verordnung 170</c:v>
                </c:pt>
                <c:pt idx="170">
                  <c:v>Verordnung 171</c:v>
                </c:pt>
                <c:pt idx="171">
                  <c:v>Verordnung 172</c:v>
                </c:pt>
                <c:pt idx="172">
                  <c:v>Verordnung 173</c:v>
                </c:pt>
                <c:pt idx="173">
                  <c:v>Verordnung 174</c:v>
                </c:pt>
                <c:pt idx="174">
                  <c:v>Verordnung 175</c:v>
                </c:pt>
                <c:pt idx="175">
                  <c:v>Verordnung 176</c:v>
                </c:pt>
                <c:pt idx="176">
                  <c:v>Verordnung 177</c:v>
                </c:pt>
                <c:pt idx="177">
                  <c:v>Verordnung 178</c:v>
                </c:pt>
                <c:pt idx="178">
                  <c:v>Verordnung 179</c:v>
                </c:pt>
                <c:pt idx="179">
                  <c:v>Verordnung 180</c:v>
                </c:pt>
                <c:pt idx="180">
                  <c:v>Verordnung 180</c:v>
                </c:pt>
              </c:strCache>
            </c:strRef>
          </c:cat>
          <c:val>
            <c:numRef>
              <c:f>('Results - Verodnung 1 - 180'!$L$12:$L$17,'Results - Verodnung 1 - 180'!$L$18:$L$23,'Results - Verodnung 1 - 180'!$L$24:$L$28,'Results - Verodnung 1 - 180'!$L$29:$L$33,'Results - Verodnung 1 - 180'!$L$34:$L$191,'Results - Verodnung 1 - 180'!$L$191:$L$196)</c:f>
              <c:numCache>
                <c:formatCode>General</c:formatCode>
                <c:ptCount val="182"/>
              </c:numCache>
            </c:numRef>
          </c:val>
          <c:extLst>
            <c:ext xmlns:c16="http://schemas.microsoft.com/office/drawing/2014/chart" uri="{C3380CC4-5D6E-409C-BE32-E72D297353CC}">
              <c16:uniqueId val="{00000002-18AA-DB4D-A3CE-52BCEE187C78}"/>
            </c:ext>
          </c:extLst>
        </c:ser>
        <c:dLbls>
          <c:showLegendKey val="0"/>
          <c:showVal val="0"/>
          <c:showCatName val="0"/>
          <c:showSerName val="0"/>
          <c:showPercent val="0"/>
          <c:showBubbleSize val="0"/>
        </c:dLbls>
        <c:axId val="84231296"/>
        <c:axId val="84232832"/>
      </c:radarChart>
      <c:catAx>
        <c:axId val="84231296"/>
        <c:scaling>
          <c:orientation val="minMax"/>
        </c:scaling>
        <c:delete val="0"/>
        <c:axPos val="b"/>
        <c:majorGridlines/>
        <c:numFmt formatCode="General" sourceLinked="0"/>
        <c:majorTickMark val="out"/>
        <c:minorTickMark val="none"/>
        <c:tickLblPos val="nextTo"/>
        <c:crossAx val="84232832"/>
        <c:crosses val="autoZero"/>
        <c:auto val="1"/>
        <c:lblAlgn val="ctr"/>
        <c:lblOffset val="100"/>
        <c:noMultiLvlLbl val="0"/>
      </c:catAx>
      <c:valAx>
        <c:axId val="84232832"/>
        <c:scaling>
          <c:orientation val="minMax"/>
          <c:max val="6"/>
          <c:min val="0"/>
        </c:scaling>
        <c:delete val="0"/>
        <c:axPos val="l"/>
        <c:majorGridlines/>
        <c:numFmt formatCode="General" sourceLinked="1"/>
        <c:majorTickMark val="cross"/>
        <c:minorTickMark val="none"/>
        <c:tickLblPos val="nextTo"/>
        <c:crossAx val="84231296"/>
        <c:crosses val="autoZero"/>
        <c:crossBetween val="between"/>
        <c:majorUnit val="0.5"/>
      </c:valAx>
    </c:plotArea>
    <c:plotVisOnly val="1"/>
    <c:dispBlanksAs val="gap"/>
    <c:showDLblsOverMax val="0"/>
  </c:chart>
  <c:spPr>
    <a:noFill/>
    <a:ln>
      <a:noFill/>
    </a:ln>
  </c:sp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1188799055963345"/>
          <c:y val="6.8926726730802385E-2"/>
          <c:w val="0.59640772205289017"/>
          <c:h val="0.92266940421045884"/>
        </c:manualLayout>
      </c:layout>
      <c:radarChart>
        <c:radarStyle val="marker"/>
        <c:varyColors val="0"/>
        <c:ser>
          <c:idx val="0"/>
          <c:order val="0"/>
          <c:marker>
            <c:symbol val="none"/>
          </c:marker>
          <c:cat>
            <c:strRef>
              <c:f>('Results - OVR Artikel 1 - 136'!$D$12:$D$17,'Results - OVR Artikel 1 - 136'!$D$18:$D$23,'Results - OVR Artikel 1 - 136'!$D$24:$D$28,'Results - OVR Artikel 1 - 136'!$D$29:$D$33,'Results - OVR Artikel 1 - 136'!$D$34:$D$147,'Results - OVR Artikel 1 - 136'!$D$147:$D$150)</c:f>
              <c:strCache>
                <c:ptCount val="137"/>
                <c:pt idx="0">
                  <c:v>Artikel 1</c:v>
                </c:pt>
                <c:pt idx="1">
                  <c:v>Artikel 2</c:v>
                </c:pt>
                <c:pt idx="2">
                  <c:v>Artikel 3</c:v>
                </c:pt>
                <c:pt idx="3">
                  <c:v>Artikel 4</c:v>
                </c:pt>
                <c:pt idx="4">
                  <c:v>Artikel 5</c:v>
                </c:pt>
                <c:pt idx="5">
                  <c:v>Artikel 6</c:v>
                </c:pt>
                <c:pt idx="6">
                  <c:v>Artikel 7</c:v>
                </c:pt>
                <c:pt idx="7">
                  <c:v>Artikel 8</c:v>
                </c:pt>
                <c:pt idx="8">
                  <c:v>Artikel 9</c:v>
                </c:pt>
                <c:pt idx="9">
                  <c:v>Artikel 10</c:v>
                </c:pt>
                <c:pt idx="10">
                  <c:v>Artikel 11</c:v>
                </c:pt>
                <c:pt idx="11">
                  <c:v>Artikel 12</c:v>
                </c:pt>
                <c:pt idx="12">
                  <c:v>Artikel 13</c:v>
                </c:pt>
                <c:pt idx="13">
                  <c:v>Artikel 14</c:v>
                </c:pt>
                <c:pt idx="14">
                  <c:v>Artikel 15</c:v>
                </c:pt>
                <c:pt idx="15">
                  <c:v>Artikel 16</c:v>
                </c:pt>
                <c:pt idx="16">
                  <c:v>Artikel 17</c:v>
                </c:pt>
                <c:pt idx="17">
                  <c:v>Artikel 18</c:v>
                </c:pt>
                <c:pt idx="18">
                  <c:v>Artikel 19</c:v>
                </c:pt>
                <c:pt idx="19">
                  <c:v>Artikel 20</c:v>
                </c:pt>
                <c:pt idx="20">
                  <c:v>Artikel 21</c:v>
                </c:pt>
                <c:pt idx="21">
                  <c:v>Artikel 22</c:v>
                </c:pt>
                <c:pt idx="22">
                  <c:v>Artikel 23</c:v>
                </c:pt>
                <c:pt idx="23">
                  <c:v>Artikel 24</c:v>
                </c:pt>
                <c:pt idx="24">
                  <c:v>Artikel 25</c:v>
                </c:pt>
                <c:pt idx="25">
                  <c:v>Artikel 26</c:v>
                </c:pt>
                <c:pt idx="26">
                  <c:v>Artikel 27</c:v>
                </c:pt>
                <c:pt idx="27">
                  <c:v>Artikel 28</c:v>
                </c:pt>
                <c:pt idx="28">
                  <c:v>Artikel 29</c:v>
                </c:pt>
                <c:pt idx="29">
                  <c:v>Artikel 30</c:v>
                </c:pt>
                <c:pt idx="30">
                  <c:v>Artikel 31</c:v>
                </c:pt>
                <c:pt idx="31">
                  <c:v>Artikel 32</c:v>
                </c:pt>
                <c:pt idx="32">
                  <c:v>Artikel 33</c:v>
                </c:pt>
                <c:pt idx="33">
                  <c:v>Artikel 34</c:v>
                </c:pt>
                <c:pt idx="34">
                  <c:v>Artikel 35</c:v>
                </c:pt>
                <c:pt idx="35">
                  <c:v>Artikel 36</c:v>
                </c:pt>
                <c:pt idx="36">
                  <c:v>Artikel 37</c:v>
                </c:pt>
                <c:pt idx="37">
                  <c:v>Artikel 38</c:v>
                </c:pt>
                <c:pt idx="38">
                  <c:v>Artikel 39</c:v>
                </c:pt>
                <c:pt idx="39">
                  <c:v>Artikel 40</c:v>
                </c:pt>
                <c:pt idx="40">
                  <c:v>Artikel 41</c:v>
                </c:pt>
                <c:pt idx="41">
                  <c:v>Artikel 42</c:v>
                </c:pt>
                <c:pt idx="42">
                  <c:v>Artikel 43</c:v>
                </c:pt>
                <c:pt idx="43">
                  <c:v>Artikel 44</c:v>
                </c:pt>
                <c:pt idx="44">
                  <c:v>Artikel 45</c:v>
                </c:pt>
                <c:pt idx="45">
                  <c:v>Artikel 46</c:v>
                </c:pt>
                <c:pt idx="46">
                  <c:v>Artikel 47</c:v>
                </c:pt>
                <c:pt idx="47">
                  <c:v>Artikel 48</c:v>
                </c:pt>
                <c:pt idx="48">
                  <c:v>Artikel 49</c:v>
                </c:pt>
                <c:pt idx="49">
                  <c:v>Artikel 50</c:v>
                </c:pt>
                <c:pt idx="50">
                  <c:v>Artikel 51</c:v>
                </c:pt>
                <c:pt idx="51">
                  <c:v>Artikel 52</c:v>
                </c:pt>
                <c:pt idx="52">
                  <c:v>Artikel 53</c:v>
                </c:pt>
                <c:pt idx="53">
                  <c:v>Artikel 54</c:v>
                </c:pt>
                <c:pt idx="54">
                  <c:v>Artikel 55</c:v>
                </c:pt>
                <c:pt idx="55">
                  <c:v>Artikel 56</c:v>
                </c:pt>
                <c:pt idx="56">
                  <c:v>Artikel 57</c:v>
                </c:pt>
                <c:pt idx="57">
                  <c:v>Artikel 58</c:v>
                </c:pt>
                <c:pt idx="58">
                  <c:v>Artikel 59</c:v>
                </c:pt>
                <c:pt idx="59">
                  <c:v>Artikel 60</c:v>
                </c:pt>
                <c:pt idx="60">
                  <c:v>Artikel 61</c:v>
                </c:pt>
                <c:pt idx="61">
                  <c:v>Artikel 62</c:v>
                </c:pt>
                <c:pt idx="62">
                  <c:v>Artikel 63</c:v>
                </c:pt>
                <c:pt idx="63">
                  <c:v>Artikel 64</c:v>
                </c:pt>
                <c:pt idx="64">
                  <c:v>Artikel 65</c:v>
                </c:pt>
                <c:pt idx="65">
                  <c:v>Artikel 66</c:v>
                </c:pt>
                <c:pt idx="66">
                  <c:v>Artikel 67</c:v>
                </c:pt>
                <c:pt idx="67">
                  <c:v>Artikel 68</c:v>
                </c:pt>
                <c:pt idx="68">
                  <c:v>Artikel 69</c:v>
                </c:pt>
                <c:pt idx="69">
                  <c:v>Artikel 70</c:v>
                </c:pt>
                <c:pt idx="70">
                  <c:v>Artikel 71</c:v>
                </c:pt>
                <c:pt idx="71">
                  <c:v>Artikel 72</c:v>
                </c:pt>
                <c:pt idx="72">
                  <c:v>Artikel 73</c:v>
                </c:pt>
                <c:pt idx="73">
                  <c:v>Artikel 74</c:v>
                </c:pt>
                <c:pt idx="74">
                  <c:v>Artikel 75</c:v>
                </c:pt>
                <c:pt idx="75">
                  <c:v>Artikel 76</c:v>
                </c:pt>
                <c:pt idx="76">
                  <c:v>Artikel 77</c:v>
                </c:pt>
                <c:pt idx="77">
                  <c:v>Artikel 78</c:v>
                </c:pt>
                <c:pt idx="78">
                  <c:v>Artikel 79</c:v>
                </c:pt>
                <c:pt idx="79">
                  <c:v>Artikel 80</c:v>
                </c:pt>
                <c:pt idx="80">
                  <c:v>Artikel 81</c:v>
                </c:pt>
                <c:pt idx="81">
                  <c:v>Artikel 82</c:v>
                </c:pt>
                <c:pt idx="82">
                  <c:v>Artikel 83</c:v>
                </c:pt>
                <c:pt idx="83">
                  <c:v>Artikel 84</c:v>
                </c:pt>
                <c:pt idx="84">
                  <c:v>Artikel 85</c:v>
                </c:pt>
                <c:pt idx="85">
                  <c:v>Artikel 86</c:v>
                </c:pt>
                <c:pt idx="86">
                  <c:v>Artikel 87</c:v>
                </c:pt>
                <c:pt idx="87">
                  <c:v>Artikel 88</c:v>
                </c:pt>
                <c:pt idx="88">
                  <c:v>Artikel 89</c:v>
                </c:pt>
                <c:pt idx="89">
                  <c:v>Artikel 90</c:v>
                </c:pt>
                <c:pt idx="90">
                  <c:v>Artikel 91</c:v>
                </c:pt>
                <c:pt idx="91">
                  <c:v>Artikel 92</c:v>
                </c:pt>
                <c:pt idx="92">
                  <c:v>Artikel 93</c:v>
                </c:pt>
                <c:pt idx="93">
                  <c:v>Artikel 94</c:v>
                </c:pt>
                <c:pt idx="94">
                  <c:v>Artikel 95</c:v>
                </c:pt>
                <c:pt idx="95">
                  <c:v>Artikel 96</c:v>
                </c:pt>
                <c:pt idx="96">
                  <c:v>Artikel 97</c:v>
                </c:pt>
                <c:pt idx="97">
                  <c:v>Artikel 98</c:v>
                </c:pt>
                <c:pt idx="98">
                  <c:v>Artikel 99</c:v>
                </c:pt>
                <c:pt idx="99">
                  <c:v>Artikel 100</c:v>
                </c:pt>
                <c:pt idx="100">
                  <c:v>Artikel 101</c:v>
                </c:pt>
                <c:pt idx="101">
                  <c:v>Artikel 102</c:v>
                </c:pt>
                <c:pt idx="102">
                  <c:v>Artikel 103</c:v>
                </c:pt>
                <c:pt idx="103">
                  <c:v>Artikel 104</c:v>
                </c:pt>
                <c:pt idx="104">
                  <c:v>Artikel 105</c:v>
                </c:pt>
                <c:pt idx="105">
                  <c:v>Artikel 106</c:v>
                </c:pt>
                <c:pt idx="106">
                  <c:v>Artikel 107</c:v>
                </c:pt>
                <c:pt idx="107">
                  <c:v>Artikel 108</c:v>
                </c:pt>
                <c:pt idx="108">
                  <c:v>Artikel 109</c:v>
                </c:pt>
                <c:pt idx="109">
                  <c:v>Artikel 110</c:v>
                </c:pt>
                <c:pt idx="110">
                  <c:v>Artikel 111</c:v>
                </c:pt>
                <c:pt idx="111">
                  <c:v>Artikel 112</c:v>
                </c:pt>
                <c:pt idx="112">
                  <c:v>Artikel 113</c:v>
                </c:pt>
                <c:pt idx="113">
                  <c:v>Artikel 114</c:v>
                </c:pt>
                <c:pt idx="114">
                  <c:v>Artikel 115</c:v>
                </c:pt>
                <c:pt idx="115">
                  <c:v>Artikel 116</c:v>
                </c:pt>
                <c:pt idx="116">
                  <c:v>Artikel 117</c:v>
                </c:pt>
                <c:pt idx="117">
                  <c:v>Artikel 118</c:v>
                </c:pt>
                <c:pt idx="118">
                  <c:v>Artikel 119</c:v>
                </c:pt>
                <c:pt idx="119">
                  <c:v>Artikel 120</c:v>
                </c:pt>
                <c:pt idx="120">
                  <c:v>Artikel 121</c:v>
                </c:pt>
                <c:pt idx="121">
                  <c:v>Artikel 122</c:v>
                </c:pt>
                <c:pt idx="122">
                  <c:v>Artikel 123</c:v>
                </c:pt>
                <c:pt idx="123">
                  <c:v>Artikel 124</c:v>
                </c:pt>
                <c:pt idx="124">
                  <c:v>Artikel 125</c:v>
                </c:pt>
                <c:pt idx="125">
                  <c:v>Artikel 126</c:v>
                </c:pt>
                <c:pt idx="126">
                  <c:v>Artikel 127</c:v>
                </c:pt>
                <c:pt idx="127">
                  <c:v>Artikel 128</c:v>
                </c:pt>
                <c:pt idx="128">
                  <c:v>Artikel 129</c:v>
                </c:pt>
                <c:pt idx="129">
                  <c:v>Artikel 130</c:v>
                </c:pt>
                <c:pt idx="130">
                  <c:v>Artikel 131</c:v>
                </c:pt>
                <c:pt idx="131">
                  <c:v>Artikel 132</c:v>
                </c:pt>
                <c:pt idx="132">
                  <c:v>Artikel 133</c:v>
                </c:pt>
                <c:pt idx="133">
                  <c:v>Artikel 134</c:v>
                </c:pt>
                <c:pt idx="134">
                  <c:v>Artikel 135</c:v>
                </c:pt>
                <c:pt idx="135">
                  <c:v>Artikel 136</c:v>
                </c:pt>
                <c:pt idx="136">
                  <c:v>Artikel 136</c:v>
                </c:pt>
              </c:strCache>
            </c:strRef>
          </c:cat>
          <c:val>
            <c:numRef>
              <c:f>('Results - OVR Artikel 1 - 136'!$H$12:$H$17,'Results - OVR Artikel 1 - 136'!$H$18:$H$23,'Results - OVR Artikel 1 - 136'!$H$24:$H$28,'Results - OVR Artikel 1 - 136'!$H$29:$H$33,'Results - OVR Artikel 1 - 136'!$H$34:$H$147,'Results - OVR Artikel 1 - 136'!$H$147:$H$150)</c:f>
              <c:numCache>
                <c:formatCode>General</c:formatCode>
                <c:ptCount val="139"/>
                <c:pt idx="0">
                  <c:v>2</c:v>
                </c:pt>
                <c:pt idx="1">
                  <c:v>2</c:v>
                </c:pt>
                <c:pt idx="2">
                  <c:v>2</c:v>
                </c:pt>
                <c:pt idx="3">
                  <c:v>2</c:v>
                </c:pt>
                <c:pt idx="4">
                  <c:v>2</c:v>
                </c:pt>
                <c:pt idx="5">
                  <c:v>2</c:v>
                </c:pt>
                <c:pt idx="6">
                  <c:v>2</c:v>
                </c:pt>
                <c:pt idx="7">
                  <c:v>2</c:v>
                </c:pt>
                <c:pt idx="8">
                  <c:v>2</c:v>
                </c:pt>
                <c:pt idx="9">
                  <c:v>2</c:v>
                </c:pt>
                <c:pt idx="10">
                  <c:v>2</c:v>
                </c:pt>
                <c:pt idx="11">
                  <c:v>2</c:v>
                </c:pt>
                <c:pt idx="12">
                  <c:v>2</c:v>
                </c:pt>
                <c:pt idx="13">
                  <c:v>2</c:v>
                </c:pt>
                <c:pt idx="14">
                  <c:v>2</c:v>
                </c:pt>
                <c:pt idx="15">
                  <c:v>2</c:v>
                </c:pt>
                <c:pt idx="16">
                  <c:v>4</c:v>
                </c:pt>
                <c:pt idx="17">
                  <c:v>1</c:v>
                </c:pt>
                <c:pt idx="18">
                  <c:v>2</c:v>
                </c:pt>
                <c:pt idx="19">
                  <c:v>2</c:v>
                </c:pt>
                <c:pt idx="20">
                  <c:v>2</c:v>
                </c:pt>
                <c:pt idx="21">
                  <c:v>2</c:v>
                </c:pt>
                <c:pt idx="22">
                  <c:v>4</c:v>
                </c:pt>
                <c:pt idx="23">
                  <c:v>2</c:v>
                </c:pt>
                <c:pt idx="24">
                  <c:v>2</c:v>
                </c:pt>
                <c:pt idx="25">
                  <c:v>2</c:v>
                </c:pt>
                <c:pt idx="26">
                  <c:v>2</c:v>
                </c:pt>
                <c:pt idx="27">
                  <c:v>2</c:v>
                </c:pt>
                <c:pt idx="28">
                  <c:v>2</c:v>
                </c:pt>
                <c:pt idx="29">
                  <c:v>2</c:v>
                </c:pt>
                <c:pt idx="30">
                  <c:v>2</c:v>
                </c:pt>
                <c:pt idx="31">
                  <c:v>2</c:v>
                </c:pt>
                <c:pt idx="32">
                  <c:v>2</c:v>
                </c:pt>
                <c:pt idx="33">
                  <c:v>2</c:v>
                </c:pt>
                <c:pt idx="34">
                  <c:v>2</c:v>
                </c:pt>
                <c:pt idx="35">
                  <c:v>4</c:v>
                </c:pt>
                <c:pt idx="36">
                  <c:v>4</c:v>
                </c:pt>
                <c:pt idx="37">
                  <c:v>2</c:v>
                </c:pt>
                <c:pt idx="38">
                  <c:v>2</c:v>
                </c:pt>
                <c:pt idx="39">
                  <c:v>4</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4</c:v>
                </c:pt>
                <c:pt idx="60">
                  <c:v>2</c:v>
                </c:pt>
                <c:pt idx="61">
                  <c:v>2</c:v>
                </c:pt>
                <c:pt idx="62">
                  <c:v>2</c:v>
                </c:pt>
                <c:pt idx="63">
                  <c:v>2</c:v>
                </c:pt>
                <c:pt idx="64">
                  <c:v>1</c:v>
                </c:pt>
                <c:pt idx="65">
                  <c:v>2</c:v>
                </c:pt>
                <c:pt idx="66">
                  <c:v>2</c:v>
                </c:pt>
                <c:pt idx="67">
                  <c:v>2</c:v>
                </c:pt>
                <c:pt idx="68">
                  <c:v>2</c:v>
                </c:pt>
                <c:pt idx="69">
                  <c:v>2</c:v>
                </c:pt>
                <c:pt idx="70">
                  <c:v>2</c:v>
                </c:pt>
                <c:pt idx="71">
                  <c:v>2</c:v>
                </c:pt>
                <c:pt idx="72">
                  <c:v>4</c:v>
                </c:pt>
                <c:pt idx="73">
                  <c:v>4</c:v>
                </c:pt>
                <c:pt idx="74">
                  <c:v>2</c:v>
                </c:pt>
                <c:pt idx="75">
                  <c:v>2</c:v>
                </c:pt>
                <c:pt idx="76">
                  <c:v>2</c:v>
                </c:pt>
                <c:pt idx="77">
                  <c:v>2</c:v>
                </c:pt>
                <c:pt idx="78">
                  <c:v>2</c:v>
                </c:pt>
                <c:pt idx="79">
                  <c:v>4</c:v>
                </c:pt>
                <c:pt idx="80">
                  <c:v>2</c:v>
                </c:pt>
                <c:pt idx="81">
                  <c:v>2</c:v>
                </c:pt>
                <c:pt idx="82">
                  <c:v>2</c:v>
                </c:pt>
                <c:pt idx="83">
                  <c:v>2</c:v>
                </c:pt>
                <c:pt idx="84">
                  <c:v>2</c:v>
                </c:pt>
                <c:pt idx="85">
                  <c:v>2</c:v>
                </c:pt>
                <c:pt idx="86">
                  <c:v>2</c:v>
                </c:pt>
                <c:pt idx="87">
                  <c:v>2</c:v>
                </c:pt>
                <c:pt idx="88">
                  <c:v>2</c:v>
                </c:pt>
                <c:pt idx="89">
                  <c:v>2</c:v>
                </c:pt>
                <c:pt idx="90">
                  <c:v>2</c:v>
                </c:pt>
                <c:pt idx="91">
                  <c:v>2</c:v>
                </c:pt>
                <c:pt idx="92">
                  <c:v>2</c:v>
                </c:pt>
                <c:pt idx="93">
                  <c:v>2</c:v>
                </c:pt>
                <c:pt idx="94">
                  <c:v>2</c:v>
                </c:pt>
                <c:pt idx="95">
                  <c:v>2</c:v>
                </c:pt>
                <c:pt idx="96">
                  <c:v>2</c:v>
                </c:pt>
                <c:pt idx="97">
                  <c:v>2</c:v>
                </c:pt>
                <c:pt idx="98">
                  <c:v>2</c:v>
                </c:pt>
                <c:pt idx="99">
                  <c:v>2</c:v>
                </c:pt>
                <c:pt idx="100">
                  <c:v>2</c:v>
                </c:pt>
                <c:pt idx="101">
                  <c:v>2</c:v>
                </c:pt>
                <c:pt idx="102">
                  <c:v>2</c:v>
                </c:pt>
                <c:pt idx="103">
                  <c:v>2</c:v>
                </c:pt>
                <c:pt idx="104">
                  <c:v>2</c:v>
                </c:pt>
                <c:pt idx="105">
                  <c:v>2</c:v>
                </c:pt>
                <c:pt idx="106">
                  <c:v>2</c:v>
                </c:pt>
                <c:pt idx="107">
                  <c:v>4</c:v>
                </c:pt>
                <c:pt idx="108">
                  <c:v>2</c:v>
                </c:pt>
                <c:pt idx="109">
                  <c:v>2</c:v>
                </c:pt>
                <c:pt idx="110">
                  <c:v>2</c:v>
                </c:pt>
                <c:pt idx="111">
                  <c:v>2</c:v>
                </c:pt>
                <c:pt idx="112">
                  <c:v>2</c:v>
                </c:pt>
                <c:pt idx="113">
                  <c:v>2</c:v>
                </c:pt>
                <c:pt idx="114">
                  <c:v>2</c:v>
                </c:pt>
                <c:pt idx="115">
                  <c:v>2</c:v>
                </c:pt>
                <c:pt idx="116">
                  <c:v>2</c:v>
                </c:pt>
                <c:pt idx="117">
                  <c:v>2</c:v>
                </c:pt>
                <c:pt idx="118">
                  <c:v>2</c:v>
                </c:pt>
                <c:pt idx="119">
                  <c:v>2</c:v>
                </c:pt>
                <c:pt idx="120">
                  <c:v>2</c:v>
                </c:pt>
                <c:pt idx="121">
                  <c:v>2</c:v>
                </c:pt>
                <c:pt idx="122">
                  <c:v>2</c:v>
                </c:pt>
                <c:pt idx="123">
                  <c:v>2</c:v>
                </c:pt>
                <c:pt idx="124">
                  <c:v>2</c:v>
                </c:pt>
                <c:pt idx="125">
                  <c:v>2</c:v>
                </c:pt>
                <c:pt idx="126">
                  <c:v>2</c:v>
                </c:pt>
                <c:pt idx="127">
                  <c:v>2</c:v>
                </c:pt>
                <c:pt idx="128">
                  <c:v>2</c:v>
                </c:pt>
                <c:pt idx="129">
                  <c:v>2</c:v>
                </c:pt>
                <c:pt idx="130">
                  <c:v>2</c:v>
                </c:pt>
                <c:pt idx="131">
                  <c:v>2</c:v>
                </c:pt>
                <c:pt idx="132">
                  <c:v>2</c:v>
                </c:pt>
                <c:pt idx="133">
                  <c:v>2</c:v>
                </c:pt>
                <c:pt idx="134">
                  <c:v>2</c:v>
                </c:pt>
                <c:pt idx="135">
                  <c:v>2</c:v>
                </c:pt>
                <c:pt idx="136">
                  <c:v>2</c:v>
                </c:pt>
              </c:numCache>
            </c:numRef>
          </c:val>
          <c:extLst>
            <c:ext xmlns:c16="http://schemas.microsoft.com/office/drawing/2014/chart" uri="{C3380CC4-5D6E-409C-BE32-E72D297353CC}">
              <c16:uniqueId val="{00000000-C11C-CE41-9B45-F7F8162D3EC5}"/>
            </c:ext>
          </c:extLst>
        </c:ser>
        <c:ser>
          <c:idx val="1"/>
          <c:order val="1"/>
          <c:marker>
            <c:symbol val="none"/>
          </c:marker>
          <c:cat>
            <c:strRef>
              <c:f>('Results - OVR Artikel 1 - 136'!$D$12:$D$17,'Results - OVR Artikel 1 - 136'!$D$18:$D$23,'Results - OVR Artikel 1 - 136'!$D$24:$D$28,'Results - OVR Artikel 1 - 136'!$D$29:$D$33,'Results - OVR Artikel 1 - 136'!$D$34:$D$147,'Results - OVR Artikel 1 - 136'!$D$147:$D$150)</c:f>
              <c:strCache>
                <c:ptCount val="137"/>
                <c:pt idx="0">
                  <c:v>Artikel 1</c:v>
                </c:pt>
                <c:pt idx="1">
                  <c:v>Artikel 2</c:v>
                </c:pt>
                <c:pt idx="2">
                  <c:v>Artikel 3</c:v>
                </c:pt>
                <c:pt idx="3">
                  <c:v>Artikel 4</c:v>
                </c:pt>
                <c:pt idx="4">
                  <c:v>Artikel 5</c:v>
                </c:pt>
                <c:pt idx="5">
                  <c:v>Artikel 6</c:v>
                </c:pt>
                <c:pt idx="6">
                  <c:v>Artikel 7</c:v>
                </c:pt>
                <c:pt idx="7">
                  <c:v>Artikel 8</c:v>
                </c:pt>
                <c:pt idx="8">
                  <c:v>Artikel 9</c:v>
                </c:pt>
                <c:pt idx="9">
                  <c:v>Artikel 10</c:v>
                </c:pt>
                <c:pt idx="10">
                  <c:v>Artikel 11</c:v>
                </c:pt>
                <c:pt idx="11">
                  <c:v>Artikel 12</c:v>
                </c:pt>
                <c:pt idx="12">
                  <c:v>Artikel 13</c:v>
                </c:pt>
                <c:pt idx="13">
                  <c:v>Artikel 14</c:v>
                </c:pt>
                <c:pt idx="14">
                  <c:v>Artikel 15</c:v>
                </c:pt>
                <c:pt idx="15">
                  <c:v>Artikel 16</c:v>
                </c:pt>
                <c:pt idx="16">
                  <c:v>Artikel 17</c:v>
                </c:pt>
                <c:pt idx="17">
                  <c:v>Artikel 18</c:v>
                </c:pt>
                <c:pt idx="18">
                  <c:v>Artikel 19</c:v>
                </c:pt>
                <c:pt idx="19">
                  <c:v>Artikel 20</c:v>
                </c:pt>
                <c:pt idx="20">
                  <c:v>Artikel 21</c:v>
                </c:pt>
                <c:pt idx="21">
                  <c:v>Artikel 22</c:v>
                </c:pt>
                <c:pt idx="22">
                  <c:v>Artikel 23</c:v>
                </c:pt>
                <c:pt idx="23">
                  <c:v>Artikel 24</c:v>
                </c:pt>
                <c:pt idx="24">
                  <c:v>Artikel 25</c:v>
                </c:pt>
                <c:pt idx="25">
                  <c:v>Artikel 26</c:v>
                </c:pt>
                <c:pt idx="26">
                  <c:v>Artikel 27</c:v>
                </c:pt>
                <c:pt idx="27">
                  <c:v>Artikel 28</c:v>
                </c:pt>
                <c:pt idx="28">
                  <c:v>Artikel 29</c:v>
                </c:pt>
                <c:pt idx="29">
                  <c:v>Artikel 30</c:v>
                </c:pt>
                <c:pt idx="30">
                  <c:v>Artikel 31</c:v>
                </c:pt>
                <c:pt idx="31">
                  <c:v>Artikel 32</c:v>
                </c:pt>
                <c:pt idx="32">
                  <c:v>Artikel 33</c:v>
                </c:pt>
                <c:pt idx="33">
                  <c:v>Artikel 34</c:v>
                </c:pt>
                <c:pt idx="34">
                  <c:v>Artikel 35</c:v>
                </c:pt>
                <c:pt idx="35">
                  <c:v>Artikel 36</c:v>
                </c:pt>
                <c:pt idx="36">
                  <c:v>Artikel 37</c:v>
                </c:pt>
                <c:pt idx="37">
                  <c:v>Artikel 38</c:v>
                </c:pt>
                <c:pt idx="38">
                  <c:v>Artikel 39</c:v>
                </c:pt>
                <c:pt idx="39">
                  <c:v>Artikel 40</c:v>
                </c:pt>
                <c:pt idx="40">
                  <c:v>Artikel 41</c:v>
                </c:pt>
                <c:pt idx="41">
                  <c:v>Artikel 42</c:v>
                </c:pt>
                <c:pt idx="42">
                  <c:v>Artikel 43</c:v>
                </c:pt>
                <c:pt idx="43">
                  <c:v>Artikel 44</c:v>
                </c:pt>
                <c:pt idx="44">
                  <c:v>Artikel 45</c:v>
                </c:pt>
                <c:pt idx="45">
                  <c:v>Artikel 46</c:v>
                </c:pt>
                <c:pt idx="46">
                  <c:v>Artikel 47</c:v>
                </c:pt>
                <c:pt idx="47">
                  <c:v>Artikel 48</c:v>
                </c:pt>
                <c:pt idx="48">
                  <c:v>Artikel 49</c:v>
                </c:pt>
                <c:pt idx="49">
                  <c:v>Artikel 50</c:v>
                </c:pt>
                <c:pt idx="50">
                  <c:v>Artikel 51</c:v>
                </c:pt>
                <c:pt idx="51">
                  <c:v>Artikel 52</c:v>
                </c:pt>
                <c:pt idx="52">
                  <c:v>Artikel 53</c:v>
                </c:pt>
                <c:pt idx="53">
                  <c:v>Artikel 54</c:v>
                </c:pt>
                <c:pt idx="54">
                  <c:v>Artikel 55</c:v>
                </c:pt>
                <c:pt idx="55">
                  <c:v>Artikel 56</c:v>
                </c:pt>
                <c:pt idx="56">
                  <c:v>Artikel 57</c:v>
                </c:pt>
                <c:pt idx="57">
                  <c:v>Artikel 58</c:v>
                </c:pt>
                <c:pt idx="58">
                  <c:v>Artikel 59</c:v>
                </c:pt>
                <c:pt idx="59">
                  <c:v>Artikel 60</c:v>
                </c:pt>
                <c:pt idx="60">
                  <c:v>Artikel 61</c:v>
                </c:pt>
                <c:pt idx="61">
                  <c:v>Artikel 62</c:v>
                </c:pt>
                <c:pt idx="62">
                  <c:v>Artikel 63</c:v>
                </c:pt>
                <c:pt idx="63">
                  <c:v>Artikel 64</c:v>
                </c:pt>
                <c:pt idx="64">
                  <c:v>Artikel 65</c:v>
                </c:pt>
                <c:pt idx="65">
                  <c:v>Artikel 66</c:v>
                </c:pt>
                <c:pt idx="66">
                  <c:v>Artikel 67</c:v>
                </c:pt>
                <c:pt idx="67">
                  <c:v>Artikel 68</c:v>
                </c:pt>
                <c:pt idx="68">
                  <c:v>Artikel 69</c:v>
                </c:pt>
                <c:pt idx="69">
                  <c:v>Artikel 70</c:v>
                </c:pt>
                <c:pt idx="70">
                  <c:v>Artikel 71</c:v>
                </c:pt>
                <c:pt idx="71">
                  <c:v>Artikel 72</c:v>
                </c:pt>
                <c:pt idx="72">
                  <c:v>Artikel 73</c:v>
                </c:pt>
                <c:pt idx="73">
                  <c:v>Artikel 74</c:v>
                </c:pt>
                <c:pt idx="74">
                  <c:v>Artikel 75</c:v>
                </c:pt>
                <c:pt idx="75">
                  <c:v>Artikel 76</c:v>
                </c:pt>
                <c:pt idx="76">
                  <c:v>Artikel 77</c:v>
                </c:pt>
                <c:pt idx="77">
                  <c:v>Artikel 78</c:v>
                </c:pt>
                <c:pt idx="78">
                  <c:v>Artikel 79</c:v>
                </c:pt>
                <c:pt idx="79">
                  <c:v>Artikel 80</c:v>
                </c:pt>
                <c:pt idx="80">
                  <c:v>Artikel 81</c:v>
                </c:pt>
                <c:pt idx="81">
                  <c:v>Artikel 82</c:v>
                </c:pt>
                <c:pt idx="82">
                  <c:v>Artikel 83</c:v>
                </c:pt>
                <c:pt idx="83">
                  <c:v>Artikel 84</c:v>
                </c:pt>
                <c:pt idx="84">
                  <c:v>Artikel 85</c:v>
                </c:pt>
                <c:pt idx="85">
                  <c:v>Artikel 86</c:v>
                </c:pt>
                <c:pt idx="86">
                  <c:v>Artikel 87</c:v>
                </c:pt>
                <c:pt idx="87">
                  <c:v>Artikel 88</c:v>
                </c:pt>
                <c:pt idx="88">
                  <c:v>Artikel 89</c:v>
                </c:pt>
                <c:pt idx="89">
                  <c:v>Artikel 90</c:v>
                </c:pt>
                <c:pt idx="90">
                  <c:v>Artikel 91</c:v>
                </c:pt>
                <c:pt idx="91">
                  <c:v>Artikel 92</c:v>
                </c:pt>
                <c:pt idx="92">
                  <c:v>Artikel 93</c:v>
                </c:pt>
                <c:pt idx="93">
                  <c:v>Artikel 94</c:v>
                </c:pt>
                <c:pt idx="94">
                  <c:v>Artikel 95</c:v>
                </c:pt>
                <c:pt idx="95">
                  <c:v>Artikel 96</c:v>
                </c:pt>
                <c:pt idx="96">
                  <c:v>Artikel 97</c:v>
                </c:pt>
                <c:pt idx="97">
                  <c:v>Artikel 98</c:v>
                </c:pt>
                <c:pt idx="98">
                  <c:v>Artikel 99</c:v>
                </c:pt>
                <c:pt idx="99">
                  <c:v>Artikel 100</c:v>
                </c:pt>
                <c:pt idx="100">
                  <c:v>Artikel 101</c:v>
                </c:pt>
                <c:pt idx="101">
                  <c:v>Artikel 102</c:v>
                </c:pt>
                <c:pt idx="102">
                  <c:v>Artikel 103</c:v>
                </c:pt>
                <c:pt idx="103">
                  <c:v>Artikel 104</c:v>
                </c:pt>
                <c:pt idx="104">
                  <c:v>Artikel 105</c:v>
                </c:pt>
                <c:pt idx="105">
                  <c:v>Artikel 106</c:v>
                </c:pt>
                <c:pt idx="106">
                  <c:v>Artikel 107</c:v>
                </c:pt>
                <c:pt idx="107">
                  <c:v>Artikel 108</c:v>
                </c:pt>
                <c:pt idx="108">
                  <c:v>Artikel 109</c:v>
                </c:pt>
                <c:pt idx="109">
                  <c:v>Artikel 110</c:v>
                </c:pt>
                <c:pt idx="110">
                  <c:v>Artikel 111</c:v>
                </c:pt>
                <c:pt idx="111">
                  <c:v>Artikel 112</c:v>
                </c:pt>
                <c:pt idx="112">
                  <c:v>Artikel 113</c:v>
                </c:pt>
                <c:pt idx="113">
                  <c:v>Artikel 114</c:v>
                </c:pt>
                <c:pt idx="114">
                  <c:v>Artikel 115</c:v>
                </c:pt>
                <c:pt idx="115">
                  <c:v>Artikel 116</c:v>
                </c:pt>
                <c:pt idx="116">
                  <c:v>Artikel 117</c:v>
                </c:pt>
                <c:pt idx="117">
                  <c:v>Artikel 118</c:v>
                </c:pt>
                <c:pt idx="118">
                  <c:v>Artikel 119</c:v>
                </c:pt>
                <c:pt idx="119">
                  <c:v>Artikel 120</c:v>
                </c:pt>
                <c:pt idx="120">
                  <c:v>Artikel 121</c:v>
                </c:pt>
                <c:pt idx="121">
                  <c:v>Artikel 122</c:v>
                </c:pt>
                <c:pt idx="122">
                  <c:v>Artikel 123</c:v>
                </c:pt>
                <c:pt idx="123">
                  <c:v>Artikel 124</c:v>
                </c:pt>
                <c:pt idx="124">
                  <c:v>Artikel 125</c:v>
                </c:pt>
                <c:pt idx="125">
                  <c:v>Artikel 126</c:v>
                </c:pt>
                <c:pt idx="126">
                  <c:v>Artikel 127</c:v>
                </c:pt>
                <c:pt idx="127">
                  <c:v>Artikel 128</c:v>
                </c:pt>
                <c:pt idx="128">
                  <c:v>Artikel 129</c:v>
                </c:pt>
                <c:pt idx="129">
                  <c:v>Artikel 130</c:v>
                </c:pt>
                <c:pt idx="130">
                  <c:v>Artikel 131</c:v>
                </c:pt>
                <c:pt idx="131">
                  <c:v>Artikel 132</c:v>
                </c:pt>
                <c:pt idx="132">
                  <c:v>Artikel 133</c:v>
                </c:pt>
                <c:pt idx="133">
                  <c:v>Artikel 134</c:v>
                </c:pt>
                <c:pt idx="134">
                  <c:v>Artikel 135</c:v>
                </c:pt>
                <c:pt idx="135">
                  <c:v>Artikel 136</c:v>
                </c:pt>
                <c:pt idx="136">
                  <c:v>Artikel 136</c:v>
                </c:pt>
              </c:strCache>
            </c:strRef>
          </c:cat>
          <c:val>
            <c:numRef>
              <c:f>('Results - OVR Artikel 1 - 136'!$J$12:$J$17,'Results - OVR Artikel 1 - 136'!$J$18:$J$23,'Results - OVR Artikel 1 - 136'!$J$24:$J$28,'Results - OVR Artikel 1 - 136'!$J$29:$J$33,'Results - OVR Artikel 1 - 136'!$J$34:$J$147,'Results - OVR Artikel 1 - 136'!$J$147:$J$150)</c:f>
              <c:numCache>
                <c:formatCode>General</c:formatCode>
                <c:ptCount val="139"/>
              </c:numCache>
            </c:numRef>
          </c:val>
          <c:extLst>
            <c:ext xmlns:c16="http://schemas.microsoft.com/office/drawing/2014/chart" uri="{C3380CC4-5D6E-409C-BE32-E72D297353CC}">
              <c16:uniqueId val="{00000001-C11C-CE41-9B45-F7F8162D3EC5}"/>
            </c:ext>
          </c:extLst>
        </c:ser>
        <c:ser>
          <c:idx val="2"/>
          <c:order val="2"/>
          <c:marker>
            <c:symbol val="none"/>
          </c:marker>
          <c:cat>
            <c:strRef>
              <c:f>('Results - OVR Artikel 1 - 136'!$D$12:$D$17,'Results - OVR Artikel 1 - 136'!$D$18:$D$23,'Results - OVR Artikel 1 - 136'!$D$24:$D$28,'Results - OVR Artikel 1 - 136'!$D$29:$D$33,'Results - OVR Artikel 1 - 136'!$D$34:$D$147,'Results - OVR Artikel 1 - 136'!$D$147:$D$150)</c:f>
              <c:strCache>
                <c:ptCount val="137"/>
                <c:pt idx="0">
                  <c:v>Artikel 1</c:v>
                </c:pt>
                <c:pt idx="1">
                  <c:v>Artikel 2</c:v>
                </c:pt>
                <c:pt idx="2">
                  <c:v>Artikel 3</c:v>
                </c:pt>
                <c:pt idx="3">
                  <c:v>Artikel 4</c:v>
                </c:pt>
                <c:pt idx="4">
                  <c:v>Artikel 5</c:v>
                </c:pt>
                <c:pt idx="5">
                  <c:v>Artikel 6</c:v>
                </c:pt>
                <c:pt idx="6">
                  <c:v>Artikel 7</c:v>
                </c:pt>
                <c:pt idx="7">
                  <c:v>Artikel 8</c:v>
                </c:pt>
                <c:pt idx="8">
                  <c:v>Artikel 9</c:v>
                </c:pt>
                <c:pt idx="9">
                  <c:v>Artikel 10</c:v>
                </c:pt>
                <c:pt idx="10">
                  <c:v>Artikel 11</c:v>
                </c:pt>
                <c:pt idx="11">
                  <c:v>Artikel 12</c:v>
                </c:pt>
                <c:pt idx="12">
                  <c:v>Artikel 13</c:v>
                </c:pt>
                <c:pt idx="13">
                  <c:v>Artikel 14</c:v>
                </c:pt>
                <c:pt idx="14">
                  <c:v>Artikel 15</c:v>
                </c:pt>
                <c:pt idx="15">
                  <c:v>Artikel 16</c:v>
                </c:pt>
                <c:pt idx="16">
                  <c:v>Artikel 17</c:v>
                </c:pt>
                <c:pt idx="17">
                  <c:v>Artikel 18</c:v>
                </c:pt>
                <c:pt idx="18">
                  <c:v>Artikel 19</c:v>
                </c:pt>
                <c:pt idx="19">
                  <c:v>Artikel 20</c:v>
                </c:pt>
                <c:pt idx="20">
                  <c:v>Artikel 21</c:v>
                </c:pt>
                <c:pt idx="21">
                  <c:v>Artikel 22</c:v>
                </c:pt>
                <c:pt idx="22">
                  <c:v>Artikel 23</c:v>
                </c:pt>
                <c:pt idx="23">
                  <c:v>Artikel 24</c:v>
                </c:pt>
                <c:pt idx="24">
                  <c:v>Artikel 25</c:v>
                </c:pt>
                <c:pt idx="25">
                  <c:v>Artikel 26</c:v>
                </c:pt>
                <c:pt idx="26">
                  <c:v>Artikel 27</c:v>
                </c:pt>
                <c:pt idx="27">
                  <c:v>Artikel 28</c:v>
                </c:pt>
                <c:pt idx="28">
                  <c:v>Artikel 29</c:v>
                </c:pt>
                <c:pt idx="29">
                  <c:v>Artikel 30</c:v>
                </c:pt>
                <c:pt idx="30">
                  <c:v>Artikel 31</c:v>
                </c:pt>
                <c:pt idx="31">
                  <c:v>Artikel 32</c:v>
                </c:pt>
                <c:pt idx="32">
                  <c:v>Artikel 33</c:v>
                </c:pt>
                <c:pt idx="33">
                  <c:v>Artikel 34</c:v>
                </c:pt>
                <c:pt idx="34">
                  <c:v>Artikel 35</c:v>
                </c:pt>
                <c:pt idx="35">
                  <c:v>Artikel 36</c:v>
                </c:pt>
                <c:pt idx="36">
                  <c:v>Artikel 37</c:v>
                </c:pt>
                <c:pt idx="37">
                  <c:v>Artikel 38</c:v>
                </c:pt>
                <c:pt idx="38">
                  <c:v>Artikel 39</c:v>
                </c:pt>
                <c:pt idx="39">
                  <c:v>Artikel 40</c:v>
                </c:pt>
                <c:pt idx="40">
                  <c:v>Artikel 41</c:v>
                </c:pt>
                <c:pt idx="41">
                  <c:v>Artikel 42</c:v>
                </c:pt>
                <c:pt idx="42">
                  <c:v>Artikel 43</c:v>
                </c:pt>
                <c:pt idx="43">
                  <c:v>Artikel 44</c:v>
                </c:pt>
                <c:pt idx="44">
                  <c:v>Artikel 45</c:v>
                </c:pt>
                <c:pt idx="45">
                  <c:v>Artikel 46</c:v>
                </c:pt>
                <c:pt idx="46">
                  <c:v>Artikel 47</c:v>
                </c:pt>
                <c:pt idx="47">
                  <c:v>Artikel 48</c:v>
                </c:pt>
                <c:pt idx="48">
                  <c:v>Artikel 49</c:v>
                </c:pt>
                <c:pt idx="49">
                  <c:v>Artikel 50</c:v>
                </c:pt>
                <c:pt idx="50">
                  <c:v>Artikel 51</c:v>
                </c:pt>
                <c:pt idx="51">
                  <c:v>Artikel 52</c:v>
                </c:pt>
                <c:pt idx="52">
                  <c:v>Artikel 53</c:v>
                </c:pt>
                <c:pt idx="53">
                  <c:v>Artikel 54</c:v>
                </c:pt>
                <c:pt idx="54">
                  <c:v>Artikel 55</c:v>
                </c:pt>
                <c:pt idx="55">
                  <c:v>Artikel 56</c:v>
                </c:pt>
                <c:pt idx="56">
                  <c:v>Artikel 57</c:v>
                </c:pt>
                <c:pt idx="57">
                  <c:v>Artikel 58</c:v>
                </c:pt>
                <c:pt idx="58">
                  <c:v>Artikel 59</c:v>
                </c:pt>
                <c:pt idx="59">
                  <c:v>Artikel 60</c:v>
                </c:pt>
                <c:pt idx="60">
                  <c:v>Artikel 61</c:v>
                </c:pt>
                <c:pt idx="61">
                  <c:v>Artikel 62</c:v>
                </c:pt>
                <c:pt idx="62">
                  <c:v>Artikel 63</c:v>
                </c:pt>
                <c:pt idx="63">
                  <c:v>Artikel 64</c:v>
                </c:pt>
                <c:pt idx="64">
                  <c:v>Artikel 65</c:v>
                </c:pt>
                <c:pt idx="65">
                  <c:v>Artikel 66</c:v>
                </c:pt>
                <c:pt idx="66">
                  <c:v>Artikel 67</c:v>
                </c:pt>
                <c:pt idx="67">
                  <c:v>Artikel 68</c:v>
                </c:pt>
                <c:pt idx="68">
                  <c:v>Artikel 69</c:v>
                </c:pt>
                <c:pt idx="69">
                  <c:v>Artikel 70</c:v>
                </c:pt>
                <c:pt idx="70">
                  <c:v>Artikel 71</c:v>
                </c:pt>
                <c:pt idx="71">
                  <c:v>Artikel 72</c:v>
                </c:pt>
                <c:pt idx="72">
                  <c:v>Artikel 73</c:v>
                </c:pt>
                <c:pt idx="73">
                  <c:v>Artikel 74</c:v>
                </c:pt>
                <c:pt idx="74">
                  <c:v>Artikel 75</c:v>
                </c:pt>
                <c:pt idx="75">
                  <c:v>Artikel 76</c:v>
                </c:pt>
                <c:pt idx="76">
                  <c:v>Artikel 77</c:v>
                </c:pt>
                <c:pt idx="77">
                  <c:v>Artikel 78</c:v>
                </c:pt>
                <c:pt idx="78">
                  <c:v>Artikel 79</c:v>
                </c:pt>
                <c:pt idx="79">
                  <c:v>Artikel 80</c:v>
                </c:pt>
                <c:pt idx="80">
                  <c:v>Artikel 81</c:v>
                </c:pt>
                <c:pt idx="81">
                  <c:v>Artikel 82</c:v>
                </c:pt>
                <c:pt idx="82">
                  <c:v>Artikel 83</c:v>
                </c:pt>
                <c:pt idx="83">
                  <c:v>Artikel 84</c:v>
                </c:pt>
                <c:pt idx="84">
                  <c:v>Artikel 85</c:v>
                </c:pt>
                <c:pt idx="85">
                  <c:v>Artikel 86</c:v>
                </c:pt>
                <c:pt idx="86">
                  <c:v>Artikel 87</c:v>
                </c:pt>
                <c:pt idx="87">
                  <c:v>Artikel 88</c:v>
                </c:pt>
                <c:pt idx="88">
                  <c:v>Artikel 89</c:v>
                </c:pt>
                <c:pt idx="89">
                  <c:v>Artikel 90</c:v>
                </c:pt>
                <c:pt idx="90">
                  <c:v>Artikel 91</c:v>
                </c:pt>
                <c:pt idx="91">
                  <c:v>Artikel 92</c:v>
                </c:pt>
                <c:pt idx="92">
                  <c:v>Artikel 93</c:v>
                </c:pt>
                <c:pt idx="93">
                  <c:v>Artikel 94</c:v>
                </c:pt>
                <c:pt idx="94">
                  <c:v>Artikel 95</c:v>
                </c:pt>
                <c:pt idx="95">
                  <c:v>Artikel 96</c:v>
                </c:pt>
                <c:pt idx="96">
                  <c:v>Artikel 97</c:v>
                </c:pt>
                <c:pt idx="97">
                  <c:v>Artikel 98</c:v>
                </c:pt>
                <c:pt idx="98">
                  <c:v>Artikel 99</c:v>
                </c:pt>
                <c:pt idx="99">
                  <c:v>Artikel 100</c:v>
                </c:pt>
                <c:pt idx="100">
                  <c:v>Artikel 101</c:v>
                </c:pt>
                <c:pt idx="101">
                  <c:v>Artikel 102</c:v>
                </c:pt>
                <c:pt idx="102">
                  <c:v>Artikel 103</c:v>
                </c:pt>
                <c:pt idx="103">
                  <c:v>Artikel 104</c:v>
                </c:pt>
                <c:pt idx="104">
                  <c:v>Artikel 105</c:v>
                </c:pt>
                <c:pt idx="105">
                  <c:v>Artikel 106</c:v>
                </c:pt>
                <c:pt idx="106">
                  <c:v>Artikel 107</c:v>
                </c:pt>
                <c:pt idx="107">
                  <c:v>Artikel 108</c:v>
                </c:pt>
                <c:pt idx="108">
                  <c:v>Artikel 109</c:v>
                </c:pt>
                <c:pt idx="109">
                  <c:v>Artikel 110</c:v>
                </c:pt>
                <c:pt idx="110">
                  <c:v>Artikel 111</c:v>
                </c:pt>
                <c:pt idx="111">
                  <c:v>Artikel 112</c:v>
                </c:pt>
                <c:pt idx="112">
                  <c:v>Artikel 113</c:v>
                </c:pt>
                <c:pt idx="113">
                  <c:v>Artikel 114</c:v>
                </c:pt>
                <c:pt idx="114">
                  <c:v>Artikel 115</c:v>
                </c:pt>
                <c:pt idx="115">
                  <c:v>Artikel 116</c:v>
                </c:pt>
                <c:pt idx="116">
                  <c:v>Artikel 117</c:v>
                </c:pt>
                <c:pt idx="117">
                  <c:v>Artikel 118</c:v>
                </c:pt>
                <c:pt idx="118">
                  <c:v>Artikel 119</c:v>
                </c:pt>
                <c:pt idx="119">
                  <c:v>Artikel 120</c:v>
                </c:pt>
                <c:pt idx="120">
                  <c:v>Artikel 121</c:v>
                </c:pt>
                <c:pt idx="121">
                  <c:v>Artikel 122</c:v>
                </c:pt>
                <c:pt idx="122">
                  <c:v>Artikel 123</c:v>
                </c:pt>
                <c:pt idx="123">
                  <c:v>Artikel 124</c:v>
                </c:pt>
                <c:pt idx="124">
                  <c:v>Artikel 125</c:v>
                </c:pt>
                <c:pt idx="125">
                  <c:v>Artikel 126</c:v>
                </c:pt>
                <c:pt idx="126">
                  <c:v>Artikel 127</c:v>
                </c:pt>
                <c:pt idx="127">
                  <c:v>Artikel 128</c:v>
                </c:pt>
                <c:pt idx="128">
                  <c:v>Artikel 129</c:v>
                </c:pt>
                <c:pt idx="129">
                  <c:v>Artikel 130</c:v>
                </c:pt>
                <c:pt idx="130">
                  <c:v>Artikel 131</c:v>
                </c:pt>
                <c:pt idx="131">
                  <c:v>Artikel 132</c:v>
                </c:pt>
                <c:pt idx="132">
                  <c:v>Artikel 133</c:v>
                </c:pt>
                <c:pt idx="133">
                  <c:v>Artikel 134</c:v>
                </c:pt>
                <c:pt idx="134">
                  <c:v>Artikel 135</c:v>
                </c:pt>
                <c:pt idx="135">
                  <c:v>Artikel 136</c:v>
                </c:pt>
                <c:pt idx="136">
                  <c:v>Artikel 136</c:v>
                </c:pt>
              </c:strCache>
            </c:strRef>
          </c:cat>
          <c:val>
            <c:numRef>
              <c:f>('Results - OVR Artikel 1 - 136'!$L$12:$L$17,'Results - OVR Artikel 1 - 136'!$L$18:$L$23,'Results - OVR Artikel 1 - 136'!$L$24:$L$28,'Results - OVR Artikel 1 - 136'!$L$29:$L$33,'Results - OVR Artikel 1 - 136'!$L$34:$L$147,'Results - OVR Artikel 1 - 136'!$L$147:$L$150)</c:f>
              <c:numCache>
                <c:formatCode>General</c:formatCode>
                <c:ptCount val="139"/>
              </c:numCache>
            </c:numRef>
          </c:val>
          <c:extLst>
            <c:ext xmlns:c16="http://schemas.microsoft.com/office/drawing/2014/chart" uri="{C3380CC4-5D6E-409C-BE32-E72D297353CC}">
              <c16:uniqueId val="{00000002-C11C-CE41-9B45-F7F8162D3EC5}"/>
            </c:ext>
          </c:extLst>
        </c:ser>
        <c:dLbls>
          <c:showLegendKey val="0"/>
          <c:showVal val="0"/>
          <c:showCatName val="0"/>
          <c:showSerName val="0"/>
          <c:showPercent val="0"/>
          <c:showBubbleSize val="0"/>
        </c:dLbls>
        <c:axId val="84231296"/>
        <c:axId val="84232832"/>
      </c:radarChart>
      <c:catAx>
        <c:axId val="84231296"/>
        <c:scaling>
          <c:orientation val="minMax"/>
        </c:scaling>
        <c:delete val="0"/>
        <c:axPos val="b"/>
        <c:majorGridlines/>
        <c:numFmt formatCode="General" sourceLinked="0"/>
        <c:majorTickMark val="out"/>
        <c:minorTickMark val="none"/>
        <c:tickLblPos val="nextTo"/>
        <c:crossAx val="84232832"/>
        <c:crosses val="autoZero"/>
        <c:auto val="1"/>
        <c:lblAlgn val="ctr"/>
        <c:lblOffset val="100"/>
        <c:noMultiLvlLbl val="0"/>
      </c:catAx>
      <c:valAx>
        <c:axId val="84232832"/>
        <c:scaling>
          <c:orientation val="minMax"/>
          <c:max val="4"/>
          <c:min val="0"/>
        </c:scaling>
        <c:delete val="0"/>
        <c:axPos val="l"/>
        <c:majorGridlines/>
        <c:numFmt formatCode="General" sourceLinked="1"/>
        <c:majorTickMark val="cross"/>
        <c:minorTickMark val="none"/>
        <c:tickLblPos val="nextTo"/>
        <c:crossAx val="84231296"/>
        <c:crosses val="autoZero"/>
        <c:crossBetween val="between"/>
        <c:majorUnit val="0.5"/>
      </c:valAx>
    </c:plotArea>
    <c:plotVisOnly val="1"/>
    <c:dispBlanksAs val="gap"/>
    <c:showDLblsOverMax val="0"/>
  </c:chart>
  <c:spPr>
    <a:noFill/>
    <a:ln>
      <a:noFill/>
    </a:ln>
  </c:sp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marker"/>
        <c:varyColors val="0"/>
        <c:ser>
          <c:idx val="0"/>
          <c:order val="0"/>
          <c:marker>
            <c:symbol val="none"/>
          </c:marker>
          <c:cat>
            <c:strRef>
              <c:extLst>
                <c:ext xmlns:c15="http://schemas.microsoft.com/office/drawing/2012/chart" uri="{02D57815-91ED-43cb-92C2-25804820EDAC}">
                  <c15:fullRef>
                    <c15:sqref>('Results - OVR Anhang I - XIII'!$D$12:$D$17,'Results - OVR Anhang I - XIII'!$D$18:$D$23,'Results - OVR Anhang I - XIII'!$D$24:$D$27,'Results - OVR Anhang I - XIII'!$D$29:$D$32,'Results - OVR Anhang I - XIII'!$D$34:$D$40)</c15:sqref>
                  </c15:fullRef>
                </c:ext>
              </c:extLst>
              <c:f>('Results - OVR Anhang I - XIII'!$D$12:$D$17,'Results - OVR Anhang I - XIII'!$D$18:$D$23,'Results - OVR Anhang I - XIII'!$D$24)</c:f>
              <c:strCache>
                <c:ptCount val="13"/>
                <c:pt idx="0">
                  <c:v>1.  Anhang I</c:v>
                </c:pt>
                <c:pt idx="1">
                  <c:v>2.  Anhang II</c:v>
                </c:pt>
                <c:pt idx="2">
                  <c:v>3.  Anhang III</c:v>
                </c:pt>
                <c:pt idx="3">
                  <c:v>4.  Anhang IV</c:v>
                </c:pt>
                <c:pt idx="4">
                  <c:v>5.  Anhang V</c:v>
                </c:pt>
                <c:pt idx="5">
                  <c:v>6.  Anhang VI</c:v>
                </c:pt>
                <c:pt idx="6">
                  <c:v>7.  Anhang VII</c:v>
                </c:pt>
                <c:pt idx="7">
                  <c:v>8.  Anhang VIII</c:v>
                </c:pt>
                <c:pt idx="8">
                  <c:v>9.  Anhang IX</c:v>
                </c:pt>
                <c:pt idx="9">
                  <c:v>10.  Anhang X</c:v>
                </c:pt>
                <c:pt idx="10">
                  <c:v>11.  Anhang XI</c:v>
                </c:pt>
                <c:pt idx="11">
                  <c:v>12.  Anhang XII</c:v>
                </c:pt>
                <c:pt idx="12">
                  <c:v>13.  Anhang XIII</c:v>
                </c:pt>
              </c:strCache>
            </c:strRef>
          </c:cat>
          <c:val>
            <c:numRef>
              <c:extLst>
                <c:ext xmlns:c15="http://schemas.microsoft.com/office/drawing/2012/chart" uri="{02D57815-91ED-43cb-92C2-25804820EDAC}">
                  <c15:fullRef>
                    <c15:sqref>('Results - OVR Anhang I - XIII'!$H$12:$H$17,'Results - OVR Anhang I - XIII'!$H$18:$H$23,'Results - OVR Anhang I - XIII'!$H$24:$H$27,'Results - OVR Anhang I - XIII'!$H$29:$H$32,'Results - OVR Anhang I - XIII'!$H$34:$H$40)</c15:sqref>
                  </c15:fullRef>
                </c:ext>
              </c:extLst>
              <c:f>('Results - OVR Anhang I - XIII'!$H$12:$H$17,'Results - OVR Anhang I - XIII'!$H$18:$H$23,'Results - OVR Anhang I - XIII'!$H$24)</c:f>
              <c:numCache>
                <c:formatCode>0.000</c:formatCode>
                <c:ptCount val="13"/>
                <c:pt idx="0">
                  <c:v>3.3029999999999999</c:v>
                </c:pt>
                <c:pt idx="1">
                  <c:v>3.3959999999999999</c:v>
                </c:pt>
                <c:pt idx="2">
                  <c:v>3.2770000000000001</c:v>
                </c:pt>
                <c:pt idx="3">
                  <c:v>3.3039999999999998</c:v>
                </c:pt>
                <c:pt idx="4">
                  <c:v>3.903</c:v>
                </c:pt>
                <c:pt idx="5">
                  <c:v>5</c:v>
                </c:pt>
                <c:pt idx="6">
                  <c:v>5.7830000000000004</c:v>
                </c:pt>
                <c:pt idx="7">
                  <c:v>3.11</c:v>
                </c:pt>
                <c:pt idx="8">
                  <c:v>4.194</c:v>
                </c:pt>
                <c:pt idx="9">
                  <c:v>3.48</c:v>
                </c:pt>
                <c:pt idx="10">
                  <c:v>3.415</c:v>
                </c:pt>
                <c:pt idx="11">
                  <c:v>3.56</c:v>
                </c:pt>
                <c:pt idx="12">
                  <c:v>3.7850000000000001</c:v>
                </c:pt>
              </c:numCache>
            </c:numRef>
          </c:val>
          <c:extLst>
            <c:ext xmlns:c16="http://schemas.microsoft.com/office/drawing/2014/chart" uri="{C3380CC4-5D6E-409C-BE32-E72D297353CC}">
              <c16:uniqueId val="{00000000-2FA7-A043-8FAF-07D6DD18114F}"/>
            </c:ext>
          </c:extLst>
        </c:ser>
        <c:ser>
          <c:idx val="1"/>
          <c:order val="1"/>
          <c:marker>
            <c:symbol val="none"/>
          </c:marker>
          <c:cat>
            <c:strRef>
              <c:extLst>
                <c:ext xmlns:c15="http://schemas.microsoft.com/office/drawing/2012/chart" uri="{02D57815-91ED-43cb-92C2-25804820EDAC}">
                  <c15:fullRef>
                    <c15:sqref>('Results - OVR Anhang I - XIII'!$D$12:$D$17,'Results - OVR Anhang I - XIII'!$D$18:$D$23,'Results - OVR Anhang I - XIII'!$D$24:$D$27,'Results - OVR Anhang I - XIII'!$D$29:$D$32,'Results - OVR Anhang I - XIII'!$D$34:$D$40)</c15:sqref>
                  </c15:fullRef>
                </c:ext>
              </c:extLst>
              <c:f>('Results - OVR Anhang I - XIII'!$D$12:$D$17,'Results - OVR Anhang I - XIII'!$D$18:$D$23,'Results - OVR Anhang I - XIII'!$D$24)</c:f>
              <c:strCache>
                <c:ptCount val="13"/>
                <c:pt idx="0">
                  <c:v>1.  Anhang I</c:v>
                </c:pt>
                <c:pt idx="1">
                  <c:v>2.  Anhang II</c:v>
                </c:pt>
                <c:pt idx="2">
                  <c:v>3.  Anhang III</c:v>
                </c:pt>
                <c:pt idx="3">
                  <c:v>4.  Anhang IV</c:v>
                </c:pt>
                <c:pt idx="4">
                  <c:v>5.  Anhang V</c:v>
                </c:pt>
                <c:pt idx="5">
                  <c:v>6.  Anhang VI</c:v>
                </c:pt>
                <c:pt idx="6">
                  <c:v>7.  Anhang VII</c:v>
                </c:pt>
                <c:pt idx="7">
                  <c:v>8.  Anhang VIII</c:v>
                </c:pt>
                <c:pt idx="8">
                  <c:v>9.  Anhang IX</c:v>
                </c:pt>
                <c:pt idx="9">
                  <c:v>10.  Anhang X</c:v>
                </c:pt>
                <c:pt idx="10">
                  <c:v>11.  Anhang XI</c:v>
                </c:pt>
                <c:pt idx="11">
                  <c:v>12.  Anhang XII</c:v>
                </c:pt>
                <c:pt idx="12">
                  <c:v>13.  Anhang XIII</c:v>
                </c:pt>
              </c:strCache>
            </c:strRef>
          </c:cat>
          <c:val>
            <c:numRef>
              <c:extLst>
                <c:ext xmlns:c15="http://schemas.microsoft.com/office/drawing/2012/chart" uri="{02D57815-91ED-43cb-92C2-25804820EDAC}">
                  <c15:fullRef>
                    <c15:sqref>('Results - OVR Anhang I - XIII'!$J$12:$J$17,'Results - OVR Anhang I - XIII'!$J$18:$J$23,'Results - OVR Anhang I - XIII'!$J$24:$J$27,'Results - OVR Anhang I - XIII'!$J$29:$J$32,'Results - OVR Anhang I - XIII'!$J$34:$J$40)</c15:sqref>
                  </c15:fullRef>
                </c:ext>
              </c:extLst>
              <c:f>('Results - OVR Anhang I - XIII'!$J$12:$J$17,'Results - OVR Anhang I - XIII'!$J$18:$J$23,'Results - OVR Anhang I - XIII'!$J$24)</c:f>
              <c:numCache>
                <c:formatCode>General</c:formatCode>
                <c:ptCount val="13"/>
              </c:numCache>
            </c:numRef>
          </c:val>
          <c:extLst>
            <c:ext xmlns:c16="http://schemas.microsoft.com/office/drawing/2014/chart" uri="{C3380CC4-5D6E-409C-BE32-E72D297353CC}">
              <c16:uniqueId val="{00000001-2FA7-A043-8FAF-07D6DD18114F}"/>
            </c:ext>
          </c:extLst>
        </c:ser>
        <c:ser>
          <c:idx val="2"/>
          <c:order val="2"/>
          <c:marker>
            <c:symbol val="none"/>
          </c:marker>
          <c:cat>
            <c:strRef>
              <c:extLst>
                <c:ext xmlns:c15="http://schemas.microsoft.com/office/drawing/2012/chart" uri="{02D57815-91ED-43cb-92C2-25804820EDAC}">
                  <c15:fullRef>
                    <c15:sqref>('Results - OVR Anhang I - XIII'!$D$12:$D$17,'Results - OVR Anhang I - XIII'!$D$18:$D$23,'Results - OVR Anhang I - XIII'!$D$24:$D$27,'Results - OVR Anhang I - XIII'!$D$29:$D$32,'Results - OVR Anhang I - XIII'!$D$34:$D$40)</c15:sqref>
                  </c15:fullRef>
                </c:ext>
              </c:extLst>
              <c:f>('Results - OVR Anhang I - XIII'!$D$12:$D$17,'Results - OVR Anhang I - XIII'!$D$18:$D$23,'Results - OVR Anhang I - XIII'!$D$24)</c:f>
              <c:strCache>
                <c:ptCount val="13"/>
                <c:pt idx="0">
                  <c:v>1.  Anhang I</c:v>
                </c:pt>
                <c:pt idx="1">
                  <c:v>2.  Anhang II</c:v>
                </c:pt>
                <c:pt idx="2">
                  <c:v>3.  Anhang III</c:v>
                </c:pt>
                <c:pt idx="3">
                  <c:v>4.  Anhang IV</c:v>
                </c:pt>
                <c:pt idx="4">
                  <c:v>5.  Anhang V</c:v>
                </c:pt>
                <c:pt idx="5">
                  <c:v>6.  Anhang VI</c:v>
                </c:pt>
                <c:pt idx="6">
                  <c:v>7.  Anhang VII</c:v>
                </c:pt>
                <c:pt idx="7">
                  <c:v>8.  Anhang VIII</c:v>
                </c:pt>
                <c:pt idx="8">
                  <c:v>9.  Anhang IX</c:v>
                </c:pt>
                <c:pt idx="9">
                  <c:v>10.  Anhang X</c:v>
                </c:pt>
                <c:pt idx="10">
                  <c:v>11.  Anhang XI</c:v>
                </c:pt>
                <c:pt idx="11">
                  <c:v>12.  Anhang XII</c:v>
                </c:pt>
                <c:pt idx="12">
                  <c:v>13.  Anhang XIII</c:v>
                </c:pt>
              </c:strCache>
            </c:strRef>
          </c:cat>
          <c:val>
            <c:numRef>
              <c:extLst>
                <c:ext xmlns:c15="http://schemas.microsoft.com/office/drawing/2012/chart" uri="{02D57815-91ED-43cb-92C2-25804820EDAC}">
                  <c15:fullRef>
                    <c15:sqref>('Results - OVR Anhang I - XIII'!$L$12:$L$17,'Results - OVR Anhang I - XIII'!$L$18:$L$23,'Results - OVR Anhang I - XIII'!$L$24:$L$27,'Results - OVR Anhang I - XIII'!$L$29:$L$32,'Results - OVR Anhang I - XIII'!$L$34:$L$40)</c15:sqref>
                  </c15:fullRef>
                </c:ext>
              </c:extLst>
              <c:f>('Results - OVR Anhang I - XIII'!$L$12:$L$17,'Results - OVR Anhang I - XIII'!$L$18:$L$23,'Results - OVR Anhang I - XIII'!$L$24)</c:f>
              <c:numCache>
                <c:formatCode>General</c:formatCode>
                <c:ptCount val="13"/>
              </c:numCache>
            </c:numRef>
          </c:val>
          <c:extLst>
            <c:ext xmlns:c16="http://schemas.microsoft.com/office/drawing/2014/chart" uri="{C3380CC4-5D6E-409C-BE32-E72D297353CC}">
              <c16:uniqueId val="{00000002-2FA7-A043-8FAF-07D6DD18114F}"/>
            </c:ext>
          </c:extLst>
        </c:ser>
        <c:dLbls>
          <c:showLegendKey val="0"/>
          <c:showVal val="0"/>
          <c:showCatName val="0"/>
          <c:showSerName val="0"/>
          <c:showPercent val="0"/>
          <c:showBubbleSize val="0"/>
        </c:dLbls>
        <c:axId val="84231296"/>
        <c:axId val="84232832"/>
      </c:radarChart>
      <c:catAx>
        <c:axId val="84231296"/>
        <c:scaling>
          <c:orientation val="minMax"/>
        </c:scaling>
        <c:delete val="0"/>
        <c:axPos val="b"/>
        <c:majorGridlines/>
        <c:numFmt formatCode="General" sourceLinked="0"/>
        <c:majorTickMark val="out"/>
        <c:minorTickMark val="none"/>
        <c:tickLblPos val="nextTo"/>
        <c:crossAx val="84232832"/>
        <c:crosses val="autoZero"/>
        <c:auto val="1"/>
        <c:lblAlgn val="ctr"/>
        <c:lblOffset val="100"/>
        <c:noMultiLvlLbl val="0"/>
      </c:catAx>
      <c:valAx>
        <c:axId val="84232832"/>
        <c:scaling>
          <c:orientation val="minMax"/>
          <c:max val="6"/>
          <c:min val="0"/>
        </c:scaling>
        <c:delete val="0"/>
        <c:axPos val="l"/>
        <c:majorGridlines/>
        <c:numFmt formatCode="0.000" sourceLinked="1"/>
        <c:majorTickMark val="cross"/>
        <c:minorTickMark val="none"/>
        <c:tickLblPos val="nextTo"/>
        <c:crossAx val="84231296"/>
        <c:crosses val="autoZero"/>
        <c:crossBetween val="between"/>
        <c:majorUnit val="0.5"/>
      </c:valAx>
    </c:plotArea>
    <c:plotVisOnly val="1"/>
    <c:dispBlanksAs val="gap"/>
    <c:showDLblsOverMax val="0"/>
  </c:chart>
  <c:spPr>
    <a:noFill/>
    <a:ln>
      <a:noFill/>
    </a:ln>
  </c:spPr>
  <c:printSettings>
    <c:headerFooter/>
    <c:pageMargins b="0.75" l="0.7" r="0.7" t="0.75" header="0.3" footer="0.3"/>
    <c:pageSetup/>
  </c:printSettings>
  <c:userShapes r:id="rId1"/>
</c:chartSpace>
</file>

<file path=xl/ctrlProps/ctrlProp1.xml><?xml version="1.0" encoding="utf-8"?>
<formControlPr xmlns="http://schemas.microsoft.com/office/spreadsheetml/2009/9/main" objectType="Drop" dropStyle="combo" dx="15" fmlaLink="_Output!$D$612" fmlaRange="_Input!$C$13:$C$17" noThreeD="1" sel="1" val="0"/>
</file>

<file path=xl/ctrlProps/ctrlProp2.xml><?xml version="1.0" encoding="utf-8"?>
<formControlPr xmlns="http://schemas.microsoft.com/office/spreadsheetml/2009/9/main" objectType="Drop" dropStyle="combo" dx="15" fmlaLink="_Output!$E$612" fmlaRange="_Input!$C$27:$C$31" noThreeD="1" sel="3" val="0"/>
</file>

<file path=xl/ctrlProps/ctrlProp3.xml><?xml version="1.0" encoding="utf-8"?>
<formControlPr xmlns="http://schemas.microsoft.com/office/spreadsheetml/2009/9/main" objectType="Drop" dropStyle="combo" dx="15" fmlaLink="_Output!$D$613" fmlaRange="_Input!$C$13:$C$17" noThreeD="1" sel="1" val="0"/>
</file>

<file path=xl/ctrlProps/ctrlProp4.xml><?xml version="1.0" encoding="utf-8"?>
<formControlPr xmlns="http://schemas.microsoft.com/office/spreadsheetml/2009/9/main" objectType="Drop" dropStyle="combo" dx="15" fmlaLink="_Output!$E$613" fmlaRange="_Input!$C$27:$C$31" noThreeD="1" sel="4" val="0"/>
</file>

<file path=xl/ctrlProps/ctrlProp5.xml><?xml version="1.0" encoding="utf-8"?>
<formControlPr xmlns="http://schemas.microsoft.com/office/spreadsheetml/2009/9/main" objectType="Drop" dropStyle="combo" dx="15" fmlaLink="_Output!$D$615" fmlaRange="_Input!$C$13:$C$17" noThreeD="1" sel="1" val="0"/>
</file>

<file path=xl/ctrlProps/ctrlProp6.xml><?xml version="1.0" encoding="utf-8"?>
<formControlPr xmlns="http://schemas.microsoft.com/office/spreadsheetml/2009/9/main" objectType="Drop" dropStyle="combo" dx="15" fmlaLink="_Output!$D$616" fmlaRange="_Input!$C$13:$C$17" noThreeD="1" sel="1" val="0"/>
</file>

<file path=xl/ctrlProps/ctrlProp7.xml><?xml version="1.0" encoding="utf-8"?>
<formControlPr xmlns="http://schemas.microsoft.com/office/spreadsheetml/2009/9/main" objectType="Drop" dropStyle="combo" dx="15" fmlaLink="_Output!$E$615" fmlaRange="_Input!$C$27:$C$31" noThreeD="1" sel="4" val="0"/>
</file>

<file path=xl/ctrlProps/ctrlProp8.xml><?xml version="1.0" encoding="utf-8"?>
<formControlPr xmlns="http://schemas.microsoft.com/office/spreadsheetml/2009/9/main" objectType="Drop" dropStyle="combo" dx="15" fmlaLink="_Output!$E$616" fmlaRange="_Input!$C$27:$C$31" noThreeD="1" sel="5" val="0"/>
</file>

<file path=xl/ctrlProps/ctrlProp9.xml><?xml version="1.0" encoding="utf-8"?>
<formControlPr xmlns="http://schemas.microsoft.com/office/spreadsheetml/2009/9/main" objectType="Drop" dropStyle="combo" dx="15" fmlaLink="_Output!#REF!" fmlaRange="_Input!$C$13:$C$17" noThreeD="1" sel="0" val="0"/>
</file>

<file path=xl/ctrlProps/ctrlProp10.xml><?xml version="1.0" encoding="utf-8"?>
<formControlPr xmlns="http://schemas.microsoft.com/office/spreadsheetml/2009/9/main" objectType="Drop" dropStyle="combo" dx="15" fmlaLink="_Output!#REF!" fmlaRange="_Input!$C$13:$C$17" noThreeD="1" sel="0" val="0"/>
</file>

<file path=xl/ctrlProps/ctrlProp11.xml><?xml version="1.0" encoding="utf-8"?>
<formControlPr xmlns="http://schemas.microsoft.com/office/spreadsheetml/2009/9/main" objectType="Drop" dropStyle="combo" dx="15" fmlaLink="_Output!#REF!" fmlaRange="_Input!$C$13:$C$17" noThreeD="1" sel="0" val="0"/>
</file>

<file path=xl/ctrlProps/ctrlProp12.xml><?xml version="1.0" encoding="utf-8"?>
<formControlPr xmlns="http://schemas.microsoft.com/office/spreadsheetml/2009/9/main" objectType="Drop" dropStyle="combo" dx="15" fmlaLink="_Output!#REF!" fmlaRange="_Input!$C$13:$C$17" noThreeD="1" sel="0" val="0"/>
</file>

<file path=xl/ctrlProps/ctrlProp13.xml><?xml version="1.0" encoding="utf-8"?>
<formControlPr xmlns="http://schemas.microsoft.com/office/spreadsheetml/2009/9/main" objectType="Drop" dropStyle="combo" dx="15" fmlaLink="_Output!#REF!" fmlaRange="_Input!$C$27:$C$31" noThreeD="1" sel="0" val="0"/>
</file>

<file path=xl/ctrlProps/ctrlProp14.xml><?xml version="1.0" encoding="utf-8"?>
<formControlPr xmlns="http://schemas.microsoft.com/office/spreadsheetml/2009/9/main" objectType="Drop" dropStyle="combo" dx="15" fmlaLink="_Output!#REF!" fmlaRange="_Input!$C$27:$C$31" noThreeD="1" sel="0" val="0"/>
</file>

<file path=xl/ctrlProps/ctrlProp15.xml><?xml version="1.0" encoding="utf-8"?>
<formControlPr xmlns="http://schemas.microsoft.com/office/spreadsheetml/2009/9/main" objectType="Drop" dropStyle="combo" dx="15" fmlaLink="_Output!#REF!" fmlaRange="_Input!$C$27:$C$31" noThreeD="1" sel="0" val="0"/>
</file>

<file path=xl/ctrlProps/ctrlProp16.xml><?xml version="1.0" encoding="utf-8"?>
<formControlPr xmlns="http://schemas.microsoft.com/office/spreadsheetml/2009/9/main" objectType="Drop" dropStyle="combo" dx="15" fmlaLink="_Output!#REF!" fmlaRange="_Input!$C$27:$C$31" noThreeD="1" sel="0" val="0"/>
</file>

<file path=xl/ctrlProps/ctrlProp17.xml><?xml version="1.0" encoding="utf-8"?>
<formControlPr xmlns="http://schemas.microsoft.com/office/spreadsheetml/2009/9/main" objectType="Drop" dropStyle="combo" dx="15" fmlaLink="_Output!#REF!" fmlaRange="_Input!$C$13:$C$17" noThreeD="1" sel="0" val="0"/>
</file>

<file path=xl/ctrlProps/ctrlProp18.xml><?xml version="1.0" encoding="utf-8"?>
<formControlPr xmlns="http://schemas.microsoft.com/office/spreadsheetml/2009/9/main" objectType="Drop" dropStyle="combo" dx="15" fmlaLink="_Output!#REF!" fmlaRange="_Input!$C$13:$C$17" noThreeD="1" sel="0" val="0"/>
</file>

<file path=xl/ctrlProps/ctrlProp19.xml><?xml version="1.0" encoding="utf-8"?>
<formControlPr xmlns="http://schemas.microsoft.com/office/spreadsheetml/2009/9/main" objectType="Drop" dropStyle="combo" dx="15" fmlaLink="_Output!#REF!" fmlaRange="_Input!$C$13:$C$17" noThreeD="1" sel="0" val="0"/>
</file>

<file path=xl/ctrlProps/ctrlProp20.xml><?xml version="1.0" encoding="utf-8"?>
<formControlPr xmlns="http://schemas.microsoft.com/office/spreadsheetml/2009/9/main" objectType="Drop" dropStyle="combo" dx="15" fmlaLink="_Output!#REF!" fmlaRange="_Input!$C$13:$C$17" noThreeD="1" sel="0" val="0"/>
</file>

<file path=xl/ctrlProps/ctrlProp21.xml><?xml version="1.0" encoding="utf-8"?>
<formControlPr xmlns="http://schemas.microsoft.com/office/spreadsheetml/2009/9/main" objectType="Drop" dropStyle="combo" dx="15" fmlaLink="_Output!#REF!" fmlaRange="_Input!$C$27:$C$31" noThreeD="1" sel="0" val="0"/>
</file>

<file path=xl/ctrlProps/ctrlProp22.xml><?xml version="1.0" encoding="utf-8"?>
<formControlPr xmlns="http://schemas.microsoft.com/office/spreadsheetml/2009/9/main" objectType="Drop" dropStyle="combo" dx="15" fmlaLink="_Output!#REF!" fmlaRange="_Input!$C$27:$C$31" noThreeD="1" sel="0" val="0"/>
</file>

<file path=xl/ctrlProps/ctrlProp23.xml><?xml version="1.0" encoding="utf-8"?>
<formControlPr xmlns="http://schemas.microsoft.com/office/spreadsheetml/2009/9/main" objectType="Drop" dropStyle="combo" dx="15" fmlaLink="_Output!#REF!" fmlaRange="_Input!$C$27:$C$31" noThreeD="1" sel="0" val="0"/>
</file>

<file path=xl/ctrlProps/ctrlProp24.xml><?xml version="1.0" encoding="utf-8"?>
<formControlPr xmlns="http://schemas.microsoft.com/office/spreadsheetml/2009/9/main" objectType="Drop" dropStyle="combo" dx="15" fmlaLink="_Output!#REF!" fmlaRange="_Input!$C$27:$C$31" noThreeD="1" sel="0" val="0"/>
</file>

<file path=xl/ctrlProps/ctrlProp25.xml><?xml version="1.0" encoding="utf-8"?>
<formControlPr xmlns="http://schemas.microsoft.com/office/spreadsheetml/2009/9/main" objectType="Drop" dropStyle="combo" dx="15" fmlaLink="_Output!#REF!" fmlaRange="_Input!$C$13:$C$17" noThreeD="1" sel="0" val="0"/>
</file>

<file path=xl/ctrlProps/ctrlProp26.xml><?xml version="1.0" encoding="utf-8"?>
<formControlPr xmlns="http://schemas.microsoft.com/office/spreadsheetml/2009/9/main" objectType="Drop" dropStyle="combo" dx="15" fmlaLink="_Output!#REF!" fmlaRange="_Input!$C$39:$C$43" noThreeD="1" sel="0" val="0"/>
</file>

<file path=xl/ctrlProps/ctrlProp27.xml><?xml version="1.0" encoding="utf-8"?>
<formControlPr xmlns="http://schemas.microsoft.com/office/spreadsheetml/2009/9/main" objectType="Drop" dropStyle="combo" dx="15" fmlaLink="_Output!#REF!" fmlaRange="_Input!$C$27:$C$31" noThreeD="1" sel="0" val="0"/>
</file>

<file path=xl/ctrlProps/ctrlProp28.xml><?xml version="1.0" encoding="utf-8"?>
<formControlPr xmlns="http://schemas.microsoft.com/office/spreadsheetml/2009/9/main" objectType="Drop" dropStyle="combo" dx="15" fmlaLink="_Output!#REF!" fmlaRange="_Input!$C$27:$C$31" noThreeD="1" sel="0" val="0"/>
</file>

<file path=xl/ctrlProps/ctrlProp29.xml><?xml version="1.0" encoding="utf-8"?>
<formControlPr xmlns="http://schemas.microsoft.com/office/spreadsheetml/2009/9/main" objectType="Drop" dropStyle="combo" dx="15" fmlaLink="_Output!#REF!" fmlaRange="_Input!$C$13:$C$17" noThreeD="1" sel="0" val="0"/>
</file>

<file path=xl/ctrlProps/ctrlProp30.xml><?xml version="1.0" encoding="utf-8"?>
<formControlPr xmlns="http://schemas.microsoft.com/office/spreadsheetml/2009/9/main" objectType="Drop" dropStyle="combo" dx="15" fmlaLink="_Output!#REF!" fmlaRange="_Input!$C$27:$C$31" noThreeD="1" sel="0" val="0"/>
</file>

<file path=xl/ctrlProps/ctrlProp31.xml><?xml version="1.0" encoding="utf-8"?>
<formControlPr xmlns="http://schemas.microsoft.com/office/spreadsheetml/2009/9/main" objectType="Drop" dropStyle="combo" dx="15" fmlaLink="_Output!#REF!" fmlaRange="_Input!$C$39:$C$43" noThreeD="1" sel="0" val="0"/>
</file>

<file path=xl/ctrlProps/ctrlProp32.xml><?xml version="1.0" encoding="utf-8"?>
<formControlPr xmlns="http://schemas.microsoft.com/office/spreadsheetml/2009/9/main" objectType="Drop" dropStyle="combo" dx="15" fmlaLink="_Output!#REF!" fmlaRange="_Input!$C$27:$C$31" noThreeD="1" sel="0" val="0"/>
</file>

<file path=xl/ctrlProps/ctrlProp33.xml><?xml version="1.0" encoding="utf-8"?>
<formControlPr xmlns="http://schemas.microsoft.com/office/spreadsheetml/2009/9/main" objectType="Drop" dropStyle="combo" dx="15" fmlaLink="_Output!#REF!" fmlaRange="_Input!$C$13:$C$17" noThreeD="1" sel="4" val="0"/>
</file>

<file path=xl/ctrlProps/ctrlProp34.xml><?xml version="1.0" encoding="utf-8"?>
<formControlPr xmlns="http://schemas.microsoft.com/office/spreadsheetml/2009/9/main" objectType="Drop" dropStyle="combo" dx="15" fmlaLink="_Output!#REF!" fmlaRange="_Input!$C$13:$C$17" noThreeD="1" sel="4" val="0"/>
</file>

<file path=xl/ctrlProps/ctrlProp35.xml><?xml version="1.0" encoding="utf-8"?>
<formControlPr xmlns="http://schemas.microsoft.com/office/spreadsheetml/2009/9/main" objectType="Drop" dropStyle="combo" dx="15" fmlaLink="_Output!#REF!" fmlaRange="_Input!$C$13:$C$17" noThreeD="1" sel="4" val="0"/>
</file>

<file path=xl/ctrlProps/ctrlProp36.xml><?xml version="1.0" encoding="utf-8"?>
<formControlPr xmlns="http://schemas.microsoft.com/office/spreadsheetml/2009/9/main" objectType="Drop" dropStyle="combo" dx="15" fmlaLink="_Output!#REF!" fmlaRange="_Input!$C$13:$C$17" noThreeD="1" sel="3" val="0"/>
</file>

<file path=xl/ctrlProps/ctrlProp37.xml><?xml version="1.0" encoding="utf-8"?>
<formControlPr xmlns="http://schemas.microsoft.com/office/spreadsheetml/2009/9/main" objectType="Drop" dropStyle="combo" dx="15" fmlaLink="_Output!#REF!" fmlaRange="_Input!$C$13:$C$17" noThreeD="1" sel="4" val="0"/>
</file>

<file path=xl/ctrlProps/ctrlProp38.xml><?xml version="1.0" encoding="utf-8"?>
<formControlPr xmlns="http://schemas.microsoft.com/office/spreadsheetml/2009/9/main" objectType="Drop" dropStyle="combo" dx="15" fmlaLink="_Output!#REF!" fmlaRange="_Input!$C$27:$C$31" noThreeD="1" sel="4" val="0"/>
</file>

<file path=xl/ctrlProps/ctrlProp39.xml><?xml version="1.0" encoding="utf-8"?>
<formControlPr xmlns="http://schemas.microsoft.com/office/spreadsheetml/2009/9/main" objectType="Drop" dropStyle="combo" dx="15" fmlaLink="_Output!#REF!" fmlaRange="_Input!$C$27:$C$31" noThreeD="1" sel="4" val="0"/>
</file>

<file path=xl/ctrlProps/ctrlProp40.xml><?xml version="1.0" encoding="utf-8"?>
<formControlPr xmlns="http://schemas.microsoft.com/office/spreadsheetml/2009/9/main" objectType="Drop" dropStyle="combo" dx="15" fmlaLink="_Output!#REF!" fmlaRange="_Input!$C$27:$C$31" noThreeD="1" sel="4" val="0"/>
</file>

<file path=xl/ctrlProps/ctrlProp41.xml><?xml version="1.0" encoding="utf-8"?>
<formControlPr xmlns="http://schemas.microsoft.com/office/spreadsheetml/2009/9/main" objectType="Drop" dropStyle="combo" dx="15" fmlaLink="_Output!#REF!" fmlaRange="_Input!$C$27:$C$31" noThreeD="1" sel="3" val="0"/>
</file>

<file path=xl/ctrlProps/ctrlProp42.xml><?xml version="1.0" encoding="utf-8"?>
<formControlPr xmlns="http://schemas.microsoft.com/office/spreadsheetml/2009/9/main" objectType="Drop" dropStyle="combo" dx="15" fmlaLink="_Output!#REF!" fmlaRange="_Input!$C$27:$C$31" noThreeD="1" sel="4" val="0"/>
</file>

<file path=xl/ctrlProps/ctrlProp43.xml><?xml version="1.0" encoding="utf-8"?>
<formControlPr xmlns="http://schemas.microsoft.com/office/spreadsheetml/2009/9/main" objectType="Drop" dropStyle="combo" dx="15" fmlaLink="_Output!#REF!" fmlaRange="_Input!$C$13:$C$17" noThreeD="1" sel="5" val="0"/>
</file>

<file path=xl/ctrlProps/ctrlProp44.xml><?xml version="1.0" encoding="utf-8"?>
<formControlPr xmlns="http://schemas.microsoft.com/office/spreadsheetml/2009/9/main" objectType="Drop" dropStyle="combo" dx="15" fmlaLink="_Output!#REF!" fmlaRange="_Input!$C$27:$C$31" noThreeD="1" sel="5" val="0"/>
</file>

<file path=xl/ctrlProps/ctrlProp45.xml><?xml version="1.0" encoding="utf-8"?>
<formControlPr xmlns="http://schemas.microsoft.com/office/spreadsheetml/2009/9/main" objectType="Drop" dropStyle="combo" dx="15" fmlaLink="_Output!#REF!" fmlaRange="_Input!$C$13:$C$18" noThreeD="1" sel="3" val="0"/>
</file>

<file path=xl/ctrlProps/ctrlProp46.xml><?xml version="1.0" encoding="utf-8"?>
<formControlPr xmlns="http://schemas.microsoft.com/office/spreadsheetml/2009/9/main" objectType="Drop" dropStyle="combo" dx="15" fmlaLink="_Output!#REF!" fmlaRange="_Input!$C$13:$C$18" noThreeD="1" sel="4" val="0"/>
</file>

<file path=xl/ctrlProps/ctrlProp47.xml><?xml version="1.0" encoding="utf-8"?>
<formControlPr xmlns="http://schemas.microsoft.com/office/spreadsheetml/2009/9/main" objectType="Drop" dropStyle="combo" dx="15" fmlaLink="_Output!#REF!" fmlaRange="_Input!$C$13:$C$18" noThreeD="1" sel="3" val="0"/>
</file>

<file path=xl/ctrlProps/ctrlProp48.xml><?xml version="1.0" encoding="utf-8"?>
<formControlPr xmlns="http://schemas.microsoft.com/office/spreadsheetml/2009/9/main" objectType="Drop" dropStyle="combo" dx="15" fmlaLink="_Output!#REF!" fmlaRange="_Input!$C$13:$C$18" noThreeD="1" sel="4" val="0"/>
</file>

<file path=xl/ctrlProps/ctrlProp49.xml><?xml version="1.0" encoding="utf-8"?>
<formControlPr xmlns="http://schemas.microsoft.com/office/spreadsheetml/2009/9/main" objectType="Drop" dropStyle="combo" dx="15" fmlaLink="_Output!#REF!" fmlaRange="_Input!$C$13:$C$18" noThreeD="1" sel="4" val="0"/>
</file>

<file path=xl/ctrlProps/ctrlProp50.xml><?xml version="1.0" encoding="utf-8"?>
<formControlPr xmlns="http://schemas.microsoft.com/office/spreadsheetml/2009/9/main" objectType="Drop" dropStyle="combo" dx="15" fmlaLink="_Output!#REF!" fmlaRange="_Input!$C$13:$C$18" noThreeD="1" sel="3" val="0"/>
</file>

<file path=xl/ctrlProps/ctrlProp51.xml><?xml version="1.0" encoding="utf-8"?>
<formControlPr xmlns="http://schemas.microsoft.com/office/spreadsheetml/2009/9/main" objectType="Drop" dropStyle="combo" dx="15" fmlaLink="_Output!#REF!" fmlaRange="_Input!$C$13:$C$18" noThreeD="1" sel="3" val="0"/>
</file>

<file path=xl/ctrlProps/ctrlProp52.xml><?xml version="1.0" encoding="utf-8"?>
<formControlPr xmlns="http://schemas.microsoft.com/office/spreadsheetml/2009/9/main" objectType="Drop" dropStyle="combo" dx="15" fmlaLink="_Output!#REF!" fmlaRange="_Input!$C$13:$C$18" noThreeD="1" sel="3" val="0"/>
</file>

<file path=xl/ctrlProps/ctrlProp53.xml><?xml version="1.0" encoding="utf-8"?>
<formControlPr xmlns="http://schemas.microsoft.com/office/spreadsheetml/2009/9/main" objectType="Drop" dropStyle="combo" dx="15" fmlaLink="_Output!#REF!" fmlaRange="_Input!$C$13:$C$18" noThreeD="1" sel="4" val="0"/>
</file>

<file path=xl/ctrlProps/ctrlProp54.xml><?xml version="1.0" encoding="utf-8"?>
<formControlPr xmlns="http://schemas.microsoft.com/office/spreadsheetml/2009/9/main" objectType="Drop" dropStyle="combo" dx="15" fmlaLink="_Output!#REF!" fmlaRange="_Input!$C$13:$C$18" noThreeD="1" sel="4" val="0"/>
</file>

<file path=xl/ctrlProps/ctrlProp55.xml><?xml version="1.0" encoding="utf-8"?>
<formControlPr xmlns="http://schemas.microsoft.com/office/spreadsheetml/2009/9/main" objectType="Drop" dropStyle="combo" dx="15" fmlaLink="_Output!#REF!" fmlaRange="_Input!$C$13:$C$18" noThreeD="1" sel="5" val="0"/>
</file>

<file path=xl/ctrlProps/ctrlProp56.xml><?xml version="1.0" encoding="utf-8"?>
<formControlPr xmlns="http://schemas.microsoft.com/office/spreadsheetml/2009/9/main" objectType="Drop" dropStyle="combo" dx="15" fmlaLink="_Output!#REF!" fmlaRange="_Input!$C$13:$C$18" noThreeD="1" sel="3" val="0"/>
</file>

<file path=xl/ctrlProps/ctrlProp57.xml><?xml version="1.0" encoding="utf-8"?>
<formControlPr xmlns="http://schemas.microsoft.com/office/spreadsheetml/2009/9/main" objectType="Drop" dropStyle="combo" dx="15" fmlaLink="_Output!#REF!" fmlaRange="_Input!$C$13:$C$18" noThreeD="1" sel="4" val="0"/>
</file>

<file path=xl/ctrlProps/ctrlProp58.xml><?xml version="1.0" encoding="utf-8"?>
<formControlPr xmlns="http://schemas.microsoft.com/office/spreadsheetml/2009/9/main" objectType="Drop" dropStyle="combo" dx="15" fmlaLink="_Output!#REF!" fmlaRange="_Input!$C$13:$C$18" noThreeD="1" sel="4" val="0"/>
</file>

<file path=xl/ctrlProps/ctrlProp59.xml><?xml version="1.0" encoding="utf-8"?>
<formControlPr xmlns="http://schemas.microsoft.com/office/spreadsheetml/2009/9/main" objectType="Drop" dropStyle="combo" dx="15" fmlaLink="_Output!#REF!" fmlaRange="_Input!$C$13:$C$18" noThreeD="1" sel="3" val="0"/>
</file>

<file path=xl/ctrlProps/ctrlProp60.xml><?xml version="1.0" encoding="utf-8"?>
<formControlPr xmlns="http://schemas.microsoft.com/office/spreadsheetml/2009/9/main" objectType="Drop" dropStyle="combo" dx="15" fmlaLink="_Output!#REF!" fmlaRange="_Input!$C$13:$C$18" noThreeD="1" sel="3" val="0"/>
</file>

<file path=xl/ctrlProps/ctrlProp61.xml><?xml version="1.0" encoding="utf-8"?>
<formControlPr xmlns="http://schemas.microsoft.com/office/spreadsheetml/2009/9/main" objectType="Drop" dropStyle="combo" dx="15" fmlaLink="_Output!#REF!" fmlaRange="_Input!$C$13:$C$18" noThreeD="1" sel="4" val="0"/>
</file>

<file path=xl/ctrlProps/ctrlProp62.xml><?xml version="1.0" encoding="utf-8"?>
<formControlPr xmlns="http://schemas.microsoft.com/office/spreadsheetml/2009/9/main" objectType="Drop" dropStyle="combo" dx="15" fmlaLink="_Output!#REF!" fmlaRange="_Input!$C$13:$C$18" noThreeD="1" sel="3" val="0"/>
</file>

<file path=xl/ctrlProps/ctrlProp63.xml><?xml version="1.0" encoding="utf-8"?>
<formControlPr xmlns="http://schemas.microsoft.com/office/spreadsheetml/2009/9/main" objectType="Drop" dropStyle="combo" dx="15" fmlaLink="_Output!#REF!" fmlaRange="_Input!$C$13:$C$18" noThreeD="1" sel="4" val="0"/>
</file>

<file path=xl/ctrlProps/ctrlProp64.xml><?xml version="1.0" encoding="utf-8"?>
<formControlPr xmlns="http://schemas.microsoft.com/office/spreadsheetml/2009/9/main" objectType="Drop" dropStyle="combo" dx="15" fmlaLink="_Output!#REF!" fmlaRange="_Input!$C$13:$C$18" noThreeD="1" sel="4" val="0"/>
</file>

<file path=xl/ctrlProps/ctrlProp65.xml><?xml version="1.0" encoding="utf-8"?>
<formControlPr xmlns="http://schemas.microsoft.com/office/spreadsheetml/2009/9/main" objectType="Drop" dropStyle="combo" dx="15" fmlaLink="_Output!#REF!" fmlaRange="_Input!$C$13:$C$18" noThreeD="1" sel="3" val="0"/>
</file>

<file path=xl/ctrlProps/ctrlProp66.xml><?xml version="1.0" encoding="utf-8"?>
<formControlPr xmlns="http://schemas.microsoft.com/office/spreadsheetml/2009/9/main" objectType="Drop" dropStyle="combo" dx="15" fmlaLink="_Output!#REF!" fmlaRange="_Input!$C$13:$C$18" noThreeD="1" sel="4" val="0"/>
</file>

<file path=xl/ctrlProps/ctrlProp67.xml><?xml version="1.0" encoding="utf-8"?>
<formControlPr xmlns="http://schemas.microsoft.com/office/spreadsheetml/2009/9/main" objectType="Drop" dropStyle="combo" dx="15" fmlaLink="_Output!#REF!" fmlaRange="_Input!$C$13:$C$18" noThreeD="1" sel="4" val="0"/>
</file>

<file path=xl/ctrlProps/ctrlProp68.xml><?xml version="1.0" encoding="utf-8"?>
<formControlPr xmlns="http://schemas.microsoft.com/office/spreadsheetml/2009/9/main" objectType="Drop" dropStyle="combo" dx="15" fmlaLink="_Output!#REF!" fmlaRange="_Input!$C$13:$C$18" noThreeD="1" sel="3" val="0"/>
</file>

<file path=xl/ctrlProps/ctrlProp69.xml><?xml version="1.0" encoding="utf-8"?>
<formControlPr xmlns="http://schemas.microsoft.com/office/spreadsheetml/2009/9/main" objectType="Drop" dropStyle="combo" dx="15" fmlaLink="_Output!#REF!" fmlaRange="_Input!$C$13:$C$18" noThreeD="1" sel="3" val="0"/>
</file>

<file path=xl/ctrlProps/ctrlProp70.xml><?xml version="1.0" encoding="utf-8"?>
<formControlPr xmlns="http://schemas.microsoft.com/office/spreadsheetml/2009/9/main" objectType="Drop" dropStyle="combo" dx="15" fmlaLink="_Output!#REF!" fmlaRange="_Input!$C$13:$C$18" noThreeD="1" sel="4" val="0"/>
</file>

<file path=xl/ctrlProps/ctrlProp71.xml><?xml version="1.0" encoding="utf-8"?>
<formControlPr xmlns="http://schemas.microsoft.com/office/spreadsheetml/2009/9/main" objectType="Drop" dropStyle="combo" dx="15" fmlaLink="_Output!#REF!" fmlaRange="_Input!$C$13:$C$18" noThreeD="1" sel="3" val="0"/>
</file>

<file path=xl/ctrlProps/ctrlProp72.xml><?xml version="1.0" encoding="utf-8"?>
<formControlPr xmlns="http://schemas.microsoft.com/office/spreadsheetml/2009/9/main" objectType="Drop" dropStyle="combo" dx="15" fmlaLink="_Output!#REF!" fmlaRange="_Input!$C$13:$C$18" noThreeD="1" sel="4" val="0"/>
</file>

<file path=xl/ctrlProps/ctrlProp73.xml><?xml version="1.0" encoding="utf-8"?>
<formControlPr xmlns="http://schemas.microsoft.com/office/spreadsheetml/2009/9/main" objectType="Drop" dropStyle="combo" dx="15" fmlaLink="_Output!#REF!" fmlaRange="_Input!$C$13:$C$18" noThreeD="1" sel="3" val="0"/>
</file>

<file path=xl/ctrlProps/ctrlProp74.xml><?xml version="1.0" encoding="utf-8"?>
<formControlPr xmlns="http://schemas.microsoft.com/office/spreadsheetml/2009/9/main" objectType="Drop" dropStyle="combo" dx="15" fmlaLink="_Output!#REF!" fmlaRange="_Input!$C$13:$C$18" noThreeD="1" sel="3" val="0"/>
</file>

<file path=xl/ctrlProps/ctrlProp75.xml><?xml version="1.0" encoding="utf-8"?>
<formControlPr xmlns="http://schemas.microsoft.com/office/spreadsheetml/2009/9/main" objectType="Drop" dropStyle="combo" dx="15" fmlaLink="_Output!#REF!" fmlaRange="_Input!$C$13:$C$18" noThreeD="1" sel="4" val="0"/>
</file>

<file path=xl/ctrlProps/ctrlProp76.xml><?xml version="1.0" encoding="utf-8"?>
<formControlPr xmlns="http://schemas.microsoft.com/office/spreadsheetml/2009/9/main" objectType="Drop" dropStyle="combo" dx="15" fmlaLink="_Output!#REF!" fmlaRange="_Input!$C$13:$C$18" noThreeD="1" sel="4" val="0"/>
</file>

<file path=xl/ctrlProps/ctrlProp77.xml><?xml version="1.0" encoding="utf-8"?>
<formControlPr xmlns="http://schemas.microsoft.com/office/spreadsheetml/2009/9/main" objectType="Drop" dropStyle="combo" dx="15" fmlaLink="_Output!#REF!" fmlaRange="_Input!$C$13:$C$18" noThreeD="1" sel="4" val="0"/>
</file>

<file path=xl/ctrlProps/ctrlProp78.xml><?xml version="1.0" encoding="utf-8"?>
<formControlPr xmlns="http://schemas.microsoft.com/office/spreadsheetml/2009/9/main" objectType="Drop" dropStyle="combo" dx="15" fmlaLink="_Output!#REF!" fmlaRange="_Input!$C$13:$C$18" noThreeD="1" sel="3" val="0"/>
</file>

<file path=xl/ctrlProps/ctrlProp79.xml><?xml version="1.0" encoding="utf-8"?>
<formControlPr xmlns="http://schemas.microsoft.com/office/spreadsheetml/2009/9/main" objectType="Drop" dropStyle="combo" dx="15" fmlaLink="_Output!#REF!" fmlaRange="_Input!$C$13:$C$18" noThreeD="1" sel="3" val="0"/>
</file>

<file path=xl/ctrlProps/ctrlProp80.xml><?xml version="1.0" encoding="utf-8"?>
<formControlPr xmlns="http://schemas.microsoft.com/office/spreadsheetml/2009/9/main" objectType="Drop" dropStyle="combo" dx="15" fmlaLink="_Output!#REF!" fmlaRange="_Input!$C$13:$C$18" noThreeD="1" sel="3" val="0"/>
</file>

<file path=xl/ctrlProps/ctrlProp81.xml><?xml version="1.0" encoding="utf-8"?>
<formControlPr xmlns="http://schemas.microsoft.com/office/spreadsheetml/2009/9/main" objectType="Drop" dropStyle="combo" dx="15" fmlaLink="_Output!#REF!" fmlaRange="_Input!$C$13:$C$18" noThreeD="1" sel="4" val="0"/>
</file>

<file path=xl/ctrlProps/ctrlProp82.xml><?xml version="1.0" encoding="utf-8"?>
<formControlPr xmlns="http://schemas.microsoft.com/office/spreadsheetml/2009/9/main" objectType="Drop" dropStyle="combo" dx="15" fmlaLink="_Output!#REF!" fmlaRange="_Input!$C$13:$C$18" noThreeD="1" sel="3" val="0"/>
</file>

<file path=xl/ctrlProps/ctrlProp83.xml><?xml version="1.0" encoding="utf-8"?>
<formControlPr xmlns="http://schemas.microsoft.com/office/spreadsheetml/2009/9/main" objectType="Drop" dropStyle="combo" dx="15" fmlaLink="_Output!#REF!" fmlaRange="_Input!$C$13:$C$18" noThreeD="1" sel="3" val="0"/>
</file>

<file path=xl/ctrlProps/ctrlProp84.xml><?xml version="1.0" encoding="utf-8"?>
<formControlPr xmlns="http://schemas.microsoft.com/office/spreadsheetml/2009/9/main" objectType="Drop" dropStyle="combo" dx="15" fmlaLink="_Output!#REF!" fmlaRange="_Input!$C$13:$C$18" noThreeD="1" sel="3" val="0"/>
</file>

<file path=xl/ctrlProps/ctrlProp85.xml><?xml version="1.0" encoding="utf-8"?>
<formControlPr xmlns="http://schemas.microsoft.com/office/spreadsheetml/2009/9/main" objectType="Drop" dropStyle="combo" dx="15" fmlaLink="_Output!#REF!" fmlaRange="_Input!$C$13:$C$18" noThreeD="1" sel="3" val="0"/>
</file>

<file path=xl/ctrlProps/ctrlProp86.xml><?xml version="1.0" encoding="utf-8"?>
<formControlPr xmlns="http://schemas.microsoft.com/office/spreadsheetml/2009/9/main" objectType="Drop" dropStyle="combo" dx="15" fmlaLink="_Output!#REF!" fmlaRange="_Input!$C$13:$C$18" noThreeD="1" sel="3" val="0"/>
</file>

<file path=xl/ctrlProps/ctrlProp87.xml><?xml version="1.0" encoding="utf-8"?>
<formControlPr xmlns="http://schemas.microsoft.com/office/spreadsheetml/2009/9/main" objectType="Drop" dropStyle="combo" dx="15" fmlaLink="_Output!#REF!" fmlaRange="_Input!$C$13:$C$18" noThreeD="1" sel="3" val="0"/>
</file>

<file path=xl/ctrlProps/ctrlProp88.xml><?xml version="1.0" encoding="utf-8"?>
<formControlPr xmlns="http://schemas.microsoft.com/office/spreadsheetml/2009/9/main" objectType="Drop" dropStyle="combo" dx="15" fmlaLink="_Output!#REF!" fmlaRange="_Input!$C$13:$C$18" noThreeD="1" sel="3" val="0"/>
</file>

<file path=xl/ctrlProps/ctrlProp89.xml><?xml version="1.0" encoding="utf-8"?>
<formControlPr xmlns="http://schemas.microsoft.com/office/spreadsheetml/2009/9/main" objectType="Drop" dropStyle="combo" dx="15" fmlaLink="_Output!#REF!" fmlaRange="_Input!$C$13:$C$18" noThreeD="1" sel="3" val="0"/>
</file>

<file path=xl/ctrlProps/ctrlProp90.xml><?xml version="1.0" encoding="utf-8"?>
<formControlPr xmlns="http://schemas.microsoft.com/office/spreadsheetml/2009/9/main" objectType="Drop" dropStyle="combo" dx="15" fmlaLink="_Output!#REF!" fmlaRange="_Input!$C$13:$C$18" noThreeD="1" sel="3" val="0"/>
</file>

<file path=xl/ctrlProps/ctrlProp91.xml><?xml version="1.0" encoding="utf-8"?>
<formControlPr xmlns="http://schemas.microsoft.com/office/spreadsheetml/2009/9/main" objectType="Drop" dropStyle="combo" dx="15" fmlaLink="_Output!#REF!" fmlaRange="_Input!$C$13:$C$18" noThreeD="1" sel="4" val="0"/>
</file>

<file path=xl/ctrlProps/ctrlProp92.xml><?xml version="1.0" encoding="utf-8"?>
<formControlPr xmlns="http://schemas.microsoft.com/office/spreadsheetml/2009/9/main" objectType="Drop" dropStyle="combo" dx="15" fmlaLink="_Output!#REF!" fmlaRange="_Input!$C$13:$C$18" noThreeD="1" sel="3" val="0"/>
</file>

<file path=xl/ctrlProps/ctrlProp93.xml><?xml version="1.0" encoding="utf-8"?>
<formControlPr xmlns="http://schemas.microsoft.com/office/spreadsheetml/2009/9/main" objectType="Drop" dropStyle="combo" dx="15" fmlaLink="_Output!#REF!" fmlaRange="_Input!$C$13:$C$18" noThreeD="1" sel="4" val="0"/>
</file>

<file path=xl/ctrlProps/ctrlProp94.xml><?xml version="1.0" encoding="utf-8"?>
<formControlPr xmlns="http://schemas.microsoft.com/office/spreadsheetml/2009/9/main" objectType="Drop" dropStyle="combo" dx="15" fmlaLink="_Output!$D$612" fmlaRange="_Input!$C$13:$C$17" noThreeD="1" sel="1" val="0"/>
</file>

<file path=xl/ctrlProps/ctrlProp95.xml><?xml version="1.0" encoding="utf-8"?>
<formControlPr xmlns="http://schemas.microsoft.com/office/spreadsheetml/2009/9/main" objectType="Drop" dropStyle="combo" dx="15" fmlaLink="_Output!$E$612" fmlaRange="_Input!$C$27:$C$31" noThreeD="1" sel="3" val="0"/>
</file>

<file path=xl/ctrlProps/ctrlProp96.xml><?xml version="1.0" encoding="utf-8"?>
<formControlPr xmlns="http://schemas.microsoft.com/office/spreadsheetml/2009/9/main" objectType="Drop" dropStyle="combo" dx="15" fmlaLink="_Output!$D$613" fmlaRange="_Input!$C$13:$C$17" noThreeD="1" sel="1" val="0"/>
</file>

<file path=xl/ctrlProps/ctrlProp97.xml><?xml version="1.0" encoding="utf-8"?>
<formControlPr xmlns="http://schemas.microsoft.com/office/spreadsheetml/2009/9/main" objectType="Drop" dropStyle="combo" dx="15" fmlaLink="_Output!$E$613" fmlaRange="_Input!$C$27:$C$31" noThreeD="1" sel="4" val="0"/>
</file>

<file path=xl/ctrlProps/ctrlProp98.xml><?xml version="1.0" encoding="utf-8"?>
<formControlPr xmlns="http://schemas.microsoft.com/office/spreadsheetml/2009/9/main" objectType="Drop" dropStyle="combo" dx="15" fmlaLink="_Output!$D$615" fmlaRange="_Input!$C$13:$C$17" noThreeD="1" sel="1" val="0"/>
</file>

<file path=xl/ctrlProps/ctrlProp99.xml><?xml version="1.0" encoding="utf-8"?>
<formControlPr xmlns="http://schemas.microsoft.com/office/spreadsheetml/2009/9/main" objectType="Drop" dropStyle="combo" dx="15" fmlaLink="_Output!$D$616" fmlaRange="_Input!$C$13:$C$17" noThreeD="1" sel="1" val="0"/>
</file>

<file path=xl/ctrlProps/ctrlProp100.xml><?xml version="1.0" encoding="utf-8"?>
<formControlPr xmlns="http://schemas.microsoft.com/office/spreadsheetml/2009/9/main" objectType="Drop" dropStyle="combo" dx="15" fmlaLink="_Output!$E$615" fmlaRange="_Input!$C$27:$C$31" noThreeD="1" sel="4" val="0"/>
</file>

<file path=xl/ctrlProps/ctrlProp101.xml><?xml version="1.0" encoding="utf-8"?>
<formControlPr xmlns="http://schemas.microsoft.com/office/spreadsheetml/2009/9/main" objectType="Drop" dropStyle="combo" dx="15" fmlaLink="_Output!$E$616" fmlaRange="_Input!$C$27:$C$31" noThreeD="1" sel="5" val="0"/>
</file>

<file path=xl/ctrlProps/ctrlProp102.xml><?xml version="1.0" encoding="utf-8"?>
<formControlPr xmlns="http://schemas.microsoft.com/office/spreadsheetml/2009/9/main" objectType="Drop" dropStyle="combo" dx="15" fmlaLink="_Output!#REF!" fmlaRange="_Input!$C$13:$C$17" noThreeD="1" sel="0" val="0"/>
</file>

<file path=xl/ctrlProps/ctrlProp103.xml><?xml version="1.0" encoding="utf-8"?>
<formControlPr xmlns="http://schemas.microsoft.com/office/spreadsheetml/2009/9/main" objectType="Drop" dropStyle="combo" dx="15" fmlaLink="_Output!#REF!" fmlaRange="_Input!$C$13:$C$17" noThreeD="1" sel="0" val="0"/>
</file>

<file path=xl/ctrlProps/ctrlProp104.xml><?xml version="1.0" encoding="utf-8"?>
<formControlPr xmlns="http://schemas.microsoft.com/office/spreadsheetml/2009/9/main" objectType="Drop" dropStyle="combo" dx="15" fmlaLink="_Output!#REF!" fmlaRange="_Input!$C$13:$C$17" noThreeD="1" sel="0" val="0"/>
</file>

<file path=xl/ctrlProps/ctrlProp105.xml><?xml version="1.0" encoding="utf-8"?>
<formControlPr xmlns="http://schemas.microsoft.com/office/spreadsheetml/2009/9/main" objectType="Drop" dropStyle="combo" dx="15" fmlaLink="_Output!#REF!" fmlaRange="_Input!$C$13:$C$17" noThreeD="1" sel="0" val="0"/>
</file>

<file path=xl/ctrlProps/ctrlProp106.xml><?xml version="1.0" encoding="utf-8"?>
<formControlPr xmlns="http://schemas.microsoft.com/office/spreadsheetml/2009/9/main" objectType="Drop" dropStyle="combo" dx="15" fmlaLink="_Output!#REF!" fmlaRange="_Input!$C$27:$C$31" noThreeD="1" sel="0" val="0"/>
</file>

<file path=xl/ctrlProps/ctrlProp107.xml><?xml version="1.0" encoding="utf-8"?>
<formControlPr xmlns="http://schemas.microsoft.com/office/spreadsheetml/2009/9/main" objectType="Drop" dropStyle="combo" dx="15" fmlaLink="_Output!#REF!" fmlaRange="_Input!$C$27:$C$31" noThreeD="1" sel="0" val="0"/>
</file>

<file path=xl/ctrlProps/ctrlProp108.xml><?xml version="1.0" encoding="utf-8"?>
<formControlPr xmlns="http://schemas.microsoft.com/office/spreadsheetml/2009/9/main" objectType="Drop" dropStyle="combo" dx="15" fmlaLink="_Output!#REF!" fmlaRange="_Input!$C$27:$C$31" noThreeD="1" sel="0" val="0"/>
</file>

<file path=xl/ctrlProps/ctrlProp109.xml><?xml version="1.0" encoding="utf-8"?>
<formControlPr xmlns="http://schemas.microsoft.com/office/spreadsheetml/2009/9/main" objectType="Drop" dropStyle="combo" dx="15" fmlaLink="_Output!#REF!" fmlaRange="_Input!$C$27:$C$31" noThreeD="1" sel="0" val="0"/>
</file>

<file path=xl/ctrlProps/ctrlProp110.xml><?xml version="1.0" encoding="utf-8"?>
<formControlPr xmlns="http://schemas.microsoft.com/office/spreadsheetml/2009/9/main" objectType="Drop" dropStyle="combo" dx="15" fmlaLink="_Output!#REF!" fmlaRange="_Input!$C$13:$C$17" noThreeD="1" sel="0" val="0"/>
</file>

<file path=xl/ctrlProps/ctrlProp111.xml><?xml version="1.0" encoding="utf-8"?>
<formControlPr xmlns="http://schemas.microsoft.com/office/spreadsheetml/2009/9/main" objectType="Drop" dropStyle="combo" dx="15" fmlaLink="_Output!#REF!" fmlaRange="_Input!$C$13:$C$17" noThreeD="1" sel="0" val="0"/>
</file>

<file path=xl/ctrlProps/ctrlProp112.xml><?xml version="1.0" encoding="utf-8"?>
<formControlPr xmlns="http://schemas.microsoft.com/office/spreadsheetml/2009/9/main" objectType="Drop" dropStyle="combo" dx="15" fmlaLink="_Output!#REF!" fmlaRange="_Input!$C$13:$C$17" noThreeD="1" sel="0" val="0"/>
</file>

<file path=xl/ctrlProps/ctrlProp113.xml><?xml version="1.0" encoding="utf-8"?>
<formControlPr xmlns="http://schemas.microsoft.com/office/spreadsheetml/2009/9/main" objectType="Drop" dropStyle="combo" dx="15" fmlaLink="_Output!#REF!" fmlaRange="_Input!$C$13:$C$17" noThreeD="1" sel="0" val="0"/>
</file>

<file path=xl/ctrlProps/ctrlProp114.xml><?xml version="1.0" encoding="utf-8"?>
<formControlPr xmlns="http://schemas.microsoft.com/office/spreadsheetml/2009/9/main" objectType="Drop" dropStyle="combo" dx="15" fmlaLink="_Output!#REF!" fmlaRange="_Input!$C$27:$C$31" noThreeD="1" sel="0" val="0"/>
</file>

<file path=xl/ctrlProps/ctrlProp115.xml><?xml version="1.0" encoding="utf-8"?>
<formControlPr xmlns="http://schemas.microsoft.com/office/spreadsheetml/2009/9/main" objectType="Drop" dropStyle="combo" dx="15" fmlaLink="_Output!#REF!" fmlaRange="_Input!$C$27:$C$31" noThreeD="1" sel="0" val="0"/>
</file>

<file path=xl/ctrlProps/ctrlProp116.xml><?xml version="1.0" encoding="utf-8"?>
<formControlPr xmlns="http://schemas.microsoft.com/office/spreadsheetml/2009/9/main" objectType="Drop" dropStyle="combo" dx="15" fmlaLink="_Output!#REF!" fmlaRange="_Input!$C$27:$C$31" noThreeD="1" sel="0" val="0"/>
</file>

<file path=xl/ctrlProps/ctrlProp117.xml><?xml version="1.0" encoding="utf-8"?>
<formControlPr xmlns="http://schemas.microsoft.com/office/spreadsheetml/2009/9/main" objectType="Drop" dropStyle="combo" dx="15" fmlaLink="_Output!#REF!" fmlaRange="_Input!$C$27:$C$31" noThreeD="1" sel="0" val="0"/>
</file>

<file path=xl/ctrlProps/ctrlProp118.xml><?xml version="1.0" encoding="utf-8"?>
<formControlPr xmlns="http://schemas.microsoft.com/office/spreadsheetml/2009/9/main" objectType="Drop" dropStyle="combo" dx="15" fmlaLink="_Output!#REF!" fmlaRange="_Input!$C$13:$C$17" noThreeD="1" sel="0" val="0"/>
</file>

<file path=xl/ctrlProps/ctrlProp119.xml><?xml version="1.0" encoding="utf-8"?>
<formControlPr xmlns="http://schemas.microsoft.com/office/spreadsheetml/2009/9/main" objectType="Drop" dropStyle="combo" dx="15" fmlaLink="_Output!#REF!" fmlaRange="_Input!$C$39:$C$43" noThreeD="1" sel="0" val="0"/>
</file>

<file path=xl/ctrlProps/ctrlProp120.xml><?xml version="1.0" encoding="utf-8"?>
<formControlPr xmlns="http://schemas.microsoft.com/office/spreadsheetml/2009/9/main" objectType="Drop" dropStyle="combo" dx="15" fmlaLink="_Output!#REF!" fmlaRange="_Input!$C$27:$C$31" noThreeD="1" sel="0" val="0"/>
</file>

<file path=xl/ctrlProps/ctrlProp121.xml><?xml version="1.0" encoding="utf-8"?>
<formControlPr xmlns="http://schemas.microsoft.com/office/spreadsheetml/2009/9/main" objectType="Drop" dropStyle="combo" dx="15" fmlaLink="_Output!#REF!" fmlaRange="_Input!$C$27:$C$31" noThreeD="1" sel="0" val="0"/>
</file>

<file path=xl/ctrlProps/ctrlProp122.xml><?xml version="1.0" encoding="utf-8"?>
<formControlPr xmlns="http://schemas.microsoft.com/office/spreadsheetml/2009/9/main" objectType="Drop" dropStyle="combo" dx="15" fmlaLink="_Output!#REF!" fmlaRange="_Input!$C$13:$C$17" noThreeD="1" sel="0" val="0"/>
</file>

<file path=xl/ctrlProps/ctrlProp123.xml><?xml version="1.0" encoding="utf-8"?>
<formControlPr xmlns="http://schemas.microsoft.com/office/spreadsheetml/2009/9/main" objectType="Drop" dropStyle="combo" dx="15" fmlaLink="_Output!#REF!" fmlaRange="_Input!$C$27:$C$31" noThreeD="1" sel="0" val="0"/>
</file>

<file path=xl/ctrlProps/ctrlProp124.xml><?xml version="1.0" encoding="utf-8"?>
<formControlPr xmlns="http://schemas.microsoft.com/office/spreadsheetml/2009/9/main" objectType="Drop" dropStyle="combo" dx="15" fmlaLink="_Output!#REF!" fmlaRange="_Input!$C$39:$C$43" noThreeD="1" sel="0" val="0"/>
</file>

<file path=xl/ctrlProps/ctrlProp125.xml><?xml version="1.0" encoding="utf-8"?>
<formControlPr xmlns="http://schemas.microsoft.com/office/spreadsheetml/2009/9/main" objectType="Drop" dropStyle="combo" dx="15" fmlaLink="_Output!#REF!" fmlaRange="_Input!$C$27:$C$31" noThreeD="1" sel="0" val="0"/>
</file>

<file path=xl/ctrlProps/ctrlProp126.xml><?xml version="1.0" encoding="utf-8"?>
<formControlPr xmlns="http://schemas.microsoft.com/office/spreadsheetml/2009/9/main" objectType="Drop" dropStyle="combo" dx="15" fmlaLink="_Output!#REF!" fmlaRange="_Input!$C$13:$C$17" noThreeD="1" sel="4" val="0"/>
</file>

<file path=xl/ctrlProps/ctrlProp127.xml><?xml version="1.0" encoding="utf-8"?>
<formControlPr xmlns="http://schemas.microsoft.com/office/spreadsheetml/2009/9/main" objectType="Drop" dropStyle="combo" dx="15" fmlaLink="_Output!#REF!" fmlaRange="_Input!$C$13:$C$17" noThreeD="1" sel="4" val="0"/>
</file>

<file path=xl/ctrlProps/ctrlProp128.xml><?xml version="1.0" encoding="utf-8"?>
<formControlPr xmlns="http://schemas.microsoft.com/office/spreadsheetml/2009/9/main" objectType="Drop" dropStyle="combo" dx="15" fmlaLink="_Output!#REF!" fmlaRange="_Input!$C$13:$C$17" noThreeD="1" sel="4" val="0"/>
</file>

<file path=xl/ctrlProps/ctrlProp129.xml><?xml version="1.0" encoding="utf-8"?>
<formControlPr xmlns="http://schemas.microsoft.com/office/spreadsheetml/2009/9/main" objectType="Drop" dropStyle="combo" dx="15" fmlaLink="_Output!#REF!" fmlaRange="_Input!$C$13:$C$17" noThreeD="1" sel="3" val="0"/>
</file>

<file path=xl/ctrlProps/ctrlProp130.xml><?xml version="1.0" encoding="utf-8"?>
<formControlPr xmlns="http://schemas.microsoft.com/office/spreadsheetml/2009/9/main" objectType="Drop" dropStyle="combo" dx="15" fmlaLink="_Output!#REF!" fmlaRange="_Input!$C$13:$C$17" noThreeD="1" sel="4" val="0"/>
</file>

<file path=xl/ctrlProps/ctrlProp131.xml><?xml version="1.0" encoding="utf-8"?>
<formControlPr xmlns="http://schemas.microsoft.com/office/spreadsheetml/2009/9/main" objectType="Drop" dropStyle="combo" dx="15" fmlaLink="_Output!#REF!" fmlaRange="_Input!$C$27:$C$31" noThreeD="1" sel="4" val="0"/>
</file>

<file path=xl/ctrlProps/ctrlProp132.xml><?xml version="1.0" encoding="utf-8"?>
<formControlPr xmlns="http://schemas.microsoft.com/office/spreadsheetml/2009/9/main" objectType="Drop" dropStyle="combo" dx="15" fmlaLink="_Output!#REF!" fmlaRange="_Input!$C$27:$C$31" noThreeD="1" sel="4" val="0"/>
</file>

<file path=xl/ctrlProps/ctrlProp133.xml><?xml version="1.0" encoding="utf-8"?>
<formControlPr xmlns="http://schemas.microsoft.com/office/spreadsheetml/2009/9/main" objectType="Drop" dropStyle="combo" dx="15" fmlaLink="_Output!#REF!" fmlaRange="_Input!$C$27:$C$31" noThreeD="1" sel="4" val="0"/>
</file>

<file path=xl/ctrlProps/ctrlProp134.xml><?xml version="1.0" encoding="utf-8"?>
<formControlPr xmlns="http://schemas.microsoft.com/office/spreadsheetml/2009/9/main" objectType="Drop" dropStyle="combo" dx="15" fmlaLink="_Output!#REF!" fmlaRange="_Input!$C$27:$C$31" noThreeD="1" sel="3" val="0"/>
</file>

<file path=xl/ctrlProps/ctrlProp135.xml><?xml version="1.0" encoding="utf-8"?>
<formControlPr xmlns="http://schemas.microsoft.com/office/spreadsheetml/2009/9/main" objectType="Drop" dropStyle="combo" dx="15" fmlaLink="_Output!#REF!" fmlaRange="_Input!$C$27:$C$31" noThreeD="1" sel="4" val="0"/>
</file>

<file path=xl/ctrlProps/ctrlProp136.xml><?xml version="1.0" encoding="utf-8"?>
<formControlPr xmlns="http://schemas.microsoft.com/office/spreadsheetml/2009/9/main" objectType="Drop" dropStyle="combo" dx="15" fmlaLink="_Output!#REF!" fmlaRange="_Input!$C$13:$C$17" noThreeD="1" sel="5" val="0"/>
</file>

<file path=xl/ctrlProps/ctrlProp137.xml><?xml version="1.0" encoding="utf-8"?>
<formControlPr xmlns="http://schemas.microsoft.com/office/spreadsheetml/2009/9/main" objectType="Drop" dropStyle="combo" dx="15" fmlaLink="_Output!#REF!" fmlaRange="_Input!$C$27:$C$31" noThreeD="1" sel="5" val="0"/>
</file>

<file path=xl/ctrlProps/ctrlProp138.xml><?xml version="1.0" encoding="utf-8"?>
<formControlPr xmlns="http://schemas.microsoft.com/office/spreadsheetml/2009/9/main" objectType="Drop" dropStyle="combo" dx="15" fmlaLink="_Output!#REF!" fmlaRange="_Input!$C$13:$C$18" noThreeD="1" sel="3" val="0"/>
</file>

<file path=xl/ctrlProps/ctrlProp139.xml><?xml version="1.0" encoding="utf-8"?>
<formControlPr xmlns="http://schemas.microsoft.com/office/spreadsheetml/2009/9/main" objectType="Drop" dropStyle="combo" dx="15" fmlaLink="_Output!#REF!" fmlaRange="_Input!$C$13:$C$18" noThreeD="1" sel="4" val="0"/>
</file>

<file path=xl/ctrlProps/ctrlProp140.xml><?xml version="1.0" encoding="utf-8"?>
<formControlPr xmlns="http://schemas.microsoft.com/office/spreadsheetml/2009/9/main" objectType="Drop" dropStyle="combo" dx="15" fmlaLink="_Output!#REF!" fmlaRange="_Input!$C$13:$C$18" noThreeD="1" sel="3" val="0"/>
</file>

<file path=xl/ctrlProps/ctrlProp141.xml><?xml version="1.0" encoding="utf-8"?>
<formControlPr xmlns="http://schemas.microsoft.com/office/spreadsheetml/2009/9/main" objectType="Drop" dropStyle="combo" dx="15" fmlaLink="_Output!#REF!" fmlaRange="_Input!$C$13:$C$18" noThreeD="1" sel="4" val="0"/>
</file>

<file path=xl/ctrlProps/ctrlProp142.xml><?xml version="1.0" encoding="utf-8"?>
<formControlPr xmlns="http://schemas.microsoft.com/office/spreadsheetml/2009/9/main" objectType="Drop" dropStyle="combo" dx="15" fmlaLink="_Output!#REF!" fmlaRange="_Input!$C$13:$C$18" noThreeD="1" sel="4" val="0"/>
</file>

<file path=xl/ctrlProps/ctrlProp143.xml><?xml version="1.0" encoding="utf-8"?>
<formControlPr xmlns="http://schemas.microsoft.com/office/spreadsheetml/2009/9/main" objectType="Drop" dropStyle="combo" dx="15" fmlaLink="_Output!#REF!" fmlaRange="_Input!$C$13:$C$18" noThreeD="1" sel="3" val="0"/>
</file>

<file path=xl/ctrlProps/ctrlProp144.xml><?xml version="1.0" encoding="utf-8"?>
<formControlPr xmlns="http://schemas.microsoft.com/office/spreadsheetml/2009/9/main" objectType="Drop" dropStyle="combo" dx="15" fmlaLink="_Output!#REF!" fmlaRange="_Input!$C$13:$C$18" noThreeD="1" sel="3" val="0"/>
</file>

<file path=xl/ctrlProps/ctrlProp145.xml><?xml version="1.0" encoding="utf-8"?>
<formControlPr xmlns="http://schemas.microsoft.com/office/spreadsheetml/2009/9/main" objectType="Drop" dropStyle="combo" dx="15" fmlaLink="_Output!#REF!" fmlaRange="_Input!$C$13:$C$18" noThreeD="1" sel="3" val="0"/>
</file>

<file path=xl/ctrlProps/ctrlProp146.xml><?xml version="1.0" encoding="utf-8"?>
<formControlPr xmlns="http://schemas.microsoft.com/office/spreadsheetml/2009/9/main" objectType="Drop" dropStyle="combo" dx="15" fmlaLink="_Output!#REF!" fmlaRange="_Input!$C$13:$C$18" noThreeD="1" sel="4" val="0"/>
</file>

<file path=xl/ctrlProps/ctrlProp147.xml><?xml version="1.0" encoding="utf-8"?>
<formControlPr xmlns="http://schemas.microsoft.com/office/spreadsheetml/2009/9/main" objectType="Drop" dropStyle="combo" dx="15" fmlaLink="_Output!#REF!" fmlaRange="_Input!$C$13:$C$18" noThreeD="1" sel="4" val="0"/>
</file>

<file path=xl/ctrlProps/ctrlProp148.xml><?xml version="1.0" encoding="utf-8"?>
<formControlPr xmlns="http://schemas.microsoft.com/office/spreadsheetml/2009/9/main" objectType="Drop" dropStyle="combo" dx="15" fmlaLink="_Output!#REF!" fmlaRange="_Input!$C$13:$C$18" noThreeD="1" sel="5" val="0"/>
</file>

<file path=xl/ctrlProps/ctrlProp149.xml><?xml version="1.0" encoding="utf-8"?>
<formControlPr xmlns="http://schemas.microsoft.com/office/spreadsheetml/2009/9/main" objectType="Drop" dropStyle="combo" dx="15" fmlaLink="_Output!#REF!" fmlaRange="_Input!$C$13:$C$18" noThreeD="1" sel="3" val="0"/>
</file>

<file path=xl/ctrlProps/ctrlProp150.xml><?xml version="1.0" encoding="utf-8"?>
<formControlPr xmlns="http://schemas.microsoft.com/office/spreadsheetml/2009/9/main" objectType="Drop" dropStyle="combo" dx="15" fmlaLink="_Output!#REF!" fmlaRange="_Input!$C$13:$C$18" noThreeD="1" sel="4" val="0"/>
</file>

<file path=xl/ctrlProps/ctrlProp151.xml><?xml version="1.0" encoding="utf-8"?>
<formControlPr xmlns="http://schemas.microsoft.com/office/spreadsheetml/2009/9/main" objectType="Drop" dropStyle="combo" dx="15" fmlaLink="_Output!#REF!" fmlaRange="_Input!$C$13:$C$18" noThreeD="1" sel="4" val="0"/>
</file>

<file path=xl/ctrlProps/ctrlProp152.xml><?xml version="1.0" encoding="utf-8"?>
<formControlPr xmlns="http://schemas.microsoft.com/office/spreadsheetml/2009/9/main" objectType="Drop" dropStyle="combo" dx="15" fmlaLink="_Output!#REF!" fmlaRange="_Input!$C$13:$C$18" noThreeD="1" sel="3" val="0"/>
</file>

<file path=xl/ctrlProps/ctrlProp153.xml><?xml version="1.0" encoding="utf-8"?>
<formControlPr xmlns="http://schemas.microsoft.com/office/spreadsheetml/2009/9/main" objectType="Drop" dropStyle="combo" dx="15" fmlaLink="_Output!#REF!" fmlaRange="_Input!$C$13:$C$18" noThreeD="1" sel="3" val="0"/>
</file>

<file path=xl/ctrlProps/ctrlProp154.xml><?xml version="1.0" encoding="utf-8"?>
<formControlPr xmlns="http://schemas.microsoft.com/office/spreadsheetml/2009/9/main" objectType="Drop" dropStyle="combo" dx="15" fmlaLink="_Output!#REF!" fmlaRange="_Input!$C$13:$C$18" noThreeD="1" sel="4" val="0"/>
</file>

<file path=xl/ctrlProps/ctrlProp155.xml><?xml version="1.0" encoding="utf-8"?>
<formControlPr xmlns="http://schemas.microsoft.com/office/spreadsheetml/2009/9/main" objectType="Drop" dropStyle="combo" dx="15" fmlaLink="_Output!#REF!" fmlaRange="_Input!$C$13:$C$18" noThreeD="1" sel="3" val="0"/>
</file>

<file path=xl/ctrlProps/ctrlProp156.xml><?xml version="1.0" encoding="utf-8"?>
<formControlPr xmlns="http://schemas.microsoft.com/office/spreadsheetml/2009/9/main" objectType="Drop" dropStyle="combo" dx="15" fmlaLink="_Output!#REF!" fmlaRange="_Input!$C$13:$C$18" noThreeD="1" sel="4" val="0"/>
</file>

<file path=xl/ctrlProps/ctrlProp157.xml><?xml version="1.0" encoding="utf-8"?>
<formControlPr xmlns="http://schemas.microsoft.com/office/spreadsheetml/2009/9/main" objectType="Drop" dropStyle="combo" dx="15" fmlaLink="_Output!#REF!" fmlaRange="_Input!$C$13:$C$18" noThreeD="1" sel="4" val="0"/>
</file>

<file path=xl/ctrlProps/ctrlProp158.xml><?xml version="1.0" encoding="utf-8"?>
<formControlPr xmlns="http://schemas.microsoft.com/office/spreadsheetml/2009/9/main" objectType="Drop" dropStyle="combo" dx="15" fmlaLink="_Output!#REF!" fmlaRange="_Input!$C$13:$C$18" noThreeD="1" sel="3" val="0"/>
</file>

<file path=xl/ctrlProps/ctrlProp159.xml><?xml version="1.0" encoding="utf-8"?>
<formControlPr xmlns="http://schemas.microsoft.com/office/spreadsheetml/2009/9/main" objectType="Drop" dropStyle="combo" dx="15" fmlaLink="_Output!#REF!" fmlaRange="_Input!$C$13:$C$18" noThreeD="1" sel="4" val="0"/>
</file>

<file path=xl/ctrlProps/ctrlProp160.xml><?xml version="1.0" encoding="utf-8"?>
<formControlPr xmlns="http://schemas.microsoft.com/office/spreadsheetml/2009/9/main" objectType="Drop" dropStyle="combo" dx="15" fmlaLink="_Output!#REF!" fmlaRange="_Input!$C$13:$C$18" noThreeD="1" sel="4" val="0"/>
</file>

<file path=xl/ctrlProps/ctrlProp161.xml><?xml version="1.0" encoding="utf-8"?>
<formControlPr xmlns="http://schemas.microsoft.com/office/spreadsheetml/2009/9/main" objectType="Drop" dropStyle="combo" dx="15" fmlaLink="_Output!#REF!" fmlaRange="_Input!$C$13:$C$18" noThreeD="1" sel="3" val="0"/>
</file>

<file path=xl/ctrlProps/ctrlProp162.xml><?xml version="1.0" encoding="utf-8"?>
<formControlPr xmlns="http://schemas.microsoft.com/office/spreadsheetml/2009/9/main" objectType="Drop" dropStyle="combo" dx="15" fmlaLink="_Output!#REF!" fmlaRange="_Input!$C$13:$C$18" noThreeD="1" sel="3" val="0"/>
</file>

<file path=xl/ctrlProps/ctrlProp163.xml><?xml version="1.0" encoding="utf-8"?>
<formControlPr xmlns="http://schemas.microsoft.com/office/spreadsheetml/2009/9/main" objectType="Drop" dropStyle="combo" dx="15" fmlaLink="_Output!#REF!" fmlaRange="_Input!$C$13:$C$18" noThreeD="1" sel="4" val="0"/>
</file>

<file path=xl/ctrlProps/ctrlProp164.xml><?xml version="1.0" encoding="utf-8"?>
<formControlPr xmlns="http://schemas.microsoft.com/office/spreadsheetml/2009/9/main" objectType="Drop" dropStyle="combo" dx="15" fmlaLink="_Output!#REF!" fmlaRange="_Input!$C$13:$C$18" noThreeD="1" sel="3" val="0"/>
</file>

<file path=xl/ctrlProps/ctrlProp165.xml><?xml version="1.0" encoding="utf-8"?>
<formControlPr xmlns="http://schemas.microsoft.com/office/spreadsheetml/2009/9/main" objectType="Drop" dropStyle="combo" dx="15" fmlaLink="_Output!#REF!" fmlaRange="_Input!$C$13:$C$18" noThreeD="1" sel="4" val="0"/>
</file>

<file path=xl/ctrlProps/ctrlProp166.xml><?xml version="1.0" encoding="utf-8"?>
<formControlPr xmlns="http://schemas.microsoft.com/office/spreadsheetml/2009/9/main" objectType="Drop" dropStyle="combo" dx="15" fmlaLink="_Output!#REF!" fmlaRange="_Input!$C$13:$C$18" noThreeD="1" sel="3" val="0"/>
</file>

<file path=xl/ctrlProps/ctrlProp167.xml><?xml version="1.0" encoding="utf-8"?>
<formControlPr xmlns="http://schemas.microsoft.com/office/spreadsheetml/2009/9/main" objectType="Drop" dropStyle="combo" dx="15" fmlaLink="_Output!#REF!" fmlaRange="_Input!$C$13:$C$18" noThreeD="1" sel="3" val="0"/>
</file>

<file path=xl/ctrlProps/ctrlProp168.xml><?xml version="1.0" encoding="utf-8"?>
<formControlPr xmlns="http://schemas.microsoft.com/office/spreadsheetml/2009/9/main" objectType="Drop" dropStyle="combo" dx="15" fmlaLink="_Output!#REF!" fmlaRange="_Input!$C$13:$C$18" noThreeD="1" sel="4" val="0"/>
</file>

<file path=xl/ctrlProps/ctrlProp169.xml><?xml version="1.0" encoding="utf-8"?>
<formControlPr xmlns="http://schemas.microsoft.com/office/spreadsheetml/2009/9/main" objectType="Drop" dropStyle="combo" dx="15" fmlaLink="_Output!#REF!" fmlaRange="_Input!$C$13:$C$18" noThreeD="1" sel="4" val="0"/>
</file>

<file path=xl/ctrlProps/ctrlProp170.xml><?xml version="1.0" encoding="utf-8"?>
<formControlPr xmlns="http://schemas.microsoft.com/office/spreadsheetml/2009/9/main" objectType="Drop" dropStyle="combo" dx="15" fmlaLink="_Output!#REF!" fmlaRange="_Input!$C$13:$C$18" noThreeD="1" sel="4" val="0"/>
</file>

<file path=xl/ctrlProps/ctrlProp171.xml><?xml version="1.0" encoding="utf-8"?>
<formControlPr xmlns="http://schemas.microsoft.com/office/spreadsheetml/2009/9/main" objectType="Drop" dropStyle="combo" dx="15" fmlaLink="_Output!#REF!" fmlaRange="_Input!$C$13:$C$18" noThreeD="1" sel="3" val="0"/>
</file>

<file path=xl/ctrlProps/ctrlProp172.xml><?xml version="1.0" encoding="utf-8"?>
<formControlPr xmlns="http://schemas.microsoft.com/office/spreadsheetml/2009/9/main" objectType="Drop" dropStyle="combo" dx="15" fmlaLink="_Output!#REF!" fmlaRange="_Input!$C$13:$C$18" noThreeD="1" sel="3" val="0"/>
</file>

<file path=xl/ctrlProps/ctrlProp173.xml><?xml version="1.0" encoding="utf-8"?>
<formControlPr xmlns="http://schemas.microsoft.com/office/spreadsheetml/2009/9/main" objectType="Drop" dropStyle="combo" dx="15" fmlaLink="_Output!#REF!" fmlaRange="_Input!$C$13:$C$18" noThreeD="1" sel="3" val="0"/>
</file>

<file path=xl/ctrlProps/ctrlProp174.xml><?xml version="1.0" encoding="utf-8"?>
<formControlPr xmlns="http://schemas.microsoft.com/office/spreadsheetml/2009/9/main" objectType="Drop" dropStyle="combo" dx="15" fmlaLink="_Output!#REF!" fmlaRange="_Input!$C$13:$C$18" noThreeD="1" sel="4" val="0"/>
</file>

<file path=xl/ctrlProps/ctrlProp175.xml><?xml version="1.0" encoding="utf-8"?>
<formControlPr xmlns="http://schemas.microsoft.com/office/spreadsheetml/2009/9/main" objectType="Drop" dropStyle="combo" dx="15" fmlaLink="_Output!#REF!" fmlaRange="_Input!$C$13:$C$18" noThreeD="1" sel="3" val="0"/>
</file>

<file path=xl/ctrlProps/ctrlProp176.xml><?xml version="1.0" encoding="utf-8"?>
<formControlPr xmlns="http://schemas.microsoft.com/office/spreadsheetml/2009/9/main" objectType="Drop" dropStyle="combo" dx="15" fmlaLink="_Output!#REF!" fmlaRange="_Input!$C$13:$C$18" noThreeD="1" sel="3" val="0"/>
</file>

<file path=xl/ctrlProps/ctrlProp177.xml><?xml version="1.0" encoding="utf-8"?>
<formControlPr xmlns="http://schemas.microsoft.com/office/spreadsheetml/2009/9/main" objectType="Drop" dropStyle="combo" dx="15" fmlaLink="_Output!#REF!" fmlaRange="_Input!$C$13:$C$18" noThreeD="1" sel="3" val="0"/>
</file>

<file path=xl/ctrlProps/ctrlProp178.xml><?xml version="1.0" encoding="utf-8"?>
<formControlPr xmlns="http://schemas.microsoft.com/office/spreadsheetml/2009/9/main" objectType="Drop" dropStyle="combo" dx="15" fmlaLink="_Output!#REF!" fmlaRange="_Input!$C$13:$C$18" noThreeD="1" sel="3" val="0"/>
</file>

<file path=xl/ctrlProps/ctrlProp179.xml><?xml version="1.0" encoding="utf-8"?>
<formControlPr xmlns="http://schemas.microsoft.com/office/spreadsheetml/2009/9/main" objectType="Drop" dropStyle="combo" dx="15" fmlaLink="_Output!#REF!" fmlaRange="_Input!$C$13:$C$18" noThreeD="1" sel="3" val="0"/>
</file>

<file path=xl/ctrlProps/ctrlProp180.xml><?xml version="1.0" encoding="utf-8"?>
<formControlPr xmlns="http://schemas.microsoft.com/office/spreadsheetml/2009/9/main" objectType="Drop" dropStyle="combo" dx="15" fmlaLink="_Output!#REF!" fmlaRange="_Input!$C$13:$C$18" noThreeD="1" sel="3" val="0"/>
</file>

<file path=xl/ctrlProps/ctrlProp181.xml><?xml version="1.0" encoding="utf-8"?>
<formControlPr xmlns="http://schemas.microsoft.com/office/spreadsheetml/2009/9/main" objectType="Drop" dropStyle="combo" dx="15" fmlaLink="_Output!#REF!" fmlaRange="_Input!$C$13:$C$18" noThreeD="1" sel="3" val="0"/>
</file>

<file path=xl/ctrlProps/ctrlProp182.xml><?xml version="1.0" encoding="utf-8"?>
<formControlPr xmlns="http://schemas.microsoft.com/office/spreadsheetml/2009/9/main" objectType="Drop" dropStyle="combo" dx="15" fmlaLink="_Output!#REF!" fmlaRange="_Input!$C$13:$C$18" noThreeD="1" sel="3" val="0"/>
</file>

<file path=xl/ctrlProps/ctrlProp183.xml><?xml version="1.0" encoding="utf-8"?>
<formControlPr xmlns="http://schemas.microsoft.com/office/spreadsheetml/2009/9/main" objectType="Drop" dropStyle="combo" dx="15" fmlaLink="_Output!#REF!" fmlaRange="_Input!$C$13:$C$18" noThreeD="1" sel="3" val="0"/>
</file>

<file path=xl/ctrlProps/ctrlProp184.xml><?xml version="1.0" encoding="utf-8"?>
<formControlPr xmlns="http://schemas.microsoft.com/office/spreadsheetml/2009/9/main" objectType="Drop" dropStyle="combo" dx="15" fmlaLink="_Output!#REF!" fmlaRange="_Input!$C$13:$C$18" noThreeD="1" sel="4" val="0"/>
</file>

<file path=xl/ctrlProps/ctrlProp185.xml><?xml version="1.0" encoding="utf-8"?>
<formControlPr xmlns="http://schemas.microsoft.com/office/spreadsheetml/2009/9/main" objectType="Drop" dropStyle="combo" dx="15" fmlaLink="_Output!#REF!" fmlaRange="_Input!$C$13:$C$18" noThreeD="1" sel="3" val="0"/>
</file>

<file path=xl/ctrlProps/ctrlProp186.xml><?xml version="1.0" encoding="utf-8"?>
<formControlPr xmlns="http://schemas.microsoft.com/office/spreadsheetml/2009/9/main" objectType="Drop" dropStyle="combo" dx="15" fmlaLink="_Output!#REF!" fmlaRange="_Input!$C$13:$C$18" noThreeD="1" sel="4" val="0"/>
</file>

<file path=xl/ctrlProps/ctrlProp187.xml><?xml version="1.0" encoding="utf-8"?>
<formControlPr xmlns="http://schemas.microsoft.com/office/spreadsheetml/2009/9/main" objectType="Drop" dropStyle="combo" dx="15" fmlaLink="_Output!$D$612" fmlaRange="_Input!$C$13:$C$17" noThreeD="1" sel="1" val="0"/>
</file>

<file path=xl/ctrlProps/ctrlProp188.xml><?xml version="1.0" encoding="utf-8"?>
<formControlPr xmlns="http://schemas.microsoft.com/office/spreadsheetml/2009/9/main" objectType="Drop" dropStyle="combo" dx="15" fmlaLink="_Output!$E$612" fmlaRange="_Input!$C$27:$C$31" noThreeD="1" sel="3" val="0"/>
</file>

<file path=xl/ctrlProps/ctrlProp189.xml><?xml version="1.0" encoding="utf-8"?>
<formControlPr xmlns="http://schemas.microsoft.com/office/spreadsheetml/2009/9/main" objectType="Drop" dropStyle="combo" dx="15" fmlaLink="_Output!$D$613" fmlaRange="_Input!$C$13:$C$17" noThreeD="1" sel="1" val="0"/>
</file>

<file path=xl/ctrlProps/ctrlProp190.xml><?xml version="1.0" encoding="utf-8"?>
<formControlPr xmlns="http://schemas.microsoft.com/office/spreadsheetml/2009/9/main" objectType="Drop" dropStyle="combo" dx="15" fmlaLink="_Output!$E$613" fmlaRange="_Input!$C$27:$C$31" noThreeD="1" sel="4" val="0"/>
</file>

<file path=xl/ctrlProps/ctrlProp191.xml><?xml version="1.0" encoding="utf-8"?>
<formControlPr xmlns="http://schemas.microsoft.com/office/spreadsheetml/2009/9/main" objectType="Drop" dropStyle="combo" dx="15" fmlaLink="_Output!$D$615" fmlaRange="_Input!$C$13:$C$17" noThreeD="1" sel="1" val="0"/>
</file>

<file path=xl/ctrlProps/ctrlProp192.xml><?xml version="1.0" encoding="utf-8"?>
<formControlPr xmlns="http://schemas.microsoft.com/office/spreadsheetml/2009/9/main" objectType="Drop" dropStyle="combo" dx="15" fmlaLink="_Output!$D$616" fmlaRange="_Input!$C$13:$C$17" noThreeD="1" sel="1" val="0"/>
</file>

<file path=xl/ctrlProps/ctrlProp193.xml><?xml version="1.0" encoding="utf-8"?>
<formControlPr xmlns="http://schemas.microsoft.com/office/spreadsheetml/2009/9/main" objectType="Drop" dropStyle="combo" dx="15" fmlaLink="_Output!$E$615" fmlaRange="_Input!$C$27:$C$31" noThreeD="1" sel="4" val="0"/>
</file>

<file path=xl/ctrlProps/ctrlProp194.xml><?xml version="1.0" encoding="utf-8"?>
<formControlPr xmlns="http://schemas.microsoft.com/office/spreadsheetml/2009/9/main" objectType="Drop" dropStyle="combo" dx="15" fmlaLink="_Output!$E$616" fmlaRange="_Input!$C$27:$C$31" noThreeD="1" sel="5" val="0"/>
</file>

<file path=xl/ctrlProps/ctrlProp195.xml><?xml version="1.0" encoding="utf-8"?>
<formControlPr xmlns="http://schemas.microsoft.com/office/spreadsheetml/2009/9/main" objectType="Drop" dropStyle="combo" dx="15" fmlaLink="_Output!#REF!" fmlaRange="_Input!$C$13:$C$17" noThreeD="1" sel="0" val="0"/>
</file>

<file path=xl/ctrlProps/ctrlProp196.xml><?xml version="1.0" encoding="utf-8"?>
<formControlPr xmlns="http://schemas.microsoft.com/office/spreadsheetml/2009/9/main" objectType="Drop" dropStyle="combo" dx="15" fmlaLink="_Output!#REF!" fmlaRange="_Input!$C$13:$C$17" noThreeD="1" sel="0" val="0"/>
</file>

<file path=xl/ctrlProps/ctrlProp197.xml><?xml version="1.0" encoding="utf-8"?>
<formControlPr xmlns="http://schemas.microsoft.com/office/spreadsheetml/2009/9/main" objectType="Drop" dropStyle="combo" dx="15" fmlaLink="_Output!#REF!" fmlaRange="_Input!$C$13:$C$17" noThreeD="1" sel="0" val="0"/>
</file>

<file path=xl/ctrlProps/ctrlProp198.xml><?xml version="1.0" encoding="utf-8"?>
<formControlPr xmlns="http://schemas.microsoft.com/office/spreadsheetml/2009/9/main" objectType="Drop" dropStyle="combo" dx="15" fmlaLink="_Output!#REF!" fmlaRange="_Input!$C$13:$C$17" noThreeD="1" sel="0" val="0"/>
</file>

<file path=xl/ctrlProps/ctrlProp199.xml><?xml version="1.0" encoding="utf-8"?>
<formControlPr xmlns="http://schemas.microsoft.com/office/spreadsheetml/2009/9/main" objectType="Drop" dropStyle="combo" dx="15" fmlaLink="_Output!#REF!" fmlaRange="_Input!$C$27:$C$31" noThreeD="1" sel="0" val="0"/>
</file>

<file path=xl/ctrlProps/ctrlProp200.xml><?xml version="1.0" encoding="utf-8"?>
<formControlPr xmlns="http://schemas.microsoft.com/office/spreadsheetml/2009/9/main" objectType="Drop" dropStyle="combo" dx="15" fmlaLink="_Output!#REF!" fmlaRange="_Input!$C$27:$C$31" noThreeD="1" sel="0" val="0"/>
</file>

<file path=xl/ctrlProps/ctrlProp201.xml><?xml version="1.0" encoding="utf-8"?>
<formControlPr xmlns="http://schemas.microsoft.com/office/spreadsheetml/2009/9/main" objectType="Drop" dropStyle="combo" dx="15" fmlaLink="_Output!#REF!" fmlaRange="_Input!$C$27:$C$31" noThreeD="1" sel="0" val="0"/>
</file>

<file path=xl/ctrlProps/ctrlProp202.xml><?xml version="1.0" encoding="utf-8"?>
<formControlPr xmlns="http://schemas.microsoft.com/office/spreadsheetml/2009/9/main" objectType="Drop" dropStyle="combo" dx="15" fmlaLink="_Output!#REF!" fmlaRange="_Input!$C$27:$C$31" noThreeD="1" sel="0" val="0"/>
</file>

<file path=xl/ctrlProps/ctrlProp203.xml><?xml version="1.0" encoding="utf-8"?>
<formControlPr xmlns="http://schemas.microsoft.com/office/spreadsheetml/2009/9/main" objectType="Drop" dropStyle="combo" dx="15" fmlaLink="_Output!#REF!" fmlaRange="_Input!$C$13:$C$17" noThreeD="1" sel="0" val="0"/>
</file>

<file path=xl/ctrlProps/ctrlProp204.xml><?xml version="1.0" encoding="utf-8"?>
<formControlPr xmlns="http://schemas.microsoft.com/office/spreadsheetml/2009/9/main" objectType="Drop" dropStyle="combo" dx="15" fmlaLink="_Output!#REF!" fmlaRange="_Input!$C$13:$C$17" noThreeD="1" sel="0" val="0"/>
</file>

<file path=xl/ctrlProps/ctrlProp205.xml><?xml version="1.0" encoding="utf-8"?>
<formControlPr xmlns="http://schemas.microsoft.com/office/spreadsheetml/2009/9/main" objectType="Drop" dropStyle="combo" dx="15" fmlaLink="_Output!#REF!" fmlaRange="_Input!$C$13:$C$17" noThreeD="1" sel="0" val="0"/>
</file>

<file path=xl/ctrlProps/ctrlProp206.xml><?xml version="1.0" encoding="utf-8"?>
<formControlPr xmlns="http://schemas.microsoft.com/office/spreadsheetml/2009/9/main" objectType="Drop" dropStyle="combo" dx="15" fmlaLink="_Output!#REF!" fmlaRange="_Input!$C$13:$C$17" noThreeD="1" sel="0" val="0"/>
</file>

<file path=xl/ctrlProps/ctrlProp207.xml><?xml version="1.0" encoding="utf-8"?>
<formControlPr xmlns="http://schemas.microsoft.com/office/spreadsheetml/2009/9/main" objectType="Drop" dropStyle="combo" dx="15" fmlaLink="_Output!#REF!" fmlaRange="_Input!$C$27:$C$31" noThreeD="1" sel="0" val="0"/>
</file>

<file path=xl/ctrlProps/ctrlProp208.xml><?xml version="1.0" encoding="utf-8"?>
<formControlPr xmlns="http://schemas.microsoft.com/office/spreadsheetml/2009/9/main" objectType="Drop" dropStyle="combo" dx="15" fmlaLink="_Output!#REF!" fmlaRange="_Input!$C$27:$C$31" noThreeD="1" sel="0" val="0"/>
</file>

<file path=xl/ctrlProps/ctrlProp209.xml><?xml version="1.0" encoding="utf-8"?>
<formControlPr xmlns="http://schemas.microsoft.com/office/spreadsheetml/2009/9/main" objectType="Drop" dropStyle="combo" dx="15" fmlaLink="_Output!#REF!" fmlaRange="_Input!$C$27:$C$31" noThreeD="1" sel="0" val="0"/>
</file>

<file path=xl/ctrlProps/ctrlProp210.xml><?xml version="1.0" encoding="utf-8"?>
<formControlPr xmlns="http://schemas.microsoft.com/office/spreadsheetml/2009/9/main" objectType="Drop" dropStyle="combo" dx="15" fmlaLink="_Output!#REF!" fmlaRange="_Input!$C$27:$C$31" noThreeD="1" sel="0" val="0"/>
</file>

<file path=xl/ctrlProps/ctrlProp211.xml><?xml version="1.0" encoding="utf-8"?>
<formControlPr xmlns="http://schemas.microsoft.com/office/spreadsheetml/2009/9/main" objectType="Drop" dropStyle="combo" dx="15" fmlaLink="_Output!#REF!" fmlaRange="_Input!$C$13:$C$17" noThreeD="1" sel="0" val="0"/>
</file>

<file path=xl/ctrlProps/ctrlProp212.xml><?xml version="1.0" encoding="utf-8"?>
<formControlPr xmlns="http://schemas.microsoft.com/office/spreadsheetml/2009/9/main" objectType="Drop" dropStyle="combo" dx="15" fmlaLink="_Output!#REF!" fmlaRange="_Input!$C$39:$C$43" noThreeD="1" sel="0" val="0"/>
</file>

<file path=xl/ctrlProps/ctrlProp213.xml><?xml version="1.0" encoding="utf-8"?>
<formControlPr xmlns="http://schemas.microsoft.com/office/spreadsheetml/2009/9/main" objectType="Drop" dropStyle="combo" dx="15" fmlaLink="_Output!#REF!" fmlaRange="_Input!$C$27:$C$31" noThreeD="1" sel="0" val="0"/>
</file>

<file path=xl/ctrlProps/ctrlProp214.xml><?xml version="1.0" encoding="utf-8"?>
<formControlPr xmlns="http://schemas.microsoft.com/office/spreadsheetml/2009/9/main" objectType="Drop" dropStyle="combo" dx="15" fmlaLink="_Output!#REF!" fmlaRange="_Input!$C$27:$C$31" noThreeD="1" sel="0" val="0"/>
</file>

<file path=xl/ctrlProps/ctrlProp215.xml><?xml version="1.0" encoding="utf-8"?>
<formControlPr xmlns="http://schemas.microsoft.com/office/spreadsheetml/2009/9/main" objectType="Drop" dropStyle="combo" dx="15" fmlaLink="_Output!#REF!" fmlaRange="_Input!$C$13:$C$17" noThreeD="1" sel="0" val="0"/>
</file>

<file path=xl/ctrlProps/ctrlProp216.xml><?xml version="1.0" encoding="utf-8"?>
<formControlPr xmlns="http://schemas.microsoft.com/office/spreadsheetml/2009/9/main" objectType="Drop" dropStyle="combo" dx="15" fmlaLink="_Output!#REF!" fmlaRange="_Input!$C$27:$C$31" noThreeD="1" sel="0" val="0"/>
</file>

<file path=xl/ctrlProps/ctrlProp217.xml><?xml version="1.0" encoding="utf-8"?>
<formControlPr xmlns="http://schemas.microsoft.com/office/spreadsheetml/2009/9/main" objectType="Drop" dropStyle="combo" dx="15" fmlaLink="_Output!#REF!" fmlaRange="_Input!$C$39:$C$43" noThreeD="1" sel="0" val="0"/>
</file>

<file path=xl/ctrlProps/ctrlProp218.xml><?xml version="1.0" encoding="utf-8"?>
<formControlPr xmlns="http://schemas.microsoft.com/office/spreadsheetml/2009/9/main" objectType="Drop" dropStyle="combo" dx="15" fmlaLink="_Output!#REF!" fmlaRange="_Input!$C$27:$C$31" noThreeD="1" sel="0" val="0"/>
</file>

<file path=xl/ctrlProps/ctrlProp219.xml><?xml version="1.0" encoding="utf-8"?>
<formControlPr xmlns="http://schemas.microsoft.com/office/spreadsheetml/2009/9/main" objectType="Drop" dropStyle="combo" dx="15" fmlaLink="_Output!#REF!" fmlaRange="_Input!$C$13:$C$17" noThreeD="1" sel="4" val="0"/>
</file>

<file path=xl/ctrlProps/ctrlProp220.xml><?xml version="1.0" encoding="utf-8"?>
<formControlPr xmlns="http://schemas.microsoft.com/office/spreadsheetml/2009/9/main" objectType="Drop" dropStyle="combo" dx="15" fmlaLink="_Output!#REF!" fmlaRange="_Input!$C$13:$C$17" noThreeD="1" sel="4" val="0"/>
</file>

<file path=xl/ctrlProps/ctrlProp221.xml><?xml version="1.0" encoding="utf-8"?>
<formControlPr xmlns="http://schemas.microsoft.com/office/spreadsheetml/2009/9/main" objectType="Drop" dropStyle="combo" dx="15" fmlaLink="_Output!#REF!" fmlaRange="_Input!$C$13:$C$17" noThreeD="1" sel="4" val="0"/>
</file>

<file path=xl/ctrlProps/ctrlProp222.xml><?xml version="1.0" encoding="utf-8"?>
<formControlPr xmlns="http://schemas.microsoft.com/office/spreadsheetml/2009/9/main" objectType="Drop" dropStyle="combo" dx="15" fmlaLink="_Output!#REF!" fmlaRange="_Input!$C$13:$C$17" noThreeD="1" sel="3" val="0"/>
</file>

<file path=xl/ctrlProps/ctrlProp223.xml><?xml version="1.0" encoding="utf-8"?>
<formControlPr xmlns="http://schemas.microsoft.com/office/spreadsheetml/2009/9/main" objectType="Drop" dropStyle="combo" dx="15" fmlaLink="_Output!#REF!" fmlaRange="_Input!$C$13:$C$17" noThreeD="1" sel="4" val="0"/>
</file>

<file path=xl/ctrlProps/ctrlProp224.xml><?xml version="1.0" encoding="utf-8"?>
<formControlPr xmlns="http://schemas.microsoft.com/office/spreadsheetml/2009/9/main" objectType="Drop" dropStyle="combo" dx="15" fmlaLink="_Output!#REF!" fmlaRange="_Input!$C$27:$C$31" noThreeD="1" sel="4" val="0"/>
</file>

<file path=xl/ctrlProps/ctrlProp225.xml><?xml version="1.0" encoding="utf-8"?>
<formControlPr xmlns="http://schemas.microsoft.com/office/spreadsheetml/2009/9/main" objectType="Drop" dropStyle="combo" dx="15" fmlaLink="_Output!#REF!" fmlaRange="_Input!$C$27:$C$31" noThreeD="1" sel="4" val="0"/>
</file>

<file path=xl/ctrlProps/ctrlProp226.xml><?xml version="1.0" encoding="utf-8"?>
<formControlPr xmlns="http://schemas.microsoft.com/office/spreadsheetml/2009/9/main" objectType="Drop" dropStyle="combo" dx="15" fmlaLink="_Output!#REF!" fmlaRange="_Input!$C$27:$C$31" noThreeD="1" sel="4" val="0"/>
</file>

<file path=xl/ctrlProps/ctrlProp227.xml><?xml version="1.0" encoding="utf-8"?>
<formControlPr xmlns="http://schemas.microsoft.com/office/spreadsheetml/2009/9/main" objectType="Drop" dropStyle="combo" dx="15" fmlaLink="_Output!#REF!" fmlaRange="_Input!$C$27:$C$31" noThreeD="1" sel="3" val="0"/>
</file>

<file path=xl/ctrlProps/ctrlProp228.xml><?xml version="1.0" encoding="utf-8"?>
<formControlPr xmlns="http://schemas.microsoft.com/office/spreadsheetml/2009/9/main" objectType="Drop" dropStyle="combo" dx="15" fmlaLink="_Output!#REF!" fmlaRange="_Input!$C$27:$C$31" noThreeD="1" sel="4" val="0"/>
</file>

<file path=xl/ctrlProps/ctrlProp229.xml><?xml version="1.0" encoding="utf-8"?>
<formControlPr xmlns="http://schemas.microsoft.com/office/spreadsheetml/2009/9/main" objectType="Drop" dropStyle="combo" dx="15" fmlaLink="_Output!#REF!" fmlaRange="_Input!$C$13:$C$17" noThreeD="1" sel="5" val="0"/>
</file>

<file path=xl/ctrlProps/ctrlProp230.xml><?xml version="1.0" encoding="utf-8"?>
<formControlPr xmlns="http://schemas.microsoft.com/office/spreadsheetml/2009/9/main" objectType="Drop" dropStyle="combo" dx="15" fmlaLink="_Output!#REF!" fmlaRange="_Input!$C$27:$C$31" noThreeD="1" sel="5" val="0"/>
</file>

<file path=xl/ctrlProps/ctrlProp231.xml><?xml version="1.0" encoding="utf-8"?>
<formControlPr xmlns="http://schemas.microsoft.com/office/spreadsheetml/2009/9/main" objectType="Drop" dropStyle="combo" dx="15" fmlaLink="_Output!#REF!" fmlaRange="_Input!$C$13:$C$18" noThreeD="1" sel="3" val="0"/>
</file>

<file path=xl/ctrlProps/ctrlProp232.xml><?xml version="1.0" encoding="utf-8"?>
<formControlPr xmlns="http://schemas.microsoft.com/office/spreadsheetml/2009/9/main" objectType="Drop" dropStyle="combo" dx="15" fmlaLink="_Output!#REF!" fmlaRange="_Input!$C$13:$C$18" noThreeD="1" sel="4" val="0"/>
</file>

<file path=xl/ctrlProps/ctrlProp233.xml><?xml version="1.0" encoding="utf-8"?>
<formControlPr xmlns="http://schemas.microsoft.com/office/spreadsheetml/2009/9/main" objectType="Drop" dropStyle="combo" dx="15" fmlaLink="_Output!#REF!" fmlaRange="_Input!$C$13:$C$18" noThreeD="1" sel="3" val="0"/>
</file>

<file path=xl/ctrlProps/ctrlProp234.xml><?xml version="1.0" encoding="utf-8"?>
<formControlPr xmlns="http://schemas.microsoft.com/office/spreadsheetml/2009/9/main" objectType="Drop" dropStyle="combo" dx="15" fmlaLink="_Output!#REF!" fmlaRange="_Input!$C$13:$C$18" noThreeD="1" sel="4" val="0"/>
</file>

<file path=xl/ctrlProps/ctrlProp235.xml><?xml version="1.0" encoding="utf-8"?>
<formControlPr xmlns="http://schemas.microsoft.com/office/spreadsheetml/2009/9/main" objectType="Drop" dropStyle="combo" dx="15" fmlaLink="_Output!#REF!" fmlaRange="_Input!$C$13:$C$18" noThreeD="1" sel="4" val="0"/>
</file>

<file path=xl/ctrlProps/ctrlProp236.xml><?xml version="1.0" encoding="utf-8"?>
<formControlPr xmlns="http://schemas.microsoft.com/office/spreadsheetml/2009/9/main" objectType="Drop" dropStyle="combo" dx="15" fmlaLink="_Output!#REF!" fmlaRange="_Input!$C$13:$C$18" noThreeD="1" sel="3" val="0"/>
</file>

<file path=xl/ctrlProps/ctrlProp237.xml><?xml version="1.0" encoding="utf-8"?>
<formControlPr xmlns="http://schemas.microsoft.com/office/spreadsheetml/2009/9/main" objectType="Drop" dropStyle="combo" dx="15" fmlaLink="_Output!#REF!" fmlaRange="_Input!$C$13:$C$18" noThreeD="1" sel="3" val="0"/>
</file>

<file path=xl/ctrlProps/ctrlProp238.xml><?xml version="1.0" encoding="utf-8"?>
<formControlPr xmlns="http://schemas.microsoft.com/office/spreadsheetml/2009/9/main" objectType="Drop" dropStyle="combo" dx="15" fmlaLink="_Output!#REF!" fmlaRange="_Input!$C$13:$C$18" noThreeD="1" sel="3" val="0"/>
</file>

<file path=xl/ctrlProps/ctrlProp239.xml><?xml version="1.0" encoding="utf-8"?>
<formControlPr xmlns="http://schemas.microsoft.com/office/spreadsheetml/2009/9/main" objectType="Drop" dropStyle="combo" dx="15" fmlaLink="_Output!#REF!" fmlaRange="_Input!$C$13:$C$18" noThreeD="1" sel="4" val="0"/>
</file>

<file path=xl/ctrlProps/ctrlProp240.xml><?xml version="1.0" encoding="utf-8"?>
<formControlPr xmlns="http://schemas.microsoft.com/office/spreadsheetml/2009/9/main" objectType="Drop" dropStyle="combo" dx="15" fmlaLink="_Output!#REF!" fmlaRange="_Input!$C$13:$C$18" noThreeD="1" sel="4" val="0"/>
</file>

<file path=xl/ctrlProps/ctrlProp241.xml><?xml version="1.0" encoding="utf-8"?>
<formControlPr xmlns="http://schemas.microsoft.com/office/spreadsheetml/2009/9/main" objectType="Drop" dropStyle="combo" dx="15" fmlaLink="_Output!#REF!" fmlaRange="_Input!$C$13:$C$18" noThreeD="1" sel="5" val="0"/>
</file>

<file path=xl/ctrlProps/ctrlProp242.xml><?xml version="1.0" encoding="utf-8"?>
<formControlPr xmlns="http://schemas.microsoft.com/office/spreadsheetml/2009/9/main" objectType="Drop" dropStyle="combo" dx="15" fmlaLink="_Output!#REF!" fmlaRange="_Input!$C$13:$C$18" noThreeD="1" sel="3" val="0"/>
</file>

<file path=xl/ctrlProps/ctrlProp243.xml><?xml version="1.0" encoding="utf-8"?>
<formControlPr xmlns="http://schemas.microsoft.com/office/spreadsheetml/2009/9/main" objectType="Drop" dropStyle="combo" dx="15" fmlaLink="_Output!#REF!" fmlaRange="_Input!$C$13:$C$18" noThreeD="1" sel="4" val="0"/>
</file>

<file path=xl/ctrlProps/ctrlProp244.xml><?xml version="1.0" encoding="utf-8"?>
<formControlPr xmlns="http://schemas.microsoft.com/office/spreadsheetml/2009/9/main" objectType="Drop" dropStyle="combo" dx="15" fmlaLink="_Output!#REF!" fmlaRange="_Input!$C$13:$C$18" noThreeD="1" sel="4" val="0"/>
</file>

<file path=xl/ctrlProps/ctrlProp245.xml><?xml version="1.0" encoding="utf-8"?>
<formControlPr xmlns="http://schemas.microsoft.com/office/spreadsheetml/2009/9/main" objectType="Drop" dropStyle="combo" dx="15" fmlaLink="_Output!#REF!" fmlaRange="_Input!$C$13:$C$18" noThreeD="1" sel="3" val="0"/>
</file>

<file path=xl/ctrlProps/ctrlProp246.xml><?xml version="1.0" encoding="utf-8"?>
<formControlPr xmlns="http://schemas.microsoft.com/office/spreadsheetml/2009/9/main" objectType="Drop" dropStyle="combo" dx="15" fmlaLink="_Output!#REF!" fmlaRange="_Input!$C$13:$C$18" noThreeD="1" sel="3" val="0"/>
</file>

<file path=xl/ctrlProps/ctrlProp247.xml><?xml version="1.0" encoding="utf-8"?>
<formControlPr xmlns="http://schemas.microsoft.com/office/spreadsheetml/2009/9/main" objectType="Drop" dropStyle="combo" dx="15" fmlaLink="_Output!#REF!" fmlaRange="_Input!$C$13:$C$18" noThreeD="1" sel="4" val="0"/>
</file>

<file path=xl/ctrlProps/ctrlProp248.xml><?xml version="1.0" encoding="utf-8"?>
<formControlPr xmlns="http://schemas.microsoft.com/office/spreadsheetml/2009/9/main" objectType="Drop" dropStyle="combo" dx="15" fmlaLink="_Output!#REF!" fmlaRange="_Input!$C$13:$C$18" noThreeD="1" sel="3" val="0"/>
</file>

<file path=xl/ctrlProps/ctrlProp249.xml><?xml version="1.0" encoding="utf-8"?>
<formControlPr xmlns="http://schemas.microsoft.com/office/spreadsheetml/2009/9/main" objectType="Drop" dropStyle="combo" dx="15" fmlaLink="_Output!#REF!" fmlaRange="_Input!$C$13:$C$18" noThreeD="1" sel="4" val="0"/>
</file>

<file path=xl/ctrlProps/ctrlProp250.xml><?xml version="1.0" encoding="utf-8"?>
<formControlPr xmlns="http://schemas.microsoft.com/office/spreadsheetml/2009/9/main" objectType="Drop" dropStyle="combo" dx="15" fmlaLink="_Output!#REF!" fmlaRange="_Input!$C$13:$C$18" noThreeD="1" sel="4" val="0"/>
</file>

<file path=xl/ctrlProps/ctrlProp251.xml><?xml version="1.0" encoding="utf-8"?>
<formControlPr xmlns="http://schemas.microsoft.com/office/spreadsheetml/2009/9/main" objectType="Drop" dropStyle="combo" dx="15" fmlaLink="_Output!#REF!" fmlaRange="_Input!$C$13:$C$18" noThreeD="1" sel="3" val="0"/>
</file>

<file path=xl/ctrlProps/ctrlProp252.xml><?xml version="1.0" encoding="utf-8"?>
<formControlPr xmlns="http://schemas.microsoft.com/office/spreadsheetml/2009/9/main" objectType="Drop" dropStyle="combo" dx="15" fmlaLink="_Output!#REF!" fmlaRange="_Input!$C$13:$C$18" noThreeD="1" sel="4" val="0"/>
</file>

<file path=xl/ctrlProps/ctrlProp253.xml><?xml version="1.0" encoding="utf-8"?>
<formControlPr xmlns="http://schemas.microsoft.com/office/spreadsheetml/2009/9/main" objectType="Drop" dropStyle="combo" dx="15" fmlaLink="_Output!#REF!" fmlaRange="_Input!$C$13:$C$18" noThreeD="1" sel="4" val="0"/>
</file>

<file path=xl/ctrlProps/ctrlProp254.xml><?xml version="1.0" encoding="utf-8"?>
<formControlPr xmlns="http://schemas.microsoft.com/office/spreadsheetml/2009/9/main" objectType="Drop" dropStyle="combo" dx="15" fmlaLink="_Output!#REF!" fmlaRange="_Input!$C$13:$C$18" noThreeD="1" sel="3" val="0"/>
</file>

<file path=xl/ctrlProps/ctrlProp255.xml><?xml version="1.0" encoding="utf-8"?>
<formControlPr xmlns="http://schemas.microsoft.com/office/spreadsheetml/2009/9/main" objectType="Drop" dropStyle="combo" dx="15" fmlaLink="_Output!#REF!" fmlaRange="_Input!$C$13:$C$18" noThreeD="1" sel="3" val="0"/>
</file>

<file path=xl/ctrlProps/ctrlProp256.xml><?xml version="1.0" encoding="utf-8"?>
<formControlPr xmlns="http://schemas.microsoft.com/office/spreadsheetml/2009/9/main" objectType="Drop" dropStyle="combo" dx="15" fmlaLink="_Output!#REF!" fmlaRange="_Input!$C$13:$C$18" noThreeD="1" sel="4" val="0"/>
</file>

<file path=xl/ctrlProps/ctrlProp257.xml><?xml version="1.0" encoding="utf-8"?>
<formControlPr xmlns="http://schemas.microsoft.com/office/spreadsheetml/2009/9/main" objectType="Drop" dropStyle="combo" dx="15" fmlaLink="_Output!#REF!" fmlaRange="_Input!$C$13:$C$18" noThreeD="1" sel="3" val="0"/>
</file>

<file path=xl/ctrlProps/ctrlProp258.xml><?xml version="1.0" encoding="utf-8"?>
<formControlPr xmlns="http://schemas.microsoft.com/office/spreadsheetml/2009/9/main" objectType="Drop" dropStyle="combo" dx="15" fmlaLink="_Output!#REF!" fmlaRange="_Input!$C$13:$C$18" noThreeD="1" sel="4" val="0"/>
</file>

<file path=xl/ctrlProps/ctrlProp259.xml><?xml version="1.0" encoding="utf-8"?>
<formControlPr xmlns="http://schemas.microsoft.com/office/spreadsheetml/2009/9/main" objectType="Drop" dropStyle="combo" dx="15" fmlaLink="_Output!#REF!" fmlaRange="_Input!$C$13:$C$18" noThreeD="1" sel="3" val="0"/>
</file>

<file path=xl/ctrlProps/ctrlProp260.xml><?xml version="1.0" encoding="utf-8"?>
<formControlPr xmlns="http://schemas.microsoft.com/office/spreadsheetml/2009/9/main" objectType="Drop" dropStyle="combo" dx="15" fmlaLink="_Output!#REF!" fmlaRange="_Input!$C$13:$C$18" noThreeD="1" sel="3" val="0"/>
</file>

<file path=xl/ctrlProps/ctrlProp261.xml><?xml version="1.0" encoding="utf-8"?>
<formControlPr xmlns="http://schemas.microsoft.com/office/spreadsheetml/2009/9/main" objectType="Drop" dropStyle="combo" dx="15" fmlaLink="_Output!#REF!" fmlaRange="_Input!$C$13:$C$18" noThreeD="1" sel="4" val="0"/>
</file>

<file path=xl/ctrlProps/ctrlProp262.xml><?xml version="1.0" encoding="utf-8"?>
<formControlPr xmlns="http://schemas.microsoft.com/office/spreadsheetml/2009/9/main" objectType="Drop" dropStyle="combo" dx="15" fmlaLink="_Output!#REF!" fmlaRange="_Input!$C$13:$C$18" noThreeD="1" sel="4" val="0"/>
</file>

<file path=xl/ctrlProps/ctrlProp263.xml><?xml version="1.0" encoding="utf-8"?>
<formControlPr xmlns="http://schemas.microsoft.com/office/spreadsheetml/2009/9/main" objectType="Drop" dropStyle="combo" dx="15" fmlaLink="_Output!#REF!" fmlaRange="_Input!$C$13:$C$18" noThreeD="1" sel="4" val="0"/>
</file>

<file path=xl/ctrlProps/ctrlProp264.xml><?xml version="1.0" encoding="utf-8"?>
<formControlPr xmlns="http://schemas.microsoft.com/office/spreadsheetml/2009/9/main" objectType="Drop" dropStyle="combo" dx="15" fmlaLink="_Output!#REF!" fmlaRange="_Input!$C$13:$C$18" noThreeD="1" sel="3" val="0"/>
</file>

<file path=xl/ctrlProps/ctrlProp265.xml><?xml version="1.0" encoding="utf-8"?>
<formControlPr xmlns="http://schemas.microsoft.com/office/spreadsheetml/2009/9/main" objectType="Drop" dropStyle="combo" dx="15" fmlaLink="_Output!#REF!" fmlaRange="_Input!$C$13:$C$18" noThreeD="1" sel="3" val="0"/>
</file>

<file path=xl/ctrlProps/ctrlProp266.xml><?xml version="1.0" encoding="utf-8"?>
<formControlPr xmlns="http://schemas.microsoft.com/office/spreadsheetml/2009/9/main" objectType="Drop" dropStyle="combo" dx="15" fmlaLink="_Output!#REF!" fmlaRange="_Input!$C$13:$C$18" noThreeD="1" sel="3" val="0"/>
</file>

<file path=xl/ctrlProps/ctrlProp267.xml><?xml version="1.0" encoding="utf-8"?>
<formControlPr xmlns="http://schemas.microsoft.com/office/spreadsheetml/2009/9/main" objectType="Drop" dropStyle="combo" dx="15" fmlaLink="_Output!#REF!" fmlaRange="_Input!$C$13:$C$18" noThreeD="1" sel="4" val="0"/>
</file>

<file path=xl/ctrlProps/ctrlProp268.xml><?xml version="1.0" encoding="utf-8"?>
<formControlPr xmlns="http://schemas.microsoft.com/office/spreadsheetml/2009/9/main" objectType="Drop" dropStyle="combo" dx="15" fmlaLink="_Output!#REF!" fmlaRange="_Input!$C$13:$C$18" noThreeD="1" sel="3" val="0"/>
</file>

<file path=xl/ctrlProps/ctrlProp269.xml><?xml version="1.0" encoding="utf-8"?>
<formControlPr xmlns="http://schemas.microsoft.com/office/spreadsheetml/2009/9/main" objectType="Drop" dropStyle="combo" dx="15" fmlaLink="_Output!#REF!" fmlaRange="_Input!$C$13:$C$18" noThreeD="1" sel="3" val="0"/>
</file>

<file path=xl/ctrlProps/ctrlProp270.xml><?xml version="1.0" encoding="utf-8"?>
<formControlPr xmlns="http://schemas.microsoft.com/office/spreadsheetml/2009/9/main" objectType="Drop" dropStyle="combo" dx="15" fmlaLink="_Output!#REF!" fmlaRange="_Input!$C$13:$C$18" noThreeD="1" sel="3" val="0"/>
</file>

<file path=xl/ctrlProps/ctrlProp271.xml><?xml version="1.0" encoding="utf-8"?>
<formControlPr xmlns="http://schemas.microsoft.com/office/spreadsheetml/2009/9/main" objectType="Drop" dropStyle="combo" dx="15" fmlaLink="_Output!#REF!" fmlaRange="_Input!$C$13:$C$18" noThreeD="1" sel="3" val="0"/>
</file>

<file path=xl/ctrlProps/ctrlProp272.xml><?xml version="1.0" encoding="utf-8"?>
<formControlPr xmlns="http://schemas.microsoft.com/office/spreadsheetml/2009/9/main" objectType="Drop" dropStyle="combo" dx="15" fmlaLink="_Output!#REF!" fmlaRange="_Input!$C$13:$C$18" noThreeD="1" sel="3" val="0"/>
</file>

<file path=xl/ctrlProps/ctrlProp273.xml><?xml version="1.0" encoding="utf-8"?>
<formControlPr xmlns="http://schemas.microsoft.com/office/spreadsheetml/2009/9/main" objectType="Drop" dropStyle="combo" dx="15" fmlaLink="_Output!#REF!" fmlaRange="_Input!$C$13:$C$18" noThreeD="1" sel="3" val="0"/>
</file>

<file path=xl/ctrlProps/ctrlProp274.xml><?xml version="1.0" encoding="utf-8"?>
<formControlPr xmlns="http://schemas.microsoft.com/office/spreadsheetml/2009/9/main" objectType="Drop" dropStyle="combo" dx="15" fmlaLink="_Output!#REF!" fmlaRange="_Input!$C$13:$C$18" noThreeD="1" sel="3" val="0"/>
</file>

<file path=xl/ctrlProps/ctrlProp275.xml><?xml version="1.0" encoding="utf-8"?>
<formControlPr xmlns="http://schemas.microsoft.com/office/spreadsheetml/2009/9/main" objectType="Drop" dropStyle="combo" dx="15" fmlaLink="_Output!#REF!" fmlaRange="_Input!$C$13:$C$18" noThreeD="1" sel="3" val="0"/>
</file>

<file path=xl/ctrlProps/ctrlProp276.xml><?xml version="1.0" encoding="utf-8"?>
<formControlPr xmlns="http://schemas.microsoft.com/office/spreadsheetml/2009/9/main" objectType="Drop" dropStyle="combo" dx="15" fmlaLink="_Output!#REF!" fmlaRange="_Input!$C$13:$C$18" noThreeD="1" sel="3" val="0"/>
</file>

<file path=xl/ctrlProps/ctrlProp277.xml><?xml version="1.0" encoding="utf-8"?>
<formControlPr xmlns="http://schemas.microsoft.com/office/spreadsheetml/2009/9/main" objectType="Drop" dropStyle="combo" dx="15" fmlaLink="_Output!#REF!" fmlaRange="_Input!$C$13:$C$18" noThreeD="1" sel="4" val="0"/>
</file>

<file path=xl/ctrlProps/ctrlProp278.xml><?xml version="1.0" encoding="utf-8"?>
<formControlPr xmlns="http://schemas.microsoft.com/office/spreadsheetml/2009/9/main" objectType="Drop" dropStyle="combo" dx="15" fmlaLink="_Output!#REF!" fmlaRange="_Input!$C$13:$C$18" noThreeD="1" sel="3" val="0"/>
</file>

<file path=xl/ctrlProps/ctrlProp279.xml><?xml version="1.0" encoding="utf-8"?>
<formControlPr xmlns="http://schemas.microsoft.com/office/spreadsheetml/2009/9/main" objectType="Drop" dropStyle="combo" dx="15" fmlaLink="_Output!#REF!" fmlaRange="_Input!$C$13:$C$18" noThreeD="1" sel="4" val="0"/>
</file>

<file path=xl/ctrlProps/ctrlProp280.xml><?xml version="1.0" encoding="utf-8"?>
<formControlPr xmlns="http://schemas.microsoft.com/office/spreadsheetml/2009/9/main" objectType="Drop" dropStyle="combo" dx="15" fmlaLink="_Output!#REF!" fmlaRange="_Input!$C$13:$C$17" noThreeD="1" sel="4" val="0"/>
</file>

<file path=xl/ctrlProps/ctrlProp281.xml><?xml version="1.0" encoding="utf-8"?>
<formControlPr xmlns="http://schemas.microsoft.com/office/spreadsheetml/2009/9/main" objectType="Drop" dropStyle="combo" dx="15" fmlaLink="_Output!#REF!" fmlaRange="_Input!$C$13:$C$17" noThreeD="1" sel="4" val="0"/>
</file>

<file path=xl/ctrlProps/ctrlProp282.xml><?xml version="1.0" encoding="utf-8"?>
<formControlPr xmlns="http://schemas.microsoft.com/office/spreadsheetml/2009/9/main" objectType="Drop" dropStyle="combo" dx="15" fmlaLink="_Output!#REF!" fmlaRange="_Input!$C$27:$C$31" noThreeD="1" sel="4" val="0"/>
</file>

<file path=xl/ctrlProps/ctrlProp283.xml><?xml version="1.0" encoding="utf-8"?>
<formControlPr xmlns="http://schemas.microsoft.com/office/spreadsheetml/2009/9/main" objectType="Drop" dropStyle="combo" dx="15" fmlaLink="_Output!#REF!" fmlaRange="_Input!$C$27:$C$31" noThreeD="1" sel="4" val="0"/>
</file>

<file path=xl/ctrlProps/ctrlProp284.xml><?xml version="1.0" encoding="utf-8"?>
<formControlPr xmlns="http://schemas.microsoft.com/office/spreadsheetml/2009/9/main" objectType="Drop" dropStyle="combo" dx="15" fmlaLink="_Output!#REF!" fmlaRange="_Input!$C$27:$C$31" noThreeD="1" sel="3" val="0"/>
</file>

<file path=xl/ctrlProps/ctrlProp285.xml><?xml version="1.0" encoding="utf-8"?>
<formControlPr xmlns="http://schemas.microsoft.com/office/spreadsheetml/2009/9/main" objectType="Drop" dropStyle="combo" dx="15" fmlaLink="_Output!#REF!" fmlaRange="_Input!$C$39:$C$43" noThreeD="1" sel="5" val="0"/>
</file>

<file path=xl/ctrlProps/ctrlProp286.xml><?xml version="1.0" encoding="utf-8"?>
<formControlPr xmlns="http://schemas.microsoft.com/office/spreadsheetml/2009/9/main" objectType="Drop" dropStyle="combo" dx="15" fmlaLink="_Output!#REF!" fmlaRange="_Input!$C$13:$C$17" noThreeD="1" sel="5" val="0"/>
</file>

<file path=xl/ctrlProps/ctrlProp287.xml><?xml version="1.0" encoding="utf-8"?>
<formControlPr xmlns="http://schemas.microsoft.com/office/spreadsheetml/2009/9/main" objectType="Drop" dropStyle="combo" dx="15" fmlaLink="_Output!#REF!" fmlaRange="_Input!$C$27:$C$31" noThreeD="1" sel="5" val="0"/>
</file>

<file path=xl/ctrlProps/ctrlProp288.xml><?xml version="1.0" encoding="utf-8"?>
<formControlPr xmlns="http://schemas.microsoft.com/office/spreadsheetml/2009/9/main" objectType="Drop" dropStyle="combo" dx="15" fmlaLink="_Output!#REF!" fmlaRange="_Input!$C$27:$C$31" noThreeD="1" sel="5" val="0"/>
</file>

<file path=xl/ctrlProps/ctrlProp289.xml><?xml version="1.0" encoding="utf-8"?>
<formControlPr xmlns="http://schemas.microsoft.com/office/spreadsheetml/2009/9/main" objectType="Drop" dropStyle="combo" dx="15" fmlaLink="_Output!#REF!" fmlaRange="_Input!$C$13:$C$17" noThreeD="1" sel="3" val="0"/>
</file>

<file path=xl/ctrlProps/ctrlProp290.xml><?xml version="1.0" encoding="utf-8"?>
<formControlPr xmlns="http://schemas.microsoft.com/office/spreadsheetml/2009/9/main" objectType="Drop" dropStyle="combo" dx="15" fmlaLink="_Output!#REF!" fmlaRange="_Input!$C$27:$C$31" noThreeD="1" sel="3" val="0"/>
</file>

<file path=xl/ctrlProps/ctrlProp291.xml><?xml version="1.0" encoding="utf-8"?>
<formControlPr xmlns="http://schemas.microsoft.com/office/spreadsheetml/2009/9/main" objectType="Drop" dropStyle="combo" dx="15" fmlaLink="_Output!#REF!" fmlaRange="_Input!$C$39:$C$43" noThreeD="1" sel="3" val="0"/>
</file>

<file path=xl/ctrlProps/ctrlProp292.xml><?xml version="1.0" encoding="utf-8"?>
<formControlPr xmlns="http://schemas.microsoft.com/office/spreadsheetml/2009/9/main" objectType="Drop" dropStyle="combo" dx="15" fmlaLink="_Output!#REF!" fmlaRange="_Input!$C$39:$C$43" noThreeD="1" sel="3" val="0"/>
</file>

<file path=xl/ctrlProps/ctrlProp293.xml><?xml version="1.0" encoding="utf-8"?>
<formControlPr xmlns="http://schemas.microsoft.com/office/spreadsheetml/2009/9/main" objectType="Drop" dropStyle="combo" dx="15" fmlaLink="_Output!#REF!" fmlaRange="_Input!$C$27:$C$31" noThreeD="1" sel="3" val="0"/>
</file>

<file path=xl/ctrlProps/ctrlProp294.xml><?xml version="1.0" encoding="utf-8"?>
<formControlPr xmlns="http://schemas.microsoft.com/office/spreadsheetml/2009/9/main" objectType="Drop" dropStyle="combo" dx="15" fmlaLink="_Output!#REF!" fmlaRange="_Input!$C$39:$C$43" noThreeD="1" sel="3" val="0"/>
</file>

<file path=xl/ctrlProps/ctrlProp295.xml><?xml version="1.0" encoding="utf-8"?>
<formControlPr xmlns="http://schemas.microsoft.com/office/spreadsheetml/2009/9/main" objectType="Drop" dropStyle="combo" dx="15" fmlaLink="_Output!#REF!" fmlaRange="_Input!$C$27:$C$31" noThreeD="1" sel="3" val="0"/>
</file>

<file path=xl/ctrlProps/ctrlProp296.xml><?xml version="1.0" encoding="utf-8"?>
<formControlPr xmlns="http://schemas.microsoft.com/office/spreadsheetml/2009/9/main" objectType="Drop" dropStyle="combo" dx="15" fmlaLink="_Output!#REF!" fmlaRange="_Input!$C$13:$C$17" noThreeD="1" sel="5" val="0"/>
</file>

<file path=xl/ctrlProps/ctrlProp297.xml><?xml version="1.0" encoding="utf-8"?>
<formControlPr xmlns="http://schemas.microsoft.com/office/spreadsheetml/2009/9/main" objectType="Drop" dropStyle="combo" dx="15" fmlaLink="_Output!#REF!" fmlaRange="_Input!$C$27:$C$31" noThreeD="1" sel="5" val="0"/>
</file>

<file path=xl/ctrlProps/ctrlProp298.xml><?xml version="1.0" encoding="utf-8"?>
<formControlPr xmlns="http://schemas.microsoft.com/office/spreadsheetml/2009/9/main" objectType="Drop" dropStyle="combo" dx="15" fmlaLink="_Output!#REF!" fmlaRange="_Input!$C$13:$C$17" noThreeD="1" sel="5" val="0"/>
</file>

<file path=xl/ctrlProps/ctrlProp299.xml><?xml version="1.0" encoding="utf-8"?>
<formControlPr xmlns="http://schemas.microsoft.com/office/spreadsheetml/2009/9/main" objectType="Drop" dropStyle="combo" dx="15" fmlaLink="_Output!#REF!" fmlaRange="_Input!$C$27:$C$31" noThreeD="1" sel="5" val="0"/>
</file>

<file path=xl/ctrlProps/ctrlProp300.xml><?xml version="1.0" encoding="utf-8"?>
<formControlPr xmlns="http://schemas.microsoft.com/office/spreadsheetml/2009/9/main" objectType="Drop" dropStyle="combo" dx="15" fmlaLink="_Output!#REF!" fmlaRange="_Input!$C$13:$C$17" noThreeD="1" sel="4" val="0"/>
</file>

<file path=xl/ctrlProps/ctrlProp301.xml><?xml version="1.0" encoding="utf-8"?>
<formControlPr xmlns="http://schemas.microsoft.com/office/spreadsheetml/2009/9/main" objectType="Drop" dropStyle="combo" dx="15" fmlaLink="_Output!#REF!" fmlaRange="_Input!$C$27:$C$31" noThreeD="1" sel="4" val="0"/>
</file>

<file path=xl/ctrlProps/ctrlProp302.xml><?xml version="1.0" encoding="utf-8"?>
<formControlPr xmlns="http://schemas.microsoft.com/office/spreadsheetml/2009/9/main" objectType="Drop" dropStyle="combo" dx="15" fmlaLink="_Output!#REF!" fmlaRange="_Input!$C$13:$C$17" noThreeD="1" sel="3" val="0"/>
</file>

<file path=xl/ctrlProps/ctrlProp303.xml><?xml version="1.0" encoding="utf-8"?>
<formControlPr xmlns="http://schemas.microsoft.com/office/spreadsheetml/2009/9/main" objectType="Drop" dropStyle="combo" dx="15" fmlaLink="_Output!#REF!" fmlaRange="_Input!$C$27:$C$31" noThreeD="1" sel="3" val="0"/>
</file>

<file path=xl/ctrlProps/ctrlProp304.xml><?xml version="1.0" encoding="utf-8"?>
<formControlPr xmlns="http://schemas.microsoft.com/office/spreadsheetml/2009/9/main" objectType="Drop" dropStyle="combo" dx="15" fmlaLink="_Output!#REF!" fmlaRange="_Input!$C$13:$C$17" noThreeD="1" sel="3" val="0"/>
</file>

<file path=xl/ctrlProps/ctrlProp305.xml><?xml version="1.0" encoding="utf-8"?>
<formControlPr xmlns="http://schemas.microsoft.com/office/spreadsheetml/2009/9/main" objectType="Drop" dropStyle="combo" dx="15" fmlaLink="_Output!#REF!" fmlaRange="_Input!$C$27:$C$31" noThreeD="1" sel="3" val="0"/>
</file>

<file path=xl/ctrlProps/ctrlProp306.xml><?xml version="1.0" encoding="utf-8"?>
<formControlPr xmlns="http://schemas.microsoft.com/office/spreadsheetml/2009/9/main" objectType="Drop" dropStyle="combo" dx="15" fmlaLink="_Output!#REF!" fmlaRange="_Input!$C$13:$C$17" noThreeD="1" sel="5" val="0"/>
</file>

<file path=xl/ctrlProps/ctrlProp307.xml><?xml version="1.0" encoding="utf-8"?>
<formControlPr xmlns="http://schemas.microsoft.com/office/spreadsheetml/2009/9/main" objectType="Drop" dropStyle="combo" dx="15" fmlaLink="_Output!#REF!" fmlaRange="_Input!$C$27:$C$31" noThreeD="1" sel="5" val="0"/>
</file>

<file path=xl/ctrlProps/ctrlProp308.xml><?xml version="1.0" encoding="utf-8"?>
<formControlPr xmlns="http://schemas.microsoft.com/office/spreadsheetml/2009/9/main" objectType="Drop" dropStyle="combo" dx="15" fmlaLink="_Output!#REF!" fmlaRange="_Input!$C$13:$C$17" noThreeD="1" sel="4" val="0"/>
</file>

<file path=xl/ctrlProps/ctrlProp309.xml><?xml version="1.0" encoding="utf-8"?>
<formControlPr xmlns="http://schemas.microsoft.com/office/spreadsheetml/2009/9/main" objectType="Drop" dropStyle="combo" dx="15" fmlaLink="_Output!#REF!" fmlaRange="_Input!$C$13:$C$17" noThreeD="1" sel="4" val="0"/>
</file>

<file path=xl/ctrlProps/ctrlProp310.xml><?xml version="1.0" encoding="utf-8"?>
<formControlPr xmlns="http://schemas.microsoft.com/office/spreadsheetml/2009/9/main" objectType="Drop" dropStyle="combo" dx="15" fmlaLink="_Output!#REF!" fmlaRange="_Input!$C$27:$C$31" noThreeD="1" sel="4" val="0"/>
</file>

<file path=xl/ctrlProps/ctrlProp311.xml><?xml version="1.0" encoding="utf-8"?>
<formControlPr xmlns="http://schemas.microsoft.com/office/spreadsheetml/2009/9/main" objectType="Drop" dropStyle="combo" dx="15" fmlaLink="_Output!#REF!" fmlaRange="_Input!$C$27:$C$31" noThreeD="1" sel="4" val="0"/>
</file>

<file path=xl/ctrlProps/ctrlProp312.xml><?xml version="1.0" encoding="utf-8"?>
<formControlPr xmlns="http://schemas.microsoft.com/office/spreadsheetml/2009/9/main" objectType="Drop" dropStyle="combo" dx="15" fmlaLink="_Output!#REF!" fmlaRange="_Input!$C$27:$C$31" noThreeD="1" sel="3" val="0"/>
</file>

<file path=xl/ctrlProps/ctrlProp313.xml><?xml version="1.0" encoding="utf-8"?>
<formControlPr xmlns="http://schemas.microsoft.com/office/spreadsheetml/2009/9/main" objectType="Drop" dropStyle="combo" dx="15" fmlaLink="_Output!#REF!" fmlaRange="_Input!$C$39:$C$43" noThreeD="1" sel="5" val="0"/>
</file>

<file path=xl/ctrlProps/ctrlProp314.xml><?xml version="1.0" encoding="utf-8"?>
<formControlPr xmlns="http://schemas.microsoft.com/office/spreadsheetml/2009/9/main" objectType="Drop" dropStyle="combo" dx="15" fmlaLink="_Output!#REF!" fmlaRange="_Input!$C$13:$C$17" noThreeD="1" sel="5" val="0"/>
</file>

<file path=xl/ctrlProps/ctrlProp315.xml><?xml version="1.0" encoding="utf-8"?>
<formControlPr xmlns="http://schemas.microsoft.com/office/spreadsheetml/2009/9/main" objectType="Drop" dropStyle="combo" dx="15" fmlaLink="_Output!#REF!" fmlaRange="_Input!$C$27:$C$31" noThreeD="1" sel="5" val="0"/>
</file>

<file path=xl/ctrlProps/ctrlProp316.xml><?xml version="1.0" encoding="utf-8"?>
<formControlPr xmlns="http://schemas.microsoft.com/office/spreadsheetml/2009/9/main" objectType="Drop" dropStyle="combo" dx="15" fmlaLink="_Output!#REF!" fmlaRange="_Input!$C$27:$C$31" noThreeD="1" sel="5" val="0"/>
</file>

<file path=xl/ctrlProps/ctrlProp317.xml><?xml version="1.0" encoding="utf-8"?>
<formControlPr xmlns="http://schemas.microsoft.com/office/spreadsheetml/2009/9/main" objectType="Drop" dropStyle="combo" dx="15" fmlaLink="_Output!#REF!" fmlaRange="_Input!$C$13:$C$17" noThreeD="1" sel="3" val="0"/>
</file>

<file path=xl/ctrlProps/ctrlProp318.xml><?xml version="1.0" encoding="utf-8"?>
<formControlPr xmlns="http://schemas.microsoft.com/office/spreadsheetml/2009/9/main" objectType="Drop" dropStyle="combo" dx="15" fmlaLink="_Output!#REF!" fmlaRange="_Input!$C$27:$C$31" noThreeD="1" sel="3" val="0"/>
</file>

<file path=xl/ctrlProps/ctrlProp319.xml><?xml version="1.0" encoding="utf-8"?>
<formControlPr xmlns="http://schemas.microsoft.com/office/spreadsheetml/2009/9/main" objectType="Drop" dropStyle="combo" dx="15" fmlaLink="_Output!#REF!" fmlaRange="_Input!$C$39:$C$43" noThreeD="1" sel="3" val="0"/>
</file>

<file path=xl/ctrlProps/ctrlProp320.xml><?xml version="1.0" encoding="utf-8"?>
<formControlPr xmlns="http://schemas.microsoft.com/office/spreadsheetml/2009/9/main" objectType="Drop" dropStyle="combo" dx="15" fmlaLink="_Output!#REF!" fmlaRange="_Input!$C$39:$C$43" noThreeD="1" sel="3" val="0"/>
</file>

<file path=xl/ctrlProps/ctrlProp321.xml><?xml version="1.0" encoding="utf-8"?>
<formControlPr xmlns="http://schemas.microsoft.com/office/spreadsheetml/2009/9/main" objectType="Drop" dropStyle="combo" dx="15" fmlaLink="_Output!#REF!" fmlaRange="_Input!$C$27:$C$31" noThreeD="1" sel="3" val="0"/>
</file>

<file path=xl/ctrlProps/ctrlProp322.xml><?xml version="1.0" encoding="utf-8"?>
<formControlPr xmlns="http://schemas.microsoft.com/office/spreadsheetml/2009/9/main" objectType="Drop" dropStyle="combo" dx="15" fmlaLink="_Output!#REF!" fmlaRange="_Input!$C$39:$C$43" noThreeD="1" sel="3" val="0"/>
</file>

<file path=xl/ctrlProps/ctrlProp323.xml><?xml version="1.0" encoding="utf-8"?>
<formControlPr xmlns="http://schemas.microsoft.com/office/spreadsheetml/2009/9/main" objectType="Drop" dropStyle="combo" dx="15" fmlaLink="_Output!#REF!" fmlaRange="_Input!$C$27:$C$31" noThreeD="1" sel="3" val="0"/>
</file>

<file path=xl/ctrlProps/ctrlProp324.xml><?xml version="1.0" encoding="utf-8"?>
<formControlPr xmlns="http://schemas.microsoft.com/office/spreadsheetml/2009/9/main" objectType="Drop" dropStyle="combo" dx="15" fmlaLink="_Output!#REF!" fmlaRange="_Input!$C$13:$C$17" noThreeD="1" sel="5" val="0"/>
</file>

<file path=xl/ctrlProps/ctrlProp325.xml><?xml version="1.0" encoding="utf-8"?>
<formControlPr xmlns="http://schemas.microsoft.com/office/spreadsheetml/2009/9/main" objectType="Drop" dropStyle="combo" dx="15" fmlaLink="_Output!#REF!" fmlaRange="_Input!$C$27:$C$31" noThreeD="1" sel="5" val="0"/>
</file>

<file path=xl/ctrlProps/ctrlProp326.xml><?xml version="1.0" encoding="utf-8"?>
<formControlPr xmlns="http://schemas.microsoft.com/office/spreadsheetml/2009/9/main" objectType="Drop" dropStyle="combo" dx="15" fmlaLink="_Output!#REF!" fmlaRange="_Input!$C$13:$C$17" noThreeD="1" sel="5" val="0"/>
</file>

<file path=xl/ctrlProps/ctrlProp327.xml><?xml version="1.0" encoding="utf-8"?>
<formControlPr xmlns="http://schemas.microsoft.com/office/spreadsheetml/2009/9/main" objectType="Drop" dropStyle="combo" dx="15" fmlaLink="_Output!#REF!" fmlaRange="_Input!$C$27:$C$31" noThreeD="1" sel="5" val="0"/>
</file>

<file path=xl/ctrlProps/ctrlProp328.xml><?xml version="1.0" encoding="utf-8"?>
<formControlPr xmlns="http://schemas.microsoft.com/office/spreadsheetml/2009/9/main" objectType="Drop" dropStyle="combo" dx="15" fmlaLink="_Output!#REF!" fmlaRange="_Input!$C$13:$C$17" noThreeD="1" sel="4" val="0"/>
</file>

<file path=xl/ctrlProps/ctrlProp329.xml><?xml version="1.0" encoding="utf-8"?>
<formControlPr xmlns="http://schemas.microsoft.com/office/spreadsheetml/2009/9/main" objectType="Drop" dropStyle="combo" dx="15" fmlaLink="_Output!#REF!" fmlaRange="_Input!$C$27:$C$31" noThreeD="1" sel="4" val="0"/>
</file>

<file path=xl/ctrlProps/ctrlProp330.xml><?xml version="1.0" encoding="utf-8"?>
<formControlPr xmlns="http://schemas.microsoft.com/office/spreadsheetml/2009/9/main" objectType="Drop" dropStyle="combo" dx="15" fmlaLink="_Output!#REF!" fmlaRange="_Input!$C$13:$C$17" noThreeD="1" sel="3" val="0"/>
</file>

<file path=xl/ctrlProps/ctrlProp331.xml><?xml version="1.0" encoding="utf-8"?>
<formControlPr xmlns="http://schemas.microsoft.com/office/spreadsheetml/2009/9/main" objectType="Drop" dropStyle="combo" dx="15" fmlaLink="_Output!#REF!" fmlaRange="_Input!$C$27:$C$31" noThreeD="1" sel="3" val="0"/>
</file>

<file path=xl/ctrlProps/ctrlProp332.xml><?xml version="1.0" encoding="utf-8"?>
<formControlPr xmlns="http://schemas.microsoft.com/office/spreadsheetml/2009/9/main" objectType="Drop" dropStyle="combo" dx="15" fmlaLink="_Output!#REF!" fmlaRange="_Input!$C$13:$C$17" noThreeD="1" sel="3" val="0"/>
</file>

<file path=xl/ctrlProps/ctrlProp333.xml><?xml version="1.0" encoding="utf-8"?>
<formControlPr xmlns="http://schemas.microsoft.com/office/spreadsheetml/2009/9/main" objectType="Drop" dropStyle="combo" dx="15" fmlaLink="_Output!#REF!" fmlaRange="_Input!$C$27:$C$31" noThreeD="1" sel="3" val="0"/>
</file>

<file path=xl/ctrlProps/ctrlProp334.xml><?xml version="1.0" encoding="utf-8"?>
<formControlPr xmlns="http://schemas.microsoft.com/office/spreadsheetml/2009/9/main" objectType="Drop" dropStyle="combo" dx="15" fmlaLink="_Output!#REF!" fmlaRange="_Input!$C$13:$C$17" noThreeD="1" sel="5" val="0"/>
</file>

<file path=xl/ctrlProps/ctrlProp335.xml><?xml version="1.0" encoding="utf-8"?>
<formControlPr xmlns="http://schemas.microsoft.com/office/spreadsheetml/2009/9/main" objectType="Drop" dropStyle="combo" dx="15" fmlaLink="_Output!#REF!" fmlaRange="_Input!$C$27:$C$31" noThreeD="1" sel="5" val="0"/>
</file>

<file path=xl/ctrlProps/ctrlProp336.xml><?xml version="1.0" encoding="utf-8"?>
<formControlPr xmlns="http://schemas.microsoft.com/office/spreadsheetml/2009/9/main" objectType="Drop" dropStyle="combo" dx="15" fmlaLink="_Output!#REF!" fmlaRange="_Input!$C$13:$C$17" noThreeD="1" sel="3" val="0"/>
</file>

<file path=xl/ctrlProps/ctrlProp337.xml><?xml version="1.0" encoding="utf-8"?>
<formControlPr xmlns="http://schemas.microsoft.com/office/spreadsheetml/2009/9/main" objectType="Drop" dropStyle="combo" dx="15" fmlaLink="_Output!#REF!" fmlaRange="_Input!$C$27:$C$31" noThreeD="1" sel="3" val="0"/>
</file>

<file path=xl/ctrlProps/ctrlProp338.xml><?xml version="1.0" encoding="utf-8"?>
<formControlPr xmlns="http://schemas.microsoft.com/office/spreadsheetml/2009/9/main" objectType="Drop" dropStyle="combo" dx="15" fmlaLink="_Output!#REF!" fmlaRange="_Input!$C$13:$C$17" noThreeD="1" sel="5" val="0"/>
</file>

<file path=xl/ctrlProps/ctrlProp339.xml><?xml version="1.0" encoding="utf-8"?>
<formControlPr xmlns="http://schemas.microsoft.com/office/spreadsheetml/2009/9/main" objectType="Drop" dropStyle="combo" dx="15" fmlaLink="_Output!#REF!" fmlaRange="_Input!$C$27:$C$31" noThreeD="1" sel="5" val="0"/>
</file>

<file path=xl/ctrlProps/ctrlProp340.xml><?xml version="1.0" encoding="utf-8"?>
<formControlPr xmlns="http://schemas.microsoft.com/office/spreadsheetml/2009/9/main" objectType="Drop" dropStyle="combo" dx="15" fmlaLink="_Output!#REF!" fmlaRange="_Input!$C$13:$C$17" noThreeD="1" sel="4" val="0"/>
</file>

<file path=xl/ctrlProps/ctrlProp341.xml><?xml version="1.0" encoding="utf-8"?>
<formControlPr xmlns="http://schemas.microsoft.com/office/spreadsheetml/2009/9/main" objectType="Drop" dropStyle="combo" dx="15" fmlaLink="_Output!#REF!" fmlaRange="_Input!$C$13:$C$17" noThreeD="1" sel="4" val="0"/>
</file>

<file path=xl/ctrlProps/ctrlProp342.xml><?xml version="1.0" encoding="utf-8"?>
<formControlPr xmlns="http://schemas.microsoft.com/office/spreadsheetml/2009/9/main" objectType="Drop" dropStyle="combo" dx="15" fmlaLink="_Output!#REF!" fmlaRange="_Input!$C$27:$C$31" noThreeD="1" sel="4" val="0"/>
</file>

<file path=xl/ctrlProps/ctrlProp343.xml><?xml version="1.0" encoding="utf-8"?>
<formControlPr xmlns="http://schemas.microsoft.com/office/spreadsheetml/2009/9/main" objectType="Drop" dropStyle="combo" dx="15" fmlaLink="_Output!#REF!" fmlaRange="_Input!$C$27:$C$31" noThreeD="1" sel="4" val="0"/>
</file>

<file path=xl/ctrlProps/ctrlProp344.xml><?xml version="1.0" encoding="utf-8"?>
<formControlPr xmlns="http://schemas.microsoft.com/office/spreadsheetml/2009/9/main" objectType="Drop" dropStyle="combo" dx="15" fmlaLink="_Output!#REF!" fmlaRange="_Input!$C$13:$C$17" noThreeD="1" sel="5" val="0"/>
</file>

<file path=xl/ctrlProps/ctrlProp345.xml><?xml version="1.0" encoding="utf-8"?>
<formControlPr xmlns="http://schemas.microsoft.com/office/spreadsheetml/2009/9/main" objectType="Drop" dropStyle="combo" dx="15" fmlaLink="_Output!#REF!" fmlaRange="_Input!$C$27:$C$31" noThreeD="1" sel="5" val="0"/>
</file>

<file path=xl/ctrlProps/ctrlProp346.xml><?xml version="1.0" encoding="utf-8"?>
<formControlPr xmlns="http://schemas.microsoft.com/office/spreadsheetml/2009/9/main" objectType="Drop" dropStyle="combo" dx="15" fmlaLink="_Output!#REF!" fmlaRange="_Input!$C$13:$C$17" noThreeD="1" sel="4" val="0"/>
</file>

<file path=xl/ctrlProps/ctrlProp347.xml><?xml version="1.0" encoding="utf-8"?>
<formControlPr xmlns="http://schemas.microsoft.com/office/spreadsheetml/2009/9/main" objectType="Drop" dropStyle="combo" dx="15" fmlaLink="_Output!#REF!" fmlaRange="_Input!$C$13:$C$17" noThreeD="1" sel="4" val="0"/>
</file>

<file path=xl/ctrlProps/ctrlProp348.xml><?xml version="1.0" encoding="utf-8"?>
<formControlPr xmlns="http://schemas.microsoft.com/office/spreadsheetml/2009/9/main" objectType="Drop" dropStyle="combo" dx="15" fmlaLink="_Output!#REF!" fmlaRange="_Input!$C$27:$C$31" noThreeD="1" sel="4" val="0"/>
</file>

<file path=xl/ctrlProps/ctrlProp349.xml><?xml version="1.0" encoding="utf-8"?>
<formControlPr xmlns="http://schemas.microsoft.com/office/spreadsheetml/2009/9/main" objectType="Drop" dropStyle="combo" dx="15" fmlaLink="_Output!#REF!" fmlaRange="_Input!$C$27:$C$31" noThreeD="1" sel="4" val="0"/>
</file>

<file path=xl/ctrlProps/ctrlProp350.xml><?xml version="1.0" encoding="utf-8"?>
<formControlPr xmlns="http://schemas.microsoft.com/office/spreadsheetml/2009/9/main" objectType="Drop" dropStyle="combo" dx="15" fmlaLink="_Output!#REF!" fmlaRange="_Input!$C$27:$C$31" noThreeD="1" sel="3" val="0"/>
</file>

<file path=xl/ctrlProps/ctrlProp351.xml><?xml version="1.0" encoding="utf-8"?>
<formControlPr xmlns="http://schemas.microsoft.com/office/spreadsheetml/2009/9/main" objectType="Drop" dropStyle="combo" dx="15" fmlaLink="_Output!#REF!" fmlaRange="_Input!$C$39:$C$43" noThreeD="1" sel="5" val="0"/>
</file>

<file path=xl/ctrlProps/ctrlProp352.xml><?xml version="1.0" encoding="utf-8"?>
<formControlPr xmlns="http://schemas.microsoft.com/office/spreadsheetml/2009/9/main" objectType="Drop" dropStyle="combo" dx="15" fmlaLink="_Output!#REF!" fmlaRange="_Input!$C$13:$C$17" noThreeD="1" sel="5" val="0"/>
</file>

<file path=xl/ctrlProps/ctrlProp353.xml><?xml version="1.0" encoding="utf-8"?>
<formControlPr xmlns="http://schemas.microsoft.com/office/spreadsheetml/2009/9/main" objectType="Drop" dropStyle="combo" dx="15" fmlaLink="_Output!#REF!" fmlaRange="_Input!$C$27:$C$31" noThreeD="1" sel="5" val="0"/>
</file>

<file path=xl/ctrlProps/ctrlProp354.xml><?xml version="1.0" encoding="utf-8"?>
<formControlPr xmlns="http://schemas.microsoft.com/office/spreadsheetml/2009/9/main" objectType="Drop" dropStyle="combo" dx="15" fmlaLink="_Output!#REF!" fmlaRange="_Input!$C$27:$C$31" noThreeD="1" sel="5" val="0"/>
</file>

<file path=xl/ctrlProps/ctrlProp355.xml><?xml version="1.0" encoding="utf-8"?>
<formControlPr xmlns="http://schemas.microsoft.com/office/spreadsheetml/2009/9/main" objectType="Drop" dropStyle="combo" dx="15" fmlaLink="_Output!#REF!" fmlaRange="_Input!$C$13:$C$17" noThreeD="1" sel="3" val="0"/>
</file>

<file path=xl/ctrlProps/ctrlProp356.xml><?xml version="1.0" encoding="utf-8"?>
<formControlPr xmlns="http://schemas.microsoft.com/office/spreadsheetml/2009/9/main" objectType="Drop" dropStyle="combo" dx="15" fmlaLink="_Output!#REF!" fmlaRange="_Input!$C$27:$C$31" noThreeD="1" sel="3" val="0"/>
</file>

<file path=xl/ctrlProps/ctrlProp357.xml><?xml version="1.0" encoding="utf-8"?>
<formControlPr xmlns="http://schemas.microsoft.com/office/spreadsheetml/2009/9/main" objectType="Drop" dropStyle="combo" dx="15" fmlaLink="_Output!#REF!" fmlaRange="_Input!$C$39:$C$43" noThreeD="1" sel="3" val="0"/>
</file>

<file path=xl/ctrlProps/ctrlProp358.xml><?xml version="1.0" encoding="utf-8"?>
<formControlPr xmlns="http://schemas.microsoft.com/office/spreadsheetml/2009/9/main" objectType="Drop" dropStyle="combo" dx="15" fmlaLink="_Output!#REF!" fmlaRange="_Input!$C$39:$C$43" noThreeD="1" sel="3" val="0"/>
</file>

<file path=xl/ctrlProps/ctrlProp359.xml><?xml version="1.0" encoding="utf-8"?>
<formControlPr xmlns="http://schemas.microsoft.com/office/spreadsheetml/2009/9/main" objectType="Drop" dropStyle="combo" dx="15" fmlaLink="_Output!#REF!" fmlaRange="_Input!$C$27:$C$31" noThreeD="1" sel="3" val="0"/>
</file>

<file path=xl/ctrlProps/ctrlProp360.xml><?xml version="1.0" encoding="utf-8"?>
<formControlPr xmlns="http://schemas.microsoft.com/office/spreadsheetml/2009/9/main" objectType="Drop" dropStyle="combo" dx="15" fmlaLink="_Output!#REF!" fmlaRange="_Input!$C$39:$C$43" noThreeD="1" sel="3" val="0"/>
</file>

<file path=xl/ctrlProps/ctrlProp361.xml><?xml version="1.0" encoding="utf-8"?>
<formControlPr xmlns="http://schemas.microsoft.com/office/spreadsheetml/2009/9/main" objectType="Drop" dropStyle="combo" dx="15" fmlaLink="_Output!#REF!" fmlaRange="_Input!$C$27:$C$31" noThreeD="1" sel="3" val="0"/>
</file>

<file path=xl/ctrlProps/ctrlProp362.xml><?xml version="1.0" encoding="utf-8"?>
<formControlPr xmlns="http://schemas.microsoft.com/office/spreadsheetml/2009/9/main" objectType="Drop" dropStyle="combo" dx="15" fmlaLink="_Output!#REF!" fmlaRange="_Input!$C$13:$C$17" noThreeD="1" sel="5" val="0"/>
</file>

<file path=xl/ctrlProps/ctrlProp363.xml><?xml version="1.0" encoding="utf-8"?>
<formControlPr xmlns="http://schemas.microsoft.com/office/spreadsheetml/2009/9/main" objectType="Drop" dropStyle="combo" dx="15" fmlaLink="_Output!#REF!" fmlaRange="_Input!$C$27:$C$31" noThreeD="1" sel="5" val="0"/>
</file>

<file path=xl/ctrlProps/ctrlProp364.xml><?xml version="1.0" encoding="utf-8"?>
<formControlPr xmlns="http://schemas.microsoft.com/office/spreadsheetml/2009/9/main" objectType="Drop" dropStyle="combo" dx="15" fmlaLink="_Output!#REF!" fmlaRange="_Input!$C$13:$C$17" noThreeD="1" sel="5" val="0"/>
</file>

<file path=xl/ctrlProps/ctrlProp365.xml><?xml version="1.0" encoding="utf-8"?>
<formControlPr xmlns="http://schemas.microsoft.com/office/spreadsheetml/2009/9/main" objectType="Drop" dropStyle="combo" dx="15" fmlaLink="_Output!#REF!" fmlaRange="_Input!$C$27:$C$31" noThreeD="1" sel="5" val="0"/>
</file>

<file path=xl/ctrlProps/ctrlProp366.xml><?xml version="1.0" encoding="utf-8"?>
<formControlPr xmlns="http://schemas.microsoft.com/office/spreadsheetml/2009/9/main" objectType="Drop" dropStyle="combo" dx="15" fmlaLink="_Output!#REF!" fmlaRange="_Input!$C$13:$C$17" noThreeD="1" sel="4" val="0"/>
</file>

<file path=xl/ctrlProps/ctrlProp367.xml><?xml version="1.0" encoding="utf-8"?>
<formControlPr xmlns="http://schemas.microsoft.com/office/spreadsheetml/2009/9/main" objectType="Drop" dropStyle="combo" dx="15" fmlaLink="_Output!#REF!" fmlaRange="_Input!$C$27:$C$31" noThreeD="1" sel="4" val="0"/>
</file>

<file path=xl/ctrlProps/ctrlProp368.xml><?xml version="1.0" encoding="utf-8"?>
<formControlPr xmlns="http://schemas.microsoft.com/office/spreadsheetml/2009/9/main" objectType="Drop" dropStyle="combo" dx="15" fmlaLink="_Output!#REF!" fmlaRange="_Input!$C$13:$C$17" noThreeD="1" sel="3" val="0"/>
</file>

<file path=xl/ctrlProps/ctrlProp369.xml><?xml version="1.0" encoding="utf-8"?>
<formControlPr xmlns="http://schemas.microsoft.com/office/spreadsheetml/2009/9/main" objectType="Drop" dropStyle="combo" dx="15" fmlaLink="_Output!#REF!" fmlaRange="_Input!$C$27:$C$31" noThreeD="1" sel="3" val="0"/>
</file>

<file path=xl/ctrlProps/ctrlProp370.xml><?xml version="1.0" encoding="utf-8"?>
<formControlPr xmlns="http://schemas.microsoft.com/office/spreadsheetml/2009/9/main" objectType="Drop" dropStyle="combo" dx="15" fmlaLink="_Output!#REF!" fmlaRange="_Input!$C$13:$C$17" noThreeD="1" sel="3" val="0"/>
</file>

<file path=xl/ctrlProps/ctrlProp371.xml><?xml version="1.0" encoding="utf-8"?>
<formControlPr xmlns="http://schemas.microsoft.com/office/spreadsheetml/2009/9/main" objectType="Drop" dropStyle="combo" dx="15" fmlaLink="_Output!#REF!" fmlaRange="_Input!$C$27:$C$31" noThreeD="1" sel="3" val="0"/>
</file>

<file path=xl/ctrlProps/ctrlProp372.xml><?xml version="1.0" encoding="utf-8"?>
<formControlPr xmlns="http://schemas.microsoft.com/office/spreadsheetml/2009/9/main" objectType="Drop" dropStyle="combo" dx="15" fmlaLink="_Output!#REF!" fmlaRange="_Input!$C$13:$C$17" noThreeD="1" sel="5" val="0"/>
</file>

<file path=xl/ctrlProps/ctrlProp373.xml><?xml version="1.0" encoding="utf-8"?>
<formControlPr xmlns="http://schemas.microsoft.com/office/spreadsheetml/2009/9/main" objectType="Drop" dropStyle="combo" dx="15" fmlaLink="_Output!#REF!" fmlaRange="_Input!$C$27:$C$31" noThreeD="1" sel="5" val="0"/>
</file>

<file path=xl/ctrlProps/ctrlProp374.xml><?xml version="1.0" encoding="utf-8"?>
<formControlPr xmlns="http://schemas.microsoft.com/office/spreadsheetml/2009/9/main" objectType="Drop" dropStyle="combo" dx="15" fmlaLink="_Output!#REF!" fmlaRange="_Input!$C$13:$C$17" noThreeD="1" sel="4" val="0"/>
</file>

<file path=xl/ctrlProps/ctrlProp375.xml><?xml version="1.0" encoding="utf-8"?>
<formControlPr xmlns="http://schemas.microsoft.com/office/spreadsheetml/2009/9/main" objectType="Drop" dropStyle="combo" dx="15" fmlaLink="_Output!#REF!" fmlaRange="_Input!$C$13:$C$17" noThreeD="1" sel="4" val="0"/>
</file>

<file path=xl/ctrlProps/ctrlProp376.xml><?xml version="1.0" encoding="utf-8"?>
<formControlPr xmlns="http://schemas.microsoft.com/office/spreadsheetml/2009/9/main" objectType="Drop" dropStyle="combo" dx="15" fmlaLink="_Output!#REF!" fmlaRange="_Input!$C$27:$C$31" noThreeD="1" sel="4" val="0"/>
</file>

<file path=xl/ctrlProps/ctrlProp377.xml><?xml version="1.0" encoding="utf-8"?>
<formControlPr xmlns="http://schemas.microsoft.com/office/spreadsheetml/2009/9/main" objectType="Drop" dropStyle="combo" dx="15" fmlaLink="_Output!#REF!" fmlaRange="_Input!$C$27:$C$31" noThreeD="1" sel="4" val="0"/>
</file>

<file path=xl/ctrlProps/ctrlProp378.xml><?xml version="1.0" encoding="utf-8"?>
<formControlPr xmlns="http://schemas.microsoft.com/office/spreadsheetml/2009/9/main" objectType="Drop" dropStyle="combo" dx="15" fmlaLink="_Output!#REF!" fmlaRange="_Input!$C$13:$C$17" noThreeD="1" sel="5" val="0"/>
</file>

<file path=xl/ctrlProps/ctrlProp379.xml><?xml version="1.0" encoding="utf-8"?>
<formControlPr xmlns="http://schemas.microsoft.com/office/spreadsheetml/2009/9/main" objectType="Drop" dropStyle="combo" dx="15" fmlaLink="_Output!#REF!" fmlaRange="_Input!$C$27:$C$31" noThreeD="1" sel="5" val="0"/>
</file>

<file path=xl/ctrlProps/ctrlProp380.xml><?xml version="1.0" encoding="utf-8"?>
<formControlPr xmlns="http://schemas.microsoft.com/office/spreadsheetml/2009/9/main" objectType="Drop" dropStyle="combo" dx="15" fmlaLink="_Output!#REF!" fmlaRange="_Input!$C$13:$C$17" noThreeD="1" sel="4" val="0"/>
</file>

<file path=xl/ctrlProps/ctrlProp381.xml><?xml version="1.0" encoding="utf-8"?>
<formControlPr xmlns="http://schemas.microsoft.com/office/spreadsheetml/2009/9/main" objectType="Drop" dropStyle="combo" dx="15" fmlaLink="_Output!#REF!" fmlaRange="_Input!$C$13:$C$17" noThreeD="1" sel="4" val="0"/>
</file>

<file path=xl/ctrlProps/ctrlProp382.xml><?xml version="1.0" encoding="utf-8"?>
<formControlPr xmlns="http://schemas.microsoft.com/office/spreadsheetml/2009/9/main" objectType="Drop" dropStyle="combo" dx="15" fmlaLink="_Output!#REF!" fmlaRange="_Input!$C$27:$C$31" noThreeD="1" sel="4" val="0"/>
</file>

<file path=xl/ctrlProps/ctrlProp383.xml><?xml version="1.0" encoding="utf-8"?>
<formControlPr xmlns="http://schemas.microsoft.com/office/spreadsheetml/2009/9/main" objectType="Drop" dropStyle="combo" dx="15" fmlaLink="_Output!#REF!" fmlaRange="_Input!$C$27:$C$31" noThreeD="1" sel="4" val="0"/>
</file>

<file path=xl/ctrlProps/ctrlProp384.xml><?xml version="1.0" encoding="utf-8"?>
<formControlPr xmlns="http://schemas.microsoft.com/office/spreadsheetml/2009/9/main" objectType="Drop" dropStyle="combo" dx="15" fmlaLink="_Output!#REF!" fmlaRange="_Input!$C$27:$C$31" noThreeD="1" sel="3" val="0"/>
</file>

<file path=xl/ctrlProps/ctrlProp385.xml><?xml version="1.0" encoding="utf-8"?>
<formControlPr xmlns="http://schemas.microsoft.com/office/spreadsheetml/2009/9/main" objectType="Drop" dropStyle="combo" dx="15" fmlaLink="_Output!#REF!" fmlaRange="_Input!$C$39:$C$43" noThreeD="1" sel="5" val="0"/>
</file>

<file path=xl/ctrlProps/ctrlProp386.xml><?xml version="1.0" encoding="utf-8"?>
<formControlPr xmlns="http://schemas.microsoft.com/office/spreadsheetml/2009/9/main" objectType="Drop" dropStyle="combo" dx="15" fmlaLink="_Output!#REF!" fmlaRange="_Input!$C$13:$C$17" noThreeD="1" sel="5" val="0"/>
</file>

<file path=xl/ctrlProps/ctrlProp387.xml><?xml version="1.0" encoding="utf-8"?>
<formControlPr xmlns="http://schemas.microsoft.com/office/spreadsheetml/2009/9/main" objectType="Drop" dropStyle="combo" dx="15" fmlaLink="_Output!#REF!" fmlaRange="_Input!$C$27:$C$31" noThreeD="1" sel="5" val="0"/>
</file>

<file path=xl/ctrlProps/ctrlProp388.xml><?xml version="1.0" encoding="utf-8"?>
<formControlPr xmlns="http://schemas.microsoft.com/office/spreadsheetml/2009/9/main" objectType="Drop" dropStyle="combo" dx="15" fmlaLink="_Output!#REF!" fmlaRange="_Input!$C$27:$C$31" noThreeD="1" sel="5" val="0"/>
</file>

<file path=xl/ctrlProps/ctrlProp389.xml><?xml version="1.0" encoding="utf-8"?>
<formControlPr xmlns="http://schemas.microsoft.com/office/spreadsheetml/2009/9/main" objectType="Drop" dropStyle="combo" dx="15" fmlaLink="_Output!#REF!" fmlaRange="_Input!$C$13:$C$17" noThreeD="1" sel="3" val="0"/>
</file>

<file path=xl/ctrlProps/ctrlProp390.xml><?xml version="1.0" encoding="utf-8"?>
<formControlPr xmlns="http://schemas.microsoft.com/office/spreadsheetml/2009/9/main" objectType="Drop" dropStyle="combo" dx="15" fmlaLink="_Output!#REF!" fmlaRange="_Input!$C$27:$C$31" noThreeD="1" sel="3" val="0"/>
</file>

<file path=xl/ctrlProps/ctrlProp391.xml><?xml version="1.0" encoding="utf-8"?>
<formControlPr xmlns="http://schemas.microsoft.com/office/spreadsheetml/2009/9/main" objectType="Drop" dropStyle="combo" dx="15" fmlaLink="_Output!#REF!" fmlaRange="_Input!$C$39:$C$43" noThreeD="1" sel="3" val="0"/>
</file>

<file path=xl/ctrlProps/ctrlProp392.xml><?xml version="1.0" encoding="utf-8"?>
<formControlPr xmlns="http://schemas.microsoft.com/office/spreadsheetml/2009/9/main" objectType="Drop" dropStyle="combo" dx="15" fmlaLink="_Output!#REF!" fmlaRange="_Input!$C$39:$C$43" noThreeD="1" sel="3" val="0"/>
</file>

<file path=xl/ctrlProps/ctrlProp393.xml><?xml version="1.0" encoding="utf-8"?>
<formControlPr xmlns="http://schemas.microsoft.com/office/spreadsheetml/2009/9/main" objectType="Drop" dropStyle="combo" dx="15" fmlaLink="_Output!#REF!" fmlaRange="_Input!$C$27:$C$31" noThreeD="1" sel="3" val="0"/>
</file>

<file path=xl/ctrlProps/ctrlProp394.xml><?xml version="1.0" encoding="utf-8"?>
<formControlPr xmlns="http://schemas.microsoft.com/office/spreadsheetml/2009/9/main" objectType="Drop" dropStyle="combo" dx="15" fmlaLink="_Output!#REF!" fmlaRange="_Input!$C$39:$C$43" noThreeD="1" sel="3" val="0"/>
</file>

<file path=xl/ctrlProps/ctrlProp395.xml><?xml version="1.0" encoding="utf-8"?>
<formControlPr xmlns="http://schemas.microsoft.com/office/spreadsheetml/2009/9/main" objectType="Drop" dropStyle="combo" dx="15" fmlaLink="_Output!#REF!" fmlaRange="_Input!$C$27:$C$31" noThreeD="1" sel="3" val="0"/>
</file>

<file path=xl/ctrlProps/ctrlProp396.xml><?xml version="1.0" encoding="utf-8"?>
<formControlPr xmlns="http://schemas.microsoft.com/office/spreadsheetml/2009/9/main" objectType="Drop" dropStyle="combo" dx="15" fmlaLink="_Output!#REF!" fmlaRange="_Input!$C$13:$C$17" noThreeD="1" sel="5" val="0"/>
</file>

<file path=xl/ctrlProps/ctrlProp397.xml><?xml version="1.0" encoding="utf-8"?>
<formControlPr xmlns="http://schemas.microsoft.com/office/spreadsheetml/2009/9/main" objectType="Drop" dropStyle="combo" dx="15" fmlaLink="_Output!#REF!" fmlaRange="_Input!$C$27:$C$31" noThreeD="1" sel="5" val="0"/>
</file>

<file path=xl/ctrlProps/ctrlProp398.xml><?xml version="1.0" encoding="utf-8"?>
<formControlPr xmlns="http://schemas.microsoft.com/office/spreadsheetml/2009/9/main" objectType="Drop" dropStyle="combo" dx="15" fmlaLink="_Output!#REF!" fmlaRange="_Input!$C$13:$C$17" noThreeD="1" sel="5" val="0"/>
</file>

<file path=xl/ctrlProps/ctrlProp399.xml><?xml version="1.0" encoding="utf-8"?>
<formControlPr xmlns="http://schemas.microsoft.com/office/spreadsheetml/2009/9/main" objectType="Drop" dropStyle="combo" dx="15" fmlaLink="_Output!#REF!" fmlaRange="_Input!$C$27:$C$31" noThreeD="1" sel="5" val="0"/>
</file>

<file path=xl/ctrlProps/ctrlProp400.xml><?xml version="1.0" encoding="utf-8"?>
<formControlPr xmlns="http://schemas.microsoft.com/office/spreadsheetml/2009/9/main" objectType="Drop" dropStyle="combo" dx="15" fmlaLink="_Output!#REF!" fmlaRange="_Input!$C$13:$C$17" noThreeD="1" sel="4" val="0"/>
</file>

<file path=xl/ctrlProps/ctrlProp401.xml><?xml version="1.0" encoding="utf-8"?>
<formControlPr xmlns="http://schemas.microsoft.com/office/spreadsheetml/2009/9/main" objectType="Drop" dropStyle="combo" dx="15" fmlaLink="_Output!#REF!" fmlaRange="_Input!$C$27:$C$31" noThreeD="1" sel="4" val="0"/>
</file>

<file path=xl/ctrlProps/ctrlProp402.xml><?xml version="1.0" encoding="utf-8"?>
<formControlPr xmlns="http://schemas.microsoft.com/office/spreadsheetml/2009/9/main" objectType="Drop" dropStyle="combo" dx="15" fmlaLink="_Output!#REF!" fmlaRange="_Input!$C$13:$C$17" noThreeD="1" sel="3" val="0"/>
</file>

<file path=xl/ctrlProps/ctrlProp403.xml><?xml version="1.0" encoding="utf-8"?>
<formControlPr xmlns="http://schemas.microsoft.com/office/spreadsheetml/2009/9/main" objectType="Drop" dropStyle="combo" dx="15" fmlaLink="_Output!#REF!" fmlaRange="_Input!$C$27:$C$31" noThreeD="1" sel="3" val="0"/>
</file>

<file path=xl/ctrlProps/ctrlProp404.xml><?xml version="1.0" encoding="utf-8"?>
<formControlPr xmlns="http://schemas.microsoft.com/office/spreadsheetml/2009/9/main" objectType="Drop" dropStyle="combo" dx="15" fmlaLink="_Output!#REF!" fmlaRange="_Input!$C$13:$C$17" noThreeD="1" sel="3" val="0"/>
</file>

<file path=xl/ctrlProps/ctrlProp405.xml><?xml version="1.0" encoding="utf-8"?>
<formControlPr xmlns="http://schemas.microsoft.com/office/spreadsheetml/2009/9/main" objectType="Drop" dropStyle="combo" dx="15" fmlaLink="_Output!#REF!" fmlaRange="_Input!$C$27:$C$31" noThreeD="1" sel="3" val="0"/>
</file>

<file path=xl/ctrlProps/ctrlProp406.xml><?xml version="1.0" encoding="utf-8"?>
<formControlPr xmlns="http://schemas.microsoft.com/office/spreadsheetml/2009/9/main" objectType="Drop" dropStyle="combo" dx="15" fmlaLink="_Output!#REF!" fmlaRange="_Input!$C$39:$C$43" noThreeD="1" sel="3" val="0"/>
</file>

<file path=xl/ctrlProps/ctrlProp407.xml><?xml version="1.0" encoding="utf-8"?>
<formControlPr xmlns="http://schemas.microsoft.com/office/spreadsheetml/2009/9/main" objectType="Drop" dropStyle="combo" dx="15" fmlaLink="_Output!#REF!" fmlaRange="_Input!$C$27:$C$31" noThreeD="1" sel="3" val="0"/>
</file>

<file path=xl/ctrlProps/ctrlProp408.xml><?xml version="1.0" encoding="utf-8"?>
<formControlPr xmlns="http://schemas.microsoft.com/office/spreadsheetml/2009/9/main" objectType="Drop" dropStyle="combo" dx="15" fmlaLink="_Output!#REF!" fmlaRange="_Input!$C$39:$C$43" noThreeD="1" sel="3" val="0"/>
</file>

<file path=xl/ctrlProps/ctrlProp409.xml><?xml version="1.0" encoding="utf-8"?>
<formControlPr xmlns="http://schemas.microsoft.com/office/spreadsheetml/2009/9/main" objectType="Drop" dropStyle="combo" dx="15" fmlaLink="_Output!#REF!" fmlaRange="_Input!$C$27:$C$31" noThreeD="1" sel="3" val="0"/>
</file>

<file path=xl/ctrlProps/ctrlProp410.xml><?xml version="1.0" encoding="utf-8"?>
<formControlPr xmlns="http://schemas.microsoft.com/office/spreadsheetml/2009/9/main" objectType="Drop" dropStyle="combo" dx="15" fmlaLink="_Output!#REF!" fmlaRange="_Input!$C$13:$C$17" noThreeD="1" sel="3" val="0"/>
</file>

<file path=xl/ctrlProps/ctrlProp411.xml><?xml version="1.0" encoding="utf-8"?>
<formControlPr xmlns="http://schemas.microsoft.com/office/spreadsheetml/2009/9/main" objectType="Drop" dropStyle="combo" dx="15" fmlaLink="_Output!#REF!" fmlaRange="_Input!$C$27:$C$31" noThreeD="1" sel="3" val="0"/>
</file>

<file path=xl/ctrlProps/ctrlProp412.xml><?xml version="1.0" encoding="utf-8"?>
<formControlPr xmlns="http://schemas.microsoft.com/office/spreadsheetml/2009/9/main" objectType="Drop" dropStyle="combo" dx="15" fmlaLink="_Output!#REF!" fmlaRange="_Input!$C$13:$C$17" noThreeD="1" sel="5" val="0"/>
</file>

<file path=xl/ctrlProps/ctrlProp413.xml><?xml version="1.0" encoding="utf-8"?>
<formControlPr xmlns="http://schemas.microsoft.com/office/spreadsheetml/2009/9/main" objectType="Drop" dropStyle="combo" dx="15" fmlaLink="_Output!#REF!" fmlaRange="_Input!$C$27:$C$31" noThreeD="1" sel="5" val="0"/>
</file>

<file path=xl/ctrlProps/ctrlProp414.xml><?xml version="1.0" encoding="utf-8"?>
<formControlPr xmlns="http://schemas.microsoft.com/office/spreadsheetml/2009/9/main" objectType="Drop" dropStyle="combo" dx="15" fmlaLink="_Output!#REF!" fmlaRange="_Input!$C$27:$C$31" noThreeD="1" sel="3" val="0"/>
</file>

<file path=xl/ctrlProps/ctrlProp415.xml><?xml version="1.0" encoding="utf-8"?>
<formControlPr xmlns="http://schemas.microsoft.com/office/spreadsheetml/2009/9/main" objectType="Drop" dropStyle="combo" dx="15" fmlaLink="_Output!#REF!" fmlaRange="_Input!$C$39:$C$43" noThreeD="1" sel="3" val="0"/>
</file>

<file path=xl/ctrlProps/ctrlProp416.xml><?xml version="1.0" encoding="utf-8"?>
<formControlPr xmlns="http://schemas.microsoft.com/office/spreadsheetml/2009/9/main" objectType="Drop" dropStyle="combo" dx="15" fmlaLink="_Output!#REF!" fmlaRange="_Input!$C$39:$C$43" noThreeD="1" sel="3" val="0"/>
</file>

<file path=xl/ctrlProps/ctrlProp417.xml><?xml version="1.0" encoding="utf-8"?>
<formControlPr xmlns="http://schemas.microsoft.com/office/spreadsheetml/2009/9/main" objectType="Drop" dropStyle="combo" dx="15" fmlaLink="_Output!#REF!" fmlaRange="_Input!$C$27:$C$31" noThreeD="1" sel="3" val="0"/>
</file>

<file path=xl/ctrlProps/ctrlProp418.xml><?xml version="1.0" encoding="utf-8"?>
<formControlPr xmlns="http://schemas.microsoft.com/office/spreadsheetml/2009/9/main" objectType="Drop" dropStyle="combo" dx="15" fmlaLink="_Output!#REF!" fmlaRange="_Input!$C$39:$C$43" noThreeD="1" sel="3" val="0"/>
</file>

<file path=xl/ctrlProps/ctrlProp419.xml><?xml version="1.0" encoding="utf-8"?>
<formControlPr xmlns="http://schemas.microsoft.com/office/spreadsheetml/2009/9/main" objectType="Drop" dropStyle="combo" dx="15" fmlaLink="_Output!#REF!" fmlaRange="_Input!$C$27:$C$31" noThreeD="1" sel="3" val="0"/>
</file>

<file path=xl/ctrlProps/ctrlProp420.xml><?xml version="1.0" encoding="utf-8"?>
<formControlPr xmlns="http://schemas.microsoft.com/office/spreadsheetml/2009/9/main" objectType="Drop" dropStyle="combo" dx="15" fmlaLink="_Output!#REF!" fmlaRange="_Input!$C$13:$C$17" noThreeD="1" sel="3" val="0"/>
</file>

<file path=xl/ctrlProps/ctrlProp421.xml><?xml version="1.0" encoding="utf-8"?>
<formControlPr xmlns="http://schemas.microsoft.com/office/spreadsheetml/2009/9/main" objectType="Drop" dropStyle="combo" dx="15" fmlaLink="_Output!#REF!" fmlaRange="_Input!$C$27:$C$31" noThreeD="1" sel="3" val="0"/>
</file>

<file path=xl/ctrlProps/ctrlProp422.xml><?xml version="1.0" encoding="utf-8"?>
<formControlPr xmlns="http://schemas.microsoft.com/office/spreadsheetml/2009/9/main" objectType="Drop" dropStyle="combo" dx="15" fmlaLink="_Output!#REF!" fmlaRange="_Input!$C$13:$C$17" noThreeD="1" sel="5" val="0"/>
</file>

<file path=xl/ctrlProps/ctrlProp423.xml><?xml version="1.0" encoding="utf-8"?>
<formControlPr xmlns="http://schemas.microsoft.com/office/spreadsheetml/2009/9/main" objectType="Drop" dropStyle="combo" dx="15" fmlaLink="_Output!#REF!" fmlaRange="_Input!$C$27:$C$31" noThreeD="1" sel="5" val="0"/>
</file>

<file path=xl/ctrlProps/ctrlProp424.xml><?xml version="1.0" encoding="utf-8"?>
<formControlPr xmlns="http://schemas.microsoft.com/office/spreadsheetml/2009/9/main" objectType="Drop" dropStyle="combo" dx="15" fmlaLink="_Output!#REF!" fmlaRange="_Input!$C$39:$C$43" noThreeD="1" sel="3" val="0"/>
</file>

<file path=xl/ctrlProps/ctrlProp425.xml><?xml version="1.0" encoding="utf-8"?>
<formControlPr xmlns="http://schemas.microsoft.com/office/spreadsheetml/2009/9/main" objectType="Drop" dropStyle="combo" dx="15" fmlaLink="_Output!#REF!" fmlaRange="_Input!$C$27:$C$31" noThreeD="1" sel="3" val="0"/>
</file>

<file path=xl/ctrlProps/ctrlProp426.xml><?xml version="1.0" encoding="utf-8"?>
<formControlPr xmlns="http://schemas.microsoft.com/office/spreadsheetml/2009/9/main" objectType="Drop" dropStyle="combo" dx="15" fmlaLink="_Output!#REF!" fmlaRange="_Input!$C$39:$C$43" noThreeD="1" sel="3" val="0"/>
</file>

<file path=xl/ctrlProps/ctrlProp427.xml><?xml version="1.0" encoding="utf-8"?>
<formControlPr xmlns="http://schemas.microsoft.com/office/spreadsheetml/2009/9/main" objectType="Drop" dropStyle="combo" dx="15" fmlaLink="_Output!#REF!" fmlaRange="_Input!$C$27:$C$31" noThreeD="1" sel="3" val="0"/>
</file>

<file path=xl/ctrlProps/ctrlProp428.xml><?xml version="1.0" encoding="utf-8"?>
<formControlPr xmlns="http://schemas.microsoft.com/office/spreadsheetml/2009/9/main" objectType="Drop" dropStyle="combo" dx="15" fmlaLink="_Output!#REF!" fmlaRange="_Input!$C$39:$C$43" noThreeD="1" sel="3" val="0"/>
</file>

<file path=xl/ctrlProps/ctrlProp429.xml><?xml version="1.0" encoding="utf-8"?>
<formControlPr xmlns="http://schemas.microsoft.com/office/spreadsheetml/2009/9/main" objectType="Drop" dropStyle="combo" dx="15" fmlaLink="_Output!#REF!" fmlaRange="_Input!$C$27:$C$31" noThreeD="1" sel="3" val="0"/>
</file>

<file path=xl/ctrlProps/ctrlProp430.xml><?xml version="1.0" encoding="utf-8"?>
<formControlPr xmlns="http://schemas.microsoft.com/office/spreadsheetml/2009/9/main" objectType="Drop" dropStyle="combo" dx="15" fmlaLink="_Output!#REF!" fmlaRange="_Input!$C$13:$C$17" noThreeD="1" sel="4" val="0"/>
</file>

<file path=xl/ctrlProps/ctrlProp431.xml><?xml version="1.0" encoding="utf-8"?>
<formControlPr xmlns="http://schemas.microsoft.com/office/spreadsheetml/2009/9/main" objectType="Drop" dropStyle="combo" dx="15" fmlaLink="_Output!#REF!" fmlaRange="_Input!$C$13:$C$17" noThreeD="1" sel="4" val="0"/>
</file>

<file path=xl/ctrlProps/ctrlProp432.xml><?xml version="1.0" encoding="utf-8"?>
<formControlPr xmlns="http://schemas.microsoft.com/office/spreadsheetml/2009/9/main" objectType="Drop" dropStyle="combo" dx="15" fmlaLink="_Output!#REF!" fmlaRange="_Input!$C$27:$C$31" noThreeD="1" sel="4" val="0"/>
</file>

<file path=xl/ctrlProps/ctrlProp433.xml><?xml version="1.0" encoding="utf-8"?>
<formControlPr xmlns="http://schemas.microsoft.com/office/spreadsheetml/2009/9/main" objectType="Drop" dropStyle="combo" dx="15" fmlaLink="_Output!#REF!" fmlaRange="_Input!$C$27:$C$31" noThreeD="1" sel="4" val="0"/>
</file>

<file path=xl/ctrlProps/ctrlProp434.xml><?xml version="1.0" encoding="utf-8"?>
<formControlPr xmlns="http://schemas.microsoft.com/office/spreadsheetml/2009/9/main" objectType="Drop" dropStyle="combo" dx="15" fmlaLink="_Output!#REF!" fmlaRange="_Input!$C$39:$C$43" noThreeD="1" sel="5" val="0"/>
</file>

<file path=xl/ctrlProps/ctrlProp435.xml><?xml version="1.0" encoding="utf-8"?>
<formControlPr xmlns="http://schemas.microsoft.com/office/spreadsheetml/2009/9/main" objectType="Drop" dropStyle="combo" dx="15" fmlaLink="_Output!#REF!" fmlaRange="_Input!$C$13:$C$17" noThreeD="1" sel="5" val="0"/>
</file>

<file path=xl/ctrlProps/ctrlProp436.xml><?xml version="1.0" encoding="utf-8"?>
<formControlPr xmlns="http://schemas.microsoft.com/office/spreadsheetml/2009/9/main" objectType="Drop" dropStyle="combo" dx="15" fmlaLink="_Output!#REF!" fmlaRange="_Input!$C$27:$C$31" noThreeD="1" sel="5" val="0"/>
</file>

<file path=xl/ctrlProps/ctrlProp437.xml><?xml version="1.0" encoding="utf-8"?>
<formControlPr xmlns="http://schemas.microsoft.com/office/spreadsheetml/2009/9/main" objectType="Drop" dropStyle="combo" dx="15" fmlaLink="_Output!#REF!" fmlaRange="_Input!$C$27:$C$31" noThreeD="1" sel="5" val="0"/>
</file>

<file path=xl/ctrlProps/ctrlProp438.xml><?xml version="1.0" encoding="utf-8"?>
<formControlPr xmlns="http://schemas.microsoft.com/office/spreadsheetml/2009/9/main" objectType="Drop" dropStyle="combo" dx="15" fmlaLink="_Output!#REF!" fmlaRange="_Input!$C$27:$C$31" noThreeD="1" sel="3" val="0"/>
</file>

<file path=xl/ctrlProps/ctrlProp439.xml><?xml version="1.0" encoding="utf-8"?>
<formControlPr xmlns="http://schemas.microsoft.com/office/spreadsheetml/2009/9/main" objectType="Drop" dropStyle="combo" dx="15" fmlaLink="_Output!#REF!" fmlaRange="_Input!$C$39:$C$43" noThreeD="1" sel="3" val="0"/>
</file>

<file path=xl/ctrlProps/ctrlProp440.xml><?xml version="1.0" encoding="utf-8"?>
<formControlPr xmlns="http://schemas.microsoft.com/office/spreadsheetml/2009/9/main" objectType="Drop" dropStyle="combo" dx="15" fmlaLink="_Output!#REF!" fmlaRange="_Input!$C$39:$C$43" noThreeD="1" sel="3" val="0"/>
</file>

<file path=xl/ctrlProps/ctrlProp441.xml><?xml version="1.0" encoding="utf-8"?>
<formControlPr xmlns="http://schemas.microsoft.com/office/spreadsheetml/2009/9/main" objectType="Drop" dropStyle="combo" dx="15" fmlaLink="_Output!#REF!" fmlaRange="_Input!$C$27:$C$31" noThreeD="1" sel="3" val="0"/>
</file>

<file path=xl/ctrlProps/ctrlProp442.xml><?xml version="1.0" encoding="utf-8"?>
<formControlPr xmlns="http://schemas.microsoft.com/office/spreadsheetml/2009/9/main" objectType="Drop" dropStyle="combo" dx="15" fmlaLink="_Output!#REF!" fmlaRange="_Input!$C$39:$C$43" noThreeD="1" sel="3" val="0"/>
</file>

<file path=xl/ctrlProps/ctrlProp443.xml><?xml version="1.0" encoding="utf-8"?>
<formControlPr xmlns="http://schemas.microsoft.com/office/spreadsheetml/2009/9/main" objectType="Drop" dropStyle="combo" dx="15" fmlaLink="_Output!#REF!" fmlaRange="_Input!$C$27:$C$31" noThreeD="1" sel="3" val="0"/>
</file>

<file path=xl/ctrlProps/ctrlProp444.xml><?xml version="1.0" encoding="utf-8"?>
<formControlPr xmlns="http://schemas.microsoft.com/office/spreadsheetml/2009/9/main" objectType="Drop" dropStyle="combo" dx="15" fmlaLink="_Output!#REF!" fmlaRange="_Input!$C$13:$C$17" noThreeD="1" sel="5" val="0"/>
</file>

<file path=xl/ctrlProps/ctrlProp445.xml><?xml version="1.0" encoding="utf-8"?>
<formControlPr xmlns="http://schemas.microsoft.com/office/spreadsheetml/2009/9/main" objectType="Drop" dropStyle="combo" dx="15" fmlaLink="_Output!#REF!" fmlaRange="_Input!$C$27:$C$31" noThreeD="1" sel="5" val="0"/>
</file>

<file path=xl/ctrlProps/ctrlProp446.xml><?xml version="1.0" encoding="utf-8"?>
<formControlPr xmlns="http://schemas.microsoft.com/office/spreadsheetml/2009/9/main" objectType="Drop" dropStyle="combo" dx="15" fmlaLink="_Output!#REF!" fmlaRange="_Input!$C$13:$C$17" noThreeD="1" sel="3" val="0"/>
</file>

<file path=xl/ctrlProps/ctrlProp447.xml><?xml version="1.0" encoding="utf-8"?>
<formControlPr xmlns="http://schemas.microsoft.com/office/spreadsheetml/2009/9/main" objectType="Drop" dropStyle="combo" dx="15" fmlaLink="_Output!#REF!" fmlaRange="_Input!$C$27:$C$31" noThreeD="1" sel="3" val="0"/>
</file>

<file path=xl/ctrlProps/ctrlProp448.xml><?xml version="1.0" encoding="utf-8"?>
<formControlPr xmlns="http://schemas.microsoft.com/office/spreadsheetml/2009/9/main" objectType="Drop" dropStyle="combo" dx="15" fmlaLink="_Output!#REF!" fmlaRange="_Input!$C$13:$C$17" noThreeD="1" sel="5" val="0"/>
</file>

<file path=xl/ctrlProps/ctrlProp449.xml><?xml version="1.0" encoding="utf-8"?>
<formControlPr xmlns="http://schemas.microsoft.com/office/spreadsheetml/2009/9/main" objectType="Drop" dropStyle="combo" dx="15" fmlaLink="_Output!#REF!" fmlaRange="_Input!$C$27:$C$31" noThreeD="1" sel="5" val="0"/>
</file>

<file path=xl/ctrlProps/ctrlProp450.xml><?xml version="1.0" encoding="utf-8"?>
<formControlPr xmlns="http://schemas.microsoft.com/office/spreadsheetml/2009/9/main" objectType="Drop" dropStyle="combo" dx="15" fmlaLink="_Output!#REF!" fmlaRange="_Input!$C$39:$C$43" noThreeD="1" sel="3" val="0"/>
</file>

<file path=xl/ctrlProps/ctrlProp451.xml><?xml version="1.0" encoding="utf-8"?>
<formControlPr xmlns="http://schemas.microsoft.com/office/spreadsheetml/2009/9/main" objectType="Drop" dropStyle="combo" dx="15" fmlaLink="_Output!#REF!" fmlaRange="_Input!$C$27:$C$31" noThreeD="1" sel="3" val="0"/>
</file>

<file path=xl/ctrlProps/ctrlProp452.xml><?xml version="1.0" encoding="utf-8"?>
<formControlPr xmlns="http://schemas.microsoft.com/office/spreadsheetml/2009/9/main" objectType="Drop" dropStyle="combo" dx="15" fmlaLink="_Output!#REF!" fmlaRange="_Input!$C$39:$C$43" noThreeD="1" sel="3" val="0"/>
</file>

<file path=xl/ctrlProps/ctrlProp453.xml><?xml version="1.0" encoding="utf-8"?>
<formControlPr xmlns="http://schemas.microsoft.com/office/spreadsheetml/2009/9/main" objectType="Drop" dropStyle="combo" dx="15" fmlaLink="_Output!#REF!" fmlaRange="_Input!$C$27:$C$31" noThreeD="1" sel="3" val="0"/>
</file>

<file path=xl/ctrlProps/ctrlProp454.xml><?xml version="1.0" encoding="utf-8"?>
<formControlPr xmlns="http://schemas.microsoft.com/office/spreadsheetml/2009/9/main" objectType="Drop" dropStyle="combo" dx="15" fmlaLink="_Output!#REF!" fmlaRange="_Input!$C$13:$C$17" noThreeD="1" sel="3" val="0"/>
</file>

<file path=xl/ctrlProps/ctrlProp455.xml><?xml version="1.0" encoding="utf-8"?>
<formControlPr xmlns="http://schemas.microsoft.com/office/spreadsheetml/2009/9/main" objectType="Drop" dropStyle="combo" dx="15" fmlaLink="_Output!#REF!" fmlaRange="_Input!$C$27:$C$31" noThreeD="1" sel="3" val="0"/>
</file>

<file path=xl/ctrlProps/ctrlProp456.xml><?xml version="1.0" encoding="utf-8"?>
<formControlPr xmlns="http://schemas.microsoft.com/office/spreadsheetml/2009/9/main" objectType="Drop" dropStyle="combo" dx="15" fmlaLink="_Output!#REF!" fmlaRange="_Input!$C$13:$C$17" noThreeD="1" sel="5" val="0"/>
</file>

<file path=xl/ctrlProps/ctrlProp457.xml><?xml version="1.0" encoding="utf-8"?>
<formControlPr xmlns="http://schemas.microsoft.com/office/spreadsheetml/2009/9/main" objectType="Drop" dropStyle="combo" dx="15" fmlaLink="_Output!#REF!" fmlaRange="_Input!$C$27:$C$31" noThreeD="1" sel="5" val="0"/>
</file>

<file path=xl/ctrlProps/ctrlProp458.xml><?xml version="1.0" encoding="utf-8"?>
<formControlPr xmlns="http://schemas.microsoft.com/office/spreadsheetml/2009/9/main" objectType="Drop" dropStyle="combo" dx="15" fmlaLink="_Output!#REF!" fmlaRange="_Input!$C$27:$C$31" noThreeD="1" sel="3" val="0"/>
</file>

<file path=xl/ctrlProps/ctrlProp459.xml><?xml version="1.0" encoding="utf-8"?>
<formControlPr xmlns="http://schemas.microsoft.com/office/spreadsheetml/2009/9/main" objectType="Drop" dropStyle="combo" dx="15" fmlaLink="_Output!#REF!" fmlaRange="_Input!$C$39:$C$43" noThreeD="1" sel="3" val="0"/>
</file>

<file path=xl/ctrlProps/ctrlProp460.xml><?xml version="1.0" encoding="utf-8"?>
<formControlPr xmlns="http://schemas.microsoft.com/office/spreadsheetml/2009/9/main" objectType="Drop" dropStyle="combo" dx="15" fmlaLink="_Output!#REF!" fmlaRange="_Input!$C$39:$C$43" noThreeD="1" sel="3" val="0"/>
</file>

<file path=xl/ctrlProps/ctrlProp461.xml><?xml version="1.0" encoding="utf-8"?>
<formControlPr xmlns="http://schemas.microsoft.com/office/spreadsheetml/2009/9/main" objectType="Drop" dropStyle="combo" dx="15" fmlaLink="_Output!#REF!" fmlaRange="_Input!$C$27:$C$31" noThreeD="1" sel="3" val="0"/>
</file>

<file path=xl/ctrlProps/ctrlProp462.xml><?xml version="1.0" encoding="utf-8"?>
<formControlPr xmlns="http://schemas.microsoft.com/office/spreadsheetml/2009/9/main" objectType="Drop" dropStyle="combo" dx="15" fmlaLink="_Output!#REF!" fmlaRange="_Input!$C$39:$C$43" noThreeD="1" sel="3" val="0"/>
</file>

<file path=xl/ctrlProps/ctrlProp463.xml><?xml version="1.0" encoding="utf-8"?>
<formControlPr xmlns="http://schemas.microsoft.com/office/spreadsheetml/2009/9/main" objectType="Drop" dropStyle="combo" dx="15" fmlaLink="_Output!#REF!" fmlaRange="_Input!$C$27:$C$31" noThreeD="1" sel="3" val="0"/>
</file>

<file path=xl/ctrlProps/ctrlProp464.xml><?xml version="1.0" encoding="utf-8"?>
<formControlPr xmlns="http://schemas.microsoft.com/office/spreadsheetml/2009/9/main" objectType="Drop" dropStyle="combo" dx="15" fmlaLink="_Output!#REF!" fmlaRange="_Input!$C$13:$C$17" noThreeD="1" sel="3" val="0"/>
</file>

<file path=xl/ctrlProps/ctrlProp465.xml><?xml version="1.0" encoding="utf-8"?>
<formControlPr xmlns="http://schemas.microsoft.com/office/spreadsheetml/2009/9/main" objectType="Drop" dropStyle="combo" dx="15" fmlaLink="_Output!#REF!" fmlaRange="_Input!$C$27:$C$31" noThreeD="1" sel="3" val="0"/>
</file>

<file path=xl/ctrlProps/ctrlProp466.xml><?xml version="1.0" encoding="utf-8"?>
<formControlPr xmlns="http://schemas.microsoft.com/office/spreadsheetml/2009/9/main" objectType="Drop" dropStyle="combo" dx="15" fmlaLink="_Output!#REF!" fmlaRange="_Input!$C$13:$C$17" noThreeD="1" sel="5" val="0"/>
</file>

<file path=xl/ctrlProps/ctrlProp467.xml><?xml version="1.0" encoding="utf-8"?>
<formControlPr xmlns="http://schemas.microsoft.com/office/spreadsheetml/2009/9/main" objectType="Drop" dropStyle="combo" dx="15" fmlaLink="_Output!#REF!" fmlaRange="_Input!$C$27:$C$31" noThreeD="1" sel="5" val="0"/>
</file>

<file path=xl/ctrlProps/ctrlProp468.xml><?xml version="1.0" encoding="utf-8"?>
<formControlPr xmlns="http://schemas.microsoft.com/office/spreadsheetml/2009/9/main" objectType="Drop" dropStyle="combo" dx="15" fmlaLink="_Output!#REF!" fmlaRange="_Input!$C$39:$C$43" noThreeD="1" sel="3" val="0"/>
</file>

<file path=xl/ctrlProps/ctrlProp469.xml><?xml version="1.0" encoding="utf-8"?>
<formControlPr xmlns="http://schemas.microsoft.com/office/spreadsheetml/2009/9/main" objectType="Drop" dropStyle="combo" dx="15" fmlaLink="_Output!#REF!" fmlaRange="_Input!$C$27:$C$31" noThreeD="1" sel="3" val="0"/>
</file>

<file path=xl/ctrlProps/ctrlProp470.xml><?xml version="1.0" encoding="utf-8"?>
<formControlPr xmlns="http://schemas.microsoft.com/office/spreadsheetml/2009/9/main" objectType="Drop" dropStyle="combo" dx="15" fmlaLink="_Output!#REF!" fmlaRange="_Input!$C$39:$C$43" noThreeD="1" sel="3" val="0"/>
</file>

<file path=xl/ctrlProps/ctrlProp471.xml><?xml version="1.0" encoding="utf-8"?>
<formControlPr xmlns="http://schemas.microsoft.com/office/spreadsheetml/2009/9/main" objectType="Drop" dropStyle="combo" dx="15" fmlaLink="_Output!#REF!" fmlaRange="_Input!$C$27:$C$31" noThreeD="1" sel="3" val="0"/>
</file>

<file path=xl/ctrlProps/ctrlProp472.xml><?xml version="1.0" encoding="utf-8"?>
<formControlPr xmlns="http://schemas.microsoft.com/office/spreadsheetml/2009/9/main" objectType="Drop" dropStyle="combo" dx="15" fmlaLink="_Output!#REF!" fmlaRange="_Input!$C$39:$C$43" noThreeD="1" sel="3" val="0"/>
</file>

<file path=xl/ctrlProps/ctrlProp473.xml><?xml version="1.0" encoding="utf-8"?>
<formControlPr xmlns="http://schemas.microsoft.com/office/spreadsheetml/2009/9/main" objectType="Drop" dropStyle="combo" dx="15" fmlaLink="_Output!#REF!" fmlaRange="_Input!$C$27:$C$31" noThreeD="1" sel="3" val="0"/>
</file>

<file path=xl/ctrlProps/ctrlProp474.xml><?xml version="1.0" encoding="utf-8"?>
<formControlPr xmlns="http://schemas.microsoft.com/office/spreadsheetml/2009/9/main" objectType="Drop" dropStyle="combo" dx="15" fmlaLink="_Output!#REF!" fmlaRange="_Input!$C$13:$C$17" noThreeD="1" sel="4" val="0"/>
</file>

<file path=xl/ctrlProps/ctrlProp475.xml><?xml version="1.0" encoding="utf-8"?>
<formControlPr xmlns="http://schemas.microsoft.com/office/spreadsheetml/2009/9/main" objectType="Drop" dropStyle="combo" dx="15" fmlaLink="_Output!#REF!" fmlaRange="_Input!$C$13:$C$17" noThreeD="1" sel="4" val="0"/>
</file>

<file path=xl/ctrlProps/ctrlProp476.xml><?xml version="1.0" encoding="utf-8"?>
<formControlPr xmlns="http://schemas.microsoft.com/office/spreadsheetml/2009/9/main" objectType="Drop" dropStyle="combo" dx="15" fmlaLink="_Output!#REF!" fmlaRange="_Input!$C$27:$C$31" noThreeD="1" sel="4" val="0"/>
</file>

<file path=xl/ctrlProps/ctrlProp477.xml><?xml version="1.0" encoding="utf-8"?>
<formControlPr xmlns="http://schemas.microsoft.com/office/spreadsheetml/2009/9/main" objectType="Drop" dropStyle="combo" dx="15" fmlaLink="_Output!#REF!" fmlaRange="_Input!$C$27:$C$31" noThreeD="1" sel="4" val="0"/>
</file>

<file path=xl/ctrlProps/ctrlProp478.xml><?xml version="1.0" encoding="utf-8"?>
<formControlPr xmlns="http://schemas.microsoft.com/office/spreadsheetml/2009/9/main" objectType="Drop" dropStyle="combo" dx="15" fmlaLink="_Output!#REF!" fmlaRange="_Input!$C$39:$C$43" noThreeD="1" sel="5" val="0"/>
</file>

<file path=xl/ctrlProps/ctrlProp479.xml><?xml version="1.0" encoding="utf-8"?>
<formControlPr xmlns="http://schemas.microsoft.com/office/spreadsheetml/2009/9/main" objectType="Drop" dropStyle="combo" dx="15" fmlaLink="_Output!#REF!" fmlaRange="_Input!$C$13:$C$17" noThreeD="1" sel="5" val="0"/>
</file>

<file path=xl/ctrlProps/ctrlProp480.xml><?xml version="1.0" encoding="utf-8"?>
<formControlPr xmlns="http://schemas.microsoft.com/office/spreadsheetml/2009/9/main" objectType="Drop" dropStyle="combo" dx="15" fmlaLink="_Output!#REF!" fmlaRange="_Input!$C$27:$C$31" noThreeD="1" sel="5" val="0"/>
</file>

<file path=xl/ctrlProps/ctrlProp481.xml><?xml version="1.0" encoding="utf-8"?>
<formControlPr xmlns="http://schemas.microsoft.com/office/spreadsheetml/2009/9/main" objectType="Drop" dropStyle="combo" dx="15" fmlaLink="_Output!#REF!" fmlaRange="_Input!$C$27:$C$31" noThreeD="1" sel="5" val="0"/>
</file>

<file path=xl/ctrlProps/ctrlProp482.xml><?xml version="1.0" encoding="utf-8"?>
<formControlPr xmlns="http://schemas.microsoft.com/office/spreadsheetml/2009/9/main" objectType="Drop" dropStyle="combo" dx="15" fmlaLink="_Output!#REF!" fmlaRange="_Input!$C$27:$C$31" noThreeD="1" sel="3" val="0"/>
</file>

<file path=xl/ctrlProps/ctrlProp483.xml><?xml version="1.0" encoding="utf-8"?>
<formControlPr xmlns="http://schemas.microsoft.com/office/spreadsheetml/2009/9/main" objectType="Drop" dropStyle="combo" dx="15" fmlaLink="_Output!#REF!" fmlaRange="_Input!$C$39:$C$43" noThreeD="1" sel="3" val="0"/>
</file>

<file path=xl/ctrlProps/ctrlProp484.xml><?xml version="1.0" encoding="utf-8"?>
<formControlPr xmlns="http://schemas.microsoft.com/office/spreadsheetml/2009/9/main" objectType="Drop" dropStyle="combo" dx="15" fmlaLink="_Output!#REF!" fmlaRange="_Input!$C$39:$C$43" noThreeD="1" sel="3" val="0"/>
</file>

<file path=xl/ctrlProps/ctrlProp485.xml><?xml version="1.0" encoding="utf-8"?>
<formControlPr xmlns="http://schemas.microsoft.com/office/spreadsheetml/2009/9/main" objectType="Drop" dropStyle="combo" dx="15" fmlaLink="_Output!#REF!" fmlaRange="_Input!$C$27:$C$31" noThreeD="1" sel="3" val="0"/>
</file>

<file path=xl/ctrlProps/ctrlProp486.xml><?xml version="1.0" encoding="utf-8"?>
<formControlPr xmlns="http://schemas.microsoft.com/office/spreadsheetml/2009/9/main" objectType="Drop" dropStyle="combo" dx="15" fmlaLink="_Output!#REF!" fmlaRange="_Input!$C$39:$C$43" noThreeD="1" sel="3" val="0"/>
</file>

<file path=xl/ctrlProps/ctrlProp487.xml><?xml version="1.0" encoding="utf-8"?>
<formControlPr xmlns="http://schemas.microsoft.com/office/spreadsheetml/2009/9/main" objectType="Drop" dropStyle="combo" dx="15" fmlaLink="_Output!#REF!" fmlaRange="_Input!$C$27:$C$31" noThreeD="1" sel="3" val="0"/>
</file>

<file path=xl/ctrlProps/ctrlProp488.xml><?xml version="1.0" encoding="utf-8"?>
<formControlPr xmlns="http://schemas.microsoft.com/office/spreadsheetml/2009/9/main" objectType="Drop" dropStyle="combo" dx="15" fmlaLink="_Output!#REF!" fmlaRange="_Input!$C$13:$C$17" noThreeD="1" sel="5" val="0"/>
</file>

<file path=xl/ctrlProps/ctrlProp489.xml><?xml version="1.0" encoding="utf-8"?>
<formControlPr xmlns="http://schemas.microsoft.com/office/spreadsheetml/2009/9/main" objectType="Drop" dropStyle="combo" dx="15" fmlaLink="_Output!#REF!" fmlaRange="_Input!$C$27:$C$31" noThreeD="1" sel="5" val="0"/>
</file>

<file path=xl/ctrlProps/ctrlProp490.xml><?xml version="1.0" encoding="utf-8"?>
<formControlPr xmlns="http://schemas.microsoft.com/office/spreadsheetml/2009/9/main" objectType="Drop" dropStyle="combo" dx="15" fmlaLink="_Output!#REF!" fmlaRange="_Input!$C$13:$C$17" noThreeD="1" sel="3" val="0"/>
</file>

<file path=xl/ctrlProps/ctrlProp491.xml><?xml version="1.0" encoding="utf-8"?>
<formControlPr xmlns="http://schemas.microsoft.com/office/spreadsheetml/2009/9/main" objectType="Drop" dropStyle="combo" dx="15" fmlaLink="_Output!#REF!" fmlaRange="_Input!$C$27:$C$31" noThreeD="1" sel="3" val="0"/>
</file>

<file path=xl/ctrlProps/ctrlProp492.xml><?xml version="1.0" encoding="utf-8"?>
<formControlPr xmlns="http://schemas.microsoft.com/office/spreadsheetml/2009/9/main" objectType="Drop" dropStyle="combo" dx="15" fmlaLink="_Output!#REF!" fmlaRange="_Input!$C$13:$C$17" noThreeD="1" sel="5" val="0"/>
</file>

<file path=xl/ctrlProps/ctrlProp493.xml><?xml version="1.0" encoding="utf-8"?>
<formControlPr xmlns="http://schemas.microsoft.com/office/spreadsheetml/2009/9/main" objectType="Drop" dropStyle="combo" dx="15" fmlaLink="_Output!#REF!" fmlaRange="_Input!$C$27:$C$31" noThreeD="1" sel="5" val="0"/>
</file>

<file path=xl/ctrlProps/ctrlProp494.xml><?xml version="1.0" encoding="utf-8"?>
<formControlPr xmlns="http://schemas.microsoft.com/office/spreadsheetml/2009/9/main" objectType="Drop" dropStyle="combo" dx="15" fmlaLink="_Output!#REF!" fmlaRange="_Input!$C$39:$C$43" noThreeD="1" sel="3" val="0"/>
</file>

<file path=xl/ctrlProps/ctrlProp495.xml><?xml version="1.0" encoding="utf-8"?>
<formControlPr xmlns="http://schemas.microsoft.com/office/spreadsheetml/2009/9/main" objectType="Drop" dropStyle="combo" dx="15" fmlaLink="_Output!#REF!" fmlaRange="_Input!$C$27:$C$31" noThreeD="1" sel="3" val="0"/>
</file>

<file path=xl/ctrlProps/ctrlProp496.xml><?xml version="1.0" encoding="utf-8"?>
<formControlPr xmlns="http://schemas.microsoft.com/office/spreadsheetml/2009/9/main" objectType="Drop" dropStyle="combo" dx="15" fmlaLink="_Output!#REF!" fmlaRange="_Input!$C$39:$C$43" noThreeD="1" sel="3" val="0"/>
</file>

<file path=xl/ctrlProps/ctrlProp497.xml><?xml version="1.0" encoding="utf-8"?>
<formControlPr xmlns="http://schemas.microsoft.com/office/spreadsheetml/2009/9/main" objectType="Drop" dropStyle="combo" dx="15" fmlaLink="_Output!#REF!" fmlaRange="_Input!$C$27:$C$31" noThreeD="1" sel="3" val="0"/>
</file>

<file path=xl/ctrlProps/ctrlProp498.xml><?xml version="1.0" encoding="utf-8"?>
<formControlPr xmlns="http://schemas.microsoft.com/office/spreadsheetml/2009/9/main" objectType="Drop" dropStyle="combo" dx="15" fmlaLink="_Output!#REF!" fmlaRange="_Input!$C$13:$C$17" noThreeD="1" sel="3" val="0"/>
</file>

<file path=xl/ctrlProps/ctrlProp499.xml><?xml version="1.0" encoding="utf-8"?>
<formControlPr xmlns="http://schemas.microsoft.com/office/spreadsheetml/2009/9/main" objectType="Drop" dropStyle="combo" dx="15" fmlaLink="_Output!#REF!" fmlaRange="_Input!$C$27:$C$31" noThreeD="1" sel="3" val="0"/>
</file>

<file path=xl/ctrlProps/ctrlProp500.xml><?xml version="1.0" encoding="utf-8"?>
<formControlPr xmlns="http://schemas.microsoft.com/office/spreadsheetml/2009/9/main" objectType="Drop" dropStyle="combo" dx="15" fmlaLink="_Output!#REF!" fmlaRange="_Input!$C$13:$C$17" noThreeD="1" sel="5" val="0"/>
</file>

<file path=xl/ctrlProps/ctrlProp501.xml><?xml version="1.0" encoding="utf-8"?>
<formControlPr xmlns="http://schemas.microsoft.com/office/spreadsheetml/2009/9/main" objectType="Drop" dropStyle="combo" dx="15" fmlaLink="_Output!#REF!" fmlaRange="_Input!$C$27:$C$31" noThreeD="1" sel="5" val="0"/>
</file>

<file path=xl/ctrlProps/ctrlProp502.xml><?xml version="1.0" encoding="utf-8"?>
<formControlPr xmlns="http://schemas.microsoft.com/office/spreadsheetml/2009/9/main" objectType="Drop" dropStyle="combo" dx="15" fmlaLink="_Output!#REF!" fmlaRange="_Input!$C$27:$C$31" noThreeD="1" sel="3" val="0"/>
</file>

<file path=xl/ctrlProps/ctrlProp503.xml><?xml version="1.0" encoding="utf-8"?>
<formControlPr xmlns="http://schemas.microsoft.com/office/spreadsheetml/2009/9/main" objectType="Drop" dropStyle="combo" dx="15" fmlaLink="_Output!#REF!" fmlaRange="_Input!$C$39:$C$43" noThreeD="1" sel="3" val="0"/>
</file>

<file path=xl/ctrlProps/ctrlProp504.xml><?xml version="1.0" encoding="utf-8"?>
<formControlPr xmlns="http://schemas.microsoft.com/office/spreadsheetml/2009/9/main" objectType="Drop" dropStyle="combo" dx="15" fmlaLink="_Output!#REF!" fmlaRange="_Input!$C$39:$C$43" noThreeD="1" sel="3" val="0"/>
</file>

<file path=xl/ctrlProps/ctrlProp505.xml><?xml version="1.0" encoding="utf-8"?>
<formControlPr xmlns="http://schemas.microsoft.com/office/spreadsheetml/2009/9/main" objectType="Drop" dropStyle="combo" dx="15" fmlaLink="_Output!#REF!" fmlaRange="_Input!$C$27:$C$31" noThreeD="1" sel="3" val="0"/>
</file>

<file path=xl/ctrlProps/ctrlProp506.xml><?xml version="1.0" encoding="utf-8"?>
<formControlPr xmlns="http://schemas.microsoft.com/office/spreadsheetml/2009/9/main" objectType="Drop" dropStyle="combo" dx="15" fmlaLink="_Output!#REF!" fmlaRange="_Input!$C$39:$C$43" noThreeD="1" sel="3" val="0"/>
</file>

<file path=xl/ctrlProps/ctrlProp507.xml><?xml version="1.0" encoding="utf-8"?>
<formControlPr xmlns="http://schemas.microsoft.com/office/spreadsheetml/2009/9/main" objectType="Drop" dropStyle="combo" dx="15" fmlaLink="_Output!#REF!" fmlaRange="_Input!$C$27:$C$31" noThreeD="1" sel="3" val="0"/>
</file>

<file path=xl/ctrlProps/ctrlProp508.xml><?xml version="1.0" encoding="utf-8"?>
<formControlPr xmlns="http://schemas.microsoft.com/office/spreadsheetml/2009/9/main" objectType="Drop" dropStyle="combo" dx="15" fmlaLink="_Output!#REF!" fmlaRange="_Input!$C$13:$C$17" noThreeD="1" sel="3" val="0"/>
</file>

<file path=xl/ctrlProps/ctrlProp509.xml><?xml version="1.0" encoding="utf-8"?>
<formControlPr xmlns="http://schemas.microsoft.com/office/spreadsheetml/2009/9/main" objectType="Drop" dropStyle="combo" dx="15" fmlaLink="_Output!#REF!" fmlaRange="_Input!$C$27:$C$31" noThreeD="1" sel="3" val="0"/>
</file>

<file path=xl/ctrlProps/ctrlProp510.xml><?xml version="1.0" encoding="utf-8"?>
<formControlPr xmlns="http://schemas.microsoft.com/office/spreadsheetml/2009/9/main" objectType="Drop" dropStyle="combo" dx="15" fmlaLink="_Output!#REF!" fmlaRange="_Input!$C$13:$C$17" noThreeD="1" sel="5" val="0"/>
</file>

<file path=xl/ctrlProps/ctrlProp511.xml><?xml version="1.0" encoding="utf-8"?>
<formControlPr xmlns="http://schemas.microsoft.com/office/spreadsheetml/2009/9/main" objectType="Drop" dropStyle="combo" dx="15" fmlaLink="_Output!#REF!" fmlaRange="_Input!$C$27:$C$31" noThreeD="1" sel="5" val="0"/>
</file>

<file path=xl/ctrlProps/ctrlProp512.xml><?xml version="1.0" encoding="utf-8"?>
<formControlPr xmlns="http://schemas.microsoft.com/office/spreadsheetml/2009/9/main" objectType="Drop" dropStyle="combo" dx="15" fmlaLink="_Output!#REF!" fmlaRange="_Input!$C$39:$C$43" noThreeD="1" sel="3" val="0"/>
</file>

<file path=xl/ctrlProps/ctrlProp513.xml><?xml version="1.0" encoding="utf-8"?>
<formControlPr xmlns="http://schemas.microsoft.com/office/spreadsheetml/2009/9/main" objectType="Drop" dropStyle="combo" dx="15" fmlaLink="_Output!#REF!" fmlaRange="_Input!$C$27:$C$31" noThreeD="1" sel="3" val="0"/>
</file>

<file path=xl/ctrlProps/ctrlProp514.xml><?xml version="1.0" encoding="utf-8"?>
<formControlPr xmlns="http://schemas.microsoft.com/office/spreadsheetml/2009/9/main" objectType="Drop" dropStyle="combo" dx="15" fmlaLink="_Output!#REF!" fmlaRange="_Input!$C$39:$C$43" noThreeD="1" sel="3" val="0"/>
</file>

<file path=xl/ctrlProps/ctrlProp515.xml><?xml version="1.0" encoding="utf-8"?>
<formControlPr xmlns="http://schemas.microsoft.com/office/spreadsheetml/2009/9/main" objectType="Drop" dropStyle="combo" dx="15" fmlaLink="_Output!#REF!" fmlaRange="_Input!$C$27:$C$31" noThreeD="1" sel="3" val="0"/>
</file>

<file path=xl/ctrlProps/ctrlProp516.xml><?xml version="1.0" encoding="utf-8"?>
<formControlPr xmlns="http://schemas.microsoft.com/office/spreadsheetml/2009/9/main" objectType="Drop" dropStyle="combo" dx="15" fmlaLink="_Output!#REF!" fmlaRange="_Input!$C$39:$C$43" noThreeD="1" sel="3" val="0"/>
</file>

<file path=xl/ctrlProps/ctrlProp517.xml><?xml version="1.0" encoding="utf-8"?>
<formControlPr xmlns="http://schemas.microsoft.com/office/spreadsheetml/2009/9/main" objectType="Drop" dropStyle="combo" dx="15" fmlaLink="_Output!#REF!" fmlaRange="_Input!$C$27:$C$31" noThreeD="1" sel="3" val="0"/>
</file>

<file path=xl/ctrlProps/ctrlProp518.xml><?xml version="1.0" encoding="utf-8"?>
<formControlPr xmlns="http://schemas.microsoft.com/office/spreadsheetml/2009/9/main" objectType="Drop" dropStyle="combo" dx="15" fmlaLink="_Output!#REF!" fmlaRange="_Input!$C$13:$C$17" noThreeD="1" sel="4" val="0"/>
</file>

<file path=xl/ctrlProps/ctrlProp519.xml><?xml version="1.0" encoding="utf-8"?>
<formControlPr xmlns="http://schemas.microsoft.com/office/spreadsheetml/2009/9/main" objectType="Drop" dropStyle="combo" dx="15" fmlaLink="_Output!#REF!" fmlaRange="_Input!$C$13:$C$17" noThreeD="1" sel="4" val="0"/>
</file>

<file path=xl/ctrlProps/ctrlProp520.xml><?xml version="1.0" encoding="utf-8"?>
<formControlPr xmlns="http://schemas.microsoft.com/office/spreadsheetml/2009/9/main" objectType="Drop" dropStyle="combo" dx="15" fmlaLink="_Output!#REF!" fmlaRange="_Input!$C$27:$C$31" noThreeD="1" sel="4" val="0"/>
</file>

<file path=xl/ctrlProps/ctrlProp521.xml><?xml version="1.0" encoding="utf-8"?>
<formControlPr xmlns="http://schemas.microsoft.com/office/spreadsheetml/2009/9/main" objectType="Drop" dropStyle="combo" dx="15" fmlaLink="_Output!#REF!" fmlaRange="_Input!$C$27:$C$31" noThreeD="1" sel="4" val="0"/>
</file>

<file path=xl/ctrlProps/ctrlProp522.xml><?xml version="1.0" encoding="utf-8"?>
<formControlPr xmlns="http://schemas.microsoft.com/office/spreadsheetml/2009/9/main" objectType="Drop" dropStyle="combo" dx="15" fmlaLink="_Output!#REF!" fmlaRange="_Input!$C$13:$C$17" noThreeD="1" sel="5" val="0"/>
</file>

<file path=xl/ctrlProps/ctrlProp523.xml><?xml version="1.0" encoding="utf-8"?>
<formControlPr xmlns="http://schemas.microsoft.com/office/spreadsheetml/2009/9/main" objectType="Drop" dropStyle="combo" dx="15" fmlaLink="_Output!#REF!" fmlaRange="_Input!$C$27:$C$31" noThreeD="1" sel="5" val="0"/>
</file>

<file path=xl/ctrlProps/ctrlProp524.xml><?xml version="1.0" encoding="utf-8"?>
<formControlPr xmlns="http://schemas.microsoft.com/office/spreadsheetml/2009/9/main" objectType="Drop" dropStyle="combo" dx="15" fmlaLink="_Output!#REF!" fmlaRange="_Input!$C$39:$C$43" noThreeD="1" sel="5" val="0"/>
</file>

<file path=xl/ctrlProps/ctrlProp525.xml><?xml version="1.0" encoding="utf-8"?>
<formControlPr xmlns="http://schemas.microsoft.com/office/spreadsheetml/2009/9/main" objectType="Drop" dropStyle="combo" dx="15" fmlaLink="_Output!#REF!" fmlaRange="_Input!$C$13:$C$17" noThreeD="1" sel="5" val="0"/>
</file>

<file path=xl/ctrlProps/ctrlProp526.xml><?xml version="1.0" encoding="utf-8"?>
<formControlPr xmlns="http://schemas.microsoft.com/office/spreadsheetml/2009/9/main" objectType="Drop" dropStyle="combo" dx="15" fmlaLink="_Output!#REF!" fmlaRange="_Input!$C$27:$C$31" noThreeD="1" sel="5" val="0"/>
</file>

<file path=xl/ctrlProps/ctrlProp527.xml><?xml version="1.0" encoding="utf-8"?>
<formControlPr xmlns="http://schemas.microsoft.com/office/spreadsheetml/2009/9/main" objectType="Drop" dropStyle="combo" dx="15" fmlaLink="_Output!#REF!" fmlaRange="_Input!$C$27:$C$31" noThreeD="1" sel="5" val="0"/>
</file>

<file path=xl/ctrlProps/ctrlProp528.xml><?xml version="1.0" encoding="utf-8"?>
<formControlPr xmlns="http://schemas.microsoft.com/office/spreadsheetml/2009/9/main" objectType="Drop" dropStyle="combo" dx="15" fmlaLink="_Output!#REF!" fmlaRange="_Input!$C$27:$C$31" noThreeD="1" sel="3" val="0"/>
</file>

<file path=xl/ctrlProps/ctrlProp529.xml><?xml version="1.0" encoding="utf-8"?>
<formControlPr xmlns="http://schemas.microsoft.com/office/spreadsheetml/2009/9/main" objectType="Drop" dropStyle="combo" dx="15" fmlaLink="_Output!#REF!" fmlaRange="_Input!$C$39:$C$43" noThreeD="1" sel="3" val="0"/>
</file>

<file path=xl/ctrlProps/ctrlProp530.xml><?xml version="1.0" encoding="utf-8"?>
<formControlPr xmlns="http://schemas.microsoft.com/office/spreadsheetml/2009/9/main" objectType="Drop" dropStyle="combo" dx="15" fmlaLink="_Output!#REF!" fmlaRange="_Input!$C$39:$C$43" noThreeD="1" sel="3" val="0"/>
</file>

<file path=xl/ctrlProps/ctrlProp531.xml><?xml version="1.0" encoding="utf-8"?>
<formControlPr xmlns="http://schemas.microsoft.com/office/spreadsheetml/2009/9/main" objectType="Drop" dropStyle="combo" dx="15" fmlaLink="_Output!#REF!" fmlaRange="_Input!$C$27:$C$31" noThreeD="1" sel="3" val="0"/>
</file>

<file path=xl/ctrlProps/ctrlProp532.xml><?xml version="1.0" encoding="utf-8"?>
<formControlPr xmlns="http://schemas.microsoft.com/office/spreadsheetml/2009/9/main" objectType="Drop" dropStyle="combo" dx="15" fmlaLink="_Output!#REF!" fmlaRange="_Input!$C$39:$C$43" noThreeD="1" sel="3" val="0"/>
</file>

<file path=xl/ctrlProps/ctrlProp533.xml><?xml version="1.0" encoding="utf-8"?>
<formControlPr xmlns="http://schemas.microsoft.com/office/spreadsheetml/2009/9/main" objectType="Drop" dropStyle="combo" dx="15" fmlaLink="_Output!#REF!" fmlaRange="_Input!$C$27:$C$31" noThreeD="1" sel="3" val="0"/>
</file>

<file path=xl/ctrlProps/ctrlProp534.xml><?xml version="1.0" encoding="utf-8"?>
<formControlPr xmlns="http://schemas.microsoft.com/office/spreadsheetml/2009/9/main" objectType="Drop" dropStyle="combo" dx="15" fmlaLink="_Output!#REF!" fmlaRange="_Input!$C$13:$C$17" noThreeD="1" sel="5" val="0"/>
</file>

<file path=xl/ctrlProps/ctrlProp535.xml><?xml version="1.0" encoding="utf-8"?>
<formControlPr xmlns="http://schemas.microsoft.com/office/spreadsheetml/2009/9/main" objectType="Drop" dropStyle="combo" dx="15" fmlaLink="_Output!#REF!" fmlaRange="_Input!$C$27:$C$31" noThreeD="1" sel="5" val="0"/>
</file>

<file path=xl/ctrlProps/ctrlProp536.xml><?xml version="1.0" encoding="utf-8"?>
<formControlPr xmlns="http://schemas.microsoft.com/office/spreadsheetml/2009/9/main" objectType="Drop" dropStyle="combo" dx="15" fmlaLink="_Output!#REF!" fmlaRange="_Input!$C$13:$C$17" noThreeD="1" sel="3" val="0"/>
</file>

<file path=xl/ctrlProps/ctrlProp537.xml><?xml version="1.0" encoding="utf-8"?>
<formControlPr xmlns="http://schemas.microsoft.com/office/spreadsheetml/2009/9/main" objectType="Drop" dropStyle="combo" dx="15" fmlaLink="_Output!#REF!" fmlaRange="_Input!$C$27:$C$31" noThreeD="1" sel="3" val="0"/>
</file>

<file path=xl/ctrlProps/ctrlProp538.xml><?xml version="1.0" encoding="utf-8"?>
<formControlPr xmlns="http://schemas.microsoft.com/office/spreadsheetml/2009/9/main" objectType="Drop" dropStyle="combo" dx="15" fmlaLink="_Output!#REF!" fmlaRange="_Input!$C$13:$C$17" noThreeD="1" sel="5" val="0"/>
</file>

<file path=xl/ctrlProps/ctrlProp539.xml><?xml version="1.0" encoding="utf-8"?>
<formControlPr xmlns="http://schemas.microsoft.com/office/spreadsheetml/2009/9/main" objectType="Drop" dropStyle="combo" dx="15" fmlaLink="_Output!#REF!" fmlaRange="_Input!$C$27:$C$31" noThreeD="1" sel="5" val="0"/>
</file>

<file path=xl/ctrlProps/ctrlProp540.xml><?xml version="1.0" encoding="utf-8"?>
<formControlPr xmlns="http://schemas.microsoft.com/office/spreadsheetml/2009/9/main" objectType="Drop" dropStyle="combo" dx="15" fmlaLink="_Output!#REF!" fmlaRange="_Input!$C$39:$C$43" noThreeD="1" sel="3" val="0"/>
</file>

<file path=xl/ctrlProps/ctrlProp541.xml><?xml version="1.0" encoding="utf-8"?>
<formControlPr xmlns="http://schemas.microsoft.com/office/spreadsheetml/2009/9/main" objectType="Drop" dropStyle="combo" dx="15" fmlaLink="_Output!#REF!" fmlaRange="_Input!$C$27:$C$31" noThreeD="1" sel="3" val="0"/>
</file>

<file path=xl/ctrlProps/ctrlProp542.xml><?xml version="1.0" encoding="utf-8"?>
<formControlPr xmlns="http://schemas.microsoft.com/office/spreadsheetml/2009/9/main" objectType="Drop" dropStyle="combo" dx="15" fmlaLink="_Output!#REF!" fmlaRange="_Input!$C$39:$C$43" noThreeD="1" sel="3" val="0"/>
</file>

<file path=xl/ctrlProps/ctrlProp543.xml><?xml version="1.0" encoding="utf-8"?>
<formControlPr xmlns="http://schemas.microsoft.com/office/spreadsheetml/2009/9/main" objectType="Drop" dropStyle="combo" dx="15" fmlaLink="_Output!#REF!" fmlaRange="_Input!$C$27:$C$31" noThreeD="1" sel="3" val="0"/>
</file>

<file path=xl/ctrlProps/ctrlProp544.xml><?xml version="1.0" encoding="utf-8"?>
<formControlPr xmlns="http://schemas.microsoft.com/office/spreadsheetml/2009/9/main" objectType="Drop" dropStyle="combo" dx="15" fmlaLink="_Output!#REF!" fmlaRange="_Input!$C$13:$C$17" noThreeD="1" sel="3" val="0"/>
</file>

<file path=xl/ctrlProps/ctrlProp545.xml><?xml version="1.0" encoding="utf-8"?>
<formControlPr xmlns="http://schemas.microsoft.com/office/spreadsheetml/2009/9/main" objectType="Drop" dropStyle="combo" dx="15" fmlaLink="_Output!#REF!" fmlaRange="_Input!$C$27:$C$31" noThreeD="1" sel="3" val="0"/>
</file>

<file path=xl/ctrlProps/ctrlProp546.xml><?xml version="1.0" encoding="utf-8"?>
<formControlPr xmlns="http://schemas.microsoft.com/office/spreadsheetml/2009/9/main" objectType="Drop" dropStyle="combo" dx="15" fmlaLink="_Output!#REF!" fmlaRange="_Input!$C$13:$C$17" noThreeD="1" sel="5" val="0"/>
</file>

<file path=xl/ctrlProps/ctrlProp547.xml><?xml version="1.0" encoding="utf-8"?>
<formControlPr xmlns="http://schemas.microsoft.com/office/spreadsheetml/2009/9/main" objectType="Drop" dropStyle="combo" dx="15" fmlaLink="_Output!#REF!" fmlaRange="_Input!$C$27:$C$31" noThreeD="1" sel="5" val="0"/>
</file>

<file path=xl/ctrlProps/ctrlProp548.xml><?xml version="1.0" encoding="utf-8"?>
<formControlPr xmlns="http://schemas.microsoft.com/office/spreadsheetml/2009/9/main" objectType="Drop" dropStyle="combo" dx="15" fmlaLink="_Output!#REF!" fmlaRange="_Input!$C$27:$C$31" noThreeD="1" sel="3" val="0"/>
</file>

<file path=xl/ctrlProps/ctrlProp549.xml><?xml version="1.0" encoding="utf-8"?>
<formControlPr xmlns="http://schemas.microsoft.com/office/spreadsheetml/2009/9/main" objectType="Drop" dropStyle="combo" dx="15" fmlaLink="_Output!#REF!" fmlaRange="_Input!$C$39:$C$43" noThreeD="1" sel="3" val="0"/>
</file>

<file path=xl/ctrlProps/ctrlProp550.xml><?xml version="1.0" encoding="utf-8"?>
<formControlPr xmlns="http://schemas.microsoft.com/office/spreadsheetml/2009/9/main" objectType="Drop" dropStyle="combo" dx="15" fmlaLink="_Output!#REF!" fmlaRange="_Input!$C$39:$C$43" noThreeD="1" sel="3" val="0"/>
</file>

<file path=xl/ctrlProps/ctrlProp551.xml><?xml version="1.0" encoding="utf-8"?>
<formControlPr xmlns="http://schemas.microsoft.com/office/spreadsheetml/2009/9/main" objectType="Drop" dropStyle="combo" dx="15" fmlaLink="_Output!#REF!" fmlaRange="_Input!$C$27:$C$31" noThreeD="1" sel="3" val="0"/>
</file>

<file path=xl/ctrlProps/ctrlProp552.xml><?xml version="1.0" encoding="utf-8"?>
<formControlPr xmlns="http://schemas.microsoft.com/office/spreadsheetml/2009/9/main" objectType="Drop" dropStyle="combo" dx="15" fmlaLink="_Output!#REF!" fmlaRange="_Input!$C$39:$C$43" noThreeD="1" sel="3" val="0"/>
</file>

<file path=xl/ctrlProps/ctrlProp553.xml><?xml version="1.0" encoding="utf-8"?>
<formControlPr xmlns="http://schemas.microsoft.com/office/spreadsheetml/2009/9/main" objectType="Drop" dropStyle="combo" dx="15" fmlaLink="_Output!#REF!" fmlaRange="_Input!$C$27:$C$31" noThreeD="1" sel="3" val="0"/>
</file>

<file path=xl/ctrlProps/ctrlProp554.xml><?xml version="1.0" encoding="utf-8"?>
<formControlPr xmlns="http://schemas.microsoft.com/office/spreadsheetml/2009/9/main" objectType="Drop" dropStyle="combo" dx="15" fmlaLink="_Output!#REF!" fmlaRange="_Input!$C$13:$C$17" noThreeD="1" sel="3" val="0"/>
</file>

<file path=xl/ctrlProps/ctrlProp555.xml><?xml version="1.0" encoding="utf-8"?>
<formControlPr xmlns="http://schemas.microsoft.com/office/spreadsheetml/2009/9/main" objectType="Drop" dropStyle="combo" dx="15" fmlaLink="_Output!#REF!" fmlaRange="_Input!$C$27:$C$31" noThreeD="1" sel="3" val="0"/>
</file>

<file path=xl/ctrlProps/ctrlProp556.xml><?xml version="1.0" encoding="utf-8"?>
<formControlPr xmlns="http://schemas.microsoft.com/office/spreadsheetml/2009/9/main" objectType="Drop" dropStyle="combo" dx="15" fmlaLink="_Output!#REF!" fmlaRange="_Input!$C$13:$C$17" noThreeD="1" sel="5" val="0"/>
</file>

<file path=xl/ctrlProps/ctrlProp557.xml><?xml version="1.0" encoding="utf-8"?>
<formControlPr xmlns="http://schemas.microsoft.com/office/spreadsheetml/2009/9/main" objectType="Drop" dropStyle="combo" dx="15" fmlaLink="_Output!#REF!" fmlaRange="_Input!$C$27:$C$31" noThreeD="1" sel="5" val="0"/>
</file>

<file path=xl/ctrlProps/ctrlProp558.xml><?xml version="1.0" encoding="utf-8"?>
<formControlPr xmlns="http://schemas.microsoft.com/office/spreadsheetml/2009/9/main" objectType="Drop" dropStyle="combo" dx="15" fmlaLink="_Output!#REF!" fmlaRange="_Input!$C$39:$C$43" noThreeD="1" sel="3" val="0"/>
</file>

<file path=xl/ctrlProps/ctrlProp559.xml><?xml version="1.0" encoding="utf-8"?>
<formControlPr xmlns="http://schemas.microsoft.com/office/spreadsheetml/2009/9/main" objectType="Drop" dropStyle="combo" dx="15" fmlaLink="_Output!#REF!" fmlaRange="_Input!$C$27:$C$31" noThreeD="1" sel="3" val="0"/>
</file>

<file path=xl/ctrlProps/ctrlProp560.xml><?xml version="1.0" encoding="utf-8"?>
<formControlPr xmlns="http://schemas.microsoft.com/office/spreadsheetml/2009/9/main" objectType="Drop" dropStyle="combo" dx="15" fmlaLink="_Output!#REF!" fmlaRange="_Input!$C$39:$C$43" noThreeD="1" sel="3" val="0"/>
</file>

<file path=xl/ctrlProps/ctrlProp561.xml><?xml version="1.0" encoding="utf-8"?>
<formControlPr xmlns="http://schemas.microsoft.com/office/spreadsheetml/2009/9/main" objectType="Drop" dropStyle="combo" dx="15" fmlaLink="_Output!#REF!" fmlaRange="_Input!$C$27:$C$31" noThreeD="1" sel="3" val="0"/>
</file>

<file path=xl/ctrlProps/ctrlProp562.xml><?xml version="1.0" encoding="utf-8"?>
<formControlPr xmlns="http://schemas.microsoft.com/office/spreadsheetml/2009/9/main" objectType="Drop" dropStyle="combo" dx="15" fmlaLink="_Output!#REF!" fmlaRange="_Input!$C$39:$C$43" noThreeD="1" sel="3" val="0"/>
</file>

<file path=xl/ctrlProps/ctrlProp563.xml><?xml version="1.0" encoding="utf-8"?>
<formControlPr xmlns="http://schemas.microsoft.com/office/spreadsheetml/2009/9/main" objectType="Drop" dropStyle="combo" dx="15" fmlaLink="_Output!#REF!" fmlaRange="_Input!$C$27:$C$31" noThreeD="1" sel="3" val="0"/>
</file>

<file path=xl/ctrlProps/ctrlProp564.xml><?xml version="1.0" encoding="utf-8"?>
<formControlPr xmlns="http://schemas.microsoft.com/office/spreadsheetml/2009/9/main" objectType="Drop" dropStyle="combo" dx="15" fmlaLink="_Output!#REF!" fmlaRange="_Input!$C$13:$C$17" noThreeD="1" sel="4" val="0"/>
</file>

<file path=xl/ctrlProps/ctrlProp565.xml><?xml version="1.0" encoding="utf-8"?>
<formControlPr xmlns="http://schemas.microsoft.com/office/spreadsheetml/2009/9/main" objectType="Drop" dropStyle="combo" dx="15" fmlaLink="_Output!#REF!" fmlaRange="_Input!$C$13:$C$17" noThreeD="1" sel="4" val="0"/>
</file>

<file path=xl/ctrlProps/ctrlProp566.xml><?xml version="1.0" encoding="utf-8"?>
<formControlPr xmlns="http://schemas.microsoft.com/office/spreadsheetml/2009/9/main" objectType="Drop" dropStyle="combo" dx="15" fmlaLink="_Output!#REF!" fmlaRange="_Input!$C$27:$C$31" noThreeD="1" sel="4" val="0"/>
</file>

<file path=xl/ctrlProps/ctrlProp567.xml><?xml version="1.0" encoding="utf-8"?>
<formControlPr xmlns="http://schemas.microsoft.com/office/spreadsheetml/2009/9/main" objectType="Drop" dropStyle="combo" dx="15" fmlaLink="_Output!#REF!" fmlaRange="_Input!$C$27:$C$31" noThreeD="1" sel="4" val="0"/>
</file>

<file path=xl/ctrlProps/ctrlProp568.xml><?xml version="1.0" encoding="utf-8"?>
<formControlPr xmlns="http://schemas.microsoft.com/office/spreadsheetml/2009/9/main" objectType="Drop" dropStyle="combo" dx="15" fmlaLink="_Output!#REF!" fmlaRange="_Input!$C$39:$C$43" noThreeD="1" sel="5" val="0"/>
</file>

<file path=xl/ctrlProps/ctrlProp569.xml><?xml version="1.0" encoding="utf-8"?>
<formControlPr xmlns="http://schemas.microsoft.com/office/spreadsheetml/2009/9/main" objectType="Drop" dropStyle="combo" dx="15" fmlaLink="_Output!#REF!" fmlaRange="_Input!$C$13:$C$17" noThreeD="1" sel="5" val="0"/>
</file>

<file path=xl/ctrlProps/ctrlProp570.xml><?xml version="1.0" encoding="utf-8"?>
<formControlPr xmlns="http://schemas.microsoft.com/office/spreadsheetml/2009/9/main" objectType="Drop" dropStyle="combo" dx="15" fmlaLink="_Output!#REF!" fmlaRange="_Input!$C$27:$C$31" noThreeD="1" sel="5" val="0"/>
</file>

<file path=xl/ctrlProps/ctrlProp571.xml><?xml version="1.0" encoding="utf-8"?>
<formControlPr xmlns="http://schemas.microsoft.com/office/spreadsheetml/2009/9/main" objectType="Drop" dropStyle="combo" dx="15" fmlaLink="_Output!#REF!" fmlaRange="_Input!$C$27:$C$31" noThreeD="1" sel="5" val="0"/>
</file>

<file path=xl/ctrlProps/ctrlProp572.xml><?xml version="1.0" encoding="utf-8"?>
<formControlPr xmlns="http://schemas.microsoft.com/office/spreadsheetml/2009/9/main" objectType="Drop" dropStyle="combo" dx="15" fmlaLink="_Output!#REF!" fmlaRange="_Input!$C$27:$C$31" noThreeD="1" sel="3" val="0"/>
</file>

<file path=xl/ctrlProps/ctrlProp573.xml><?xml version="1.0" encoding="utf-8"?>
<formControlPr xmlns="http://schemas.microsoft.com/office/spreadsheetml/2009/9/main" objectType="Drop" dropStyle="combo" dx="15" fmlaLink="_Output!#REF!" fmlaRange="_Input!$C$39:$C$43" noThreeD="1" sel="3" val="0"/>
</file>

<file path=xl/ctrlProps/ctrlProp574.xml><?xml version="1.0" encoding="utf-8"?>
<formControlPr xmlns="http://schemas.microsoft.com/office/spreadsheetml/2009/9/main" objectType="Drop" dropStyle="combo" dx="15" fmlaLink="_Output!#REF!" fmlaRange="_Input!$C$39:$C$43" noThreeD="1" sel="3" val="0"/>
</file>

<file path=xl/ctrlProps/ctrlProp575.xml><?xml version="1.0" encoding="utf-8"?>
<formControlPr xmlns="http://schemas.microsoft.com/office/spreadsheetml/2009/9/main" objectType="Drop" dropStyle="combo" dx="15" fmlaLink="_Output!#REF!" fmlaRange="_Input!$C$27:$C$31" noThreeD="1" sel="3" val="0"/>
</file>

<file path=xl/ctrlProps/ctrlProp576.xml><?xml version="1.0" encoding="utf-8"?>
<formControlPr xmlns="http://schemas.microsoft.com/office/spreadsheetml/2009/9/main" objectType="Drop" dropStyle="combo" dx="15" fmlaLink="_Output!#REF!" fmlaRange="_Input!$C$39:$C$43" noThreeD="1" sel="3" val="0"/>
</file>

<file path=xl/ctrlProps/ctrlProp577.xml><?xml version="1.0" encoding="utf-8"?>
<formControlPr xmlns="http://schemas.microsoft.com/office/spreadsheetml/2009/9/main" objectType="Drop" dropStyle="combo" dx="15" fmlaLink="_Output!#REF!" fmlaRange="_Input!$C$27:$C$31" noThreeD="1" sel="3" val="0"/>
</file>

<file path=xl/ctrlProps/ctrlProp578.xml><?xml version="1.0" encoding="utf-8"?>
<formControlPr xmlns="http://schemas.microsoft.com/office/spreadsheetml/2009/9/main" objectType="Drop" dropStyle="combo" dx="15" fmlaLink="_Output!#REF!" fmlaRange="_Input!$C$13:$C$17" noThreeD="1" sel="5" val="0"/>
</file>

<file path=xl/ctrlProps/ctrlProp579.xml><?xml version="1.0" encoding="utf-8"?>
<formControlPr xmlns="http://schemas.microsoft.com/office/spreadsheetml/2009/9/main" objectType="Drop" dropStyle="combo" dx="15" fmlaLink="_Output!#REF!" fmlaRange="_Input!$C$27:$C$31" noThreeD="1" sel="5" val="0"/>
</file>

<file path=xl/ctrlProps/ctrlProp580.xml><?xml version="1.0" encoding="utf-8"?>
<formControlPr xmlns="http://schemas.microsoft.com/office/spreadsheetml/2009/9/main" objectType="Drop" dropStyle="combo" dx="15" fmlaLink="_Output!#REF!" fmlaRange="_Input!$C$13:$C$17" noThreeD="1" sel="3" val="0"/>
</file>

<file path=xl/ctrlProps/ctrlProp581.xml><?xml version="1.0" encoding="utf-8"?>
<formControlPr xmlns="http://schemas.microsoft.com/office/spreadsheetml/2009/9/main" objectType="Drop" dropStyle="combo" dx="15" fmlaLink="_Output!#REF!" fmlaRange="_Input!$C$27:$C$31" noThreeD="1" sel="3" val="0"/>
</file>

<file path=xl/ctrlProps/ctrlProp582.xml><?xml version="1.0" encoding="utf-8"?>
<formControlPr xmlns="http://schemas.microsoft.com/office/spreadsheetml/2009/9/main" objectType="Drop" dropStyle="combo" dx="15" fmlaLink="_Output!#REF!" fmlaRange="_Input!$C$13:$C$17" noThreeD="1" sel="5" val="0"/>
</file>

<file path=xl/ctrlProps/ctrlProp583.xml><?xml version="1.0" encoding="utf-8"?>
<formControlPr xmlns="http://schemas.microsoft.com/office/spreadsheetml/2009/9/main" objectType="Drop" dropStyle="combo" dx="15" fmlaLink="_Output!#REF!" fmlaRange="_Input!$C$27:$C$31" noThreeD="1" sel="5" val="0"/>
</file>

<file path=xl/ctrlProps/ctrlProp584.xml><?xml version="1.0" encoding="utf-8"?>
<formControlPr xmlns="http://schemas.microsoft.com/office/spreadsheetml/2009/9/main" objectType="Drop" dropStyle="combo" dx="15" fmlaLink="_Output!#REF!" fmlaRange="_Input!$C$39:$C$43" noThreeD="1" sel="3" val="0"/>
</file>

<file path=xl/ctrlProps/ctrlProp585.xml><?xml version="1.0" encoding="utf-8"?>
<formControlPr xmlns="http://schemas.microsoft.com/office/spreadsheetml/2009/9/main" objectType="Drop" dropStyle="combo" dx="15" fmlaLink="_Output!#REF!" fmlaRange="_Input!$C$27:$C$31" noThreeD="1" sel="3" val="0"/>
</file>

<file path=xl/ctrlProps/ctrlProp586.xml><?xml version="1.0" encoding="utf-8"?>
<formControlPr xmlns="http://schemas.microsoft.com/office/spreadsheetml/2009/9/main" objectType="Drop" dropStyle="combo" dx="15" fmlaLink="_Output!#REF!" fmlaRange="_Input!$C$39:$C$43" noThreeD="1" sel="3" val="0"/>
</file>

<file path=xl/ctrlProps/ctrlProp587.xml><?xml version="1.0" encoding="utf-8"?>
<formControlPr xmlns="http://schemas.microsoft.com/office/spreadsheetml/2009/9/main" objectType="Drop" dropStyle="combo" dx="15" fmlaLink="_Output!#REF!" fmlaRange="_Input!$C$27:$C$31" noThreeD="1" sel="3" val="0"/>
</file>

<file path=xl/ctrlProps/ctrlProp588.xml><?xml version="1.0" encoding="utf-8"?>
<formControlPr xmlns="http://schemas.microsoft.com/office/spreadsheetml/2009/9/main" objectType="Drop" dropStyle="combo" dx="15" fmlaLink="_Output!#REF!" fmlaRange="_Input!$C$13:$C$17" noThreeD="1" sel="3" val="0"/>
</file>

<file path=xl/ctrlProps/ctrlProp589.xml><?xml version="1.0" encoding="utf-8"?>
<formControlPr xmlns="http://schemas.microsoft.com/office/spreadsheetml/2009/9/main" objectType="Drop" dropStyle="combo" dx="15" fmlaLink="_Output!#REF!" fmlaRange="_Input!$C$27:$C$31" noThreeD="1" sel="3" val="0"/>
</file>

<file path=xl/ctrlProps/ctrlProp590.xml><?xml version="1.0" encoding="utf-8"?>
<formControlPr xmlns="http://schemas.microsoft.com/office/spreadsheetml/2009/9/main" objectType="Drop" dropStyle="combo" dx="15" fmlaLink="_Output!#REF!" fmlaRange="_Input!$C$13:$C$17" noThreeD="1" sel="5" val="0"/>
</file>

<file path=xl/ctrlProps/ctrlProp591.xml><?xml version="1.0" encoding="utf-8"?>
<formControlPr xmlns="http://schemas.microsoft.com/office/spreadsheetml/2009/9/main" objectType="Drop" dropStyle="combo" dx="15" fmlaLink="_Output!#REF!" fmlaRange="_Input!$C$27:$C$31" noThreeD="1" sel="5" val="0"/>
</file>

<file path=xl/ctrlProps/ctrlProp592.xml><?xml version="1.0" encoding="utf-8"?>
<formControlPr xmlns="http://schemas.microsoft.com/office/spreadsheetml/2009/9/main" objectType="Drop" dropStyle="combo" dx="15" fmlaLink="_Output!#REF!" fmlaRange="_Input!$C$27:$C$31" noThreeD="1" sel="3" val="0"/>
</file>

<file path=xl/ctrlProps/ctrlProp593.xml><?xml version="1.0" encoding="utf-8"?>
<formControlPr xmlns="http://schemas.microsoft.com/office/spreadsheetml/2009/9/main" objectType="Drop" dropStyle="combo" dx="15" fmlaLink="_Output!#REF!" fmlaRange="_Input!$C$39:$C$43" noThreeD="1" sel="3" val="0"/>
</file>

<file path=xl/ctrlProps/ctrlProp594.xml><?xml version="1.0" encoding="utf-8"?>
<formControlPr xmlns="http://schemas.microsoft.com/office/spreadsheetml/2009/9/main" objectType="Drop" dropStyle="combo" dx="15" fmlaLink="_Output!#REF!" fmlaRange="_Input!$C$39:$C$43" noThreeD="1" sel="3" val="0"/>
</file>

<file path=xl/ctrlProps/ctrlProp595.xml><?xml version="1.0" encoding="utf-8"?>
<formControlPr xmlns="http://schemas.microsoft.com/office/spreadsheetml/2009/9/main" objectType="Drop" dropStyle="combo" dx="15" fmlaLink="_Output!#REF!" fmlaRange="_Input!$C$27:$C$31" noThreeD="1" sel="3" val="0"/>
</file>

<file path=xl/ctrlProps/ctrlProp596.xml><?xml version="1.0" encoding="utf-8"?>
<formControlPr xmlns="http://schemas.microsoft.com/office/spreadsheetml/2009/9/main" objectType="Drop" dropStyle="combo" dx="15" fmlaLink="_Output!#REF!" fmlaRange="_Input!$C$39:$C$43" noThreeD="1" sel="3" val="0"/>
</file>

<file path=xl/ctrlProps/ctrlProp597.xml><?xml version="1.0" encoding="utf-8"?>
<formControlPr xmlns="http://schemas.microsoft.com/office/spreadsheetml/2009/9/main" objectType="Drop" dropStyle="combo" dx="15" fmlaLink="_Output!#REF!" fmlaRange="_Input!$C$27:$C$31" noThreeD="1" sel="3" val="0"/>
</file>

<file path=xl/ctrlProps/ctrlProp598.xml><?xml version="1.0" encoding="utf-8"?>
<formControlPr xmlns="http://schemas.microsoft.com/office/spreadsheetml/2009/9/main" objectType="Drop" dropStyle="combo" dx="15" fmlaLink="_Output!#REF!" fmlaRange="_Input!$C$13:$C$17" noThreeD="1" sel="3" val="0"/>
</file>

<file path=xl/ctrlProps/ctrlProp599.xml><?xml version="1.0" encoding="utf-8"?>
<formControlPr xmlns="http://schemas.microsoft.com/office/spreadsheetml/2009/9/main" objectType="Drop" dropStyle="combo" dx="15" fmlaLink="_Output!#REF!" fmlaRange="_Input!$C$27:$C$31" noThreeD="1" sel="3" val="0"/>
</file>

<file path=xl/ctrlProps/ctrlProp600.xml><?xml version="1.0" encoding="utf-8"?>
<formControlPr xmlns="http://schemas.microsoft.com/office/spreadsheetml/2009/9/main" objectType="Drop" dropStyle="combo" dx="15" fmlaLink="_Output!#REF!" fmlaRange="_Input!$C$13:$C$17" noThreeD="1" sel="5" val="0"/>
</file>

<file path=xl/ctrlProps/ctrlProp601.xml><?xml version="1.0" encoding="utf-8"?>
<formControlPr xmlns="http://schemas.microsoft.com/office/spreadsheetml/2009/9/main" objectType="Drop" dropStyle="combo" dx="15" fmlaLink="_Output!#REF!" fmlaRange="_Input!$C$27:$C$31" noThreeD="1" sel="5" val="0"/>
</file>

<file path=xl/ctrlProps/ctrlProp602.xml><?xml version="1.0" encoding="utf-8"?>
<formControlPr xmlns="http://schemas.microsoft.com/office/spreadsheetml/2009/9/main" objectType="Drop" dropStyle="combo" dx="15" fmlaLink="_Output!#REF!" fmlaRange="_Input!$C$39:$C$43" noThreeD="1" sel="3" val="0"/>
</file>

<file path=xl/ctrlProps/ctrlProp603.xml><?xml version="1.0" encoding="utf-8"?>
<formControlPr xmlns="http://schemas.microsoft.com/office/spreadsheetml/2009/9/main" objectType="Drop" dropStyle="combo" dx="15" fmlaLink="_Output!#REF!" fmlaRange="_Input!$C$27:$C$31" noThreeD="1" sel="3" val="0"/>
</file>

<file path=xl/ctrlProps/ctrlProp604.xml><?xml version="1.0" encoding="utf-8"?>
<formControlPr xmlns="http://schemas.microsoft.com/office/spreadsheetml/2009/9/main" objectType="Drop" dropStyle="combo" dx="15" fmlaLink="_Output!#REF!" fmlaRange="_Input!$C$39:$C$43" noThreeD="1" sel="3" val="0"/>
</file>

<file path=xl/ctrlProps/ctrlProp605.xml><?xml version="1.0" encoding="utf-8"?>
<formControlPr xmlns="http://schemas.microsoft.com/office/spreadsheetml/2009/9/main" objectType="Drop" dropStyle="combo" dx="15" fmlaLink="_Output!#REF!" fmlaRange="_Input!$C$27:$C$31" noThreeD="1" sel="3" val="0"/>
</file>

<file path=xl/ctrlProps/ctrlProp606.xml><?xml version="1.0" encoding="utf-8"?>
<formControlPr xmlns="http://schemas.microsoft.com/office/spreadsheetml/2009/9/main" objectType="Drop" dropStyle="combo" dx="15" fmlaLink="_Output!#REF!" fmlaRange="_Input!$C$39:$C$43" noThreeD="1" sel="3" val="0"/>
</file>

<file path=xl/ctrlProps/ctrlProp607.xml><?xml version="1.0" encoding="utf-8"?>
<formControlPr xmlns="http://schemas.microsoft.com/office/spreadsheetml/2009/9/main" objectType="Drop" dropStyle="combo" dx="15" fmlaLink="_Output!#REF!" fmlaRange="_Input!$C$27:$C$31" noThreeD="1" sel="3" val="0"/>
</file>

<file path=xl/ctrlProps/ctrlProp608.xml><?xml version="1.0" encoding="utf-8"?>
<formControlPr xmlns="http://schemas.microsoft.com/office/spreadsheetml/2009/9/main" objectType="Drop" dropStyle="combo" dx="15" fmlaLink="_Output!#REF!" fmlaRange="_Input!$C$13:$C$17" noThreeD="1" sel="4" val="0"/>
</file>

<file path=xl/ctrlProps/ctrlProp609.xml><?xml version="1.0" encoding="utf-8"?>
<formControlPr xmlns="http://schemas.microsoft.com/office/spreadsheetml/2009/9/main" objectType="Drop" dropStyle="combo" dx="15" fmlaLink="_Output!#REF!" fmlaRange="_Input!$C$13:$C$17" noThreeD="1" sel="4" val="0"/>
</file>

<file path=xl/ctrlProps/ctrlProp610.xml><?xml version="1.0" encoding="utf-8"?>
<formControlPr xmlns="http://schemas.microsoft.com/office/spreadsheetml/2009/9/main" objectType="Drop" dropStyle="combo" dx="15" fmlaLink="_Output!#REF!" fmlaRange="_Input!$C$27:$C$31" noThreeD="1" sel="4" val="0"/>
</file>

<file path=xl/ctrlProps/ctrlProp611.xml><?xml version="1.0" encoding="utf-8"?>
<formControlPr xmlns="http://schemas.microsoft.com/office/spreadsheetml/2009/9/main" objectType="Drop" dropStyle="combo" dx="15" fmlaLink="_Output!#REF!" fmlaRange="_Input!$C$27:$C$31" noThreeD="1" sel="4" val="0"/>
</file>

<file path=xl/ctrlProps/ctrlProp612.xml><?xml version="1.0" encoding="utf-8"?>
<formControlPr xmlns="http://schemas.microsoft.com/office/spreadsheetml/2009/9/main" objectType="Drop" dropStyle="combo" dx="15" fmlaLink="_Output!#REF!" fmlaRange="_Input!$C$39:$C$43" noThreeD="1" sel="5" val="0"/>
</file>

<file path=xl/ctrlProps/ctrlProp613.xml><?xml version="1.0" encoding="utf-8"?>
<formControlPr xmlns="http://schemas.microsoft.com/office/spreadsheetml/2009/9/main" objectType="Drop" dropStyle="combo" dx="15" fmlaLink="_Output!#REF!" fmlaRange="_Input!$C$13:$C$17" noThreeD="1" sel="5" val="0"/>
</file>

<file path=xl/ctrlProps/ctrlProp614.xml><?xml version="1.0" encoding="utf-8"?>
<formControlPr xmlns="http://schemas.microsoft.com/office/spreadsheetml/2009/9/main" objectType="Drop" dropStyle="combo" dx="15" fmlaLink="_Output!#REF!" fmlaRange="_Input!$C$27:$C$31" noThreeD="1" sel="5" val="0"/>
</file>

<file path=xl/ctrlProps/ctrlProp615.xml><?xml version="1.0" encoding="utf-8"?>
<formControlPr xmlns="http://schemas.microsoft.com/office/spreadsheetml/2009/9/main" objectType="Drop" dropStyle="combo" dx="15" fmlaLink="_Output!#REF!" fmlaRange="_Input!$C$27:$C$31" noThreeD="1" sel="5" val="0"/>
</file>

<file path=xl/ctrlProps/ctrlProp616.xml><?xml version="1.0" encoding="utf-8"?>
<formControlPr xmlns="http://schemas.microsoft.com/office/spreadsheetml/2009/9/main" objectType="Drop" dropStyle="combo" dx="15" fmlaLink="_Output!#REF!" fmlaRange="_Input!$C$27:$C$31" noThreeD="1" sel="3" val="0"/>
</file>

<file path=xl/ctrlProps/ctrlProp617.xml><?xml version="1.0" encoding="utf-8"?>
<formControlPr xmlns="http://schemas.microsoft.com/office/spreadsheetml/2009/9/main" objectType="Drop" dropStyle="combo" dx="15" fmlaLink="_Output!#REF!" fmlaRange="_Input!$C$39:$C$43" noThreeD="1" sel="3" val="0"/>
</file>

<file path=xl/ctrlProps/ctrlProp618.xml><?xml version="1.0" encoding="utf-8"?>
<formControlPr xmlns="http://schemas.microsoft.com/office/spreadsheetml/2009/9/main" objectType="Drop" dropStyle="combo" dx="15" fmlaLink="_Output!#REF!" fmlaRange="_Input!$C$39:$C$43" noThreeD="1" sel="3" val="0"/>
</file>

<file path=xl/ctrlProps/ctrlProp619.xml><?xml version="1.0" encoding="utf-8"?>
<formControlPr xmlns="http://schemas.microsoft.com/office/spreadsheetml/2009/9/main" objectType="Drop" dropStyle="combo" dx="15" fmlaLink="_Output!#REF!" fmlaRange="_Input!$C$27:$C$31" noThreeD="1" sel="3" val="0"/>
</file>

<file path=xl/ctrlProps/ctrlProp620.xml><?xml version="1.0" encoding="utf-8"?>
<formControlPr xmlns="http://schemas.microsoft.com/office/spreadsheetml/2009/9/main" objectType="Drop" dropStyle="combo" dx="15" fmlaLink="_Output!#REF!" fmlaRange="_Input!$C$39:$C$43" noThreeD="1" sel="3" val="0"/>
</file>

<file path=xl/ctrlProps/ctrlProp621.xml><?xml version="1.0" encoding="utf-8"?>
<formControlPr xmlns="http://schemas.microsoft.com/office/spreadsheetml/2009/9/main" objectType="Drop" dropStyle="combo" dx="15" fmlaLink="_Output!#REF!" fmlaRange="_Input!$C$27:$C$31" noThreeD="1" sel="3" val="0"/>
</file>

<file path=xl/ctrlProps/ctrlProp622.xml><?xml version="1.0" encoding="utf-8"?>
<formControlPr xmlns="http://schemas.microsoft.com/office/spreadsheetml/2009/9/main" objectType="Drop" dropStyle="combo" dx="15" fmlaLink="_Output!#REF!" fmlaRange="_Input!$C$13:$C$17" noThreeD="1" sel="5" val="0"/>
</file>

<file path=xl/ctrlProps/ctrlProp623.xml><?xml version="1.0" encoding="utf-8"?>
<formControlPr xmlns="http://schemas.microsoft.com/office/spreadsheetml/2009/9/main" objectType="Drop" dropStyle="combo" dx="15" fmlaLink="_Output!#REF!" fmlaRange="_Input!$C$27:$C$31" noThreeD="1" sel="5" val="0"/>
</file>

<file path=xl/ctrlProps/ctrlProp624.xml><?xml version="1.0" encoding="utf-8"?>
<formControlPr xmlns="http://schemas.microsoft.com/office/spreadsheetml/2009/9/main" objectType="Drop" dropStyle="combo" dx="15" fmlaLink="_Output!#REF!" fmlaRange="_Input!$C$13:$C$17" noThreeD="1" sel="3" val="0"/>
</file>

<file path=xl/ctrlProps/ctrlProp625.xml><?xml version="1.0" encoding="utf-8"?>
<formControlPr xmlns="http://schemas.microsoft.com/office/spreadsheetml/2009/9/main" objectType="Drop" dropStyle="combo" dx="15" fmlaLink="_Output!#REF!" fmlaRange="_Input!$C$27:$C$31" noThreeD="1" sel="3" val="0"/>
</file>

<file path=xl/ctrlProps/ctrlProp626.xml><?xml version="1.0" encoding="utf-8"?>
<formControlPr xmlns="http://schemas.microsoft.com/office/spreadsheetml/2009/9/main" objectType="Drop" dropStyle="combo" dx="15" fmlaLink="_Output!#REF!" fmlaRange="_Input!$C$13:$C$17" noThreeD="1" sel="5" val="0"/>
</file>

<file path=xl/ctrlProps/ctrlProp627.xml><?xml version="1.0" encoding="utf-8"?>
<formControlPr xmlns="http://schemas.microsoft.com/office/spreadsheetml/2009/9/main" objectType="Drop" dropStyle="combo" dx="15" fmlaLink="_Output!#REF!" fmlaRange="_Input!$C$27:$C$31" noThreeD="1" sel="5" val="0"/>
</file>

<file path=xl/ctrlProps/ctrlProp628.xml><?xml version="1.0" encoding="utf-8"?>
<formControlPr xmlns="http://schemas.microsoft.com/office/spreadsheetml/2009/9/main" objectType="Drop" dropStyle="combo" dx="15" fmlaLink="_Output!#REF!" fmlaRange="_Input!$C$39:$C$43" noThreeD="1" sel="3" val="0"/>
</file>

<file path=xl/ctrlProps/ctrlProp629.xml><?xml version="1.0" encoding="utf-8"?>
<formControlPr xmlns="http://schemas.microsoft.com/office/spreadsheetml/2009/9/main" objectType="Drop" dropStyle="combo" dx="15" fmlaLink="_Output!#REF!" fmlaRange="_Input!$C$27:$C$31" noThreeD="1" sel="3" val="0"/>
</file>

<file path=xl/ctrlProps/ctrlProp630.xml><?xml version="1.0" encoding="utf-8"?>
<formControlPr xmlns="http://schemas.microsoft.com/office/spreadsheetml/2009/9/main" objectType="Drop" dropStyle="combo" dx="15" fmlaLink="_Output!#REF!" fmlaRange="_Input!$C$39:$C$43" noThreeD="1" sel="3" val="0"/>
</file>

<file path=xl/ctrlProps/ctrlProp631.xml><?xml version="1.0" encoding="utf-8"?>
<formControlPr xmlns="http://schemas.microsoft.com/office/spreadsheetml/2009/9/main" objectType="Drop" dropStyle="combo" dx="15" fmlaLink="_Output!#REF!" fmlaRange="_Input!$C$27:$C$31" noThreeD="1" sel="3" val="0"/>
</file>

<file path=xl/ctrlProps/ctrlProp632.xml><?xml version="1.0" encoding="utf-8"?>
<formControlPr xmlns="http://schemas.microsoft.com/office/spreadsheetml/2009/9/main" objectType="Drop" dropStyle="combo" dx="15" fmlaLink="_Output!#REF!" fmlaRange="_Input!$C$13:$C$17" noThreeD="1" sel="3" val="0"/>
</file>

<file path=xl/ctrlProps/ctrlProp633.xml><?xml version="1.0" encoding="utf-8"?>
<formControlPr xmlns="http://schemas.microsoft.com/office/spreadsheetml/2009/9/main" objectType="Drop" dropStyle="combo" dx="15" fmlaLink="_Output!#REF!" fmlaRange="_Input!$C$27:$C$31" noThreeD="1" sel="3" val="0"/>
</file>

<file path=xl/ctrlProps/ctrlProp634.xml><?xml version="1.0" encoding="utf-8"?>
<formControlPr xmlns="http://schemas.microsoft.com/office/spreadsheetml/2009/9/main" objectType="Drop" dropStyle="combo" dx="15" fmlaLink="_Output!#REF!" fmlaRange="_Input!$C$13:$C$17" noThreeD="1" sel="5" val="0"/>
</file>

<file path=xl/ctrlProps/ctrlProp635.xml><?xml version="1.0" encoding="utf-8"?>
<formControlPr xmlns="http://schemas.microsoft.com/office/spreadsheetml/2009/9/main" objectType="Drop" dropStyle="combo" dx="15" fmlaLink="_Output!#REF!" fmlaRange="_Input!$C$27:$C$31" noThreeD="1" sel="5" val="0"/>
</file>

<file path=xl/ctrlProps/ctrlProp636.xml><?xml version="1.0" encoding="utf-8"?>
<formControlPr xmlns="http://schemas.microsoft.com/office/spreadsheetml/2009/9/main" objectType="Drop" dropStyle="combo" dx="15" fmlaLink="_Output!#REF!" fmlaRange="_Input!$C$27:$C$31" noThreeD="1" sel="3" val="0"/>
</file>

<file path=xl/ctrlProps/ctrlProp637.xml><?xml version="1.0" encoding="utf-8"?>
<formControlPr xmlns="http://schemas.microsoft.com/office/spreadsheetml/2009/9/main" objectType="Drop" dropStyle="combo" dx="15" fmlaLink="_Output!#REF!" fmlaRange="_Input!$C$39:$C$43" noThreeD="1" sel="3" val="0"/>
</file>

<file path=xl/ctrlProps/ctrlProp638.xml><?xml version="1.0" encoding="utf-8"?>
<formControlPr xmlns="http://schemas.microsoft.com/office/spreadsheetml/2009/9/main" objectType="Drop" dropStyle="combo" dx="15" fmlaLink="_Output!#REF!" fmlaRange="_Input!$C$39:$C$43" noThreeD="1" sel="3" val="0"/>
</file>

<file path=xl/ctrlProps/ctrlProp639.xml><?xml version="1.0" encoding="utf-8"?>
<formControlPr xmlns="http://schemas.microsoft.com/office/spreadsheetml/2009/9/main" objectType="Drop" dropStyle="combo" dx="15" fmlaLink="_Output!#REF!" fmlaRange="_Input!$C$27:$C$31" noThreeD="1" sel="3" val="0"/>
</file>

<file path=xl/ctrlProps/ctrlProp640.xml><?xml version="1.0" encoding="utf-8"?>
<formControlPr xmlns="http://schemas.microsoft.com/office/spreadsheetml/2009/9/main" objectType="Drop" dropStyle="combo" dx="15" fmlaLink="_Output!#REF!" fmlaRange="_Input!$C$39:$C$43" noThreeD="1" sel="3" val="0"/>
</file>

<file path=xl/ctrlProps/ctrlProp641.xml><?xml version="1.0" encoding="utf-8"?>
<formControlPr xmlns="http://schemas.microsoft.com/office/spreadsheetml/2009/9/main" objectType="Drop" dropStyle="combo" dx="15" fmlaLink="_Output!#REF!" fmlaRange="_Input!$C$27:$C$31" noThreeD="1" sel="3" val="0"/>
</file>

<file path=xl/ctrlProps/ctrlProp642.xml><?xml version="1.0" encoding="utf-8"?>
<formControlPr xmlns="http://schemas.microsoft.com/office/spreadsheetml/2009/9/main" objectType="Drop" dropStyle="combo" dx="15" fmlaLink="_Output!#REF!" fmlaRange="_Input!$C$13:$C$17" noThreeD="1" sel="3" val="0"/>
</file>

<file path=xl/ctrlProps/ctrlProp643.xml><?xml version="1.0" encoding="utf-8"?>
<formControlPr xmlns="http://schemas.microsoft.com/office/spreadsheetml/2009/9/main" objectType="Drop" dropStyle="combo" dx="15" fmlaLink="_Output!#REF!" fmlaRange="_Input!$C$27:$C$31" noThreeD="1" sel="3" val="0"/>
</file>

<file path=xl/ctrlProps/ctrlProp644.xml><?xml version="1.0" encoding="utf-8"?>
<formControlPr xmlns="http://schemas.microsoft.com/office/spreadsheetml/2009/9/main" objectType="Drop" dropStyle="combo" dx="15" fmlaLink="_Output!#REF!" fmlaRange="_Input!$C$13:$C$17" noThreeD="1" sel="5" val="0"/>
</file>

<file path=xl/ctrlProps/ctrlProp645.xml><?xml version="1.0" encoding="utf-8"?>
<formControlPr xmlns="http://schemas.microsoft.com/office/spreadsheetml/2009/9/main" objectType="Drop" dropStyle="combo" dx="15" fmlaLink="_Output!#REF!" fmlaRange="_Input!$C$27:$C$31" noThreeD="1" sel="5" val="0"/>
</file>

<file path=xl/ctrlProps/ctrlProp646.xml><?xml version="1.0" encoding="utf-8"?>
<formControlPr xmlns="http://schemas.microsoft.com/office/spreadsheetml/2009/9/main" objectType="Drop" dropStyle="combo" dx="15" fmlaLink="_Output!#REF!" fmlaRange="_Input!$C$39:$C$43" noThreeD="1" sel="3" val="0"/>
</file>

<file path=xl/ctrlProps/ctrlProp647.xml><?xml version="1.0" encoding="utf-8"?>
<formControlPr xmlns="http://schemas.microsoft.com/office/spreadsheetml/2009/9/main" objectType="Drop" dropStyle="combo" dx="15" fmlaLink="_Output!#REF!" fmlaRange="_Input!$C$27:$C$31" noThreeD="1" sel="3" val="0"/>
</file>

<file path=xl/ctrlProps/ctrlProp648.xml><?xml version="1.0" encoding="utf-8"?>
<formControlPr xmlns="http://schemas.microsoft.com/office/spreadsheetml/2009/9/main" objectType="Drop" dropStyle="combo" dx="15" fmlaLink="_Output!#REF!" fmlaRange="_Input!$C$39:$C$43" noThreeD="1" sel="3" val="0"/>
</file>

<file path=xl/ctrlProps/ctrlProp649.xml><?xml version="1.0" encoding="utf-8"?>
<formControlPr xmlns="http://schemas.microsoft.com/office/spreadsheetml/2009/9/main" objectType="Drop" dropStyle="combo" dx="15" fmlaLink="_Output!#REF!" fmlaRange="_Input!$C$27:$C$31" noThreeD="1" sel="3" val="0"/>
</file>

<file path=xl/ctrlProps/ctrlProp650.xml><?xml version="1.0" encoding="utf-8"?>
<formControlPr xmlns="http://schemas.microsoft.com/office/spreadsheetml/2009/9/main" objectType="Drop" dropStyle="combo" dx="15" fmlaLink="_Output!#REF!" fmlaRange="_Input!$C$39:$C$43" noThreeD="1" sel="3" val="0"/>
</file>

<file path=xl/ctrlProps/ctrlProp651.xml><?xml version="1.0" encoding="utf-8"?>
<formControlPr xmlns="http://schemas.microsoft.com/office/spreadsheetml/2009/9/main" objectType="Drop" dropStyle="combo" dx="15" fmlaLink="_Output!#REF!" fmlaRange="_Input!$C$27:$C$31" noThreeD="1" sel="3" val="0"/>
</file>

<file path=xl/ctrlProps/ctrlProp652.xml><?xml version="1.0" encoding="utf-8"?>
<formControlPr xmlns="http://schemas.microsoft.com/office/spreadsheetml/2009/9/main" objectType="Drop" dropStyle="combo" dx="15" fmlaLink="_Output!#REF!" fmlaRange="_Input!$C$13:$C$17" noThreeD="1" sel="4" val="0"/>
</file>

<file path=xl/ctrlProps/ctrlProp653.xml><?xml version="1.0" encoding="utf-8"?>
<formControlPr xmlns="http://schemas.microsoft.com/office/spreadsheetml/2009/9/main" objectType="Drop" dropStyle="combo" dx="15" fmlaLink="_Output!#REF!" fmlaRange="_Input!$C$13:$C$17" noThreeD="1" sel="4" val="0"/>
</file>

<file path=xl/ctrlProps/ctrlProp654.xml><?xml version="1.0" encoding="utf-8"?>
<formControlPr xmlns="http://schemas.microsoft.com/office/spreadsheetml/2009/9/main" objectType="Drop" dropStyle="combo" dx="15" fmlaLink="_Output!#REF!" fmlaRange="_Input!$C$27:$C$31" noThreeD="1" sel="4" val="0"/>
</file>

<file path=xl/ctrlProps/ctrlProp655.xml><?xml version="1.0" encoding="utf-8"?>
<formControlPr xmlns="http://schemas.microsoft.com/office/spreadsheetml/2009/9/main" objectType="Drop" dropStyle="combo" dx="15" fmlaLink="_Output!#REF!" fmlaRange="_Input!$C$27:$C$31" noThreeD="1" sel="4" val="0"/>
</file>

<file path=xl/ctrlProps/ctrlProp656.xml><?xml version="1.0" encoding="utf-8"?>
<formControlPr xmlns="http://schemas.microsoft.com/office/spreadsheetml/2009/9/main" objectType="Drop" dropStyle="combo" dx="15" fmlaLink="_Output!#REF!" fmlaRange="_Input!$C$39:$C$43" noThreeD="1" sel="5" val="0"/>
</file>

<file path=xl/ctrlProps/ctrlProp657.xml><?xml version="1.0" encoding="utf-8"?>
<formControlPr xmlns="http://schemas.microsoft.com/office/spreadsheetml/2009/9/main" objectType="Drop" dropStyle="combo" dx="15" fmlaLink="_Output!#REF!" fmlaRange="_Input!$C$13:$C$17" noThreeD="1" sel="5" val="0"/>
</file>

<file path=xl/ctrlProps/ctrlProp658.xml><?xml version="1.0" encoding="utf-8"?>
<formControlPr xmlns="http://schemas.microsoft.com/office/spreadsheetml/2009/9/main" objectType="Drop" dropStyle="combo" dx="15" fmlaLink="_Output!#REF!" fmlaRange="_Input!$C$27:$C$31" noThreeD="1" sel="5" val="0"/>
</file>

<file path=xl/ctrlProps/ctrlProp659.xml><?xml version="1.0" encoding="utf-8"?>
<formControlPr xmlns="http://schemas.microsoft.com/office/spreadsheetml/2009/9/main" objectType="Drop" dropStyle="combo" dx="15" fmlaLink="_Output!#REF!" fmlaRange="_Input!$C$27:$C$31" noThreeD="1" sel="5" val="0"/>
</file>

<file path=xl/ctrlProps/ctrlProp660.xml><?xml version="1.0" encoding="utf-8"?>
<formControlPr xmlns="http://schemas.microsoft.com/office/spreadsheetml/2009/9/main" objectType="Drop" dropStyle="combo" dx="15" fmlaLink="_Output!#REF!" fmlaRange="_Input!$C$27:$C$31" noThreeD="1" sel="3" val="0"/>
</file>

<file path=xl/ctrlProps/ctrlProp661.xml><?xml version="1.0" encoding="utf-8"?>
<formControlPr xmlns="http://schemas.microsoft.com/office/spreadsheetml/2009/9/main" objectType="Drop" dropStyle="combo" dx="15" fmlaLink="_Output!#REF!" fmlaRange="_Input!$C$39:$C$43" noThreeD="1" sel="3" val="0"/>
</file>

<file path=xl/ctrlProps/ctrlProp662.xml><?xml version="1.0" encoding="utf-8"?>
<formControlPr xmlns="http://schemas.microsoft.com/office/spreadsheetml/2009/9/main" objectType="Drop" dropStyle="combo" dx="15" fmlaLink="_Output!#REF!" fmlaRange="_Input!$C$39:$C$43" noThreeD="1" sel="3" val="0"/>
</file>

<file path=xl/ctrlProps/ctrlProp663.xml><?xml version="1.0" encoding="utf-8"?>
<formControlPr xmlns="http://schemas.microsoft.com/office/spreadsheetml/2009/9/main" objectType="Drop" dropStyle="combo" dx="15" fmlaLink="_Output!#REF!" fmlaRange="_Input!$C$27:$C$31" noThreeD="1" sel="3" val="0"/>
</file>

<file path=xl/ctrlProps/ctrlProp664.xml><?xml version="1.0" encoding="utf-8"?>
<formControlPr xmlns="http://schemas.microsoft.com/office/spreadsheetml/2009/9/main" objectType="Drop" dropStyle="combo" dx="15" fmlaLink="_Output!#REF!" fmlaRange="_Input!$C$39:$C$43" noThreeD="1" sel="3" val="0"/>
</file>

<file path=xl/ctrlProps/ctrlProp665.xml><?xml version="1.0" encoding="utf-8"?>
<formControlPr xmlns="http://schemas.microsoft.com/office/spreadsheetml/2009/9/main" objectType="Drop" dropStyle="combo" dx="15" fmlaLink="_Output!#REF!" fmlaRange="_Input!$C$27:$C$31" noThreeD="1" sel="3" val="0"/>
</file>

<file path=xl/ctrlProps/ctrlProp666.xml><?xml version="1.0" encoding="utf-8"?>
<formControlPr xmlns="http://schemas.microsoft.com/office/spreadsheetml/2009/9/main" objectType="Drop" dropStyle="combo" dx="15" fmlaLink="_Output!#REF!" fmlaRange="_Input!$C$13:$C$17" noThreeD="1" sel="5" val="0"/>
</file>

<file path=xl/ctrlProps/ctrlProp667.xml><?xml version="1.0" encoding="utf-8"?>
<formControlPr xmlns="http://schemas.microsoft.com/office/spreadsheetml/2009/9/main" objectType="Drop" dropStyle="combo" dx="15" fmlaLink="_Output!#REF!" fmlaRange="_Input!$C$27:$C$31" noThreeD="1" sel="5" val="0"/>
</file>

<file path=xl/ctrlProps/ctrlProp668.xml><?xml version="1.0" encoding="utf-8"?>
<formControlPr xmlns="http://schemas.microsoft.com/office/spreadsheetml/2009/9/main" objectType="Drop" dropStyle="combo" dx="15" fmlaLink="_Output!#REF!" fmlaRange="_Input!$C$13:$C$17" noThreeD="1" sel="3" val="0"/>
</file>

<file path=xl/ctrlProps/ctrlProp669.xml><?xml version="1.0" encoding="utf-8"?>
<formControlPr xmlns="http://schemas.microsoft.com/office/spreadsheetml/2009/9/main" objectType="Drop" dropStyle="combo" dx="15" fmlaLink="_Output!#REF!" fmlaRange="_Input!$C$27:$C$31" noThreeD="1" sel="3" val="0"/>
</file>

<file path=xl/ctrlProps/ctrlProp670.xml><?xml version="1.0" encoding="utf-8"?>
<formControlPr xmlns="http://schemas.microsoft.com/office/spreadsheetml/2009/9/main" objectType="Drop" dropStyle="combo" dx="15" fmlaLink="_Output!#REF!" fmlaRange="_Input!$C$13:$C$17" noThreeD="1" sel="5" val="0"/>
</file>

<file path=xl/ctrlProps/ctrlProp671.xml><?xml version="1.0" encoding="utf-8"?>
<formControlPr xmlns="http://schemas.microsoft.com/office/spreadsheetml/2009/9/main" objectType="Drop" dropStyle="combo" dx="15" fmlaLink="_Output!#REF!" fmlaRange="_Input!$C$27:$C$31" noThreeD="1" sel="5" val="0"/>
</file>

<file path=xl/ctrlProps/ctrlProp672.xml><?xml version="1.0" encoding="utf-8"?>
<formControlPr xmlns="http://schemas.microsoft.com/office/spreadsheetml/2009/9/main" objectType="Drop" dropStyle="combo" dx="15" fmlaLink="_Output!#REF!" fmlaRange="_Input!$C$39:$C$43" noThreeD="1" sel="3" val="0"/>
</file>

<file path=xl/ctrlProps/ctrlProp673.xml><?xml version="1.0" encoding="utf-8"?>
<formControlPr xmlns="http://schemas.microsoft.com/office/spreadsheetml/2009/9/main" objectType="Drop" dropStyle="combo" dx="15" fmlaLink="_Output!#REF!" fmlaRange="_Input!$C$27:$C$31" noThreeD="1" sel="3" val="0"/>
</file>

<file path=xl/ctrlProps/ctrlProp674.xml><?xml version="1.0" encoding="utf-8"?>
<formControlPr xmlns="http://schemas.microsoft.com/office/spreadsheetml/2009/9/main" objectType="Drop" dropStyle="combo" dx="15" fmlaLink="_Output!#REF!" fmlaRange="_Input!$C$39:$C$43" noThreeD="1" sel="3" val="0"/>
</file>

<file path=xl/ctrlProps/ctrlProp675.xml><?xml version="1.0" encoding="utf-8"?>
<formControlPr xmlns="http://schemas.microsoft.com/office/spreadsheetml/2009/9/main" objectType="Drop" dropStyle="combo" dx="15" fmlaLink="_Output!#REF!" fmlaRange="_Input!$C$27:$C$31" noThreeD="1" sel="3" val="0"/>
</file>

<file path=xl/ctrlProps/ctrlProp676.xml><?xml version="1.0" encoding="utf-8"?>
<formControlPr xmlns="http://schemas.microsoft.com/office/spreadsheetml/2009/9/main" objectType="Drop" dropStyle="combo" dx="15" fmlaLink="_Output!#REF!" fmlaRange="_Input!$C$13:$C$17" noThreeD="1" sel="3" val="0"/>
</file>

<file path=xl/ctrlProps/ctrlProp677.xml><?xml version="1.0" encoding="utf-8"?>
<formControlPr xmlns="http://schemas.microsoft.com/office/spreadsheetml/2009/9/main" objectType="Drop" dropStyle="combo" dx="15" fmlaLink="_Output!#REF!" fmlaRange="_Input!$C$27:$C$31" noThreeD="1" sel="3" val="0"/>
</file>

<file path=xl/ctrlProps/ctrlProp678.xml><?xml version="1.0" encoding="utf-8"?>
<formControlPr xmlns="http://schemas.microsoft.com/office/spreadsheetml/2009/9/main" objectType="Drop" dropStyle="combo" dx="15" fmlaLink="_Output!#REF!" fmlaRange="_Input!$C$13:$C$17" noThreeD="1" sel="5" val="0"/>
</file>

<file path=xl/ctrlProps/ctrlProp679.xml><?xml version="1.0" encoding="utf-8"?>
<formControlPr xmlns="http://schemas.microsoft.com/office/spreadsheetml/2009/9/main" objectType="Drop" dropStyle="combo" dx="15" fmlaLink="_Output!#REF!" fmlaRange="_Input!$C$27:$C$31" noThreeD="1" sel="5" val="0"/>
</file>

<file path=xl/ctrlProps/ctrlProp680.xml><?xml version="1.0" encoding="utf-8"?>
<formControlPr xmlns="http://schemas.microsoft.com/office/spreadsheetml/2009/9/main" objectType="Drop" dropStyle="combo" dx="15" fmlaLink="_Output!#REF!" fmlaRange="_Input!$C$27:$C$31" noThreeD="1" sel="3" val="0"/>
</file>

<file path=xl/ctrlProps/ctrlProp681.xml><?xml version="1.0" encoding="utf-8"?>
<formControlPr xmlns="http://schemas.microsoft.com/office/spreadsheetml/2009/9/main" objectType="Drop" dropStyle="combo" dx="15" fmlaLink="_Output!#REF!" fmlaRange="_Input!$C$39:$C$43" noThreeD="1" sel="3" val="0"/>
</file>

<file path=xl/ctrlProps/ctrlProp682.xml><?xml version="1.0" encoding="utf-8"?>
<formControlPr xmlns="http://schemas.microsoft.com/office/spreadsheetml/2009/9/main" objectType="Drop" dropStyle="combo" dx="15" fmlaLink="_Output!#REF!" fmlaRange="_Input!$C$39:$C$43" noThreeD="1" sel="3" val="0"/>
</file>

<file path=xl/ctrlProps/ctrlProp683.xml><?xml version="1.0" encoding="utf-8"?>
<formControlPr xmlns="http://schemas.microsoft.com/office/spreadsheetml/2009/9/main" objectType="Drop" dropStyle="combo" dx="15" fmlaLink="_Output!#REF!" fmlaRange="_Input!$C$27:$C$31" noThreeD="1" sel="3" val="0"/>
</file>

<file path=xl/ctrlProps/ctrlProp684.xml><?xml version="1.0" encoding="utf-8"?>
<formControlPr xmlns="http://schemas.microsoft.com/office/spreadsheetml/2009/9/main" objectType="Drop" dropStyle="combo" dx="15" fmlaLink="_Output!#REF!" fmlaRange="_Input!$C$39:$C$43" noThreeD="1" sel="3" val="0"/>
</file>

<file path=xl/ctrlProps/ctrlProp685.xml><?xml version="1.0" encoding="utf-8"?>
<formControlPr xmlns="http://schemas.microsoft.com/office/spreadsheetml/2009/9/main" objectType="Drop" dropStyle="combo" dx="15" fmlaLink="_Output!#REF!" fmlaRange="_Input!$C$27:$C$31" noThreeD="1" sel="3" val="0"/>
</file>

<file path=xl/ctrlProps/ctrlProp686.xml><?xml version="1.0" encoding="utf-8"?>
<formControlPr xmlns="http://schemas.microsoft.com/office/spreadsheetml/2009/9/main" objectType="Drop" dropStyle="combo" dx="15" fmlaLink="_Output!#REF!" fmlaRange="_Input!$C$13:$C$17" noThreeD="1" sel="3" val="0"/>
</file>

<file path=xl/ctrlProps/ctrlProp687.xml><?xml version="1.0" encoding="utf-8"?>
<formControlPr xmlns="http://schemas.microsoft.com/office/spreadsheetml/2009/9/main" objectType="Drop" dropStyle="combo" dx="15" fmlaLink="_Output!#REF!" fmlaRange="_Input!$C$27:$C$31" noThreeD="1" sel="3" val="0"/>
</file>

<file path=xl/ctrlProps/ctrlProp688.xml><?xml version="1.0" encoding="utf-8"?>
<formControlPr xmlns="http://schemas.microsoft.com/office/spreadsheetml/2009/9/main" objectType="Drop" dropStyle="combo" dx="15" fmlaLink="_Output!#REF!" fmlaRange="_Input!$C$13:$C$17" noThreeD="1" sel="5" val="0"/>
</file>

<file path=xl/ctrlProps/ctrlProp689.xml><?xml version="1.0" encoding="utf-8"?>
<formControlPr xmlns="http://schemas.microsoft.com/office/spreadsheetml/2009/9/main" objectType="Drop" dropStyle="combo" dx="15" fmlaLink="_Output!#REF!" fmlaRange="_Input!$C$27:$C$31" noThreeD="1" sel="5" val="0"/>
</file>

<file path=xl/ctrlProps/ctrlProp690.xml><?xml version="1.0" encoding="utf-8"?>
<formControlPr xmlns="http://schemas.microsoft.com/office/spreadsheetml/2009/9/main" objectType="Drop" dropStyle="combo" dx="15" fmlaLink="_Output!#REF!" fmlaRange="_Input!$C$39:$C$43" noThreeD="1" sel="3" val="0"/>
</file>

<file path=xl/ctrlProps/ctrlProp691.xml><?xml version="1.0" encoding="utf-8"?>
<formControlPr xmlns="http://schemas.microsoft.com/office/spreadsheetml/2009/9/main" objectType="Drop" dropStyle="combo" dx="15" fmlaLink="_Output!#REF!" fmlaRange="_Input!$C$27:$C$31" noThreeD="1" sel="3" val="0"/>
</file>

<file path=xl/ctrlProps/ctrlProp692.xml><?xml version="1.0" encoding="utf-8"?>
<formControlPr xmlns="http://schemas.microsoft.com/office/spreadsheetml/2009/9/main" objectType="Drop" dropStyle="combo" dx="15" fmlaLink="_Output!#REF!" fmlaRange="_Input!$C$39:$C$43" noThreeD="1" sel="3" val="0"/>
</file>

<file path=xl/ctrlProps/ctrlProp693.xml><?xml version="1.0" encoding="utf-8"?>
<formControlPr xmlns="http://schemas.microsoft.com/office/spreadsheetml/2009/9/main" objectType="Drop" dropStyle="combo" dx="15" fmlaLink="_Output!#REF!" fmlaRange="_Input!$C$27:$C$31" noThreeD="1" sel="3" val="0"/>
</file>

<file path=xl/ctrlProps/ctrlProp694.xml><?xml version="1.0" encoding="utf-8"?>
<formControlPr xmlns="http://schemas.microsoft.com/office/spreadsheetml/2009/9/main" objectType="Drop" dropStyle="combo" dx="15" fmlaLink="_Output!#REF!" fmlaRange="_Input!$C$39:$C$43" noThreeD="1" sel="3" val="0"/>
</file>

<file path=xl/ctrlProps/ctrlProp695.xml><?xml version="1.0" encoding="utf-8"?>
<formControlPr xmlns="http://schemas.microsoft.com/office/spreadsheetml/2009/9/main" objectType="Drop" dropStyle="combo" dx="15" fmlaLink="_Output!#REF!" fmlaRange="_Input!$C$27:$C$31" noThreeD="1" sel="3" val="0"/>
</file>

<file path=xl/ctrlProps/ctrlProp696.xml><?xml version="1.0" encoding="utf-8"?>
<formControlPr xmlns="http://schemas.microsoft.com/office/spreadsheetml/2009/9/main" objectType="Drop" dropStyle="combo" dx="15" fmlaLink="_Output!#REF!" fmlaRange="_Input!$C$39:$C$43" noThreeD="1" sel="3" val="0"/>
</file>

<file path=xl/ctrlProps/ctrlProp697.xml><?xml version="1.0" encoding="utf-8"?>
<formControlPr xmlns="http://schemas.microsoft.com/office/spreadsheetml/2009/9/main" objectType="Drop" dropStyle="combo" dx="15" fmlaLink="_Output!#REF!" fmlaRange="_Input!$C$27:$C$31" noThreeD="1" sel="3" val="0"/>
</file>

<file path=xl/ctrlProps/ctrlProp698.xml><?xml version="1.0" encoding="utf-8"?>
<formControlPr xmlns="http://schemas.microsoft.com/office/spreadsheetml/2009/9/main" objectType="Drop" dropStyle="combo" dx="15" fmlaLink="_Output!#REF!" fmlaRange="_Input!$C$13:$C$17" noThreeD="1" sel="4" val="0"/>
</file>

<file path=xl/ctrlProps/ctrlProp699.xml><?xml version="1.0" encoding="utf-8"?>
<formControlPr xmlns="http://schemas.microsoft.com/office/spreadsheetml/2009/9/main" objectType="Drop" dropStyle="combo" dx="15" fmlaLink="_Output!#REF!" fmlaRange="_Input!$C$13:$C$17" noThreeD="1" sel="4" val="0"/>
</file>

<file path=xl/ctrlProps/ctrlProp700.xml><?xml version="1.0" encoding="utf-8"?>
<formControlPr xmlns="http://schemas.microsoft.com/office/spreadsheetml/2009/9/main" objectType="Drop" dropStyle="combo" dx="15" fmlaLink="_Output!#REF!" fmlaRange="_Input!$C$27:$C$31" noThreeD="1" sel="4" val="0"/>
</file>

<file path=xl/ctrlProps/ctrlProp701.xml><?xml version="1.0" encoding="utf-8"?>
<formControlPr xmlns="http://schemas.microsoft.com/office/spreadsheetml/2009/9/main" objectType="Drop" dropStyle="combo" dx="15" fmlaLink="_Output!#REF!" fmlaRange="_Input!$C$27:$C$31" noThreeD="1" sel="4" val="0"/>
</file>

<file path=xl/ctrlProps/ctrlProp702.xml><?xml version="1.0" encoding="utf-8"?>
<formControlPr xmlns="http://schemas.microsoft.com/office/spreadsheetml/2009/9/main" objectType="Drop" dropStyle="combo" dx="15" fmlaLink="_Output!#REF!" fmlaRange="_Input!$C$39:$C$43" noThreeD="1" sel="5" val="0"/>
</file>

<file path=xl/ctrlProps/ctrlProp703.xml><?xml version="1.0" encoding="utf-8"?>
<formControlPr xmlns="http://schemas.microsoft.com/office/spreadsheetml/2009/9/main" objectType="Drop" dropStyle="combo" dx="15" fmlaLink="_Output!#REF!" fmlaRange="_Input!$C$13:$C$17" noThreeD="1" sel="5" val="0"/>
</file>

<file path=xl/ctrlProps/ctrlProp704.xml><?xml version="1.0" encoding="utf-8"?>
<formControlPr xmlns="http://schemas.microsoft.com/office/spreadsheetml/2009/9/main" objectType="Drop" dropStyle="combo" dx="15" fmlaLink="_Output!#REF!" fmlaRange="_Input!$C$27:$C$31" noThreeD="1" sel="5" val="0"/>
</file>

<file path=xl/ctrlProps/ctrlProp705.xml><?xml version="1.0" encoding="utf-8"?>
<formControlPr xmlns="http://schemas.microsoft.com/office/spreadsheetml/2009/9/main" objectType="Drop" dropStyle="combo" dx="15" fmlaLink="_Output!#REF!" fmlaRange="_Input!$C$27:$C$31" noThreeD="1" sel="5" val="0"/>
</file>

<file path=xl/ctrlProps/ctrlProp706.xml><?xml version="1.0" encoding="utf-8"?>
<formControlPr xmlns="http://schemas.microsoft.com/office/spreadsheetml/2009/9/main" objectType="Drop" dropStyle="combo" dx="15" fmlaLink="_Output!#REF!" fmlaRange="_Input!$C$27:$C$31" noThreeD="1" sel="3" val="0"/>
</file>

<file path=xl/ctrlProps/ctrlProp707.xml><?xml version="1.0" encoding="utf-8"?>
<formControlPr xmlns="http://schemas.microsoft.com/office/spreadsheetml/2009/9/main" objectType="Drop" dropStyle="combo" dx="15" fmlaLink="_Output!#REF!" fmlaRange="_Input!$C$39:$C$43" noThreeD="1" sel="3" val="0"/>
</file>

<file path=xl/ctrlProps/ctrlProp708.xml><?xml version="1.0" encoding="utf-8"?>
<formControlPr xmlns="http://schemas.microsoft.com/office/spreadsheetml/2009/9/main" objectType="Drop" dropStyle="combo" dx="15" fmlaLink="_Output!#REF!" fmlaRange="_Input!$C$39:$C$43" noThreeD="1" sel="3" val="0"/>
</file>

<file path=xl/ctrlProps/ctrlProp709.xml><?xml version="1.0" encoding="utf-8"?>
<formControlPr xmlns="http://schemas.microsoft.com/office/spreadsheetml/2009/9/main" objectType="Drop" dropStyle="combo" dx="15" fmlaLink="_Output!#REF!" fmlaRange="_Input!$C$27:$C$31" noThreeD="1" sel="3" val="0"/>
</file>

<file path=xl/ctrlProps/ctrlProp710.xml><?xml version="1.0" encoding="utf-8"?>
<formControlPr xmlns="http://schemas.microsoft.com/office/spreadsheetml/2009/9/main" objectType="Drop" dropStyle="combo" dx="15" fmlaLink="_Output!#REF!" fmlaRange="_Input!$C$39:$C$43" noThreeD="1" sel="3" val="0"/>
</file>

<file path=xl/ctrlProps/ctrlProp711.xml><?xml version="1.0" encoding="utf-8"?>
<formControlPr xmlns="http://schemas.microsoft.com/office/spreadsheetml/2009/9/main" objectType="Drop" dropStyle="combo" dx="15" fmlaLink="_Output!#REF!" fmlaRange="_Input!$C$27:$C$31" noThreeD="1" sel="3" val="0"/>
</file>

<file path=xl/ctrlProps/ctrlProp712.xml><?xml version="1.0" encoding="utf-8"?>
<formControlPr xmlns="http://schemas.microsoft.com/office/spreadsheetml/2009/9/main" objectType="Drop" dropStyle="combo" dx="15" fmlaLink="_Output!#REF!" fmlaRange="_Input!$C$13:$C$17" noThreeD="1" sel="5" val="0"/>
</file>

<file path=xl/ctrlProps/ctrlProp713.xml><?xml version="1.0" encoding="utf-8"?>
<formControlPr xmlns="http://schemas.microsoft.com/office/spreadsheetml/2009/9/main" objectType="Drop" dropStyle="combo" dx="15" fmlaLink="_Output!#REF!" fmlaRange="_Input!$C$27:$C$31" noThreeD="1" sel="5" val="0"/>
</file>

<file path=xl/ctrlProps/ctrlProp714.xml><?xml version="1.0" encoding="utf-8"?>
<formControlPr xmlns="http://schemas.microsoft.com/office/spreadsheetml/2009/9/main" objectType="Drop" dropStyle="combo" dx="15" fmlaLink="_Output!#REF!" fmlaRange="_Input!$C$13:$C$17" noThreeD="1" sel="3" val="0"/>
</file>

<file path=xl/ctrlProps/ctrlProp715.xml><?xml version="1.0" encoding="utf-8"?>
<formControlPr xmlns="http://schemas.microsoft.com/office/spreadsheetml/2009/9/main" objectType="Drop" dropStyle="combo" dx="15" fmlaLink="_Output!#REF!" fmlaRange="_Input!$C$27:$C$31" noThreeD="1" sel="3" val="0"/>
</file>

<file path=xl/ctrlProps/ctrlProp716.xml><?xml version="1.0" encoding="utf-8"?>
<formControlPr xmlns="http://schemas.microsoft.com/office/spreadsheetml/2009/9/main" objectType="Drop" dropStyle="combo" dx="15" fmlaLink="_Output!#REF!" fmlaRange="_Input!$C$13:$C$17" noThreeD="1" sel="5" val="0"/>
</file>

<file path=xl/ctrlProps/ctrlProp717.xml><?xml version="1.0" encoding="utf-8"?>
<formControlPr xmlns="http://schemas.microsoft.com/office/spreadsheetml/2009/9/main" objectType="Drop" dropStyle="combo" dx="15" fmlaLink="_Output!#REF!" fmlaRange="_Input!$C$27:$C$31" noThreeD="1" sel="5" val="0"/>
</file>

<file path=xl/ctrlProps/ctrlProp718.xml><?xml version="1.0" encoding="utf-8"?>
<formControlPr xmlns="http://schemas.microsoft.com/office/spreadsheetml/2009/9/main" objectType="Drop" dropStyle="combo" dx="15" fmlaLink="_Output!#REF!" fmlaRange="_Input!$C$39:$C$43" noThreeD="1" sel="3" val="0"/>
</file>

<file path=xl/ctrlProps/ctrlProp719.xml><?xml version="1.0" encoding="utf-8"?>
<formControlPr xmlns="http://schemas.microsoft.com/office/spreadsheetml/2009/9/main" objectType="Drop" dropStyle="combo" dx="15" fmlaLink="_Output!#REF!" fmlaRange="_Input!$C$27:$C$31" noThreeD="1" sel="3" val="0"/>
</file>

<file path=xl/ctrlProps/ctrlProp720.xml><?xml version="1.0" encoding="utf-8"?>
<formControlPr xmlns="http://schemas.microsoft.com/office/spreadsheetml/2009/9/main" objectType="Drop" dropStyle="combo" dx="15" fmlaLink="_Output!#REF!" fmlaRange="_Input!$C$39:$C$43" noThreeD="1" sel="3" val="0"/>
</file>

<file path=xl/ctrlProps/ctrlProp721.xml><?xml version="1.0" encoding="utf-8"?>
<formControlPr xmlns="http://schemas.microsoft.com/office/spreadsheetml/2009/9/main" objectType="Drop" dropStyle="combo" dx="15" fmlaLink="_Output!#REF!" fmlaRange="_Input!$C$27:$C$31" noThreeD="1" sel="3" val="0"/>
</file>

<file path=xl/ctrlProps/ctrlProp722.xml><?xml version="1.0" encoding="utf-8"?>
<formControlPr xmlns="http://schemas.microsoft.com/office/spreadsheetml/2009/9/main" objectType="Drop" dropStyle="combo" dx="15" fmlaLink="_Output!#REF!" fmlaRange="_Input!$C$13:$C$17" noThreeD="1" sel="3" val="0"/>
</file>

<file path=xl/ctrlProps/ctrlProp723.xml><?xml version="1.0" encoding="utf-8"?>
<formControlPr xmlns="http://schemas.microsoft.com/office/spreadsheetml/2009/9/main" objectType="Drop" dropStyle="combo" dx="15" fmlaLink="_Output!#REF!" fmlaRange="_Input!$C$27:$C$31" noThreeD="1" sel="3" val="0"/>
</file>

<file path=xl/ctrlProps/ctrlProp724.xml><?xml version="1.0" encoding="utf-8"?>
<formControlPr xmlns="http://schemas.microsoft.com/office/spreadsheetml/2009/9/main" objectType="Drop" dropStyle="combo" dx="15" fmlaLink="_Output!#REF!" fmlaRange="_Input!$C$13:$C$17" noThreeD="1" sel="5" val="0"/>
</file>

<file path=xl/ctrlProps/ctrlProp725.xml><?xml version="1.0" encoding="utf-8"?>
<formControlPr xmlns="http://schemas.microsoft.com/office/spreadsheetml/2009/9/main" objectType="Drop" dropStyle="combo" dx="15" fmlaLink="_Output!#REF!" fmlaRange="_Input!$C$27:$C$31" noThreeD="1" sel="5" val="0"/>
</file>

<file path=xl/ctrlProps/ctrlProp726.xml><?xml version="1.0" encoding="utf-8"?>
<formControlPr xmlns="http://schemas.microsoft.com/office/spreadsheetml/2009/9/main" objectType="Drop" dropStyle="combo" dx="15" fmlaLink="_Output!#REF!" fmlaRange="_Input!$C$27:$C$31" noThreeD="1" sel="3" val="0"/>
</file>

<file path=xl/ctrlProps/ctrlProp727.xml><?xml version="1.0" encoding="utf-8"?>
<formControlPr xmlns="http://schemas.microsoft.com/office/spreadsheetml/2009/9/main" objectType="Drop" dropStyle="combo" dx="15" fmlaLink="_Output!#REF!" fmlaRange="_Input!$C$39:$C$43" noThreeD="1" sel="3" val="0"/>
</file>

<file path=xl/ctrlProps/ctrlProp728.xml><?xml version="1.0" encoding="utf-8"?>
<formControlPr xmlns="http://schemas.microsoft.com/office/spreadsheetml/2009/9/main" objectType="Drop" dropStyle="combo" dx="15" fmlaLink="_Output!#REF!" fmlaRange="_Input!$C$39:$C$43" noThreeD="1" sel="3" val="0"/>
</file>

<file path=xl/ctrlProps/ctrlProp729.xml><?xml version="1.0" encoding="utf-8"?>
<formControlPr xmlns="http://schemas.microsoft.com/office/spreadsheetml/2009/9/main" objectType="Drop" dropStyle="combo" dx="15" fmlaLink="_Output!#REF!" fmlaRange="_Input!$C$27:$C$31" noThreeD="1" sel="3" val="0"/>
</file>

<file path=xl/ctrlProps/ctrlProp730.xml><?xml version="1.0" encoding="utf-8"?>
<formControlPr xmlns="http://schemas.microsoft.com/office/spreadsheetml/2009/9/main" objectType="Drop" dropStyle="combo" dx="15" fmlaLink="_Output!#REF!" fmlaRange="_Input!$C$39:$C$43" noThreeD="1" sel="3" val="0"/>
</file>

<file path=xl/ctrlProps/ctrlProp731.xml><?xml version="1.0" encoding="utf-8"?>
<formControlPr xmlns="http://schemas.microsoft.com/office/spreadsheetml/2009/9/main" objectType="Drop" dropStyle="combo" dx="15" fmlaLink="_Output!#REF!" fmlaRange="_Input!$C$27:$C$31" noThreeD="1" sel="3" val="0"/>
</file>

<file path=xl/ctrlProps/ctrlProp732.xml><?xml version="1.0" encoding="utf-8"?>
<formControlPr xmlns="http://schemas.microsoft.com/office/spreadsheetml/2009/9/main" objectType="Drop" dropStyle="combo" dx="15" fmlaLink="_Output!#REF!" fmlaRange="_Input!$C$13:$C$17" noThreeD="1" sel="3" val="0"/>
</file>

<file path=xl/ctrlProps/ctrlProp733.xml><?xml version="1.0" encoding="utf-8"?>
<formControlPr xmlns="http://schemas.microsoft.com/office/spreadsheetml/2009/9/main" objectType="Drop" dropStyle="combo" dx="15" fmlaLink="_Output!#REF!" fmlaRange="_Input!$C$27:$C$31" noThreeD="1" sel="3" val="0"/>
</file>

<file path=xl/ctrlProps/ctrlProp734.xml><?xml version="1.0" encoding="utf-8"?>
<formControlPr xmlns="http://schemas.microsoft.com/office/spreadsheetml/2009/9/main" objectType="Drop" dropStyle="combo" dx="15" fmlaLink="_Output!#REF!" fmlaRange="_Input!$C$13:$C$17" noThreeD="1" sel="5" val="0"/>
</file>

<file path=xl/ctrlProps/ctrlProp735.xml><?xml version="1.0" encoding="utf-8"?>
<formControlPr xmlns="http://schemas.microsoft.com/office/spreadsheetml/2009/9/main" objectType="Drop" dropStyle="combo" dx="15" fmlaLink="_Output!#REF!" fmlaRange="_Input!$C$27:$C$31" noThreeD="1" sel="5" val="0"/>
</file>

<file path=xl/ctrlProps/ctrlProp736.xml><?xml version="1.0" encoding="utf-8"?>
<formControlPr xmlns="http://schemas.microsoft.com/office/spreadsheetml/2009/9/main" objectType="Drop" dropStyle="combo" dx="15" fmlaLink="_Output!#REF!" fmlaRange="_Input!$C$39:$C$43" noThreeD="1" sel="3" val="0"/>
</file>

<file path=xl/ctrlProps/ctrlProp737.xml><?xml version="1.0" encoding="utf-8"?>
<formControlPr xmlns="http://schemas.microsoft.com/office/spreadsheetml/2009/9/main" objectType="Drop" dropStyle="combo" dx="15" fmlaLink="_Output!#REF!" fmlaRange="_Input!$C$27:$C$31" noThreeD="1" sel="3" val="0"/>
</file>

<file path=xl/ctrlProps/ctrlProp738.xml><?xml version="1.0" encoding="utf-8"?>
<formControlPr xmlns="http://schemas.microsoft.com/office/spreadsheetml/2009/9/main" objectType="Drop" dropStyle="combo" dx="15" fmlaLink="_Output!#REF!" fmlaRange="_Input!$C$39:$C$43" noThreeD="1" sel="3" val="0"/>
</file>

<file path=xl/ctrlProps/ctrlProp739.xml><?xml version="1.0" encoding="utf-8"?>
<formControlPr xmlns="http://schemas.microsoft.com/office/spreadsheetml/2009/9/main" objectType="Drop" dropStyle="combo" dx="15" fmlaLink="_Output!#REF!" fmlaRange="_Input!$C$27:$C$31" noThreeD="1" sel="3" val="0"/>
</file>

<file path=xl/ctrlProps/ctrlProp740.xml><?xml version="1.0" encoding="utf-8"?>
<formControlPr xmlns="http://schemas.microsoft.com/office/spreadsheetml/2009/9/main" objectType="Drop" dropStyle="combo" dx="15" fmlaLink="_Output!#REF!" fmlaRange="_Input!$C$39:$C$43" noThreeD="1" sel="3" val="0"/>
</file>

<file path=xl/ctrlProps/ctrlProp741.xml><?xml version="1.0" encoding="utf-8"?>
<formControlPr xmlns="http://schemas.microsoft.com/office/spreadsheetml/2009/9/main" objectType="Drop" dropStyle="combo" dx="15" fmlaLink="_Output!#REF!" fmlaRange="_Input!$C$27:$C$31" noThreeD="1" sel="3" val="0"/>
</file>

<file path=xl/ctrlProps/ctrlProp742.xml><?xml version="1.0" encoding="utf-8"?>
<formControlPr xmlns="http://schemas.microsoft.com/office/spreadsheetml/2009/9/main" objectType="Drop" dropStyle="combo" dx="15" fmlaLink="_Output!#REF!" fmlaRange="_Input!$C$13:$C$17" noThreeD="1" sel="4" val="0"/>
</file>

<file path=xl/ctrlProps/ctrlProp743.xml><?xml version="1.0" encoding="utf-8"?>
<formControlPr xmlns="http://schemas.microsoft.com/office/spreadsheetml/2009/9/main" objectType="Drop" dropStyle="combo" dx="15" fmlaLink="_Output!#REF!" fmlaRange="_Input!$C$13:$C$17" noThreeD="1" sel="4" val="0"/>
</file>

<file path=xl/ctrlProps/ctrlProp744.xml><?xml version="1.0" encoding="utf-8"?>
<formControlPr xmlns="http://schemas.microsoft.com/office/spreadsheetml/2009/9/main" objectType="Drop" dropStyle="combo" dx="15" fmlaLink="_Output!#REF!" fmlaRange="_Input!$C$27:$C$31" noThreeD="1" sel="4" val="0"/>
</file>

<file path=xl/ctrlProps/ctrlProp745.xml><?xml version="1.0" encoding="utf-8"?>
<formControlPr xmlns="http://schemas.microsoft.com/office/spreadsheetml/2009/9/main" objectType="Drop" dropStyle="combo" dx="15" fmlaLink="_Output!#REF!" fmlaRange="_Input!$C$27:$C$31" noThreeD="1" sel="4" val="0"/>
</file>

<file path=xl/ctrlProps/ctrlProp746.xml><?xml version="1.0" encoding="utf-8"?>
<formControlPr xmlns="http://schemas.microsoft.com/office/spreadsheetml/2009/9/main" objectType="Drop" dropStyle="combo" dx="15" fmlaLink="_Output!#REF!" fmlaRange="_Input!$C$13:$C$17" noThreeD="1" sel="5" val="0"/>
</file>

<file path=xl/ctrlProps/ctrlProp747.xml><?xml version="1.0" encoding="utf-8"?>
<formControlPr xmlns="http://schemas.microsoft.com/office/spreadsheetml/2009/9/main" objectType="Drop" dropStyle="combo" dx="15" fmlaLink="_Output!#REF!" fmlaRange="_Input!$C$27:$C$31" noThreeD="1" sel="5" val="0"/>
</file>

<file path=xl/ctrlProps/ctrlProp748.xml><?xml version="1.0" encoding="utf-8"?>
<formControlPr xmlns="http://schemas.microsoft.com/office/spreadsheetml/2009/9/main" objectType="Drop" dropStyle="combo" dx="15" fmlaLink="_Output!#REF!" fmlaRange="_Input!$C$13:$C$17" noThreeD="1" sel="5" val="0"/>
</file>

<file path=xl/ctrlProps/ctrlProp749.xml><?xml version="1.0" encoding="utf-8"?>
<formControlPr xmlns="http://schemas.microsoft.com/office/spreadsheetml/2009/9/main" objectType="Drop" dropStyle="combo" dx="15" fmlaLink="_Output!#REF!" fmlaRange="_Input!$C$13:$C$17" noThreeD="1" sel="4" val="0"/>
</file>

<file path=xl/ctrlProps/ctrlProp750.xml><?xml version="1.0" encoding="utf-8"?>
<formControlPr xmlns="http://schemas.microsoft.com/office/spreadsheetml/2009/9/main" objectType="Drop" dropStyle="combo" dx="15" fmlaLink="_Output!#REF!" fmlaRange="_Input!$C$27:$C$31" noThreeD="1" sel="5" val="0"/>
</file>

<file path=xl/ctrlProps/ctrlProp751.xml><?xml version="1.0" encoding="utf-8"?>
<formControlPr xmlns="http://schemas.microsoft.com/office/spreadsheetml/2009/9/main" objectType="Drop" dropStyle="combo" dx="15" fmlaLink="_Output!#REF!" fmlaRange="_Input!$C$27:$C$31" noThreeD="1" sel="4" val="0"/>
</file>

<file path=xl/ctrlProps/ctrlProp752.xml><?xml version="1.0" encoding="utf-8"?>
<formControlPr xmlns="http://schemas.microsoft.com/office/spreadsheetml/2009/9/main" objectType="Drop" dropStyle="combo" dx="15" fmlaLink="_Output!#REF!" fmlaRange="_Input!$C$27:$C$31" noThreeD="1" sel="4" val="0"/>
</file>

<file path=xl/ctrlProps/ctrlProp753.xml><?xml version="1.0" encoding="utf-8"?>
<formControlPr xmlns="http://schemas.microsoft.com/office/spreadsheetml/2009/9/main" objectType="Drop" dropStyle="combo" dx="15" fmlaLink="_Output!#REF!" fmlaRange="_Input!$C$39:$C$43" noThreeD="1" sel="5" val="0"/>
</file>

<file path=xl/ctrlProps/ctrlProp754.xml><?xml version="1.0" encoding="utf-8"?>
<formControlPr xmlns="http://schemas.microsoft.com/office/spreadsheetml/2009/9/main" objectType="Drop" dropStyle="combo" dx="15" fmlaLink="_Output!#REF!" fmlaRange="_Input!$C$13:$C$17" noThreeD="1" sel="5" val="0"/>
</file>

<file path=xl/ctrlProps/ctrlProp755.xml><?xml version="1.0" encoding="utf-8"?>
<formControlPr xmlns="http://schemas.microsoft.com/office/spreadsheetml/2009/9/main" objectType="Drop" dropStyle="combo" dx="15" fmlaLink="_Output!#REF!" fmlaRange="_Input!$C$27:$C$31" noThreeD="1" sel="5" val="0"/>
</file>

<file path=xl/ctrlProps/ctrlProp756.xml><?xml version="1.0" encoding="utf-8"?>
<formControlPr xmlns="http://schemas.microsoft.com/office/spreadsheetml/2009/9/main" objectType="Drop" dropStyle="combo" dx="15" fmlaLink="_Output!#REF!" fmlaRange="_Input!$C$27:$C$31" noThreeD="1" sel="5" val="0"/>
</file>

<file path=xl/ctrlProps/ctrlProp757.xml><?xml version="1.0" encoding="utf-8"?>
<formControlPr xmlns="http://schemas.microsoft.com/office/spreadsheetml/2009/9/main" objectType="Drop" dropStyle="combo" dx="15" fmlaLink="_Output!#REF!" fmlaRange="_Input!$C$13:$C$17" noThreeD="1" sel="4" val="0"/>
</file>

<file path=xl/ctrlProps/ctrlProp758.xml><?xml version="1.0" encoding="utf-8"?>
<formControlPr xmlns="http://schemas.microsoft.com/office/spreadsheetml/2009/9/main" objectType="Drop" dropStyle="combo" dx="15" fmlaLink="_Output!#REF!" fmlaRange="_Input!$C$27:$C$31" noThreeD="1" sel="4" val="0"/>
</file>

<file path=xl/ctrlProps/ctrlProp759.xml><?xml version="1.0" encoding="utf-8"?>
<formControlPr xmlns="http://schemas.microsoft.com/office/spreadsheetml/2009/9/main" objectType="Drop" dropStyle="combo" dx="15" fmlaLink="_Output!#REF!" fmlaRange="_Input!$C$39:$C$43" noThreeD="1" sel="4" val="0"/>
</file>

<file path=xl/ctrlProps/ctrlProp760.xml><?xml version="1.0" encoding="utf-8"?>
<formControlPr xmlns="http://schemas.microsoft.com/office/spreadsheetml/2009/9/main" objectType="Drop" dropStyle="combo" dx="15" fmlaLink="_Output!#REF!" fmlaRange="_Input!$C$39:$C$43" noThreeD="1" sel="4" val="0"/>
</file>

<file path=xl/ctrlProps/ctrlProp761.xml><?xml version="1.0" encoding="utf-8"?>
<formControlPr xmlns="http://schemas.microsoft.com/office/spreadsheetml/2009/9/main" objectType="Drop" dropStyle="combo" dx="15" fmlaLink="_Output!#REF!" fmlaRange="_Input!$C$27:$C$31" noThreeD="1" sel="4" val="0"/>
</file>

<file path=xl/ctrlProps/ctrlProp762.xml><?xml version="1.0" encoding="utf-8"?>
<formControlPr xmlns="http://schemas.microsoft.com/office/spreadsheetml/2009/9/main" objectType="Drop" dropStyle="combo" dx="15" fmlaLink="_Output!#REF!" fmlaRange="_Input!$C$39:$C$43" noThreeD="1" sel="3" val="0"/>
</file>

<file path=xl/ctrlProps/ctrlProp763.xml><?xml version="1.0" encoding="utf-8"?>
<formControlPr xmlns="http://schemas.microsoft.com/office/spreadsheetml/2009/9/main" objectType="Drop" dropStyle="combo" dx="15" fmlaLink="_Output!#REF!" fmlaRange="_Input!$C$27:$C$31" noThreeD="1" sel="2" val="0"/>
</file>

<file path=xl/ctrlProps/ctrlProp764.xml><?xml version="1.0" encoding="utf-8"?>
<formControlPr xmlns="http://schemas.microsoft.com/office/spreadsheetml/2009/9/main" objectType="Drop" dropStyle="combo" dx="15" fmlaLink="_Output!#REF!" fmlaRange="_Input!$C$13:$C$17" noThreeD="1" sel="4" val="0"/>
</file>

<file path=xl/ctrlProps/ctrlProp765.xml><?xml version="1.0" encoding="utf-8"?>
<formControlPr xmlns="http://schemas.microsoft.com/office/spreadsheetml/2009/9/main" objectType="Drop" dropStyle="combo" dx="15" fmlaLink="_Output!#REF!" fmlaRange="_Input!$C$27:$C$31" noThreeD="1" sel="4" val="0"/>
</file>

<file path=xl/ctrlProps/ctrlProp766.xml><?xml version="1.0" encoding="utf-8"?>
<formControlPr xmlns="http://schemas.microsoft.com/office/spreadsheetml/2009/9/main" objectType="Drop" dropStyle="combo" dx="15" fmlaLink="_Output!#REF!" fmlaRange="_Input!$C$13:$C$17" noThreeD="1" sel="4" val="0"/>
</file>

<file path=xl/ctrlProps/ctrlProp767.xml><?xml version="1.0" encoding="utf-8"?>
<formControlPr xmlns="http://schemas.microsoft.com/office/spreadsheetml/2009/9/main" objectType="Drop" dropStyle="combo" dx="15" fmlaLink="_Output!#REF!" fmlaRange="_Input!$C$27:$C$31" noThreeD="1" sel="4" val="0"/>
</file>

<file path=xl/ctrlProps/ctrlProp768.xml><?xml version="1.0" encoding="utf-8"?>
<formControlPr xmlns="http://schemas.microsoft.com/office/spreadsheetml/2009/9/main" objectType="Drop" dropStyle="combo" dx="15" fmlaLink="_Output!#REF!" fmlaRange="_Input!$C$13:$C$17" noThreeD="1" sel="4" val="0"/>
</file>

<file path=xl/ctrlProps/ctrlProp769.xml><?xml version="1.0" encoding="utf-8"?>
<formControlPr xmlns="http://schemas.microsoft.com/office/spreadsheetml/2009/9/main" objectType="Drop" dropStyle="combo" dx="15" fmlaLink="_Output!#REF!" fmlaRange="_Input!$C$27:$C$31" noThreeD="1" sel="4" val="0"/>
</file>

<file path=xl/ctrlProps/ctrlProp770.xml><?xml version="1.0" encoding="utf-8"?>
<formControlPr xmlns="http://schemas.microsoft.com/office/spreadsheetml/2009/9/main" objectType="Drop" dropStyle="combo" dx="15" fmlaLink="_Output!#REF!" fmlaRange="_Input!$C$13:$C$17" noThreeD="1" sel="4" val="0"/>
</file>

<file path=xl/ctrlProps/ctrlProp771.xml><?xml version="1.0" encoding="utf-8"?>
<formControlPr xmlns="http://schemas.microsoft.com/office/spreadsheetml/2009/9/main" objectType="Drop" dropStyle="combo" dx="15" fmlaLink="_Output!#REF!" fmlaRange="_Input!$C$27:$C$31" noThreeD="1" sel="4" val="0"/>
</file>

<file path=xl/ctrlProps/ctrlProp772.xml><?xml version="1.0" encoding="utf-8"?>
<formControlPr xmlns="http://schemas.microsoft.com/office/spreadsheetml/2009/9/main" objectType="Drop" dropStyle="combo" dx="15" fmlaLink="_Output!#REF!" fmlaRange="_Input!$C$13:$C$17" noThreeD="1" sel="4" val="0"/>
</file>

<file path=xl/ctrlProps/ctrlProp773.xml><?xml version="1.0" encoding="utf-8"?>
<formControlPr xmlns="http://schemas.microsoft.com/office/spreadsheetml/2009/9/main" objectType="Drop" dropStyle="combo" dx="15" fmlaLink="_Output!#REF!" fmlaRange="_Input!$C$27:$C$31" noThreeD="1" sel="4" val="0"/>
</file>

<file path=xl/ctrlProps/ctrlProp774.xml><?xml version="1.0" encoding="utf-8"?>
<formControlPr xmlns="http://schemas.microsoft.com/office/spreadsheetml/2009/9/main" objectType="Drop" dropStyle="combo" dx="15" fmlaLink="_Output!#REF!" fmlaRange="_Input!$C$13:$C$17" noThreeD="1" sel="5" val="0"/>
</file>

<file path=xl/ctrlProps/ctrlProp775.xml><?xml version="1.0" encoding="utf-8"?>
<formControlPr xmlns="http://schemas.microsoft.com/office/spreadsheetml/2009/9/main" objectType="Drop" dropStyle="combo" dx="15" fmlaLink="_Output!#REF!" fmlaRange="_Input!$C$27:$C$31" noThreeD="1" sel="5" val="0"/>
</file>

<file path=xl/ctrlProps/ctrlProp776.xml><?xml version="1.0" encoding="utf-8"?>
<formControlPr xmlns="http://schemas.microsoft.com/office/spreadsheetml/2009/9/main" objectType="Drop" dropStyle="combo" dx="15" fmlaLink="_Output!#REF!" fmlaRange="_Input!$C$13:$C$17" noThreeD="1" sel="4" val="0"/>
</file>

<file path=xl/ctrlProps/ctrlProp777.xml><?xml version="1.0" encoding="utf-8"?>
<formControlPr xmlns="http://schemas.microsoft.com/office/spreadsheetml/2009/9/main" objectType="Drop" dropStyle="combo" dx="15" fmlaLink="_Output!#REF!" fmlaRange="_Input!$C$13:$C$17" noThreeD="1" sel="4" val="0"/>
</file>

<file path=xl/ctrlProps/ctrlProp778.xml><?xml version="1.0" encoding="utf-8"?>
<formControlPr xmlns="http://schemas.microsoft.com/office/spreadsheetml/2009/9/main" objectType="Drop" dropStyle="combo" dx="15" fmlaLink="_Output!#REF!" fmlaRange="_Input!$C$27:$C$31" noThreeD="1" sel="4" val="0"/>
</file>

<file path=xl/ctrlProps/ctrlProp779.xml><?xml version="1.0" encoding="utf-8"?>
<formControlPr xmlns="http://schemas.microsoft.com/office/spreadsheetml/2009/9/main" objectType="Drop" dropStyle="combo" dx="15" fmlaLink="_Output!#REF!" fmlaRange="_Input!$C$27:$C$31" noThreeD="1" sel="4" val="0"/>
</file>

<file path=xl/ctrlProps/ctrlProp780.xml><?xml version="1.0" encoding="utf-8"?>
<formControlPr xmlns="http://schemas.microsoft.com/office/spreadsheetml/2009/9/main" objectType="Drop" dropStyle="combo" dx="15" fmlaLink="_Output!#REF!" fmlaRange="_Input!$C$13:$C$17" noThreeD="1" sel="5" val="0"/>
</file>

<file path=xl/ctrlProps/ctrlProp781.xml><?xml version="1.0" encoding="utf-8"?>
<formControlPr xmlns="http://schemas.microsoft.com/office/spreadsheetml/2009/9/main" objectType="Drop" dropStyle="combo" dx="15" fmlaLink="_Output!#REF!" fmlaRange="_Input!$C$27:$C$31" noThreeD="1" sel="5" val="0"/>
</file>

<file path=xl/ctrlProps/ctrlProp782.xml><?xml version="1.0" encoding="utf-8"?>
<formControlPr xmlns="http://schemas.microsoft.com/office/spreadsheetml/2009/9/main" objectType="Drop" dropStyle="combo" dx="15" fmlaLink="_Output!#REF!" fmlaRange="_Input!$C$13:$C$17" noThreeD="1" sel="5" val="0"/>
</file>

<file path=xl/ctrlProps/ctrlProp783.xml><?xml version="1.0" encoding="utf-8"?>
<formControlPr xmlns="http://schemas.microsoft.com/office/spreadsheetml/2009/9/main" objectType="Drop" dropStyle="combo" dx="15" fmlaLink="_Output!#REF!" fmlaRange="_Input!$C$13:$C$17" noThreeD="1" sel="3" val="0"/>
</file>

<file path=xl/ctrlProps/ctrlProp784.xml><?xml version="1.0" encoding="utf-8"?>
<formControlPr xmlns="http://schemas.microsoft.com/office/spreadsheetml/2009/9/main" objectType="Drop" dropStyle="combo" dx="15" fmlaLink="_Output!#REF!" fmlaRange="_Input!$C$27:$C$31" noThreeD="1" sel="5" val="0"/>
</file>

<file path=xl/ctrlProps/ctrlProp785.xml><?xml version="1.0" encoding="utf-8"?>
<formControlPr xmlns="http://schemas.microsoft.com/office/spreadsheetml/2009/9/main" objectType="Drop" dropStyle="combo" dx="15" fmlaLink="_Output!#REF!" fmlaRange="_Input!$C$27:$C$31" noThreeD="1" sel="3" val="0"/>
</file>

<file path=xl/ctrlProps/ctrlProp786.xml><?xml version="1.0" encoding="utf-8"?>
<formControlPr xmlns="http://schemas.microsoft.com/office/spreadsheetml/2009/9/main" objectType="Drop" dropStyle="combo" dx="15" fmlaLink="_Output!#REF!" fmlaRange="_Input!$C$27:$C$31" noThreeD="1" sel="4" val="0"/>
</file>

<file path=xl/ctrlProps/ctrlProp787.xml><?xml version="1.0" encoding="utf-8"?>
<formControlPr xmlns="http://schemas.microsoft.com/office/spreadsheetml/2009/9/main" objectType="Drop" dropStyle="combo" dx="15" fmlaLink="_Output!#REF!" fmlaRange="_Input!$C$39:$C$43" noThreeD="1" sel="5" val="0"/>
</file>

<file path=xl/ctrlProps/ctrlProp788.xml><?xml version="1.0" encoding="utf-8"?>
<formControlPr xmlns="http://schemas.microsoft.com/office/spreadsheetml/2009/9/main" objectType="Drop" dropStyle="combo" dx="15" fmlaLink="_Output!#REF!" fmlaRange="_Input!$C$13:$C$17" noThreeD="1" sel="5" val="0"/>
</file>

<file path=xl/ctrlProps/ctrlProp789.xml><?xml version="1.0" encoding="utf-8"?>
<formControlPr xmlns="http://schemas.microsoft.com/office/spreadsheetml/2009/9/main" objectType="Drop" dropStyle="combo" dx="15" fmlaLink="_Output!#REF!" fmlaRange="_Input!$C$27:$C$31" noThreeD="1" sel="5" val="0"/>
</file>

<file path=xl/ctrlProps/ctrlProp790.xml><?xml version="1.0" encoding="utf-8"?>
<formControlPr xmlns="http://schemas.microsoft.com/office/spreadsheetml/2009/9/main" objectType="Drop" dropStyle="combo" dx="15" fmlaLink="_Output!#REF!" fmlaRange="_Input!$C$27:$C$31" noThreeD="1" sel="5" val="0"/>
</file>

<file path=xl/ctrlProps/ctrlProp791.xml><?xml version="1.0" encoding="utf-8"?>
<formControlPr xmlns="http://schemas.microsoft.com/office/spreadsheetml/2009/9/main" objectType="Drop" dropStyle="combo" dx="15" fmlaLink="_Output!#REF!" fmlaRange="_Input!$C$13:$C$17" noThreeD="1" sel="4" val="0"/>
</file>

<file path=xl/ctrlProps/ctrlProp792.xml><?xml version="1.0" encoding="utf-8"?>
<formControlPr xmlns="http://schemas.microsoft.com/office/spreadsheetml/2009/9/main" objectType="Drop" dropStyle="combo" dx="15" fmlaLink="_Output!#REF!" fmlaRange="_Input!$C$27:$C$31" noThreeD="1" sel="4" val="0"/>
</file>

<file path=xl/ctrlProps/ctrlProp793.xml><?xml version="1.0" encoding="utf-8"?>
<formControlPr xmlns="http://schemas.microsoft.com/office/spreadsheetml/2009/9/main" objectType="Drop" dropStyle="combo" dx="15" fmlaLink="_Output!#REF!" fmlaRange="_Input!$C$39:$C$43" noThreeD="1" sel="4" val="0"/>
</file>

<file path=xl/ctrlProps/ctrlProp794.xml><?xml version="1.0" encoding="utf-8"?>
<formControlPr xmlns="http://schemas.microsoft.com/office/spreadsheetml/2009/9/main" objectType="Drop" dropStyle="combo" dx="15" fmlaLink="_Output!#REF!" fmlaRange="_Input!$C$39:$C$43" noThreeD="1" sel="4" val="0"/>
</file>

<file path=xl/ctrlProps/ctrlProp795.xml><?xml version="1.0" encoding="utf-8"?>
<formControlPr xmlns="http://schemas.microsoft.com/office/spreadsheetml/2009/9/main" objectType="Drop" dropStyle="combo" dx="15" fmlaLink="_Output!#REF!" fmlaRange="_Input!$C$27:$C$31" noThreeD="1" sel="4" val="0"/>
</file>

<file path=xl/ctrlProps/ctrlProp796.xml><?xml version="1.0" encoding="utf-8"?>
<formControlPr xmlns="http://schemas.microsoft.com/office/spreadsheetml/2009/9/main" objectType="Drop" dropStyle="combo" dx="15" fmlaLink="_Output!#REF!" fmlaRange="_Input!$C$39:$C$43" noThreeD="1" sel="4" val="0"/>
</file>

<file path=xl/ctrlProps/ctrlProp797.xml><?xml version="1.0" encoding="utf-8"?>
<formControlPr xmlns="http://schemas.microsoft.com/office/spreadsheetml/2009/9/main" objectType="Drop" dropStyle="combo" dx="15" fmlaLink="_Output!#REF!" fmlaRange="_Input!$C$27:$C$31" noThreeD="1" sel="4" val="0"/>
</file>

<file path=xl/ctrlProps/ctrlProp798.xml><?xml version="1.0" encoding="utf-8"?>
<formControlPr xmlns="http://schemas.microsoft.com/office/spreadsheetml/2009/9/main" objectType="Drop" dropStyle="combo" dx="15" fmlaLink="_Output!#REF!" fmlaRange="_Input!$C$13:$C$17" noThreeD="1" sel="5" val="0"/>
</file>

<file path=xl/ctrlProps/ctrlProp799.xml><?xml version="1.0" encoding="utf-8"?>
<formControlPr xmlns="http://schemas.microsoft.com/office/spreadsheetml/2009/9/main" objectType="Drop" dropStyle="combo" dx="15" fmlaLink="_Output!#REF!" fmlaRange="_Input!$C$27:$C$31" noThreeD="1" sel="5" val="0"/>
</file>

<file path=xl/ctrlProps/ctrlProp800.xml><?xml version="1.0" encoding="utf-8"?>
<formControlPr xmlns="http://schemas.microsoft.com/office/spreadsheetml/2009/9/main" objectType="Drop" dropStyle="combo" dx="15" fmlaLink="_Output!#REF!" fmlaRange="_Input!$C$13:$C$17" noThreeD="1" sel="4" val="0"/>
</file>

<file path=xl/ctrlProps/ctrlProp801.xml><?xml version="1.0" encoding="utf-8"?>
<formControlPr xmlns="http://schemas.microsoft.com/office/spreadsheetml/2009/9/main" objectType="Drop" dropStyle="combo" dx="15" fmlaLink="_Output!#REF!" fmlaRange="_Input!$C$27:$C$31" noThreeD="1" sel="4" val="0"/>
</file>

<file path=xl/ctrlProps/ctrlProp802.xml><?xml version="1.0" encoding="utf-8"?>
<formControlPr xmlns="http://schemas.microsoft.com/office/spreadsheetml/2009/9/main" objectType="Drop" dropStyle="combo" dx="15" fmlaLink="_Output!#REF!" fmlaRange="_Input!$C$13:$C$17" noThreeD="1" sel="3" val="0"/>
</file>

<file path=xl/ctrlProps/ctrlProp803.xml><?xml version="1.0" encoding="utf-8"?>
<formControlPr xmlns="http://schemas.microsoft.com/office/spreadsheetml/2009/9/main" objectType="Drop" dropStyle="combo" dx="15" fmlaLink="_Output!#REF!" fmlaRange="_Input!$C$27:$C$31" noThreeD="1" sel="3" val="0"/>
</file>

<file path=xl/ctrlProps/ctrlProp804.xml><?xml version="1.0" encoding="utf-8"?>
<formControlPr xmlns="http://schemas.microsoft.com/office/spreadsheetml/2009/9/main" objectType="Drop" dropStyle="combo" dx="15" fmlaLink="_Output!#REF!" fmlaRange="_Input!$C$13:$C$17" noThreeD="1" sel="4" val="0"/>
</file>

<file path=xl/ctrlProps/ctrlProp805.xml><?xml version="1.0" encoding="utf-8"?>
<formControlPr xmlns="http://schemas.microsoft.com/office/spreadsheetml/2009/9/main" objectType="Drop" dropStyle="combo" dx="15" fmlaLink="_Output!#REF!" fmlaRange="_Input!$C$27:$C$31" noThreeD="1" sel="4" val="0"/>
</file>

<file path=xl/ctrlProps/ctrlProp806.xml><?xml version="1.0" encoding="utf-8"?>
<formControlPr xmlns="http://schemas.microsoft.com/office/spreadsheetml/2009/9/main" objectType="Drop" dropStyle="combo" dx="15" fmlaLink="_Output!#REF!" fmlaRange="_Input!$C$13:$C$17" noThreeD="1" sel="3" val="0"/>
</file>

<file path=xl/ctrlProps/ctrlProp807.xml><?xml version="1.0" encoding="utf-8"?>
<formControlPr xmlns="http://schemas.microsoft.com/office/spreadsheetml/2009/9/main" objectType="Drop" dropStyle="combo" dx="15" fmlaLink="_Output!#REF!" fmlaRange="_Input!$C$27:$C$31" noThreeD="1" sel="3" val="0"/>
</file>

<file path=xl/ctrlProps/ctrlProp808.xml><?xml version="1.0" encoding="utf-8"?>
<formControlPr xmlns="http://schemas.microsoft.com/office/spreadsheetml/2009/9/main" objectType="Drop" dropStyle="combo" dx="15" fmlaLink="_Output!#REF!" fmlaRange="_Input!$C$13:$C$17" noThreeD="1" sel="2" val="0"/>
</file>

<file path=xl/ctrlProps/ctrlProp809.xml><?xml version="1.0" encoding="utf-8"?>
<formControlPr xmlns="http://schemas.microsoft.com/office/spreadsheetml/2009/9/main" objectType="Drop" dropStyle="combo" dx="15" fmlaLink="_Output!#REF!" fmlaRange="_Input!$C$27:$C$31" noThreeD="1" sel="2" val="0"/>
</file>

<file path=xl/ctrlProps/ctrlProp810.xml><?xml version="1.0" encoding="utf-8"?>
<formControlPr xmlns="http://schemas.microsoft.com/office/spreadsheetml/2009/9/main" objectType="Drop" dropStyle="combo" dx="15" fmlaLink="_Output!#REF!" fmlaRange="_Input!$C$39:$C$43" noThreeD="1" sel="3" val="0"/>
</file>

<file path=xl/ctrlProps/ctrlProp811.xml><?xml version="1.0" encoding="utf-8"?>
<formControlPr xmlns="http://schemas.microsoft.com/office/spreadsheetml/2009/9/main" objectType="Drop" dropStyle="combo" dx="15" fmlaLink="_Output!#REF!" fmlaRange="_Input!$C$27:$C$31" noThreeD="1" sel="3" val="0"/>
</file>

<file path=xl/ctrlProps/ctrlProp812.xml><?xml version="1.0" encoding="utf-8"?>
<formControlPr xmlns="http://schemas.microsoft.com/office/spreadsheetml/2009/9/main" objectType="Drop" dropStyle="combo" dx="15" fmlaLink="_Output!#REF!" fmlaRange="_Input!$C$39:$C$43" noThreeD="1" sel="4" val="0"/>
</file>

<file path=xl/ctrlProps/ctrlProp813.xml><?xml version="1.0" encoding="utf-8"?>
<formControlPr xmlns="http://schemas.microsoft.com/office/spreadsheetml/2009/9/main" objectType="Drop" dropStyle="combo" dx="15" fmlaLink="_Output!#REF!" fmlaRange="_Input!$C$27:$C$31" noThreeD="1" sel="4" val="0"/>
</file>

<file path=xl/ctrlProps/ctrlProp814.xml><?xml version="1.0" encoding="utf-8"?>
<formControlPr xmlns="http://schemas.microsoft.com/office/spreadsheetml/2009/9/main" objectType="Drop" dropStyle="combo" dx="15" fmlaLink="_Output!#REF!" fmlaRange="_Input!$C$13:$C$17" noThreeD="1" sel="4" val="0"/>
</file>

<file path=xl/ctrlProps/ctrlProp815.xml><?xml version="1.0" encoding="utf-8"?>
<formControlPr xmlns="http://schemas.microsoft.com/office/spreadsheetml/2009/9/main" objectType="Drop" dropStyle="combo" dx="15" fmlaLink="_Output!#REF!" fmlaRange="_Input!$C$13:$C$17" noThreeD="1" sel="4" val="0"/>
</file>

<file path=xl/ctrlProps/ctrlProp816.xml><?xml version="1.0" encoding="utf-8"?>
<formControlPr xmlns="http://schemas.microsoft.com/office/spreadsheetml/2009/9/main" objectType="Drop" dropStyle="combo" dx="15" fmlaLink="_Output!#REF!" fmlaRange="_Input!$C$27:$C$31" noThreeD="1" sel="4" val="0"/>
</file>

<file path=xl/ctrlProps/ctrlProp817.xml><?xml version="1.0" encoding="utf-8"?>
<formControlPr xmlns="http://schemas.microsoft.com/office/spreadsheetml/2009/9/main" objectType="Drop" dropStyle="combo" dx="15" fmlaLink="_Output!#REF!" fmlaRange="_Input!$C$27:$C$31" noThreeD="1" sel="4" val="0"/>
</file>

<file path=xl/ctrlProps/ctrlProp818.xml><?xml version="1.0" encoding="utf-8"?>
<formControlPr xmlns="http://schemas.microsoft.com/office/spreadsheetml/2009/9/main" objectType="Drop" dropStyle="combo" dx="15" fmlaLink="_Output!#REF!" fmlaRange="_Input!$C$39:$C$43" noThreeD="1" sel="5" val="0"/>
</file>

<file path=xl/ctrlProps/ctrlProp819.xml><?xml version="1.0" encoding="utf-8"?>
<formControlPr xmlns="http://schemas.microsoft.com/office/spreadsheetml/2009/9/main" objectType="Drop" dropStyle="combo" dx="15" fmlaLink="_Output!#REF!" fmlaRange="_Input!$C$13:$C$17" noThreeD="1" sel="4" val="0"/>
</file>

<file path=xl/ctrlProps/ctrlProp820.xml><?xml version="1.0" encoding="utf-8"?>
<formControlPr xmlns="http://schemas.microsoft.com/office/spreadsheetml/2009/9/main" objectType="Drop" dropStyle="combo" dx="15" fmlaLink="_Output!#REF!" fmlaRange="_Input!$C$27:$C$31" noThreeD="1" sel="5" val="0"/>
</file>

<file path=xl/ctrlProps/ctrlProp821.xml><?xml version="1.0" encoding="utf-8"?>
<formControlPr xmlns="http://schemas.microsoft.com/office/spreadsheetml/2009/9/main" objectType="Drop" dropStyle="combo" dx="15" fmlaLink="_Output!#REF!" fmlaRange="_Input!$C$27:$C$31" noThreeD="1" sel="4" val="0"/>
</file>

<file path=xl/ctrlProps/ctrlProp822.xml><?xml version="1.0" encoding="utf-8"?>
<formControlPr xmlns="http://schemas.microsoft.com/office/spreadsheetml/2009/9/main" objectType="Drop" dropStyle="combo" dx="15" fmlaLink="_Output!#REF!" fmlaRange="_Input!$C$27:$C$31" noThreeD="1" sel="4" val="0"/>
</file>

<file path=xl/ctrlProps/ctrlProp823.xml><?xml version="1.0" encoding="utf-8"?>
<formControlPr xmlns="http://schemas.microsoft.com/office/spreadsheetml/2009/9/main" objectType="Drop" dropStyle="combo" dx="15" fmlaLink="_Output!#REF!" fmlaRange="_Input!$C$39:$C$43" noThreeD="1" sel="4" val="0"/>
</file>

<file path=xl/ctrlProps/ctrlProp824.xml><?xml version="1.0" encoding="utf-8"?>
<formControlPr xmlns="http://schemas.microsoft.com/office/spreadsheetml/2009/9/main" objectType="Drop" dropStyle="combo" dx="15" fmlaLink="_Output!#REF!" fmlaRange="_Input!$C$39:$C$43" noThreeD="1" sel="3" val="0"/>
</file>

<file path=xl/ctrlProps/ctrlProp825.xml><?xml version="1.0" encoding="utf-8"?>
<formControlPr xmlns="http://schemas.microsoft.com/office/spreadsheetml/2009/9/main" objectType="Drop" dropStyle="combo" dx="15" fmlaLink="_Output!#REF!" fmlaRange="_Input!$C$27:$C$31" noThreeD="1" sel="3" val="0"/>
</file>

<file path=xl/ctrlProps/ctrlProp826.xml><?xml version="1.0" encoding="utf-8"?>
<formControlPr xmlns="http://schemas.microsoft.com/office/spreadsheetml/2009/9/main" objectType="Drop" dropStyle="combo" dx="15" fmlaLink="_Output!#REF!" fmlaRange="_Input!$C$39:$C$43" noThreeD="1" sel="4" val="0"/>
</file>

<file path=xl/ctrlProps/ctrlProp827.xml><?xml version="1.0" encoding="utf-8"?>
<formControlPr xmlns="http://schemas.microsoft.com/office/spreadsheetml/2009/9/main" objectType="Drop" dropStyle="combo" dx="15" fmlaLink="_Output!#REF!" fmlaRange="_Input!$C$27:$C$31" noThreeD="1" sel="4" val="0"/>
</file>

<file path=xl/ctrlProps/ctrlProp828.xml><?xml version="1.0" encoding="utf-8"?>
<formControlPr xmlns="http://schemas.microsoft.com/office/spreadsheetml/2009/9/main" objectType="Drop" dropStyle="combo" dx="15" fmlaLink="_Output!#REF!" fmlaRange="_Input!$C$13:$C$17" noThreeD="1" sel="3" val="0"/>
</file>

<file path=xl/ctrlProps/ctrlProp829.xml><?xml version="1.0" encoding="utf-8"?>
<formControlPr xmlns="http://schemas.microsoft.com/office/spreadsheetml/2009/9/main" objectType="Drop" dropStyle="combo" dx="15" fmlaLink="_Output!#REF!" fmlaRange="_Input!$C$27:$C$31" noThreeD="1" sel="3" val="0"/>
</file>

<file path=xl/ctrlProps/ctrlProp830.xml><?xml version="1.0" encoding="utf-8"?>
<formControlPr xmlns="http://schemas.microsoft.com/office/spreadsheetml/2009/9/main" objectType="Drop" dropStyle="combo" dx="15" fmlaLink="_Output!#REF!" fmlaRange="_Input!$C$13:$C$17" noThreeD="1" sel="5" val="0"/>
</file>

<file path=xl/ctrlProps/ctrlProp831.xml><?xml version="1.0" encoding="utf-8"?>
<formControlPr xmlns="http://schemas.microsoft.com/office/spreadsheetml/2009/9/main" objectType="Drop" dropStyle="combo" dx="15" fmlaLink="_Output!#REF!" fmlaRange="_Input!$C$27:$C$31" noThreeD="1" sel="5" val="0"/>
</file>

<file path=xl/ctrlProps/ctrlProp832.xml><?xml version="1.0" encoding="utf-8"?>
<formControlPr xmlns="http://schemas.microsoft.com/office/spreadsheetml/2009/9/main" objectType="Drop" dropStyle="combo" dx="15" fmlaLink="_Output!#REF!" fmlaRange="_Input!$C$13:$C$17" noThreeD="1" sel="4" val="0"/>
</file>

<file path=xl/ctrlProps/ctrlProp833.xml><?xml version="1.0" encoding="utf-8"?>
<formControlPr xmlns="http://schemas.microsoft.com/office/spreadsheetml/2009/9/main" objectType="Drop" dropStyle="combo" dx="15" fmlaLink="_Output!#REF!" fmlaRange="_Input!$C$27:$C$31" noThreeD="1" sel="4" val="0"/>
</file>

<file path=xl/ctrlProps/ctrlProp834.xml><?xml version="1.0" encoding="utf-8"?>
<formControlPr xmlns="http://schemas.microsoft.com/office/spreadsheetml/2009/9/main" objectType="Drop" dropStyle="combo" dx="15" fmlaLink="_Output!#REF!" fmlaRange="_Input!$C$39:$C$43" noThreeD="1" sel="3" val="0"/>
</file>

<file path=xl/ctrlProps/ctrlProp835.xml><?xml version="1.0" encoding="utf-8"?>
<formControlPr xmlns="http://schemas.microsoft.com/office/spreadsheetml/2009/9/main" objectType="Drop" dropStyle="combo" dx="15" fmlaLink="_Output!#REF!" fmlaRange="_Input!$C$27:$C$31" noThreeD="1" sel="3" val="0"/>
</file>

<file path=xl/ctrlProps/ctrlProp836.xml><?xml version="1.0" encoding="utf-8"?>
<formControlPr xmlns="http://schemas.microsoft.com/office/spreadsheetml/2009/9/main" objectType="Drop" dropStyle="combo" dx="15" fmlaLink="_Output!#REF!" fmlaRange="_Input!$C$39:$C$43" noThreeD="1" sel="3" val="0"/>
</file>

<file path=xl/ctrlProps/ctrlProp837.xml><?xml version="1.0" encoding="utf-8"?>
<formControlPr xmlns="http://schemas.microsoft.com/office/spreadsheetml/2009/9/main" objectType="Drop" dropStyle="combo" dx="15" fmlaLink="_Output!#REF!" fmlaRange="_Input!$C$27:$C$31" noThreeD="1" sel="3" val="0"/>
</file>

<file path=xl/ctrlProps/ctrlProp838.xml><?xml version="1.0" encoding="utf-8"?>
<formControlPr xmlns="http://schemas.microsoft.com/office/spreadsheetml/2009/9/main" objectType="Drop" dropStyle="combo" dx="15" fmlaLink="_Output!#REF!" fmlaRange="_Input!$C$13:$C$17" noThreeD="1" sel="4" val="0"/>
</file>

<file path=xl/ctrlProps/ctrlProp839.xml><?xml version="1.0" encoding="utf-8"?>
<formControlPr xmlns="http://schemas.microsoft.com/office/spreadsheetml/2009/9/main" objectType="Drop" dropStyle="combo" dx="15" fmlaLink="_Output!#REF!" fmlaRange="_Input!$C$27:$C$31" noThreeD="1" sel="4" val="0"/>
</file>

<file path=xl/ctrlProps/ctrlProp840.xml><?xml version="1.0" encoding="utf-8"?>
<formControlPr xmlns="http://schemas.microsoft.com/office/spreadsheetml/2009/9/main" objectType="Drop" dropStyle="combo" dx="15" fmlaLink="_Output!#REF!" fmlaRange="_Input!$C$13:$C$17" noThreeD="1" sel="4" val="0"/>
</file>

<file path=xl/ctrlProps/ctrlProp841.xml><?xml version="1.0" encoding="utf-8"?>
<formControlPr xmlns="http://schemas.microsoft.com/office/spreadsheetml/2009/9/main" objectType="Drop" dropStyle="combo" dx="15" fmlaLink="_Output!#REF!" fmlaRange="_Input!$C$27:$C$31" noThreeD="1" sel="4" val="0"/>
</file>

<file path=xl/ctrlProps/ctrlProp842.xml><?xml version="1.0" encoding="utf-8"?>
<formControlPr xmlns="http://schemas.microsoft.com/office/spreadsheetml/2009/9/main" objectType="Drop" dropStyle="combo" dx="15" fmlaLink="_Output!#REF!" fmlaRange="_Input!$C$27:$C$31" noThreeD="1" sel="4" val="0"/>
</file>

<file path=xl/ctrlProps/ctrlProp843.xml><?xml version="1.0" encoding="utf-8"?>
<formControlPr xmlns="http://schemas.microsoft.com/office/spreadsheetml/2009/9/main" objectType="Drop" dropStyle="combo" dx="15" fmlaLink="_Output!#REF!" fmlaRange="_Input!$C$39:$C$43" noThreeD="1" sel="4" val="0"/>
</file>

<file path=xl/ctrlProps/ctrlProp844.xml><?xml version="1.0" encoding="utf-8"?>
<formControlPr xmlns="http://schemas.microsoft.com/office/spreadsheetml/2009/9/main" objectType="Drop" dropStyle="combo" dx="15" fmlaLink="_Output!#REF!" fmlaRange="_Input!$C$39:$C$43" noThreeD="1" sel="4" val="0"/>
</file>

<file path=xl/ctrlProps/ctrlProp845.xml><?xml version="1.0" encoding="utf-8"?>
<formControlPr xmlns="http://schemas.microsoft.com/office/spreadsheetml/2009/9/main" objectType="Drop" dropStyle="combo" dx="15" fmlaLink="_Output!#REF!" fmlaRange="_Input!$C$27:$C$31" noThreeD="1" sel="4" val="0"/>
</file>

<file path=xl/ctrlProps/ctrlProp846.xml><?xml version="1.0" encoding="utf-8"?>
<formControlPr xmlns="http://schemas.microsoft.com/office/spreadsheetml/2009/9/main" objectType="Drop" dropStyle="combo" dx="15" fmlaLink="_Output!#REF!" fmlaRange="_Input!$C$39:$C$43" noThreeD="1" sel="4" val="0"/>
</file>

<file path=xl/ctrlProps/ctrlProp847.xml><?xml version="1.0" encoding="utf-8"?>
<formControlPr xmlns="http://schemas.microsoft.com/office/spreadsheetml/2009/9/main" objectType="Drop" dropStyle="combo" dx="15" fmlaLink="_Output!#REF!" fmlaRange="_Input!$C$27:$C$31" noThreeD="1" sel="4" val="0"/>
</file>

<file path=xl/ctrlProps/ctrlProp848.xml><?xml version="1.0" encoding="utf-8"?>
<formControlPr xmlns="http://schemas.microsoft.com/office/spreadsheetml/2009/9/main" objectType="Drop" dropStyle="combo" dx="15" fmlaLink="_Output!#REF!" fmlaRange="_Input!$C$13:$C$17" noThreeD="1" sel="4" val="0"/>
</file>

<file path=xl/ctrlProps/ctrlProp849.xml><?xml version="1.0" encoding="utf-8"?>
<formControlPr xmlns="http://schemas.microsoft.com/office/spreadsheetml/2009/9/main" objectType="Drop" dropStyle="combo" dx="15" fmlaLink="_Output!#REF!" fmlaRange="_Input!$C$27:$C$31" noThreeD="1" sel="4" val="0"/>
</file>

<file path=xl/ctrlProps/ctrlProp850.xml><?xml version="1.0" encoding="utf-8"?>
<formControlPr xmlns="http://schemas.microsoft.com/office/spreadsheetml/2009/9/main" objectType="Drop" dropStyle="combo" dx="15" fmlaLink="_Output!#REF!" fmlaRange="_Input!$C$13:$C$17" noThreeD="1" sel="3" val="0"/>
</file>

<file path=xl/ctrlProps/ctrlProp851.xml><?xml version="1.0" encoding="utf-8"?>
<formControlPr xmlns="http://schemas.microsoft.com/office/spreadsheetml/2009/9/main" objectType="Drop" dropStyle="combo" dx="15" fmlaLink="_Output!#REF!" fmlaRange="_Input!$C$27:$C$31" noThreeD="1" sel="3" val="0"/>
</file>

<file path=xl/ctrlProps/ctrlProp852.xml><?xml version="1.0" encoding="utf-8"?>
<formControlPr xmlns="http://schemas.microsoft.com/office/spreadsheetml/2009/9/main" objectType="Drop" dropStyle="combo" dx="15" fmlaLink="_Output!#REF!" fmlaRange="_Input!$C$39:$C$43" noThreeD="1" sel="3" val="0"/>
</file>

<file path=xl/ctrlProps/ctrlProp853.xml><?xml version="1.0" encoding="utf-8"?>
<formControlPr xmlns="http://schemas.microsoft.com/office/spreadsheetml/2009/9/main" objectType="Drop" dropStyle="combo" dx="15" fmlaLink="_Output!#REF!" fmlaRange="_Input!$C$27:$C$31" noThreeD="1" sel="3" val="0"/>
</file>

<file path=xl/ctrlProps/ctrlProp854.xml><?xml version="1.0" encoding="utf-8"?>
<formControlPr xmlns="http://schemas.microsoft.com/office/spreadsheetml/2009/9/main" objectType="Drop" dropStyle="combo" dx="15" fmlaLink="_Output!#REF!" fmlaRange="_Input!$C$39:$C$43" noThreeD="1" sel="4" val="0"/>
</file>

<file path=xl/ctrlProps/ctrlProp855.xml><?xml version="1.0" encoding="utf-8"?>
<formControlPr xmlns="http://schemas.microsoft.com/office/spreadsheetml/2009/9/main" objectType="Drop" dropStyle="combo" dx="15" fmlaLink="_Output!#REF!" fmlaRange="_Input!$C$27:$C$31" noThreeD="1" sel="4" val="0"/>
</file>

<file path=xl/ctrlProps/ctrlProp856.xml><?xml version="1.0" encoding="utf-8"?>
<formControlPr xmlns="http://schemas.microsoft.com/office/spreadsheetml/2009/9/main" objectType="Drop" dropStyle="combo" dx="15" fmlaLink="_Output!#REF!" fmlaRange="_Input!$C$39:$C$43" noThreeD="1" sel="4" val="0"/>
</file>

<file path=xl/ctrlProps/ctrlProp857.xml><?xml version="1.0" encoding="utf-8"?>
<formControlPr xmlns="http://schemas.microsoft.com/office/spreadsheetml/2009/9/main" objectType="Drop" dropStyle="combo" dx="15" fmlaLink="_Output!#REF!" fmlaRange="_Input!$C$27:$C$31" noThreeD="1" sel="4" val="0"/>
</file>

<file path=xl/ctrlProps/ctrlProp858.xml><?xml version="1.0" encoding="utf-8"?>
<formControlPr xmlns="http://schemas.microsoft.com/office/spreadsheetml/2009/9/main" objectType="Drop" dropStyle="combo" dx="15" fmlaLink="_Output!#REF!" fmlaRange="_Input!$C$13:$C$17" noThreeD="1" sel="4" val="0"/>
</file>

<file path=xl/ctrlProps/ctrlProp859.xml><?xml version="1.0" encoding="utf-8"?>
<formControlPr xmlns="http://schemas.microsoft.com/office/spreadsheetml/2009/9/main" objectType="Drop" dropStyle="combo" dx="15" fmlaLink="_Output!#REF!" fmlaRange="_Input!$C$13:$C$17" noThreeD="1" sel="4" val="0"/>
</file>

<file path=xl/ctrlProps/ctrlProp860.xml><?xml version="1.0" encoding="utf-8"?>
<formControlPr xmlns="http://schemas.microsoft.com/office/spreadsheetml/2009/9/main" objectType="Drop" dropStyle="combo" dx="15" fmlaLink="_Output!#REF!" fmlaRange="_Input!$C$27:$C$31" noThreeD="1" sel="4" val="0"/>
</file>

<file path=xl/ctrlProps/ctrlProp861.xml><?xml version="1.0" encoding="utf-8"?>
<formControlPr xmlns="http://schemas.microsoft.com/office/spreadsheetml/2009/9/main" objectType="Drop" dropStyle="combo" dx="15" fmlaLink="_Output!#REF!" fmlaRange="_Input!$C$27:$C$31" noThreeD="1" sel="4" val="0"/>
</file>

<file path=xl/ctrlProps/ctrlProp862.xml><?xml version="1.0" encoding="utf-8"?>
<formControlPr xmlns="http://schemas.microsoft.com/office/spreadsheetml/2009/9/main" objectType="Drop" dropStyle="combo" dx="15" fmlaLink="_Output!#REF!" fmlaRange="_Input!$C$39:$C$43" noThreeD="1" sel="4" val="0"/>
</file>

<file path=xl/ctrlProps/ctrlProp863.xml><?xml version="1.0" encoding="utf-8"?>
<formControlPr xmlns="http://schemas.microsoft.com/office/spreadsheetml/2009/9/main" objectType="Drop" dropStyle="combo" dx="15" fmlaLink="_Output!#REF!" fmlaRange="_Input!$C$13:$C$17" noThreeD="1" sel="4" val="0"/>
</file>

<file path=xl/ctrlProps/ctrlProp864.xml><?xml version="1.0" encoding="utf-8"?>
<formControlPr xmlns="http://schemas.microsoft.com/office/spreadsheetml/2009/9/main" objectType="Drop" dropStyle="combo" dx="15" fmlaLink="_Output!#REF!" fmlaRange="_Input!$C$27:$C$31" noThreeD="1" sel="4" val="0"/>
</file>

<file path=xl/ctrlProps/ctrlProp865.xml><?xml version="1.0" encoding="utf-8"?>
<formControlPr xmlns="http://schemas.microsoft.com/office/spreadsheetml/2009/9/main" objectType="Drop" dropStyle="combo" dx="15" fmlaLink="_Output!#REF!" fmlaRange="_Input!$C$27:$C$31" noThreeD="1" sel="4" val="0"/>
</file>

<file path=xl/ctrlProps/ctrlProp866.xml><?xml version="1.0" encoding="utf-8"?>
<formControlPr xmlns="http://schemas.microsoft.com/office/spreadsheetml/2009/9/main" objectType="Drop" dropStyle="combo" dx="15" fmlaLink="_Output!#REF!" fmlaRange="_Input!$C$27:$C$31" noThreeD="1" sel="4" val="0"/>
</file>

<file path=xl/ctrlProps/ctrlProp867.xml><?xml version="1.0" encoding="utf-8"?>
<formControlPr xmlns="http://schemas.microsoft.com/office/spreadsheetml/2009/9/main" objectType="Drop" dropStyle="combo" dx="15" fmlaLink="_Output!#REF!" fmlaRange="_Input!$C$39:$C$43" noThreeD="1" sel="4" val="0"/>
</file>

<file path=xl/ctrlProps/ctrlProp868.xml><?xml version="1.0" encoding="utf-8"?>
<formControlPr xmlns="http://schemas.microsoft.com/office/spreadsheetml/2009/9/main" objectType="Drop" dropStyle="combo" dx="15" fmlaLink="_Output!#REF!" fmlaRange="_Input!$C$39:$C$43" noThreeD="1" sel="3" val="0"/>
</file>

<file path=xl/ctrlProps/ctrlProp869.xml><?xml version="1.0" encoding="utf-8"?>
<formControlPr xmlns="http://schemas.microsoft.com/office/spreadsheetml/2009/9/main" objectType="Drop" dropStyle="combo" dx="15" fmlaLink="_Output!#REF!" fmlaRange="_Input!$C$27:$C$31" noThreeD="1" sel="3" val="0"/>
</file>

<file path=xl/ctrlProps/ctrlProp870.xml><?xml version="1.0" encoding="utf-8"?>
<formControlPr xmlns="http://schemas.microsoft.com/office/spreadsheetml/2009/9/main" objectType="Drop" dropStyle="combo" dx="15" fmlaLink="_Output!#REF!" fmlaRange="_Input!$C$39:$C$43" noThreeD="1" sel="3" val="0"/>
</file>

<file path=xl/ctrlProps/ctrlProp871.xml><?xml version="1.0" encoding="utf-8"?>
<formControlPr xmlns="http://schemas.microsoft.com/office/spreadsheetml/2009/9/main" objectType="Drop" dropStyle="combo" dx="15" fmlaLink="_Output!#REF!" fmlaRange="_Input!$C$27:$C$31" noThreeD="1" sel="3" val="0"/>
</file>

<file path=xl/ctrlProps/ctrlProp872.xml><?xml version="1.0" encoding="utf-8"?>
<formControlPr xmlns="http://schemas.microsoft.com/office/spreadsheetml/2009/9/main" objectType="Drop" dropStyle="combo" dx="15" fmlaLink="_Output!#REF!" fmlaRange="_Input!$C$13:$C$17" noThreeD="1" sel="4" val="0"/>
</file>

<file path=xl/ctrlProps/ctrlProp873.xml><?xml version="1.0" encoding="utf-8"?>
<formControlPr xmlns="http://schemas.microsoft.com/office/spreadsheetml/2009/9/main" objectType="Drop" dropStyle="combo" dx="15" fmlaLink="_Output!#REF!" fmlaRange="_Input!$C$27:$C$31" noThreeD="1" sel="4" val="0"/>
</file>

<file path=xl/ctrlProps/ctrlProp874.xml><?xml version="1.0" encoding="utf-8"?>
<formControlPr xmlns="http://schemas.microsoft.com/office/spreadsheetml/2009/9/main" objectType="Drop" dropStyle="combo" dx="15" fmlaLink="_Output!#REF!" fmlaRange="_Input!$C$13:$C$17" noThreeD="1" sel="4" val="0"/>
</file>

<file path=xl/ctrlProps/ctrlProp875.xml><?xml version="1.0" encoding="utf-8"?>
<formControlPr xmlns="http://schemas.microsoft.com/office/spreadsheetml/2009/9/main" objectType="Drop" dropStyle="combo" dx="15" fmlaLink="_Output!#REF!" fmlaRange="_Input!$C$27:$C$31" noThreeD="1" sel="4" val="0"/>
</file>

<file path=xl/ctrlProps/ctrlProp876.xml><?xml version="1.0" encoding="utf-8"?>
<formControlPr xmlns="http://schemas.microsoft.com/office/spreadsheetml/2009/9/main" objectType="Drop" dropStyle="combo" dx="15" fmlaLink="_Output!#REF!" fmlaRange="_Input!$C$13:$C$17" noThreeD="1" sel="5" val="0"/>
</file>

<file path=xl/ctrlProps/ctrlProp877.xml><?xml version="1.0" encoding="utf-8"?>
<formControlPr xmlns="http://schemas.microsoft.com/office/spreadsheetml/2009/9/main" objectType="Drop" dropStyle="combo" dx="15" fmlaLink="_Output!#REF!" fmlaRange="_Input!$C$27:$C$31" noThreeD="1" sel="5" val="0"/>
</file>

<file path=xl/ctrlProps/ctrlProp878.xml><?xml version="1.0" encoding="utf-8"?>
<formControlPr xmlns="http://schemas.microsoft.com/office/spreadsheetml/2009/9/main" objectType="Drop" dropStyle="combo" dx="15" fmlaLink="_Output!#REF!" fmlaRange="_Input!$C$39:$C$43" noThreeD="1" sel="4" val="0"/>
</file>

<file path=xl/ctrlProps/ctrlProp879.xml><?xml version="1.0" encoding="utf-8"?>
<formControlPr xmlns="http://schemas.microsoft.com/office/spreadsheetml/2009/9/main" objectType="Drop" dropStyle="combo" dx="15" fmlaLink="_Output!#REF!" fmlaRange="_Input!$C$27:$C$31" noThreeD="1" sel="4" val="0"/>
</file>

<file path=xl/ctrlProps/ctrlProp880.xml><?xml version="1.0" encoding="utf-8"?>
<formControlPr xmlns="http://schemas.microsoft.com/office/spreadsheetml/2009/9/main" objectType="Drop" dropStyle="combo" dx="15" fmlaLink="_Output!#REF!" fmlaRange="_Input!$C$39:$C$43" noThreeD="1" sel="4" val="0"/>
</file>

<file path=xl/ctrlProps/ctrlProp881.xml><?xml version="1.0" encoding="utf-8"?>
<formControlPr xmlns="http://schemas.microsoft.com/office/spreadsheetml/2009/9/main" objectType="Drop" dropStyle="combo" dx="15" fmlaLink="_Output!#REF!" fmlaRange="_Input!$C$27:$C$31" noThreeD="1" sel="4" val="0"/>
</file>

<file path=xl/ctrlProps/ctrlProp882.xml><?xml version="1.0" encoding="utf-8"?>
<formControlPr xmlns="http://schemas.microsoft.com/office/spreadsheetml/2009/9/main" objectType="Drop" dropStyle="combo" dx="15" fmlaLink="_Output!#REF!" fmlaRange="_Input!$C$13:$C$17" noThreeD="1" sel="4" val="0"/>
</file>

<file path=xl/ctrlProps/ctrlProp883.xml><?xml version="1.0" encoding="utf-8"?>
<formControlPr xmlns="http://schemas.microsoft.com/office/spreadsheetml/2009/9/main" objectType="Drop" dropStyle="combo" dx="15" fmlaLink="_Output!#REF!" fmlaRange="_Input!$C$27:$C$31" noThreeD="1" sel="4" val="0"/>
</file>

<file path=xl/ctrlProps/ctrlProp884.xml><?xml version="1.0" encoding="utf-8"?>
<formControlPr xmlns="http://schemas.microsoft.com/office/spreadsheetml/2009/9/main" objectType="Drop" dropStyle="combo" dx="15" fmlaLink="_Output!#REF!" fmlaRange="_Input!$C$13:$C$17" noThreeD="1" sel="5" val="0"/>
</file>

<file path=xl/ctrlProps/ctrlProp885.xml><?xml version="1.0" encoding="utf-8"?>
<formControlPr xmlns="http://schemas.microsoft.com/office/spreadsheetml/2009/9/main" objectType="Drop" dropStyle="combo" dx="15" fmlaLink="_Output!#REF!" fmlaRange="_Input!$C$27:$C$31" noThreeD="1" sel="5" val="0"/>
</file>

<file path=xl/ctrlProps/ctrlProp886.xml><?xml version="1.0" encoding="utf-8"?>
<formControlPr xmlns="http://schemas.microsoft.com/office/spreadsheetml/2009/9/main" objectType="Drop" dropStyle="combo" dx="15" fmlaLink="_Output!#REF!" fmlaRange="_Input!$C$27:$C$31" noThreeD="1" sel="4" val="0"/>
</file>

<file path=xl/ctrlProps/ctrlProp887.xml><?xml version="1.0" encoding="utf-8"?>
<formControlPr xmlns="http://schemas.microsoft.com/office/spreadsheetml/2009/9/main" objectType="Drop" dropStyle="combo" dx="15" fmlaLink="_Output!#REF!" fmlaRange="_Input!$C$39:$C$43" noThreeD="1" sel="4" val="0"/>
</file>

<file path=xl/ctrlProps/ctrlProp888.xml><?xml version="1.0" encoding="utf-8"?>
<formControlPr xmlns="http://schemas.microsoft.com/office/spreadsheetml/2009/9/main" objectType="Drop" dropStyle="combo" dx="15" fmlaLink="_Output!#REF!" fmlaRange="_Input!$C$39:$C$43" noThreeD="1" sel="4" val="0"/>
</file>

<file path=xl/ctrlProps/ctrlProp889.xml><?xml version="1.0" encoding="utf-8"?>
<formControlPr xmlns="http://schemas.microsoft.com/office/spreadsheetml/2009/9/main" objectType="Drop" dropStyle="combo" dx="15" fmlaLink="_Output!#REF!" fmlaRange="_Input!$C$27:$C$31" noThreeD="1" sel="4" val="0"/>
</file>

<file path=xl/ctrlProps/ctrlProp890.xml><?xml version="1.0" encoding="utf-8"?>
<formControlPr xmlns="http://schemas.microsoft.com/office/spreadsheetml/2009/9/main" objectType="Drop" dropStyle="combo" dx="15" fmlaLink="_Output!#REF!" fmlaRange="_Input!$C$39:$C$43" noThreeD="1" sel="4" val="0"/>
</file>

<file path=xl/ctrlProps/ctrlProp891.xml><?xml version="1.0" encoding="utf-8"?>
<formControlPr xmlns="http://schemas.microsoft.com/office/spreadsheetml/2009/9/main" objectType="Drop" dropStyle="combo" dx="15" fmlaLink="_Output!#REF!" fmlaRange="_Input!$C$27:$C$31" noThreeD="1" sel="4" val="0"/>
</file>

<file path=xl/ctrlProps/ctrlProp892.xml><?xml version="1.0" encoding="utf-8"?>
<formControlPr xmlns="http://schemas.microsoft.com/office/spreadsheetml/2009/9/main" objectType="Drop" dropStyle="combo" dx="15" fmlaLink="_Output!#REF!" fmlaRange="_Input!$C$13:$C$17" noThreeD="1" sel="3" val="0"/>
</file>

<file path=xl/ctrlProps/ctrlProp893.xml><?xml version="1.0" encoding="utf-8"?>
<formControlPr xmlns="http://schemas.microsoft.com/office/spreadsheetml/2009/9/main" objectType="Drop" dropStyle="combo" dx="15" fmlaLink="_Output!#REF!" fmlaRange="_Input!$C$27:$C$31" noThreeD="1" sel="3" val="0"/>
</file>

<file path=xl/ctrlProps/ctrlProp894.xml><?xml version="1.0" encoding="utf-8"?>
<formControlPr xmlns="http://schemas.microsoft.com/office/spreadsheetml/2009/9/main" objectType="Drop" dropStyle="combo" dx="15" fmlaLink="_Output!#REF!" fmlaRange="_Input!$C$13:$C$17" noThreeD="1" sel="3" val="0"/>
</file>

<file path=xl/ctrlProps/ctrlProp895.xml><?xml version="1.0" encoding="utf-8"?>
<formControlPr xmlns="http://schemas.microsoft.com/office/spreadsheetml/2009/9/main" objectType="Drop" dropStyle="combo" dx="15" fmlaLink="_Output!#REF!" fmlaRange="_Input!$C$27:$C$31" noThreeD="1" sel="3" val="0"/>
</file>

<file path=xl/ctrlProps/ctrlProp896.xml><?xml version="1.0" encoding="utf-8"?>
<formControlPr xmlns="http://schemas.microsoft.com/office/spreadsheetml/2009/9/main" objectType="Drop" dropStyle="combo" dx="15" fmlaLink="_Output!#REF!" fmlaRange="_Input!$C$39:$C$43" noThreeD="1" sel="3" val="0"/>
</file>

<file path=xl/ctrlProps/ctrlProp897.xml><?xml version="1.0" encoding="utf-8"?>
<formControlPr xmlns="http://schemas.microsoft.com/office/spreadsheetml/2009/9/main" objectType="Drop" dropStyle="combo" dx="15" fmlaLink="_Output!#REF!" fmlaRange="_Input!$C$27:$C$31" noThreeD="1" sel="3" val="0"/>
</file>

<file path=xl/ctrlProps/ctrlProp898.xml><?xml version="1.0" encoding="utf-8"?>
<formControlPr xmlns="http://schemas.microsoft.com/office/spreadsheetml/2009/9/main" objectType="Drop" dropStyle="combo" dx="15" fmlaLink="_Output!#REF!" fmlaRange="_Input!$C$39:$C$43" noThreeD="1" sel="4" val="0"/>
</file>

<file path=xl/ctrlProps/ctrlProp899.xml><?xml version="1.0" encoding="utf-8"?>
<formControlPr xmlns="http://schemas.microsoft.com/office/spreadsheetml/2009/9/main" objectType="Drop" dropStyle="combo" dx="15" fmlaLink="_Output!#REF!" fmlaRange="_Input!$C$27:$C$31" noThreeD="1" sel="4" val="0"/>
</file>

<file path=xl/ctrlProps/ctrlProp900.xml><?xml version="1.0" encoding="utf-8"?>
<formControlPr xmlns="http://schemas.microsoft.com/office/spreadsheetml/2009/9/main" objectType="Drop" dropStyle="combo" dx="15" fmlaLink="_Output!#REF!" fmlaRange="_Input!$C$39:$C$43" noThreeD="1" sel="4" val="0"/>
</file>

<file path=xl/ctrlProps/ctrlProp901.xml><?xml version="1.0" encoding="utf-8"?>
<formControlPr xmlns="http://schemas.microsoft.com/office/spreadsheetml/2009/9/main" objectType="Drop" dropStyle="combo" dx="15" fmlaLink="_Output!#REF!" fmlaRange="_Input!$C$27:$C$31" noThreeD="1" sel="4" val="0"/>
</file>

<file path=xl/ctrlProps/ctrlProp902.xml><?xml version="1.0" encoding="utf-8"?>
<formControlPr xmlns="http://schemas.microsoft.com/office/spreadsheetml/2009/9/main" objectType="Drop" dropStyle="combo" dx="15" fmlaLink="_Output!#REF!" fmlaRange="_Input!$C$13:$C$17" noThreeD="1" sel="4" val="0"/>
</file>

<file path=xl/ctrlProps/ctrlProp903.xml><?xml version="1.0" encoding="utf-8"?>
<formControlPr xmlns="http://schemas.microsoft.com/office/spreadsheetml/2009/9/main" objectType="Drop" dropStyle="combo" dx="15" fmlaLink="_Output!#REF!" fmlaRange="_Input!$C$13:$C$17" noThreeD="1" sel="4" val="0"/>
</file>

<file path=xl/ctrlProps/ctrlProp904.xml><?xml version="1.0" encoding="utf-8"?>
<formControlPr xmlns="http://schemas.microsoft.com/office/spreadsheetml/2009/9/main" objectType="Drop" dropStyle="combo" dx="15" fmlaLink="_Output!#REF!" fmlaRange="_Input!$C$27:$C$31" noThreeD="1" sel="4" val="0"/>
</file>

<file path=xl/ctrlProps/ctrlProp905.xml><?xml version="1.0" encoding="utf-8"?>
<formControlPr xmlns="http://schemas.microsoft.com/office/spreadsheetml/2009/9/main" objectType="Drop" dropStyle="combo" dx="15" fmlaLink="_Output!#REF!" fmlaRange="_Input!$C$27:$C$31" noThreeD="1" sel="4" val="0"/>
</file>

<file path=xl/ctrlProps/ctrlProp906.xml><?xml version="1.0" encoding="utf-8"?>
<formControlPr xmlns="http://schemas.microsoft.com/office/spreadsheetml/2009/9/main" objectType="Drop" dropStyle="combo" dx="15" fmlaLink="_Output!#REF!" fmlaRange="_Input!$C$13:$C$17" noThreeD="1" sel="4" val="0"/>
</file>

<file path=xl/ctrlProps/ctrlProp907.xml><?xml version="1.0" encoding="utf-8"?>
<formControlPr xmlns="http://schemas.microsoft.com/office/spreadsheetml/2009/9/main" objectType="Drop" dropStyle="combo" dx="15" fmlaLink="_Output!#REF!" fmlaRange="_Input!$C$27:$C$31" noThreeD="1" sel="4" val="0"/>
</file>

<file path=xl/ctrlProps/ctrlProp908.xml><?xml version="1.0" encoding="utf-8"?>
<formControlPr xmlns="http://schemas.microsoft.com/office/spreadsheetml/2009/9/main" objectType="Drop" dropStyle="combo" dx="15" fmlaLink="_Output!#REF!" fmlaRange="_Input!$C$39:$C$43" noThreeD="1" sel="5" val="0"/>
</file>

<file path=xl/ctrlProps/ctrlProp909.xml><?xml version="1.0" encoding="utf-8"?>
<formControlPr xmlns="http://schemas.microsoft.com/office/spreadsheetml/2009/9/main" objectType="Drop" dropStyle="combo" dx="15" fmlaLink="_Output!#REF!" fmlaRange="_Input!$C$13:$C$17" noThreeD="1" sel="5" val="0"/>
</file>

<file path=xl/ctrlProps/ctrlProp910.xml><?xml version="1.0" encoding="utf-8"?>
<formControlPr xmlns="http://schemas.microsoft.com/office/spreadsheetml/2009/9/main" objectType="Drop" dropStyle="combo" dx="15" fmlaLink="_Output!#REF!" fmlaRange="_Input!$C$27:$C$31" noThreeD="1" sel="5" val="0"/>
</file>

<file path=xl/ctrlProps/ctrlProp911.xml><?xml version="1.0" encoding="utf-8"?>
<formControlPr xmlns="http://schemas.microsoft.com/office/spreadsheetml/2009/9/main" objectType="Drop" dropStyle="combo" dx="15" fmlaLink="_Output!#REF!" fmlaRange="_Input!$C$27:$C$31" noThreeD="1" sel="5" val="0"/>
</file>

<file path=xl/ctrlProps/ctrlProp912.xml><?xml version="1.0" encoding="utf-8"?>
<formControlPr xmlns="http://schemas.microsoft.com/office/spreadsheetml/2009/9/main" objectType="Drop" dropStyle="combo" dx="15" fmlaLink="_Output!#REF!" fmlaRange="_Input!$C$27:$C$31" noThreeD="1" sel="5" val="0"/>
</file>

<file path=xl/ctrlProps/ctrlProp913.xml><?xml version="1.0" encoding="utf-8"?>
<formControlPr xmlns="http://schemas.microsoft.com/office/spreadsheetml/2009/9/main" objectType="Drop" dropStyle="combo" dx="15" fmlaLink="_Output!#REF!" fmlaRange="_Input!$C$39:$C$43" noThreeD="1" sel="3" val="0"/>
</file>

<file path=xl/ctrlProps/ctrlProp914.xml><?xml version="1.0" encoding="utf-8"?>
<formControlPr xmlns="http://schemas.microsoft.com/office/spreadsheetml/2009/9/main" objectType="Drop" dropStyle="combo" dx="15" fmlaLink="_Output!#REF!" fmlaRange="_Input!$C$39:$C$43" noThreeD="1" sel="4" val="0"/>
</file>

<file path=xl/ctrlProps/ctrlProp915.xml><?xml version="1.0" encoding="utf-8"?>
<formControlPr xmlns="http://schemas.microsoft.com/office/spreadsheetml/2009/9/main" objectType="Drop" dropStyle="combo" dx="15" fmlaLink="_Output!#REF!" fmlaRange="_Input!$C$27:$C$31" noThreeD="1" sel="4" val="0"/>
</file>

<file path=xl/ctrlProps/ctrlProp916.xml><?xml version="1.0" encoding="utf-8"?>
<formControlPr xmlns="http://schemas.microsoft.com/office/spreadsheetml/2009/9/main" objectType="Drop" dropStyle="combo" dx="15" fmlaLink="_Output!#REF!" fmlaRange="_Input!$C$39:$C$43" noThreeD="1" sel="3" val="0"/>
</file>

<file path=xl/ctrlProps/ctrlProp917.xml><?xml version="1.0" encoding="utf-8"?>
<formControlPr xmlns="http://schemas.microsoft.com/office/spreadsheetml/2009/9/main" objectType="Drop" dropStyle="combo" dx="15" fmlaLink="_Output!#REF!" fmlaRange="_Input!$C$27:$C$31" noThreeD="1" sel="3" val="0"/>
</file>

<file path=xl/ctrlProps/ctrlProp918.xml><?xml version="1.0" encoding="utf-8"?>
<formControlPr xmlns="http://schemas.microsoft.com/office/spreadsheetml/2009/9/main" objectType="Drop" dropStyle="combo" dx="15" fmlaLink="_Output!#REF!" fmlaRange="_Input!$C$13:$C$17" noThreeD="1" sel="4" val="0"/>
</file>

<file path=xl/ctrlProps/ctrlProp919.xml><?xml version="1.0" encoding="utf-8"?>
<formControlPr xmlns="http://schemas.microsoft.com/office/spreadsheetml/2009/9/main" objectType="Drop" dropStyle="combo" dx="15" fmlaLink="_Output!#REF!" fmlaRange="_Input!$C$27:$C$31" noThreeD="1" sel="4" val="0"/>
</file>

<file path=xl/ctrlProps/ctrlProp920.xml><?xml version="1.0" encoding="utf-8"?>
<formControlPr xmlns="http://schemas.microsoft.com/office/spreadsheetml/2009/9/main" objectType="Drop" dropStyle="combo" dx="15" fmlaLink="_Output!#REF!" fmlaRange="_Input!$C$13:$C$17" noThreeD="1" sel="4" val="0"/>
</file>

<file path=xl/ctrlProps/ctrlProp921.xml><?xml version="1.0" encoding="utf-8"?>
<formControlPr xmlns="http://schemas.microsoft.com/office/spreadsheetml/2009/9/main" objectType="Drop" dropStyle="combo" dx="15" fmlaLink="_Output!#REF!" fmlaRange="_Input!$C$27:$C$31" noThreeD="1" sel="4" val="0"/>
</file>

<file path=xl/ctrlProps/ctrlProp922.xml><?xml version="1.0" encoding="utf-8"?>
<formControlPr xmlns="http://schemas.microsoft.com/office/spreadsheetml/2009/9/main" objectType="Drop" dropStyle="combo" dx="15" fmlaLink="_Output!#REF!" fmlaRange="_Input!$C$13:$C$17" noThreeD="1" sel="3" val="0"/>
</file>

<file path=xl/ctrlProps/ctrlProp923.xml><?xml version="1.0" encoding="utf-8"?>
<formControlPr xmlns="http://schemas.microsoft.com/office/spreadsheetml/2009/9/main" objectType="Drop" dropStyle="combo" dx="15" fmlaLink="_Output!#REF!" fmlaRange="_Input!$C$27:$C$31" noThreeD="1" sel="3" val="0"/>
</file>

<file path=xl/ctrlProps/ctrlProp924.xml><?xml version="1.0" encoding="utf-8"?>
<formControlPr xmlns="http://schemas.microsoft.com/office/spreadsheetml/2009/9/main" objectType="Drop" dropStyle="combo" dx="15" fmlaLink="_Output!#REF!" fmlaRange="_Input!$C$39:$C$43" noThreeD="1" sel="3" val="0"/>
</file>

<file path=xl/ctrlProps/ctrlProp925.xml><?xml version="1.0" encoding="utf-8"?>
<formControlPr xmlns="http://schemas.microsoft.com/office/spreadsheetml/2009/9/main" objectType="Drop" dropStyle="combo" dx="15" fmlaLink="_Output!#REF!" fmlaRange="_Input!$C$27:$C$31" noThreeD="1" sel="3" val="0"/>
</file>

<file path=xl/ctrlProps/ctrlProp926.xml><?xml version="1.0" encoding="utf-8"?>
<formControlPr xmlns="http://schemas.microsoft.com/office/spreadsheetml/2009/9/main" objectType="Drop" dropStyle="combo" dx="15" fmlaLink="_Output!#REF!" fmlaRange="_Input!$C$39:$C$43" noThreeD="1" sel="3" val="0"/>
</file>

<file path=xl/ctrlProps/ctrlProp927.xml><?xml version="1.0" encoding="utf-8"?>
<formControlPr xmlns="http://schemas.microsoft.com/office/spreadsheetml/2009/9/main" objectType="Drop" dropStyle="combo" dx="15" fmlaLink="_Output!#REF!" fmlaRange="_Input!$C$27:$C$31" noThreeD="1" sel="3" val="0"/>
</file>

<file path=xl/ctrlProps/ctrlProp928.xml><?xml version="1.0" encoding="utf-8"?>
<formControlPr xmlns="http://schemas.microsoft.com/office/spreadsheetml/2009/9/main" objectType="Drop" dropStyle="combo" dx="15" fmlaLink="_Output!#REF!" fmlaRange="_Input!$C$13:$C$17" noThreeD="1" sel="4" val="0"/>
</file>

<file path=xl/ctrlProps/ctrlProp929.xml><?xml version="1.0" encoding="utf-8"?>
<formControlPr xmlns="http://schemas.microsoft.com/office/spreadsheetml/2009/9/main" objectType="Drop" dropStyle="combo" dx="15" fmlaLink="_Output!#REF!" fmlaRange="_Input!$C$27:$C$31" noThreeD="1" sel="4" val="0"/>
</file>

<file path=xl/ctrlProps/ctrlProp930.xml><?xml version="1.0" encoding="utf-8"?>
<formControlPr xmlns="http://schemas.microsoft.com/office/spreadsheetml/2009/9/main" objectType="Drop" dropStyle="combo" dx="15" fmlaLink="_Output!#REF!" fmlaRange="_Input!$C$13:$C$17" noThreeD="1" sel="5" val="0"/>
</file>

<file path=xl/ctrlProps/ctrlProp931.xml><?xml version="1.0" encoding="utf-8"?>
<formControlPr xmlns="http://schemas.microsoft.com/office/spreadsheetml/2009/9/main" objectType="Drop" dropStyle="combo" dx="15" fmlaLink="_Output!#REF!" fmlaRange="_Input!$C$27:$C$31" noThreeD="1" sel="5" val="0"/>
</file>

<file path=xl/ctrlProps/ctrlProp932.xml><?xml version="1.0" encoding="utf-8"?>
<formControlPr xmlns="http://schemas.microsoft.com/office/spreadsheetml/2009/9/main" objectType="Drop" dropStyle="combo" dx="15" fmlaLink="_Output!#REF!" fmlaRange="_Input!$C$27:$C$31" noThreeD="1" sel="5" val="0"/>
</file>

<file path=xl/ctrlProps/ctrlProp933.xml><?xml version="1.0" encoding="utf-8"?>
<formControlPr xmlns="http://schemas.microsoft.com/office/spreadsheetml/2009/9/main" objectType="Drop" dropStyle="combo" dx="15" fmlaLink="_Output!#REF!" fmlaRange="_Input!$C$39:$C$43" noThreeD="1" sel="4" val="0"/>
</file>

<file path=xl/ctrlProps/ctrlProp934.xml><?xml version="1.0" encoding="utf-8"?>
<formControlPr xmlns="http://schemas.microsoft.com/office/spreadsheetml/2009/9/main" objectType="Drop" dropStyle="combo" dx="15" fmlaLink="_Output!#REF!" fmlaRange="_Input!$C$39:$C$43" noThreeD="1" sel="3" val="0"/>
</file>

<file path=xl/ctrlProps/ctrlProp935.xml><?xml version="1.0" encoding="utf-8"?>
<formControlPr xmlns="http://schemas.microsoft.com/office/spreadsheetml/2009/9/main" objectType="Drop" dropStyle="combo" dx="15" fmlaLink="_Output!#REF!" fmlaRange="_Input!$C$27:$C$31" noThreeD="1" sel="3" val="0"/>
</file>

<file path=xl/ctrlProps/ctrlProp936.xml><?xml version="1.0" encoding="utf-8"?>
<formControlPr xmlns="http://schemas.microsoft.com/office/spreadsheetml/2009/9/main" objectType="Drop" dropStyle="combo" dx="15" fmlaLink="_Output!#REF!" fmlaRange="_Input!$C$39:$C$43" noThreeD="1" sel="4" val="0"/>
</file>

<file path=xl/ctrlProps/ctrlProp937.xml><?xml version="1.0" encoding="utf-8"?>
<formControlPr xmlns="http://schemas.microsoft.com/office/spreadsheetml/2009/9/main" objectType="Drop" dropStyle="combo" dx="15" fmlaLink="_Output!#REF!" fmlaRange="_Input!$C$27:$C$31" noThreeD="1" sel="4" val="0"/>
</file>

<file path=xl/ctrlProps/ctrlProp938.xml><?xml version="1.0" encoding="utf-8"?>
<formControlPr xmlns="http://schemas.microsoft.com/office/spreadsheetml/2009/9/main" objectType="Drop" dropStyle="combo" dx="15" fmlaLink="_Output!#REF!" fmlaRange="_Input!$C$13:$C$17" noThreeD="1" sel="4" val="0"/>
</file>

<file path=xl/ctrlProps/ctrlProp939.xml><?xml version="1.0" encoding="utf-8"?>
<formControlPr xmlns="http://schemas.microsoft.com/office/spreadsheetml/2009/9/main" objectType="Drop" dropStyle="combo" dx="15" fmlaLink="_Output!#REF!" fmlaRange="_Input!$C$27:$C$31" noThreeD="1" sel="4" val="0"/>
</file>

<file path=xl/ctrlProps/ctrlProp940.xml><?xml version="1.0" encoding="utf-8"?>
<formControlPr xmlns="http://schemas.microsoft.com/office/spreadsheetml/2009/9/main" objectType="Drop" dropStyle="combo" dx="15" fmlaLink="_Output!#REF!" fmlaRange="_Input!$C$13:$C$17" noThreeD="1" sel="4" val="0"/>
</file>

<file path=xl/ctrlProps/ctrlProp941.xml><?xml version="1.0" encoding="utf-8"?>
<formControlPr xmlns="http://schemas.microsoft.com/office/spreadsheetml/2009/9/main" objectType="Drop" dropStyle="combo" dx="15" fmlaLink="_Output!#REF!" fmlaRange="_Input!$C$27:$C$31" noThreeD="1" sel="4" val="0"/>
</file>

<file path=xl/ctrlProps/ctrlProp942.xml><?xml version="1.0" encoding="utf-8"?>
<formControlPr xmlns="http://schemas.microsoft.com/office/spreadsheetml/2009/9/main" objectType="Drop" dropStyle="combo" dx="15" fmlaLink="_Output!#REF!" fmlaRange="_Input!$C$39:$C$43" noThreeD="1" sel="3" val="0"/>
</file>

<file path=xl/ctrlProps/ctrlProp943.xml><?xml version="1.0" encoding="utf-8"?>
<formControlPr xmlns="http://schemas.microsoft.com/office/spreadsheetml/2009/9/main" objectType="Drop" dropStyle="combo" dx="15" fmlaLink="_Output!#REF!" fmlaRange="_Input!$C$27:$C$31" noThreeD="1" sel="3" val="0"/>
</file>

<file path=xl/ctrlProps/ctrlProp944.xml><?xml version="1.0" encoding="utf-8"?>
<formControlPr xmlns="http://schemas.microsoft.com/office/spreadsheetml/2009/9/main" objectType="Drop" dropStyle="combo" dx="15" fmlaLink="_Output!#REF!" fmlaRange="_Input!$C$39:$C$43" noThreeD="1" sel="4" val="0"/>
</file>

<file path=xl/ctrlProps/ctrlProp945.xml><?xml version="1.0" encoding="utf-8"?>
<formControlPr xmlns="http://schemas.microsoft.com/office/spreadsheetml/2009/9/main" objectType="Drop" dropStyle="combo" dx="15" fmlaLink="_Output!#REF!" fmlaRange="_Input!$C$27:$C$31" noThreeD="1" sel="3" val="0"/>
</file>

<file path=xl/ctrlProps/ctrlProp946.xml><?xml version="1.0" encoding="utf-8"?>
<formControlPr xmlns="http://schemas.microsoft.com/office/spreadsheetml/2009/9/main" objectType="Drop" dropStyle="combo" dx="15" fmlaLink="_Output!#REF!" fmlaRange="_Input!$C$39:$C$43" noThreeD="1" sel="4" val="0"/>
</file>

<file path=xl/ctrlProps/ctrlProp947.xml><?xml version="1.0" encoding="utf-8"?>
<formControlPr xmlns="http://schemas.microsoft.com/office/spreadsheetml/2009/9/main" objectType="Drop" dropStyle="combo" dx="15" fmlaLink="_Output!#REF!" fmlaRange="_Input!$C$27:$C$31" noThreeD="1" sel="4" val="0"/>
</file>

<file path=xl/ctrlProps/ctrlProp948.xml><?xml version="1.0" encoding="utf-8"?>
<formControlPr xmlns="http://schemas.microsoft.com/office/spreadsheetml/2009/9/main" objectType="Drop" dropStyle="combo" dx="15" fmlaLink="_Output!#REF!" fmlaRange="_Input!$C$13:$C$17" noThreeD="1" sel="4" val="0"/>
</file>

<file path=xl/ctrlProps/ctrlProp949.xml><?xml version="1.0" encoding="utf-8"?>
<formControlPr xmlns="http://schemas.microsoft.com/office/spreadsheetml/2009/9/main" objectType="Drop" dropStyle="combo" dx="15" fmlaLink="_Output!#REF!" fmlaRange="_Input!$C$13:$C$17" noThreeD="1" sel="4" val="0"/>
</file>

<file path=xl/ctrlProps/ctrlProp950.xml><?xml version="1.0" encoding="utf-8"?>
<formControlPr xmlns="http://schemas.microsoft.com/office/spreadsheetml/2009/9/main" objectType="Drop" dropStyle="combo" dx="15" fmlaLink="_Output!#REF!" fmlaRange="_Input!$C$27:$C$31" noThreeD="1" sel="4" val="0"/>
</file>

<file path=xl/ctrlProps/ctrlProp951.xml><?xml version="1.0" encoding="utf-8"?>
<formControlPr xmlns="http://schemas.microsoft.com/office/spreadsheetml/2009/9/main" objectType="Drop" dropStyle="combo" dx="15" fmlaLink="_Output!#REF!" fmlaRange="_Input!$C$27:$C$31" noThreeD="1" sel="4" val="0"/>
</file>

<file path=xl/ctrlProps/ctrlProp952.xml><?xml version="1.0" encoding="utf-8"?>
<formControlPr xmlns="http://schemas.microsoft.com/office/spreadsheetml/2009/9/main" objectType="Drop" dropStyle="combo" dx="15" fmlaLink="_Output!#REF!" fmlaRange="_Input!$C$39:$C$43" noThreeD="1" sel="5" val="0"/>
</file>

<file path=xl/ctrlProps/ctrlProp953.xml><?xml version="1.0" encoding="utf-8"?>
<formControlPr xmlns="http://schemas.microsoft.com/office/spreadsheetml/2009/9/main" objectType="Drop" dropStyle="combo" dx="15" fmlaLink="_Output!#REF!" fmlaRange="_Input!$C$13:$C$17" noThreeD="1" sel="4" val="0"/>
</file>

<file path=xl/ctrlProps/ctrlProp954.xml><?xml version="1.0" encoding="utf-8"?>
<formControlPr xmlns="http://schemas.microsoft.com/office/spreadsheetml/2009/9/main" objectType="Drop" dropStyle="combo" dx="15" fmlaLink="_Output!#REF!" fmlaRange="_Input!$C$27:$C$31" noThreeD="1" sel="5" val="0"/>
</file>

<file path=xl/ctrlProps/ctrlProp955.xml><?xml version="1.0" encoding="utf-8"?>
<formControlPr xmlns="http://schemas.microsoft.com/office/spreadsheetml/2009/9/main" objectType="Drop" dropStyle="combo" dx="15" fmlaLink="_Output!#REF!" fmlaRange="_Input!$C$27:$C$31" noThreeD="1" sel="4" val="0"/>
</file>

<file path=xl/ctrlProps/ctrlProp956.xml><?xml version="1.0" encoding="utf-8"?>
<formControlPr xmlns="http://schemas.microsoft.com/office/spreadsheetml/2009/9/main" objectType="Drop" dropStyle="combo" dx="15" fmlaLink="_Output!#REF!" fmlaRange="_Input!$C$27:$C$31" noThreeD="1" sel="4" val="0"/>
</file>

<file path=xl/ctrlProps/ctrlProp957.xml><?xml version="1.0" encoding="utf-8"?>
<formControlPr xmlns="http://schemas.microsoft.com/office/spreadsheetml/2009/9/main" objectType="Drop" dropStyle="combo" dx="15" fmlaLink="_Output!#REF!" fmlaRange="_Input!$C$39:$C$43" noThreeD="1" sel="4" val="0"/>
</file>

<file path=xl/ctrlProps/ctrlProp958.xml><?xml version="1.0" encoding="utf-8"?>
<formControlPr xmlns="http://schemas.microsoft.com/office/spreadsheetml/2009/9/main" objectType="Drop" dropStyle="combo" dx="15" fmlaLink="_Output!#REF!" fmlaRange="_Input!$C$39:$C$43" noThreeD="1" sel="4" val="0"/>
</file>

<file path=xl/ctrlProps/ctrlProp959.xml><?xml version="1.0" encoding="utf-8"?>
<formControlPr xmlns="http://schemas.microsoft.com/office/spreadsheetml/2009/9/main" objectType="Drop" dropStyle="combo" dx="15" fmlaLink="_Output!#REF!" fmlaRange="_Input!$C$27:$C$31" noThreeD="1" sel="4" val="0"/>
</file>

<file path=xl/ctrlProps/ctrlProp960.xml><?xml version="1.0" encoding="utf-8"?>
<formControlPr xmlns="http://schemas.microsoft.com/office/spreadsheetml/2009/9/main" objectType="Drop" dropStyle="combo" dx="15" fmlaLink="_Output!#REF!" fmlaRange="_Input!$C$39:$C$43" noThreeD="1" sel="3" val="0"/>
</file>

<file path=xl/ctrlProps/ctrlProp961.xml><?xml version="1.0" encoding="utf-8"?>
<formControlPr xmlns="http://schemas.microsoft.com/office/spreadsheetml/2009/9/main" objectType="Drop" dropStyle="combo" dx="15" fmlaLink="_Output!#REF!" fmlaRange="_Input!$C$27:$C$31" noThreeD="1" sel="2" val="0"/>
</file>

<file path=xl/ctrlProps/ctrlProp962.xml><?xml version="1.0" encoding="utf-8"?>
<formControlPr xmlns="http://schemas.microsoft.com/office/spreadsheetml/2009/9/main" objectType="Drop" dropStyle="combo" dx="15" fmlaLink="_Output!#REF!" fmlaRange="_Input!$C$13:$C$17" noThreeD="1" sel="3" val="0"/>
</file>

<file path=xl/ctrlProps/ctrlProp963.xml><?xml version="1.0" encoding="utf-8"?>
<formControlPr xmlns="http://schemas.microsoft.com/office/spreadsheetml/2009/9/main" objectType="Drop" dropStyle="combo" dx="15" fmlaLink="_Output!#REF!" fmlaRange="_Input!$C$27:$C$31" noThreeD="1" sel="3" val="0"/>
</file>

<file path=xl/ctrlProps/ctrlProp964.xml><?xml version="1.0" encoding="utf-8"?>
<formControlPr xmlns="http://schemas.microsoft.com/office/spreadsheetml/2009/9/main" objectType="Drop" dropStyle="combo" dx="15" fmlaLink="_Output!#REF!" fmlaRange="_Input!$C$13:$C$17" noThreeD="1" sel="3" val="0"/>
</file>

<file path=xl/ctrlProps/ctrlProp965.xml><?xml version="1.0" encoding="utf-8"?>
<formControlPr xmlns="http://schemas.microsoft.com/office/spreadsheetml/2009/9/main" objectType="Drop" dropStyle="combo" dx="15" fmlaLink="_Output!#REF!" fmlaRange="_Input!$C$27:$C$31" noThreeD="1" sel="3" val="0"/>
</file>

<file path=xl/ctrlProps/ctrlProp966.xml><?xml version="1.0" encoding="utf-8"?>
<formControlPr xmlns="http://schemas.microsoft.com/office/spreadsheetml/2009/9/main" objectType="Drop" dropStyle="combo" dx="15" fmlaLink="_Output!#REF!" fmlaRange="_Input!$C$13:$C$17" noThreeD="1" sel="4" val="0"/>
</file>

<file path=xl/ctrlProps/ctrlProp967.xml><?xml version="1.0" encoding="utf-8"?>
<formControlPr xmlns="http://schemas.microsoft.com/office/spreadsheetml/2009/9/main" objectType="Drop" dropStyle="combo" dx="15" fmlaLink="_Output!#REF!" fmlaRange="_Input!$C$27:$C$31" noThreeD="1" sel="4" val="0"/>
</file>

<file path=xl/ctrlProps/ctrlProp968.xml><?xml version="1.0" encoding="utf-8"?>
<formControlPr xmlns="http://schemas.microsoft.com/office/spreadsheetml/2009/9/main" objectType="Drop" dropStyle="combo" dx="15" fmlaLink="_Output!#REF!" fmlaRange="_Input!$C$39:$C$43" noThreeD="1" sel="4" val="0"/>
</file>

<file path=xl/ctrlProps/ctrlProp969.xml><?xml version="1.0" encoding="utf-8"?>
<formControlPr xmlns="http://schemas.microsoft.com/office/spreadsheetml/2009/9/main" objectType="Drop" dropStyle="combo" dx="15" fmlaLink="_Output!#REF!" fmlaRange="_Input!$C$27:$C$31" noThreeD="1" sel="4" val="0"/>
</file>

<file path=xl/ctrlProps/ctrlProp970.xml><?xml version="1.0" encoding="utf-8"?>
<formControlPr xmlns="http://schemas.microsoft.com/office/spreadsheetml/2009/9/main" objectType="Drop" dropStyle="combo" dx="15" fmlaLink="_Output!#REF!" fmlaRange="_Input!$C$39:$C$43" noThreeD="1" sel="3" val="0"/>
</file>

<file path=xl/ctrlProps/ctrlProp971.xml><?xml version="1.0" encoding="utf-8"?>
<formControlPr xmlns="http://schemas.microsoft.com/office/spreadsheetml/2009/9/main" objectType="Drop" dropStyle="combo" dx="15" fmlaLink="_Output!#REF!" fmlaRange="_Input!$C$27:$C$31" noThreeD="1" sel="5" val="0"/>
</file>

<file path=xl/ctrlProps/ctrlProp972.xml><?xml version="1.0" encoding="utf-8"?>
<formControlPr xmlns="http://schemas.microsoft.com/office/spreadsheetml/2009/9/main" objectType="Drop" dropStyle="combo" dx="15" fmlaLink="_Output!#REF!" fmlaRange="_Input!$C$13:$C$17" noThreeD="1" sel="5" val="0"/>
</file>

<file path=xl/ctrlProps/ctrlProp973.xml><?xml version="1.0" encoding="utf-8"?>
<formControlPr xmlns="http://schemas.microsoft.com/office/spreadsheetml/2009/9/main" objectType="Drop" dropStyle="combo" dx="15" fmlaLink="_Output!#REF!" fmlaRange="_Input!$C$27:$C$31" noThreeD="1" sel="5" val="0"/>
</file>

<file path=xl/ctrlProps/ctrlProp974.xml><?xml version="1.0" encoding="utf-8"?>
<formControlPr xmlns="http://schemas.microsoft.com/office/spreadsheetml/2009/9/main" objectType="Drop" dropStyle="combo" dx="15" fmlaLink="_Output!#REF!" fmlaRange="_Input!$C$13:$C$17" noThreeD="1" sel="4" val="0"/>
</file>

<file path=xl/ctrlProps/ctrlProp975.xml><?xml version="1.0" encoding="utf-8"?>
<formControlPr xmlns="http://schemas.microsoft.com/office/spreadsheetml/2009/9/main" objectType="Drop" dropStyle="combo" dx="15" fmlaLink="_Output!#REF!" fmlaRange="_Input!$C$27:$C$31" noThreeD="1" sel="4" val="0"/>
</file>

<file path=xl/ctrlProps/ctrlProp976.xml><?xml version="1.0" encoding="utf-8"?>
<formControlPr xmlns="http://schemas.microsoft.com/office/spreadsheetml/2009/9/main" objectType="Drop" dropStyle="combo" dx="15" fmlaLink="_Output!#REF!" fmlaRange="_Input!$C$27:$C$31" noThreeD="1" sel="3" val="0"/>
</file>

<file path=xl/ctrlProps/ctrlProp977.xml><?xml version="1.0" encoding="utf-8"?>
<formControlPr xmlns="http://schemas.microsoft.com/office/spreadsheetml/2009/9/main" objectType="Drop" dropStyle="combo" dx="15" fmlaLink="_Output!#REF!" fmlaRange="_Input!$C$39:$C$43" noThreeD="1" sel="3" val="0"/>
</file>

<file path=xl/ctrlProps/ctrlProp978.xml><?xml version="1.0" encoding="utf-8"?>
<formControlPr xmlns="http://schemas.microsoft.com/office/spreadsheetml/2009/9/main" objectType="Drop" dropStyle="combo" dx="15" fmlaLink="_Output!#REF!" fmlaRange="_Input!$C$39:$C$43" noThreeD="1" sel="3" val="0"/>
</file>

<file path=xl/ctrlProps/ctrlProp979.xml><?xml version="1.0" encoding="utf-8"?>
<formControlPr xmlns="http://schemas.microsoft.com/office/spreadsheetml/2009/9/main" objectType="Drop" dropStyle="combo" dx="15" fmlaLink="_Output!#REF!" fmlaRange="_Input!$C$27:$C$31" noThreeD="1" sel="5" val="0"/>
</file>

<file path=xl/ctrlProps/ctrlProp980.xml><?xml version="1.0" encoding="utf-8"?>
<formControlPr xmlns="http://schemas.microsoft.com/office/spreadsheetml/2009/9/main" objectType="Drop" dropStyle="combo" dx="15" fmlaLink="_Output!#REF!" fmlaRange="_Input!$C$39:$C$43" noThreeD="1" sel="3" val="0"/>
</file>

<file path=xl/ctrlProps/ctrlProp981.xml><?xml version="1.0" encoding="utf-8"?>
<formControlPr xmlns="http://schemas.microsoft.com/office/spreadsheetml/2009/9/main" objectType="Drop" dropStyle="combo" dx="15" fmlaLink="_Output!#REF!" fmlaRange="_Input!$C$27:$C$31" noThreeD="1" sel="3" val="0"/>
</file>

<file path=xl/ctrlProps/ctrlProp982.xml><?xml version="1.0" encoding="utf-8"?>
<formControlPr xmlns="http://schemas.microsoft.com/office/spreadsheetml/2009/9/main" objectType="Drop" dropStyle="combo" dx="15" fmlaLink="_Output!#REF!" fmlaRange="_Input!$C$13:$C$17" noThreeD="1" sel="3" val="0"/>
</file>

<file path=xl/ctrlProps/ctrlProp983.xml><?xml version="1.0" encoding="utf-8"?>
<formControlPr xmlns="http://schemas.microsoft.com/office/spreadsheetml/2009/9/main" objectType="Drop" dropStyle="combo" dx="15" fmlaLink="_Output!#REF!" fmlaRange="_Input!$C$27:$C$31" noThreeD="1" sel="3" val="0"/>
</file>

<file path=xl/ctrlProps/ctrlProp984.xml><?xml version="1.0" encoding="utf-8"?>
<formControlPr xmlns="http://schemas.microsoft.com/office/spreadsheetml/2009/9/main" objectType="Drop" dropStyle="combo" dx="15" fmlaLink="_Output!#REF!" fmlaRange="_Input!$C$13:$C$17" noThreeD="1" sel="4" val="0"/>
</file>

<file path=xl/ctrlProps/ctrlProp985.xml><?xml version="1.0" encoding="utf-8"?>
<formControlPr xmlns="http://schemas.microsoft.com/office/spreadsheetml/2009/9/main" objectType="Drop" dropStyle="combo" dx="15" fmlaLink="_Output!#REF!" fmlaRange="_Input!$C$27:$C$31" noThreeD="1" sel="4" val="0"/>
</file>

<file path=xl/ctrlProps/ctrlProp986.xml><?xml version="1.0" encoding="utf-8"?>
<formControlPr xmlns="http://schemas.microsoft.com/office/spreadsheetml/2009/9/main" objectType="Drop" dropStyle="combo" dx="15" fmlaLink="_Output!#REF!" fmlaRange="_Input!$C$39:$C$43" noThreeD="1" sel="3" val="0"/>
</file>

<file path=xl/ctrlProps/ctrlProp987.xml><?xml version="1.0" encoding="utf-8"?>
<formControlPr xmlns="http://schemas.microsoft.com/office/spreadsheetml/2009/9/main" objectType="Drop" dropStyle="combo" dx="15" fmlaLink="_Output!#REF!" fmlaRange="_Input!$C$27:$C$31" noThreeD="1" sel="2" val="0"/>
</file>

<file path=xl/ctrlProps/ctrlProp988.xml><?xml version="1.0" encoding="utf-8"?>
<formControlPr xmlns="http://schemas.microsoft.com/office/spreadsheetml/2009/9/main" objectType="Drop" dropStyle="combo" dx="15" fmlaLink="_Output!#REF!" fmlaRange="_Input!$C$39:$C$43" noThreeD="1" sel="3" val="0"/>
</file>

<file path=xl/ctrlProps/ctrlProp989.xml><?xml version="1.0" encoding="utf-8"?>
<formControlPr xmlns="http://schemas.microsoft.com/office/spreadsheetml/2009/9/main" objectType="Drop" dropStyle="combo" dx="15" fmlaLink="_Output!#REF!" fmlaRange="_Input!$C$27:$C$31" noThreeD="1" sel="3" val="0"/>
</file>

<file path=xl/ctrlProps/ctrlProp990.xml><?xml version="1.0" encoding="utf-8"?>
<formControlPr xmlns="http://schemas.microsoft.com/office/spreadsheetml/2009/9/main" objectType="Drop" dropStyle="combo" dx="15" fmlaLink="_Output!#REF!" fmlaRange="_Input!$C$39:$C$43" noThreeD="1" sel="3" val="0"/>
</file>

<file path=xl/ctrlProps/ctrlProp991.xml><?xml version="1.0" encoding="utf-8"?>
<formControlPr xmlns="http://schemas.microsoft.com/office/spreadsheetml/2009/9/main" objectType="Drop" dropStyle="combo" dx="15" fmlaLink="_Output!#REF!" fmlaRange="_Input!$C$27:$C$31" noThreeD="1" sel="3" val="0"/>
</file>

<file path=xl/ctrlProps/ctrlProp992.xml><?xml version="1.0" encoding="utf-8"?>
<formControlPr xmlns="http://schemas.microsoft.com/office/spreadsheetml/2009/9/main" objectType="Drop" dropStyle="combo" dx="15" fmlaLink="_Output!#REF!" fmlaRange="_Input!$C$13:$C$17" noThreeD="1" sel="4" val="0"/>
</file>

<file path=xl/ctrlProps/ctrlProp993.xml><?xml version="1.0" encoding="utf-8"?>
<formControlPr xmlns="http://schemas.microsoft.com/office/spreadsheetml/2009/9/main" objectType="Drop" dropStyle="combo" dx="15" fmlaLink="_Output!#REF!" fmlaRange="_Input!$C$13:$C$17" noThreeD="1" sel="4" val="0"/>
</file>

<file path=xl/ctrlProps/ctrlProp994.xml><?xml version="1.0" encoding="utf-8"?>
<formControlPr xmlns="http://schemas.microsoft.com/office/spreadsheetml/2009/9/main" objectType="Drop" dropStyle="combo" dx="15" fmlaLink="_Output!#REF!" fmlaRange="_Input!$C$27:$C$31" noThreeD="1" sel="4" val="0"/>
</file>

<file path=xl/ctrlProps/ctrlProp995.xml><?xml version="1.0" encoding="utf-8"?>
<formControlPr xmlns="http://schemas.microsoft.com/office/spreadsheetml/2009/9/main" objectType="Drop" dropStyle="combo" dx="15" fmlaLink="_Output!#REF!" fmlaRange="_Input!$C$27:$C$31" noThreeD="1" sel="4" val="0"/>
</file>

<file path=xl/ctrlProps/ctrlProp996.xml><?xml version="1.0" encoding="utf-8"?>
<formControlPr xmlns="http://schemas.microsoft.com/office/spreadsheetml/2009/9/main" objectType="Drop" dropStyle="combo" dx="15" fmlaLink="_Output!#REF!" fmlaRange="_Input!$C$39:$C$43" noThreeD="1" sel="5" val="0"/>
</file>

<file path=xl/ctrlProps/ctrlProp997.xml><?xml version="1.0" encoding="utf-8"?>
<formControlPr xmlns="http://schemas.microsoft.com/office/spreadsheetml/2009/9/main" objectType="Drop" dropStyle="combo" dx="15" fmlaLink="_Output!#REF!" fmlaRange="_Input!$C$13:$C$17" noThreeD="1" sel="5" val="0"/>
</file>

<file path=xl/ctrlProps/ctrlProp998.xml><?xml version="1.0" encoding="utf-8"?>
<formControlPr xmlns="http://schemas.microsoft.com/office/spreadsheetml/2009/9/main" objectType="Drop" dropStyle="combo" dx="15" fmlaLink="_Output!#REF!" fmlaRange="_Input!$C$27:$C$31" noThreeD="1" sel="5" val="0"/>
</file>

<file path=xl/ctrlProps/ctrlProp999.xml><?xml version="1.0" encoding="utf-8"?>
<formControlPr xmlns="http://schemas.microsoft.com/office/spreadsheetml/2009/9/main" objectType="Drop" dropStyle="combo" dx="15" fmlaLink="_Output!#REF!" fmlaRange="_Input!$C$27:$C$31" noThreeD="1" sel="5" val="0"/>
</file>

<file path=xl/ctrlProps/ctrlProp1000.xml><?xml version="1.0" encoding="utf-8"?>
<formControlPr xmlns="http://schemas.microsoft.com/office/spreadsheetml/2009/9/main" objectType="Drop" dropStyle="combo" dx="15" fmlaLink="_Output!#REF!" fmlaRange="_Input!$C$27:$C$31" noThreeD="1" sel="4" val="0"/>
</file>

<file path=xl/ctrlProps/ctrlProp1001.xml><?xml version="1.0" encoding="utf-8"?>
<formControlPr xmlns="http://schemas.microsoft.com/office/spreadsheetml/2009/9/main" objectType="Drop" dropStyle="combo" dx="15" fmlaLink="_Output!#REF!" fmlaRange="_Input!$C$39:$C$43" noThreeD="1" sel="4" val="0"/>
</file>

<file path=xl/ctrlProps/ctrlProp1002.xml><?xml version="1.0" encoding="utf-8"?>
<formControlPr xmlns="http://schemas.microsoft.com/office/spreadsheetml/2009/9/main" objectType="Drop" dropStyle="combo" dx="15" fmlaLink="_Output!#REF!" fmlaRange="_Input!$C$39:$C$43" noThreeD="1" sel="4" val="0"/>
</file>

<file path=xl/ctrlProps/ctrlProp1003.xml><?xml version="1.0" encoding="utf-8"?>
<formControlPr xmlns="http://schemas.microsoft.com/office/spreadsheetml/2009/9/main" objectType="Drop" dropStyle="combo" dx="15" fmlaLink="_Output!#REF!" fmlaRange="_Input!$C$27:$C$31" noThreeD="1" sel="4" val="0"/>
</file>

<file path=xl/ctrlProps/ctrlProp1004.xml><?xml version="1.0" encoding="utf-8"?>
<formControlPr xmlns="http://schemas.microsoft.com/office/spreadsheetml/2009/9/main" objectType="Drop" dropStyle="combo" dx="15" fmlaLink="_Output!#REF!" fmlaRange="_Input!$C$39:$C$43" noThreeD="1" sel="3" val="0"/>
</file>

<file path=xl/ctrlProps/ctrlProp1005.xml><?xml version="1.0" encoding="utf-8"?>
<formControlPr xmlns="http://schemas.microsoft.com/office/spreadsheetml/2009/9/main" objectType="Drop" dropStyle="combo" dx="15" fmlaLink="_Output!#REF!" fmlaRange="_Input!$C$27:$C$31" noThreeD="1" sel="3" val="0"/>
</file>

<file path=xl/ctrlProps/ctrlProp1006.xml><?xml version="1.0" encoding="utf-8"?>
<formControlPr xmlns="http://schemas.microsoft.com/office/spreadsheetml/2009/9/main" objectType="Drop" dropStyle="combo" dx="15" fmlaLink="_Output!#REF!" fmlaRange="_Input!$C$13:$C$17" noThreeD="1" sel="5" val="0"/>
</file>

<file path=xl/ctrlProps/ctrlProp1007.xml><?xml version="1.0" encoding="utf-8"?>
<formControlPr xmlns="http://schemas.microsoft.com/office/spreadsheetml/2009/9/main" objectType="Drop" dropStyle="combo" dx="15" fmlaLink="_Output!#REF!" fmlaRange="_Input!$C$27:$C$31" noThreeD="1" sel="5" val="0"/>
</file>

<file path=xl/ctrlProps/ctrlProp1008.xml><?xml version="1.0" encoding="utf-8"?>
<formControlPr xmlns="http://schemas.microsoft.com/office/spreadsheetml/2009/9/main" objectType="Drop" dropStyle="combo" dx="15" fmlaLink="_Output!#REF!" fmlaRange="_Input!$C$13:$C$17" noThreeD="1" sel="4" val="0"/>
</file>

<file path=xl/ctrlProps/ctrlProp1009.xml><?xml version="1.0" encoding="utf-8"?>
<formControlPr xmlns="http://schemas.microsoft.com/office/spreadsheetml/2009/9/main" objectType="Drop" dropStyle="combo" dx="15" fmlaLink="_Output!#REF!" fmlaRange="_Input!$C$27:$C$31" noThreeD="1" sel="4" val="0"/>
</file>

<file path=xl/ctrlProps/ctrlProp1010.xml><?xml version="1.0" encoding="utf-8"?>
<formControlPr xmlns="http://schemas.microsoft.com/office/spreadsheetml/2009/9/main" objectType="Drop" dropStyle="combo" dx="15" fmlaLink="_Output!#REF!" fmlaRange="_Input!$C$13:$C$17" noThreeD="1" sel="5" val="0"/>
</file>

<file path=xl/ctrlProps/ctrlProp1011.xml><?xml version="1.0" encoding="utf-8"?>
<formControlPr xmlns="http://schemas.microsoft.com/office/spreadsheetml/2009/9/main" objectType="Drop" dropStyle="combo" dx="15" fmlaLink="_Output!#REF!" fmlaRange="_Input!$C$27:$C$31" noThreeD="1" sel="5" val="0"/>
</file>

<file path=xl/ctrlProps/ctrlProp1012.xml><?xml version="1.0" encoding="utf-8"?>
<formControlPr xmlns="http://schemas.microsoft.com/office/spreadsheetml/2009/9/main" objectType="Drop" dropStyle="combo" dx="15" fmlaLink="_Output!#REF!" fmlaRange="_Input!$C$39:$C$43" noThreeD="1" sel="4" val="0"/>
</file>

<file path=xl/ctrlProps/ctrlProp1013.xml><?xml version="1.0" encoding="utf-8"?>
<formControlPr xmlns="http://schemas.microsoft.com/office/spreadsheetml/2009/9/main" objectType="Drop" dropStyle="combo" dx="15" fmlaLink="_Output!#REF!" fmlaRange="_Input!$C$27:$C$31" noThreeD="1" sel="4" val="0"/>
</file>

<file path=xl/ctrlProps/ctrlProp1014.xml><?xml version="1.0" encoding="utf-8"?>
<formControlPr xmlns="http://schemas.microsoft.com/office/spreadsheetml/2009/9/main" objectType="Drop" dropStyle="combo" dx="15" fmlaLink="_Output!#REF!" fmlaRange="_Input!$C$39:$C$43" noThreeD="1" sel="3" val="0"/>
</file>

<file path=xl/ctrlProps/ctrlProp1015.xml><?xml version="1.0" encoding="utf-8"?>
<formControlPr xmlns="http://schemas.microsoft.com/office/spreadsheetml/2009/9/main" objectType="Drop" dropStyle="combo" dx="15" fmlaLink="_Output!#REF!" fmlaRange="_Input!$C$27:$C$31" noThreeD="1" sel="2" val="0"/>
</file>

<file path=xl/ctrlProps/ctrlProp1016.xml><?xml version="1.0" encoding="utf-8"?>
<formControlPr xmlns="http://schemas.microsoft.com/office/spreadsheetml/2009/9/main" objectType="Drop" dropStyle="combo" dx="15" fmlaLink="_Output!#REF!" fmlaRange="_Input!$C$13:$C$17" noThreeD="1" sel="2" val="0"/>
</file>

<file path=xl/ctrlProps/ctrlProp1017.xml><?xml version="1.0" encoding="utf-8"?>
<formControlPr xmlns="http://schemas.microsoft.com/office/spreadsheetml/2009/9/main" objectType="Drop" dropStyle="combo" dx="15" fmlaLink="_Output!#REF!" fmlaRange="_Input!$C$27:$C$31" noThreeD="1" sel="2" val="0"/>
</file>

<file path=xl/ctrlProps/ctrlProp1018.xml><?xml version="1.0" encoding="utf-8"?>
<formControlPr xmlns="http://schemas.microsoft.com/office/spreadsheetml/2009/9/main" objectType="Drop" dropStyle="combo" dx="15" fmlaLink="_Output!#REF!" fmlaRange="_Input!$C$13:$C$17" noThreeD="1" sel="4" val="0"/>
</file>

<file path=xl/ctrlProps/ctrlProp1019.xml><?xml version="1.0" encoding="utf-8"?>
<formControlPr xmlns="http://schemas.microsoft.com/office/spreadsheetml/2009/9/main" objectType="Drop" dropStyle="combo" dx="15" fmlaLink="_Output!#REF!" fmlaRange="_Input!$C$27:$C$31" noThreeD="1" sel="4" val="0"/>
</file>

<file path=xl/ctrlProps/ctrlProp1020.xml><?xml version="1.0" encoding="utf-8"?>
<formControlPr xmlns="http://schemas.microsoft.com/office/spreadsheetml/2009/9/main" objectType="Drop" dropStyle="combo" dx="15" fmlaLink="_Output!#REF!" fmlaRange="_Input!$C$27:$C$31" noThreeD="1" sel="3" val="0"/>
</file>

<file path=xl/ctrlProps/ctrlProp1021.xml><?xml version="1.0" encoding="utf-8"?>
<formControlPr xmlns="http://schemas.microsoft.com/office/spreadsheetml/2009/9/main" objectType="Drop" dropStyle="combo" dx="15" fmlaLink="_Output!#REF!" fmlaRange="_Input!$C$39:$C$43" noThreeD="1" sel="3" val="0"/>
</file>

<file path=xl/ctrlProps/ctrlProp1022.xml><?xml version="1.0" encoding="utf-8"?>
<formControlPr xmlns="http://schemas.microsoft.com/office/spreadsheetml/2009/9/main" objectType="Drop" dropStyle="combo" dx="15" fmlaLink="_Output!#REF!" fmlaRange="_Input!$C$39:$C$43" noThreeD="1" sel="4" val="0"/>
</file>

<file path=xl/ctrlProps/ctrlProp1023.xml><?xml version="1.0" encoding="utf-8"?>
<formControlPr xmlns="http://schemas.microsoft.com/office/spreadsheetml/2009/9/main" objectType="Drop" dropStyle="combo" dx="15" fmlaLink="_Output!#REF!" fmlaRange="_Input!$C$27:$C$31" noThreeD="1" sel="4" val="0"/>
</file>

<file path=xl/ctrlProps/ctrlProp1024.xml><?xml version="1.0" encoding="utf-8"?>
<formControlPr xmlns="http://schemas.microsoft.com/office/spreadsheetml/2009/9/main" objectType="Drop" dropStyle="combo" dx="15" fmlaLink="_Output!#REF!" fmlaRange="_Input!$C$39:$C$43" noThreeD="1" sel="4" val="0"/>
</file>

<file path=xl/ctrlProps/ctrlProp1025.xml><?xml version="1.0" encoding="utf-8"?>
<formControlPr xmlns="http://schemas.microsoft.com/office/spreadsheetml/2009/9/main" objectType="Drop" dropStyle="combo" dx="15" fmlaLink="_Output!#REF!" fmlaRange="_Input!$C$27:$C$31" noThreeD="1" sel="4" val="0"/>
</file>

<file path=xl/ctrlProps/ctrlProp1026.xml><?xml version="1.0" encoding="utf-8"?>
<formControlPr xmlns="http://schemas.microsoft.com/office/spreadsheetml/2009/9/main" objectType="Drop" dropStyle="combo" dx="15" fmlaLink="_Output!#REF!" fmlaRange="_Input!$C$13:$C$17" noThreeD="1" sel="5" val="0"/>
</file>

<file path=xl/ctrlProps/ctrlProp1027.xml><?xml version="1.0" encoding="utf-8"?>
<formControlPr xmlns="http://schemas.microsoft.com/office/spreadsheetml/2009/9/main" objectType="Drop" dropStyle="combo" dx="15" fmlaLink="_Output!#REF!" fmlaRange="_Input!$C$27:$C$31" noThreeD="1" sel="5" val="0"/>
</file>

<file path=xl/ctrlProps/ctrlProp1028.xml><?xml version="1.0" encoding="utf-8"?>
<formControlPr xmlns="http://schemas.microsoft.com/office/spreadsheetml/2009/9/main" objectType="Drop" dropStyle="combo" dx="15" fmlaLink="_Output!#REF!" fmlaRange="_Input!$C$13:$C$17" noThreeD="1" sel="5" val="0"/>
</file>

<file path=xl/ctrlProps/ctrlProp1029.xml><?xml version="1.0" encoding="utf-8"?>
<formControlPr xmlns="http://schemas.microsoft.com/office/spreadsheetml/2009/9/main" objectType="Drop" dropStyle="combo" dx="15" fmlaLink="_Output!#REF!" fmlaRange="_Input!$C$27:$C$31" noThreeD="1" sel="5" val="0"/>
</file>

<file path=xl/ctrlProps/ctrlProp1030.xml><?xml version="1.0" encoding="utf-8"?>
<formControlPr xmlns="http://schemas.microsoft.com/office/spreadsheetml/2009/9/main" objectType="Drop" dropStyle="combo" dx="15" fmlaLink="_Output!#REF!" fmlaRange="_Input!$C$39:$C$43" noThreeD="1" sel="3" val="0"/>
</file>

<file path=xl/ctrlProps/ctrlProp1031.xml><?xml version="1.0" encoding="utf-8"?>
<formControlPr xmlns="http://schemas.microsoft.com/office/spreadsheetml/2009/9/main" objectType="Drop" dropStyle="combo" dx="15" fmlaLink="_Output!#REF!" fmlaRange="_Input!$C$27:$C$31" noThreeD="1" sel="3" val="0"/>
</file>

<file path=xl/ctrlProps/ctrlProp1032.xml><?xml version="1.0" encoding="utf-8"?>
<formControlPr xmlns="http://schemas.microsoft.com/office/spreadsheetml/2009/9/main" objectType="Drop" dropStyle="combo" dx="15" fmlaLink="_Output!#REF!" fmlaRange="_Input!$C$39:$C$43" noThreeD="1" sel="3" val="0"/>
</file>

<file path=xl/ctrlProps/ctrlProp1033.xml><?xml version="1.0" encoding="utf-8"?>
<formControlPr xmlns="http://schemas.microsoft.com/office/spreadsheetml/2009/9/main" objectType="Drop" dropStyle="combo" dx="15" fmlaLink="_Output!#REF!" fmlaRange="_Input!$C$27:$C$31" noThreeD="1" sel="5" val="0"/>
</file>

<file path=xl/ctrlProps/ctrlProp1034.xml><?xml version="1.0" encoding="utf-8"?>
<formControlPr xmlns="http://schemas.microsoft.com/office/spreadsheetml/2009/9/main" objectType="Drop" dropStyle="combo" dx="15" fmlaLink="_Output!#REF!" fmlaRange="_Input!$C$39:$C$43" noThreeD="1" sel="3" val="0"/>
</file>

<file path=xl/ctrlProps/ctrlProp1035.xml><?xml version="1.0" encoding="utf-8"?>
<formControlPr xmlns="http://schemas.microsoft.com/office/spreadsheetml/2009/9/main" objectType="Drop" dropStyle="combo" dx="15" fmlaLink="_Output!#REF!" fmlaRange="_Input!$C$27:$C$31" noThreeD="1" sel="3" val="0"/>
</file>

<file path=xl/ctrlProps/ctrlProp1036.xml><?xml version="1.0" encoding="utf-8"?>
<formControlPr xmlns="http://schemas.microsoft.com/office/spreadsheetml/2009/9/main" objectType="Drop" dropStyle="combo" dx="15" fmlaLink="_Output!#REF!" fmlaRange="_Input!$C$13:$C$17" noThreeD="1" sel="4" val="0"/>
</file>

<file path=xl/ctrlProps/ctrlProp1037.xml><?xml version="1.0" encoding="utf-8"?>
<formControlPr xmlns="http://schemas.microsoft.com/office/spreadsheetml/2009/9/main" objectType="Drop" dropStyle="combo" dx="15" fmlaLink="_Output!#REF!" fmlaRange="_Input!$C$13:$C$17" noThreeD="1" sel="4" val="0"/>
</file>

<file path=xl/ctrlProps/ctrlProp1038.xml><?xml version="1.0" encoding="utf-8"?>
<formControlPr xmlns="http://schemas.microsoft.com/office/spreadsheetml/2009/9/main" objectType="Drop" dropStyle="combo" dx="15" fmlaLink="_Output!#REF!" fmlaRange="_Input!$C$27:$C$31" noThreeD="1" sel="4" val="0"/>
</file>

<file path=xl/ctrlProps/ctrlProp1039.xml><?xml version="1.0" encoding="utf-8"?>
<formControlPr xmlns="http://schemas.microsoft.com/office/spreadsheetml/2009/9/main" objectType="Drop" dropStyle="combo" dx="15" fmlaLink="_Output!#REF!" fmlaRange="_Input!$C$27:$C$31" noThreeD="1" sel="4" val="0"/>
</file>

<file path=xl/ctrlProps/ctrlProp1040.xml><?xml version="1.0" encoding="utf-8"?>
<formControlPr xmlns="http://schemas.microsoft.com/office/spreadsheetml/2009/9/main" objectType="Drop" dropStyle="combo" dx="15" fmlaLink="_Output!#REF!" fmlaRange="_Input!$C$39:$C$43" noThreeD="1" sel="5" val="0"/>
</file>

<file path=xl/ctrlProps/ctrlProp1041.xml><?xml version="1.0" encoding="utf-8"?>
<formControlPr xmlns="http://schemas.microsoft.com/office/spreadsheetml/2009/9/main" objectType="Drop" dropStyle="combo" dx="15" fmlaLink="_Output!#REF!" fmlaRange="_Input!$C$13:$C$17" noThreeD="1" sel="5" val="0"/>
</file>

<file path=xl/ctrlProps/ctrlProp1042.xml><?xml version="1.0" encoding="utf-8"?>
<formControlPr xmlns="http://schemas.microsoft.com/office/spreadsheetml/2009/9/main" objectType="Drop" dropStyle="combo" dx="15" fmlaLink="_Output!#REF!" fmlaRange="_Input!$C$27:$C$31" noThreeD="1" sel="5" val="0"/>
</file>

<file path=xl/ctrlProps/ctrlProp1043.xml><?xml version="1.0" encoding="utf-8"?>
<formControlPr xmlns="http://schemas.microsoft.com/office/spreadsheetml/2009/9/main" objectType="Drop" dropStyle="combo" dx="15" fmlaLink="_Output!#REF!" fmlaRange="_Input!$C$27:$C$31" noThreeD="1" sel="5" val="0"/>
</file>

<file path=xl/ctrlProps/ctrlProp1044.xml><?xml version="1.0" encoding="utf-8"?>
<formControlPr xmlns="http://schemas.microsoft.com/office/spreadsheetml/2009/9/main" objectType="Drop" dropStyle="combo" dx="15" fmlaLink="_Output!#REF!" fmlaRange="_Input!$C$27:$C$31" noThreeD="1" sel="3" val="0"/>
</file>

<file path=xl/ctrlProps/ctrlProp1045.xml><?xml version="1.0" encoding="utf-8"?>
<formControlPr xmlns="http://schemas.microsoft.com/office/spreadsheetml/2009/9/main" objectType="Drop" dropStyle="combo" dx="15" fmlaLink="_Output!#REF!" fmlaRange="_Input!$C$39:$C$43" noThreeD="1" sel="3" val="0"/>
</file>

<file path=xl/ctrlProps/ctrlProp1046.xml><?xml version="1.0" encoding="utf-8"?>
<formControlPr xmlns="http://schemas.microsoft.com/office/spreadsheetml/2009/9/main" objectType="Drop" dropStyle="combo" dx="15" fmlaLink="_Output!#REF!" fmlaRange="_Input!$C$39:$C$43" noThreeD="1" sel="4" val="0"/>
</file>

<file path=xl/ctrlProps/ctrlProp1047.xml><?xml version="1.0" encoding="utf-8"?>
<formControlPr xmlns="http://schemas.microsoft.com/office/spreadsheetml/2009/9/main" objectType="Drop" dropStyle="combo" dx="15" fmlaLink="_Output!#REF!" fmlaRange="_Input!$C$27:$C$31" noThreeD="1" sel="4" val="0"/>
</file>

<file path=xl/ctrlProps/ctrlProp1048.xml><?xml version="1.0" encoding="utf-8"?>
<formControlPr xmlns="http://schemas.microsoft.com/office/spreadsheetml/2009/9/main" objectType="Drop" dropStyle="combo" dx="15" fmlaLink="_Output!#REF!" fmlaRange="_Input!$C$39:$C$43" noThreeD="1" sel="4" val="0"/>
</file>

<file path=xl/ctrlProps/ctrlProp1049.xml><?xml version="1.0" encoding="utf-8"?>
<formControlPr xmlns="http://schemas.microsoft.com/office/spreadsheetml/2009/9/main" objectType="Drop" dropStyle="combo" dx="15" fmlaLink="_Output!#REF!" fmlaRange="_Input!$C$27:$C$31" noThreeD="1" sel="4" val="0"/>
</file>

<file path=xl/ctrlProps/ctrlProp1050.xml><?xml version="1.0" encoding="utf-8"?>
<formControlPr xmlns="http://schemas.microsoft.com/office/spreadsheetml/2009/9/main" objectType="Drop" dropStyle="combo" dx="15" fmlaLink="_Output!#REF!" fmlaRange="_Input!$C$13:$C$17" noThreeD="1" sel="4" val="0"/>
</file>

<file path=xl/ctrlProps/ctrlProp1051.xml><?xml version="1.0" encoding="utf-8"?>
<formControlPr xmlns="http://schemas.microsoft.com/office/spreadsheetml/2009/9/main" objectType="Drop" dropStyle="combo" dx="15" fmlaLink="_Output!#REF!" fmlaRange="_Input!$C$27:$C$31" noThreeD="1" sel="4" val="0"/>
</file>

<file path=xl/ctrlProps/ctrlProp1052.xml><?xml version="1.0" encoding="utf-8"?>
<formControlPr xmlns="http://schemas.microsoft.com/office/spreadsheetml/2009/9/main" objectType="Drop" dropStyle="combo" dx="15" fmlaLink="_Output!#REF!" fmlaRange="_Input!$C$13:$C$17" noThreeD="1" sel="3" val="0"/>
</file>

<file path=xl/ctrlProps/ctrlProp1053.xml><?xml version="1.0" encoding="utf-8"?>
<formControlPr xmlns="http://schemas.microsoft.com/office/spreadsheetml/2009/9/main" objectType="Drop" dropStyle="combo" dx="15" fmlaLink="_Output!#REF!" fmlaRange="_Input!$C$27:$C$31" noThreeD="1" sel="3" val="0"/>
</file>

<file path=xl/ctrlProps/ctrlProp1054.xml><?xml version="1.0" encoding="utf-8"?>
<formControlPr xmlns="http://schemas.microsoft.com/office/spreadsheetml/2009/9/main" objectType="Drop" dropStyle="combo" dx="15" fmlaLink="_Output!#REF!" fmlaRange="_Input!$C$13:$C$17" noThreeD="1" sel="4" val="0"/>
</file>

<file path=xl/ctrlProps/ctrlProp1055.xml><?xml version="1.0" encoding="utf-8"?>
<formControlPr xmlns="http://schemas.microsoft.com/office/spreadsheetml/2009/9/main" objectType="Drop" dropStyle="combo" dx="15" fmlaLink="_Output!#REF!" fmlaRange="_Input!$C$27:$C$31" noThreeD="1" sel="4" val="0"/>
</file>

<file path=xl/ctrlProps/ctrlProp1056.xml><?xml version="1.0" encoding="utf-8"?>
<formControlPr xmlns="http://schemas.microsoft.com/office/spreadsheetml/2009/9/main" objectType="Drop" dropStyle="combo" dx="15" fmlaLink="_Output!#REF!" fmlaRange="_Input!$C$39:$C$43" noThreeD="1" sel="3" val="0"/>
</file>

<file path=xl/ctrlProps/ctrlProp1057.xml><?xml version="1.0" encoding="utf-8"?>
<formControlPr xmlns="http://schemas.microsoft.com/office/spreadsheetml/2009/9/main" objectType="Drop" dropStyle="combo" dx="15" fmlaLink="_Output!#REF!" fmlaRange="_Input!$C$27:$C$31" noThreeD="1" sel="3" val="0"/>
</file>

<file path=xl/ctrlProps/ctrlProp1058.xml><?xml version="1.0" encoding="utf-8"?>
<formControlPr xmlns="http://schemas.microsoft.com/office/spreadsheetml/2009/9/main" objectType="Drop" dropStyle="combo" dx="15" fmlaLink="_Output!#REF!" fmlaRange="_Input!$C$39:$C$43" noThreeD="1" sel="3" val="0"/>
</file>

<file path=xl/ctrlProps/ctrlProp1059.xml><?xml version="1.0" encoding="utf-8"?>
<formControlPr xmlns="http://schemas.microsoft.com/office/spreadsheetml/2009/9/main" objectType="Drop" dropStyle="combo" dx="15" fmlaLink="_Output!#REF!" fmlaRange="_Input!$C$27:$C$31" noThreeD="1" sel="3" val="0"/>
</file>

<file path=xl/ctrlProps/ctrlProp1060.xml><?xml version="1.0" encoding="utf-8"?>
<formControlPr xmlns="http://schemas.microsoft.com/office/spreadsheetml/2009/9/main" objectType="Drop" dropStyle="combo" dx="15" fmlaLink="_Output!#REF!" fmlaRange="_Input!$C$13:$C$17" noThreeD="1" sel="4" val="0"/>
</file>

<file path=xl/ctrlProps/ctrlProp1061.xml><?xml version="1.0" encoding="utf-8"?>
<formControlPr xmlns="http://schemas.microsoft.com/office/spreadsheetml/2009/9/main" objectType="Drop" dropStyle="combo" dx="15" fmlaLink="_Output!#REF!" fmlaRange="_Input!$C$27:$C$31" noThreeD="1" sel="4" val="0"/>
</file>

<file path=xl/ctrlProps/ctrlProp1062.xml><?xml version="1.0" encoding="utf-8"?>
<formControlPr xmlns="http://schemas.microsoft.com/office/spreadsheetml/2009/9/main" objectType="Drop" dropStyle="combo" dx="15" fmlaLink="_Output!#REF!" fmlaRange="_Input!$C$13:$C$17" noThreeD="1" sel="4" val="0"/>
</file>

<file path=xl/ctrlProps/ctrlProp1063.xml><?xml version="1.0" encoding="utf-8"?>
<formControlPr xmlns="http://schemas.microsoft.com/office/spreadsheetml/2009/9/main" objectType="Drop" dropStyle="combo" dx="15" fmlaLink="_Output!#REF!" fmlaRange="_Input!$C$27:$C$31" noThreeD="1" sel="4" val="0"/>
</file>

<file path=xl/ctrlProps/ctrlProp1064.xml><?xml version="1.0" encoding="utf-8"?>
<formControlPr xmlns="http://schemas.microsoft.com/office/spreadsheetml/2009/9/main" objectType="Drop" dropStyle="combo" dx="15" fmlaLink="_Output!#REF!" fmlaRange="_Input!$C$27:$C$31" noThreeD="1" sel="5" val="0"/>
</file>

<file path=xl/ctrlProps/ctrlProp1065.xml><?xml version="1.0" encoding="utf-8"?>
<formControlPr xmlns="http://schemas.microsoft.com/office/spreadsheetml/2009/9/main" objectType="Drop" dropStyle="combo" dx="15" fmlaLink="_Output!#REF!" fmlaRange="_Input!$C$39:$C$43" noThreeD="1" sel="3" val="0"/>
</file>

<file path=xl/ctrlProps/ctrlProp1066.xml><?xml version="1.0" encoding="utf-8"?>
<formControlPr xmlns="http://schemas.microsoft.com/office/spreadsheetml/2009/9/main" objectType="Drop" dropStyle="combo" dx="15" fmlaLink="_Output!#REF!" fmlaRange="_Input!$C$39:$C$43" noThreeD="1" sel="3" val="0"/>
</file>

<file path=xl/ctrlProps/ctrlProp1067.xml><?xml version="1.0" encoding="utf-8"?>
<formControlPr xmlns="http://schemas.microsoft.com/office/spreadsheetml/2009/9/main" objectType="Drop" dropStyle="combo" dx="15" fmlaLink="_Output!#REF!" fmlaRange="_Input!$C$27:$C$31" noThreeD="1" sel="3" val="0"/>
</file>

<file path=xl/ctrlProps/ctrlProp1068.xml><?xml version="1.0" encoding="utf-8"?>
<formControlPr xmlns="http://schemas.microsoft.com/office/spreadsheetml/2009/9/main" objectType="Drop" dropStyle="combo" dx="15" fmlaLink="_Output!#REF!" fmlaRange="_Input!$C$39:$C$43" noThreeD="1" sel="3" val="0"/>
</file>

<file path=xl/ctrlProps/ctrlProp1069.xml><?xml version="1.0" encoding="utf-8"?>
<formControlPr xmlns="http://schemas.microsoft.com/office/spreadsheetml/2009/9/main" objectType="Drop" dropStyle="combo" dx="15" fmlaLink="_Output!#REF!" fmlaRange="_Input!$C$27:$C$31" noThreeD="1" sel="3" val="0"/>
</file>

<file path=xl/ctrlProps/ctrlProp1070.xml><?xml version="1.0" encoding="utf-8"?>
<formControlPr xmlns="http://schemas.microsoft.com/office/spreadsheetml/2009/9/main" objectType="Drop" dropStyle="combo" dx="15" fmlaLink="_Output!#REF!" fmlaRange="_Input!$C$13:$C$17" noThreeD="1" sel="4" val="0"/>
</file>

<file path=xl/ctrlProps/ctrlProp1071.xml><?xml version="1.0" encoding="utf-8"?>
<formControlPr xmlns="http://schemas.microsoft.com/office/spreadsheetml/2009/9/main" objectType="Drop" dropStyle="combo" dx="15" fmlaLink="_Output!#REF!" fmlaRange="_Input!$C$27:$C$31" noThreeD="1" sel="4" val="0"/>
</file>

<file path=xl/ctrlProps/ctrlProp1072.xml><?xml version="1.0" encoding="utf-8"?>
<formControlPr xmlns="http://schemas.microsoft.com/office/spreadsheetml/2009/9/main" objectType="Drop" dropStyle="combo" dx="15" fmlaLink="_Output!#REF!" fmlaRange="_Input!$C$13:$C$17" noThreeD="1" sel="2" val="0"/>
</file>

<file path=xl/ctrlProps/ctrlProp1073.xml><?xml version="1.0" encoding="utf-8"?>
<formControlPr xmlns="http://schemas.microsoft.com/office/spreadsheetml/2009/9/main" objectType="Drop" dropStyle="combo" dx="15" fmlaLink="_Output!#REF!" fmlaRange="_Input!$C$27:$C$31" noThreeD="1" sel="2" val="0"/>
</file>

<file path=xl/ctrlProps/ctrlProp1074.xml><?xml version="1.0" encoding="utf-8"?>
<formControlPr xmlns="http://schemas.microsoft.com/office/spreadsheetml/2009/9/main" objectType="Drop" dropStyle="combo" dx="15" fmlaLink="_Output!#REF!" fmlaRange="_Input!$C$39:$C$43" noThreeD="1" sel="4" val="0"/>
</file>

<file path=xl/ctrlProps/ctrlProp1075.xml><?xml version="1.0" encoding="utf-8"?>
<formControlPr xmlns="http://schemas.microsoft.com/office/spreadsheetml/2009/9/main" objectType="Drop" dropStyle="combo" dx="15" fmlaLink="_Output!#REF!" fmlaRange="_Input!$C$27:$C$31" noThreeD="1" sel="4" val="0"/>
</file>

<file path=xl/ctrlProps/ctrlProp1076.xml><?xml version="1.0" encoding="utf-8"?>
<formControlPr xmlns="http://schemas.microsoft.com/office/spreadsheetml/2009/9/main" objectType="Drop" dropStyle="combo" dx="15" fmlaLink="_Output!#REF!" fmlaRange="_Input!$C$39:$C$43" noThreeD="1" sel="4" val="0"/>
</file>

<file path=xl/ctrlProps/ctrlProp1077.xml><?xml version="1.0" encoding="utf-8"?>
<formControlPr xmlns="http://schemas.microsoft.com/office/spreadsheetml/2009/9/main" objectType="Drop" dropStyle="combo" dx="15" fmlaLink="_Output!#REF!" fmlaRange="_Input!$C$27:$C$31" noThreeD="1" sel="4" val="0"/>
</file>

<file path=xl/ctrlProps/ctrlProp1078.xml><?xml version="1.0" encoding="utf-8"?>
<formControlPr xmlns="http://schemas.microsoft.com/office/spreadsheetml/2009/9/main" objectType="Drop" dropStyle="combo" dx="15" fmlaLink="_Output!#REF!" fmlaRange="_Input!$C$39:$C$43" noThreeD="1" sel="4" val="0"/>
</file>

<file path=xl/ctrlProps/ctrlProp1079.xml><?xml version="1.0" encoding="utf-8"?>
<formControlPr xmlns="http://schemas.microsoft.com/office/spreadsheetml/2009/9/main" objectType="Drop" dropStyle="combo" dx="15" fmlaLink="_Output!#REF!" fmlaRange="_Input!$C$27:$C$31" noThreeD="1" sel="4" val="0"/>
</file>

<file path=xl/ctrlProps/ctrlProp1080.xml><?xml version="1.0" encoding="utf-8"?>
<formControlPr xmlns="http://schemas.microsoft.com/office/spreadsheetml/2009/9/main" objectType="Drop" dropStyle="combo" dx="15" fmlaLink="_Output!#REF!" fmlaRange="_Input!$C$39:$C$43" noThreeD="1" sel="4" val="0"/>
</file>

<file path=xl/ctrlProps/ctrlProp1081.xml><?xml version="1.0" encoding="utf-8"?>
<formControlPr xmlns="http://schemas.microsoft.com/office/spreadsheetml/2009/9/main" objectType="Drop" dropStyle="combo" dx="15" fmlaLink="_Output!#REF!" fmlaRange="_Input!$C$27:$C$31" noThreeD="1" sel="4" val="0"/>
</file>

<file path=xl/ctrlProps/ctrlProp1082.xml><?xml version="1.0" encoding="utf-8"?>
<formControlPr xmlns="http://schemas.microsoft.com/office/spreadsheetml/2009/9/main" objectType="Drop" dropStyle="combo" dx="15" fmlaLink="_Output!#REF!" fmlaRange="_Input!$C$13:$C$17" noThreeD="1" sel="4" val="0"/>
</file>

<file path=xl/ctrlProps/ctrlProp1083.xml><?xml version="1.0" encoding="utf-8"?>
<formControlPr xmlns="http://schemas.microsoft.com/office/spreadsheetml/2009/9/main" objectType="Drop" dropStyle="combo" dx="15" fmlaLink="_Output!#REF!" fmlaRange="_Input!$C$13:$C$17" noThreeD="1" sel="4" val="0"/>
</file>

<file path=xl/ctrlProps/ctrlProp1084.xml><?xml version="1.0" encoding="utf-8"?>
<formControlPr xmlns="http://schemas.microsoft.com/office/spreadsheetml/2009/9/main" objectType="Drop" dropStyle="combo" dx="15" fmlaLink="_Output!#REF!" fmlaRange="_Input!$C$27:$C$31" noThreeD="1" sel="4" val="0"/>
</file>

<file path=xl/ctrlProps/ctrlProp1085.xml><?xml version="1.0" encoding="utf-8"?>
<formControlPr xmlns="http://schemas.microsoft.com/office/spreadsheetml/2009/9/main" objectType="Drop" dropStyle="combo" dx="15" fmlaLink="_Output!#REF!" fmlaRange="_Input!$C$27:$C$31" noThreeD="1" sel="4" val="0"/>
</file>

<file path=xl/ctrlProps/ctrlProp1086.xml><?xml version="1.0" encoding="utf-8"?>
<formControlPr xmlns="http://schemas.microsoft.com/office/spreadsheetml/2009/9/main" objectType="Drop" dropStyle="combo" dx="15" fmlaLink="_Output!#REF!" fmlaRange="_Input!$C$39:$C$43" noThreeD="1" sel="4" val="0"/>
</file>

<file path=xl/ctrlProps/ctrlProp1087.xml><?xml version="1.0" encoding="utf-8"?>
<formControlPr xmlns="http://schemas.microsoft.com/office/spreadsheetml/2009/9/main" objectType="Drop" dropStyle="combo" dx="15" fmlaLink="_Output!#REF!" fmlaRange="_Input!$C$13:$C$17" noThreeD="1" sel="2" val="0"/>
</file>

<file path=xl/ctrlProps/ctrlProp1088.xml><?xml version="1.0" encoding="utf-8"?>
<formControlPr xmlns="http://schemas.microsoft.com/office/spreadsheetml/2009/9/main" objectType="Drop" dropStyle="combo" dx="15" fmlaLink="_Output!#REF!" fmlaRange="_Input!$C$27:$C$31" noThreeD="1" sel="4" val="0"/>
</file>

<file path=xl/ctrlProps/ctrlProp1089.xml><?xml version="1.0" encoding="utf-8"?>
<formControlPr xmlns="http://schemas.microsoft.com/office/spreadsheetml/2009/9/main" objectType="Drop" dropStyle="combo" dx="15" fmlaLink="_Output!#REF!" fmlaRange="_Input!$C$27:$C$31" noThreeD="1" sel="2" val="0"/>
</file>

<file path=xl/ctrlProps/ctrlProp1090.xml><?xml version="1.0" encoding="utf-8"?>
<formControlPr xmlns="http://schemas.microsoft.com/office/spreadsheetml/2009/9/main" objectType="Drop" dropStyle="combo" dx="15" fmlaLink="_Output!#REF!" fmlaRange="_Input!$C$27:$C$31" noThreeD="1" sel="5" val="0"/>
</file>

<file path=xl/ctrlProps/ctrlProp1091.xml><?xml version="1.0" encoding="utf-8"?>
<formControlPr xmlns="http://schemas.microsoft.com/office/spreadsheetml/2009/9/main" objectType="Drop" dropStyle="combo" dx="15" fmlaLink="_Output!#REF!" fmlaRange="_Input!$C$39:$C$43" noThreeD="1" sel="3" val="0"/>
</file>

<file path=xl/ctrlProps/ctrlProp1092.xml><?xml version="1.0" encoding="utf-8"?>
<formControlPr xmlns="http://schemas.microsoft.com/office/spreadsheetml/2009/9/main" objectType="Drop" dropStyle="combo" dx="15" fmlaLink="_Output!#REF!" fmlaRange="_Input!$C$39:$C$43" noThreeD="1" sel="4" val="0"/>
</file>

<file path=xl/ctrlProps/ctrlProp1093.xml><?xml version="1.0" encoding="utf-8"?>
<formControlPr xmlns="http://schemas.microsoft.com/office/spreadsheetml/2009/9/main" objectType="Drop" dropStyle="combo" dx="15" fmlaLink="_Output!#REF!" fmlaRange="_Input!$C$27:$C$31" noThreeD="1" sel="4" val="0"/>
</file>

<file path=xl/ctrlProps/ctrlProp1094.xml><?xml version="1.0" encoding="utf-8"?>
<formControlPr xmlns="http://schemas.microsoft.com/office/spreadsheetml/2009/9/main" objectType="Drop" dropStyle="combo" dx="15" fmlaLink="_Output!#REF!" fmlaRange="_Input!$C$39:$C$43" noThreeD="1" sel="4" val="0"/>
</file>

<file path=xl/ctrlProps/ctrlProp1095.xml><?xml version="1.0" encoding="utf-8"?>
<formControlPr xmlns="http://schemas.microsoft.com/office/spreadsheetml/2009/9/main" objectType="Drop" dropStyle="combo" dx="15" fmlaLink="_Output!#REF!" fmlaRange="_Input!$C$27:$C$31" noThreeD="1" sel="4" val="0"/>
</file>

<file path=xl/ctrlProps/ctrlProp1096.xml><?xml version="1.0" encoding="utf-8"?>
<formControlPr xmlns="http://schemas.microsoft.com/office/spreadsheetml/2009/9/main" objectType="Drop" dropStyle="combo" dx="15" fmlaLink="_Output!#REF!" fmlaRange="_Input!$C$13:$C$17" noThreeD="1" sel="4" val="0"/>
</file>

<file path=xl/ctrlProps/ctrlProp1097.xml><?xml version="1.0" encoding="utf-8"?>
<formControlPr xmlns="http://schemas.microsoft.com/office/spreadsheetml/2009/9/main" objectType="Drop" dropStyle="combo" dx="15" fmlaLink="_Output!#REF!" fmlaRange="_Input!$C$27:$C$31" noThreeD="1" sel="4" val="0"/>
</file>

<file path=xl/ctrlProps/ctrlProp1098.xml><?xml version="1.0" encoding="utf-8"?>
<formControlPr xmlns="http://schemas.microsoft.com/office/spreadsheetml/2009/9/main" objectType="Drop" dropStyle="combo" dx="15" fmlaLink="_Output!#REF!" fmlaRange="_Input!$C$13:$C$17" noThreeD="1" sel="3" val="0"/>
</file>

<file path=xl/ctrlProps/ctrlProp1099.xml><?xml version="1.0" encoding="utf-8"?>
<formControlPr xmlns="http://schemas.microsoft.com/office/spreadsheetml/2009/9/main" objectType="Drop" dropStyle="combo" dx="15" fmlaLink="_Output!#REF!" fmlaRange="_Input!$C$27:$C$31" noThreeD="1" sel="3" val="0"/>
</file>

<file path=xl/ctrlProps/ctrlProp1100.xml><?xml version="1.0" encoding="utf-8"?>
<formControlPr xmlns="http://schemas.microsoft.com/office/spreadsheetml/2009/9/main" objectType="Drop" dropStyle="combo" dx="15" fmlaLink="_Output!#REF!" fmlaRange="_Input!$C$13:$C$17" noThreeD="1" sel="3" val="0"/>
</file>

<file path=xl/ctrlProps/ctrlProp1101.xml><?xml version="1.0" encoding="utf-8"?>
<formControlPr xmlns="http://schemas.microsoft.com/office/spreadsheetml/2009/9/main" objectType="Drop" dropStyle="combo" dx="15" fmlaLink="_Output!#REF!" fmlaRange="_Input!$C$27:$C$31" noThreeD="1" sel="3" val="0"/>
</file>

<file path=xl/ctrlProps/ctrlProp1102.xml><?xml version="1.0" encoding="utf-8"?>
<formControlPr xmlns="http://schemas.microsoft.com/office/spreadsheetml/2009/9/main" objectType="Drop" dropStyle="combo" dx="15" fmlaLink="_Output!#REF!" fmlaRange="_Input!$C$39:$C$43" noThreeD="1" sel="3" val="0"/>
</file>

<file path=xl/ctrlProps/ctrlProp1103.xml><?xml version="1.0" encoding="utf-8"?>
<formControlPr xmlns="http://schemas.microsoft.com/office/spreadsheetml/2009/9/main" objectType="Drop" dropStyle="combo" dx="15" fmlaLink="_Output!#REF!" fmlaRange="_Input!$C$27:$C$31" noThreeD="1" sel="3" val="0"/>
</file>

<file path=xl/ctrlProps/ctrlProp1104.xml><?xml version="1.0" encoding="utf-8"?>
<formControlPr xmlns="http://schemas.microsoft.com/office/spreadsheetml/2009/9/main" objectType="Drop" dropStyle="combo" dx="15" fmlaLink="_Output!#REF!" fmlaRange="_Input!$C$39:$C$43" noThreeD="1" sel="3" val="0"/>
</file>

<file path=xl/ctrlProps/ctrlProp1105.xml><?xml version="1.0" encoding="utf-8"?>
<formControlPr xmlns="http://schemas.microsoft.com/office/spreadsheetml/2009/9/main" objectType="Drop" dropStyle="combo" dx="15" fmlaLink="_Output!#REF!" fmlaRange="_Input!$C$27:$C$31" noThreeD="1" sel="3" val="0"/>
</file>

<file path=xl/ctrlProps/ctrlProp1106.xml><?xml version="1.0" encoding="utf-8"?>
<formControlPr xmlns="http://schemas.microsoft.com/office/spreadsheetml/2009/9/main" objectType="Drop" dropStyle="combo" dx="15" fmlaLink="_Output!#REF!" fmlaRange="_Input!$C$13:$C$17" noThreeD="1" sel="4" val="0"/>
</file>

<file path=xl/ctrlProps/ctrlProp1107.xml><?xml version="1.0" encoding="utf-8"?>
<formControlPr xmlns="http://schemas.microsoft.com/office/spreadsheetml/2009/9/main" objectType="Drop" dropStyle="combo" dx="15" fmlaLink="_Output!#REF!" fmlaRange="_Input!$C$27:$C$31" noThreeD="1" sel="4" val="0"/>
</file>

<file path=xl/ctrlProps/ctrlProp1108.xml><?xml version="1.0" encoding="utf-8"?>
<formControlPr xmlns="http://schemas.microsoft.com/office/spreadsheetml/2009/9/main" objectType="Drop" dropStyle="combo" dx="15" fmlaLink="_Output!#REF!" fmlaRange="_Input!$C$13:$C$17" noThreeD="1" sel="3" val="0"/>
</file>

<file path=xl/ctrlProps/ctrlProp1109.xml><?xml version="1.0" encoding="utf-8"?>
<formControlPr xmlns="http://schemas.microsoft.com/office/spreadsheetml/2009/9/main" objectType="Drop" dropStyle="combo" dx="15" fmlaLink="_Output!#REF!" fmlaRange="_Input!$C$27:$C$31" noThreeD="1" sel="3" val="0"/>
</file>

<file path=xl/ctrlProps/ctrlProp1110.xml><?xml version="1.0" encoding="utf-8"?>
<formControlPr xmlns="http://schemas.microsoft.com/office/spreadsheetml/2009/9/main" objectType="Drop" dropStyle="combo" dx="15" fmlaLink="_Output!#REF!" fmlaRange="_Input!$C$27:$C$31" noThreeD="1" sel="4" val="0"/>
</file>

<file path=xl/ctrlProps/ctrlProp1111.xml><?xml version="1.0" encoding="utf-8"?>
<formControlPr xmlns="http://schemas.microsoft.com/office/spreadsheetml/2009/9/main" objectType="Drop" dropStyle="combo" dx="15" fmlaLink="_Output!#REF!" fmlaRange="_Input!$C$39:$C$43" noThreeD="1" sel="4" val="0"/>
</file>

<file path=xl/ctrlProps/ctrlProp1112.xml><?xml version="1.0" encoding="utf-8"?>
<formControlPr xmlns="http://schemas.microsoft.com/office/spreadsheetml/2009/9/main" objectType="Drop" dropStyle="combo" dx="15" fmlaLink="_Output!#REF!" fmlaRange="_Input!$C$39:$C$43" noThreeD="1" sel="4" val="0"/>
</file>

<file path=xl/ctrlProps/ctrlProp1113.xml><?xml version="1.0" encoding="utf-8"?>
<formControlPr xmlns="http://schemas.microsoft.com/office/spreadsheetml/2009/9/main" objectType="Drop" dropStyle="combo" dx="15" fmlaLink="_Output!#REF!" fmlaRange="_Input!$C$27:$C$31" noThreeD="1" sel="4" val="0"/>
</file>

<file path=xl/ctrlProps/ctrlProp1114.xml><?xml version="1.0" encoding="utf-8"?>
<formControlPr xmlns="http://schemas.microsoft.com/office/spreadsheetml/2009/9/main" objectType="Drop" dropStyle="combo" dx="15" fmlaLink="_Output!#REF!" fmlaRange="_Input!$C$39:$C$43" noThreeD="1" sel="4" val="0"/>
</file>

<file path=xl/ctrlProps/ctrlProp1115.xml><?xml version="1.0" encoding="utf-8"?>
<formControlPr xmlns="http://schemas.microsoft.com/office/spreadsheetml/2009/9/main" objectType="Drop" dropStyle="combo" dx="15" fmlaLink="_Output!#REF!" fmlaRange="_Input!$C$27:$C$31" noThreeD="1" sel="4" val="0"/>
</file>

<file path=xl/ctrlProps/ctrlProp1116.xml><?xml version="1.0" encoding="utf-8"?>
<formControlPr xmlns="http://schemas.microsoft.com/office/spreadsheetml/2009/9/main" objectType="Drop" dropStyle="combo" dx="15" fmlaLink="_Output!#REF!" fmlaRange="_Input!$C$13:$C$17" noThreeD="1" sel="4" val="0"/>
</file>

<file path=xl/ctrlProps/ctrlProp1117.xml><?xml version="1.0" encoding="utf-8"?>
<formControlPr xmlns="http://schemas.microsoft.com/office/spreadsheetml/2009/9/main" objectType="Drop" dropStyle="combo" dx="15" fmlaLink="_Output!#REF!" fmlaRange="_Input!$C$27:$C$31" noThreeD="1" sel="4" val="0"/>
</file>

<file path=xl/ctrlProps/ctrlProp1118.xml><?xml version="1.0" encoding="utf-8"?>
<formControlPr xmlns="http://schemas.microsoft.com/office/spreadsheetml/2009/9/main" objectType="Drop" dropStyle="combo" dx="15" fmlaLink="_Output!#REF!" fmlaRange="_Input!$C$13:$C$17" noThreeD="1" sel="3" val="0"/>
</file>

<file path=xl/ctrlProps/ctrlProp1119.xml><?xml version="1.0" encoding="utf-8"?>
<formControlPr xmlns="http://schemas.microsoft.com/office/spreadsheetml/2009/9/main" objectType="Drop" dropStyle="combo" dx="15" fmlaLink="_Output!#REF!" fmlaRange="_Input!$C$27:$C$31" noThreeD="1" sel="3" val="0"/>
</file>

<file path=xl/ctrlProps/ctrlProp1120.xml><?xml version="1.0" encoding="utf-8"?>
<formControlPr xmlns="http://schemas.microsoft.com/office/spreadsheetml/2009/9/main" objectType="Drop" dropStyle="combo" dx="15" fmlaLink="_Output!#REF!" fmlaRange="_Input!$C$39:$C$43" noThreeD="1" sel="3" val="0"/>
</file>

<file path=xl/ctrlProps/ctrlProp1121.xml><?xml version="1.0" encoding="utf-8"?>
<formControlPr xmlns="http://schemas.microsoft.com/office/spreadsheetml/2009/9/main" objectType="Drop" dropStyle="combo" dx="15" fmlaLink="_Output!#REF!" fmlaRange="_Input!$C$27:$C$31" noThreeD="1" sel="3" val="0"/>
</file>

<file path=xl/ctrlProps/ctrlProp1122.xml><?xml version="1.0" encoding="utf-8"?>
<formControlPr xmlns="http://schemas.microsoft.com/office/spreadsheetml/2009/9/main" objectType="Drop" dropStyle="combo" dx="15" fmlaLink="_Output!#REF!" fmlaRange="_Input!$C$39:$C$43" noThreeD="1" sel="3" val="0"/>
</file>

<file path=xl/ctrlProps/ctrlProp1123.xml><?xml version="1.0" encoding="utf-8"?>
<formControlPr xmlns="http://schemas.microsoft.com/office/spreadsheetml/2009/9/main" objectType="Drop" dropStyle="combo" dx="15" fmlaLink="_Output!#REF!" fmlaRange="_Input!$C$27:$C$31" noThreeD="1" sel="3" val="0"/>
</file>

<file path=xl/ctrlProps/ctrlProp1124.xml><?xml version="1.0" encoding="utf-8"?>
<formControlPr xmlns="http://schemas.microsoft.com/office/spreadsheetml/2009/9/main" objectType="Drop" dropStyle="combo" dx="15" fmlaLink="_Output!#REF!" fmlaRange="_Input!$C$39:$C$43" noThreeD="1" sel="3" val="0"/>
</file>

<file path=xl/ctrlProps/ctrlProp1125.xml><?xml version="1.0" encoding="utf-8"?>
<formControlPr xmlns="http://schemas.microsoft.com/office/spreadsheetml/2009/9/main" objectType="Drop" dropStyle="combo" dx="15" fmlaLink="_Output!#REF!" fmlaRange="_Input!$C$27:$C$31" noThreeD="1" sel="2" val="0"/>
</file>

<file path=xl/ctrlProps/ctrlProp1126.xml><?xml version="1.0" encoding="utf-8"?>
<formControlPr xmlns="http://schemas.microsoft.com/office/spreadsheetml/2009/9/main" objectType="Drop" dropStyle="combo" dx="15" fmlaLink="_Output!#REF!" fmlaRange="_Input!$C$13:$C$17" noThreeD="1" sel="3" val="0"/>
</file>

<file path=xl/ctrlProps/ctrlProp1127.xml><?xml version="1.0" encoding="utf-8"?>
<formControlPr xmlns="http://schemas.microsoft.com/office/spreadsheetml/2009/9/main" objectType="Drop" dropStyle="combo" dx="15" fmlaLink="_Output!#REF!" fmlaRange="_Input!$C$27:$C$31" noThreeD="1" sel="3" val="0"/>
</file>

<file path=xl/ctrlProps/ctrlProp1128.xml><?xml version="1.0" encoding="utf-8"?>
<formControlPr xmlns="http://schemas.microsoft.com/office/spreadsheetml/2009/9/main" objectType="Drop" dropStyle="combo" dx="15" fmlaLink="_Output!#REF!" fmlaRange="_Input!$C$27:$C$31" noThreeD="1" sel="3" val="0"/>
</file>

<file path=xl/ctrlProps/ctrlProp1129.xml><?xml version="1.0" encoding="utf-8"?>
<formControlPr xmlns="http://schemas.microsoft.com/office/spreadsheetml/2009/9/main" objectType="Drop" dropStyle="combo" dx="15" fmlaLink="_Output!#REF!" fmlaRange="_Input!$C$39:$C$43" noThreeD="1" sel="3" val="0"/>
</file>

<file path=xl/ctrlProps/ctrlProp1130.xml><?xml version="1.0" encoding="utf-8"?>
<formControlPr xmlns="http://schemas.microsoft.com/office/spreadsheetml/2009/9/main" objectType="Drop" dropStyle="combo" dx="15" fmlaLink="_Output!#REF!" fmlaRange="_Input!$C$39:$C$43" noThreeD="1" sel="3" val="0"/>
</file>

<file path=xl/ctrlProps/ctrlProp1131.xml><?xml version="1.0" encoding="utf-8"?>
<formControlPr xmlns="http://schemas.microsoft.com/office/spreadsheetml/2009/9/main" objectType="Drop" dropStyle="combo" dx="15" fmlaLink="_Output!#REF!" fmlaRange="_Input!$C$27:$C$31" noThreeD="1" sel="3" val="0"/>
</file>

<file path=xl/ctrlProps/ctrlProp1132.xml><?xml version="1.0" encoding="utf-8"?>
<formControlPr xmlns="http://schemas.microsoft.com/office/spreadsheetml/2009/9/main" objectType="Drop" dropStyle="combo" dx="15" fmlaLink="_Output!#REF!" fmlaRange="_Input!$C$39:$C$43" noThreeD="1" sel="3" val="0"/>
</file>

<file path=xl/ctrlProps/ctrlProp1133.xml><?xml version="1.0" encoding="utf-8"?>
<formControlPr xmlns="http://schemas.microsoft.com/office/spreadsheetml/2009/9/main" objectType="Drop" dropStyle="combo" dx="15" fmlaLink="_Output!#REF!" fmlaRange="_Input!$C$27:$C$31" noThreeD="1" sel="3" val="0"/>
</file>

<file path=xl/ctrlProps/ctrlProp1134.xml><?xml version="1.0" encoding="utf-8"?>
<formControlPr xmlns="http://schemas.microsoft.com/office/spreadsheetml/2009/9/main" objectType="Drop" dropStyle="combo" dx="15" fmlaLink="_Output!#REF!" fmlaRange="_Input!$C$13:$C$17" noThreeD="1" sel="3" val="0"/>
</file>

<file path=xl/ctrlProps/ctrlProp1135.xml><?xml version="1.0" encoding="utf-8"?>
<formControlPr xmlns="http://schemas.microsoft.com/office/spreadsheetml/2009/9/main" objectType="Drop" dropStyle="combo" dx="15" fmlaLink="_Output!#REF!" fmlaRange="_Input!$C$27:$C$31" noThreeD="1" sel="3" val="0"/>
</file>

<file path=xl/ctrlProps/ctrlProp1136.xml><?xml version="1.0" encoding="utf-8"?>
<formControlPr xmlns="http://schemas.microsoft.com/office/spreadsheetml/2009/9/main" objectType="Drop" dropStyle="combo" dx="15" fmlaLink="_Output!#REF!" fmlaRange="_Input!$C$13:$C$17" noThreeD="1" sel="4" val="0"/>
</file>

<file path=xl/ctrlProps/ctrlProp1137.xml><?xml version="1.0" encoding="utf-8"?>
<formControlPr xmlns="http://schemas.microsoft.com/office/spreadsheetml/2009/9/main" objectType="Drop" dropStyle="combo" dx="15" fmlaLink="_Output!#REF!" fmlaRange="_Input!$C$27:$C$31" noThreeD="1" sel="4" val="0"/>
</file>

<file path=xl/ctrlProps/ctrlProp1138.xml><?xml version="1.0" encoding="utf-8"?>
<formControlPr xmlns="http://schemas.microsoft.com/office/spreadsheetml/2009/9/main" objectType="Drop" dropStyle="combo" dx="15" fmlaLink="_Output!#REF!" fmlaRange="_Input!$C$13:$C$17" noThreeD="1" sel="4" val="0"/>
</file>

<file path=xl/ctrlProps/ctrlProp1139.xml><?xml version="1.0" encoding="utf-8"?>
<formControlPr xmlns="http://schemas.microsoft.com/office/spreadsheetml/2009/9/main" objectType="Drop" dropStyle="combo" dx="15" fmlaLink="_Output!#REF!" fmlaRange="_Input!$C$27:$C$31" noThreeD="1" sel="4" val="0"/>
</file>

<file path=xl/ctrlProps/ctrlProp1140.xml><?xml version="1.0" encoding="utf-8"?>
<formControlPr xmlns="http://schemas.microsoft.com/office/spreadsheetml/2009/9/main" objectType="Drop" dropStyle="combo" dx="15" fmlaLink="_Output!#REF!" fmlaRange="_Input!$C$13:$C$17" noThreeD="1" sel="4" val="0"/>
</file>

<file path=xl/ctrlProps/ctrlProp1141.xml><?xml version="1.0" encoding="utf-8"?>
<formControlPr xmlns="http://schemas.microsoft.com/office/spreadsheetml/2009/9/main" objectType="Drop" dropStyle="combo" dx="15" fmlaLink="_Output!#REF!" fmlaRange="_Input!$C$27:$C$31" noThreeD="1" sel="4" val="0"/>
</file>

<file path=xl/ctrlProps/ctrlProp1142.xml><?xml version="1.0" encoding="utf-8"?>
<formControlPr xmlns="http://schemas.microsoft.com/office/spreadsheetml/2009/9/main" objectType="Drop" dropStyle="combo" dx="15" fmlaLink="_Output!#REF!" fmlaRange="_Input!$C$39:$C$43" noThreeD="1" sel="4" val="0"/>
</file>

<file path=xl/ctrlProps/ctrlProp1143.xml><?xml version="1.0" encoding="utf-8"?>
<formControlPr xmlns="http://schemas.microsoft.com/office/spreadsheetml/2009/9/main" objectType="Drop" dropStyle="combo" dx="15" fmlaLink="_Output!#REF!" fmlaRange="_Input!$C$27:$C$31" noThreeD="1" sel="4" val="0"/>
</file>

<file path=xl/ctrlProps/ctrlProp1144.xml><?xml version="1.0" encoding="utf-8"?>
<formControlPr xmlns="http://schemas.microsoft.com/office/spreadsheetml/2009/9/main" objectType="Drop" dropStyle="combo" dx="15" fmlaLink="_Output!#REF!" fmlaRange="_Input!$C$39:$C$43" noThreeD="1" sel="3" val="0"/>
</file>

<file path=xl/ctrlProps/ctrlProp1145.xml><?xml version="1.0" encoding="utf-8"?>
<formControlPr xmlns="http://schemas.microsoft.com/office/spreadsheetml/2009/9/main" objectType="Drop" dropStyle="combo" dx="15" fmlaLink="_Output!#REF!" fmlaRange="_Input!$C$27:$C$31" noThreeD="1" sel="3" val="0"/>
</file>

<file path=xl/ctrlProps/ctrlProp1146.xml><?xml version="1.0" encoding="utf-8"?>
<formControlPr xmlns="http://schemas.microsoft.com/office/spreadsheetml/2009/9/main" objectType="Drop" dropStyle="combo" dx="15" fmlaLink="_Output!#REF!" fmlaRange="_Input!$C$13:$C$17" noThreeD="1" sel="4" val="0"/>
</file>

<file path=xl/ctrlProps/ctrlProp1147.xml><?xml version="1.0" encoding="utf-8"?>
<formControlPr xmlns="http://schemas.microsoft.com/office/spreadsheetml/2009/9/main" objectType="Drop" dropStyle="combo" dx="15" fmlaLink="_Output!#REF!" fmlaRange="_Input!$C$27:$C$31" noThreeD="1" sel="4" val="0"/>
</file>

<file path=xl/ctrlProps/ctrlProp1148.xml><?xml version="1.0" encoding="utf-8"?>
<formControlPr xmlns="http://schemas.microsoft.com/office/spreadsheetml/2009/9/main" objectType="Drop" dropStyle="combo" dx="15" fmlaLink="_Output!#REF!" fmlaRange="_Input!$C$13:$C$17" noThreeD="1" sel="4" val="0"/>
</file>

<file path=xl/ctrlProps/ctrlProp1149.xml><?xml version="1.0" encoding="utf-8"?>
<formControlPr xmlns="http://schemas.microsoft.com/office/spreadsheetml/2009/9/main" objectType="Drop" dropStyle="combo" dx="15" fmlaLink="_Output!#REF!" fmlaRange="_Input!$C$27:$C$31" noThreeD="1" sel="4" val="0"/>
</file>

<file path=xl/ctrlProps/ctrlProp1150.xml><?xml version="1.0" encoding="utf-8"?>
<formControlPr xmlns="http://schemas.microsoft.com/office/spreadsheetml/2009/9/main" objectType="Drop" dropStyle="combo" dx="15" fmlaLink="_Output!#REF!" fmlaRange="_Input!$C$13:$C$17" noThreeD="1" sel="5" val="0"/>
</file>

<file path=xl/ctrlProps/ctrlProp1151.xml><?xml version="1.0" encoding="utf-8"?>
<formControlPr xmlns="http://schemas.microsoft.com/office/spreadsheetml/2009/9/main" objectType="Drop" dropStyle="combo" dx="15" fmlaLink="_Output!#REF!" fmlaRange="_Input!$C$27:$C$31" noThreeD="1" sel="5" val="0"/>
</file>

<file path=xl/ctrlProps/ctrlProp1152.xml><?xml version="1.0" encoding="utf-8"?>
<formControlPr xmlns="http://schemas.microsoft.com/office/spreadsheetml/2009/9/main" objectType="Drop" dropStyle="combo" dx="15" fmlaLink="_Output!#REF!" fmlaRange="_Input!$C$39:$C$43" noThreeD="1" sel="3" val="0"/>
</file>

<file path=xl/ctrlProps/ctrlProp1153.xml><?xml version="1.0" encoding="utf-8"?>
<formControlPr xmlns="http://schemas.microsoft.com/office/spreadsheetml/2009/9/main" objectType="Drop" dropStyle="combo" dx="15" fmlaLink="_Output!#REF!" fmlaRange="_Input!$C$27:$C$31" noThreeD="1" sel="3" val="0"/>
</file>

<file path=xl/ctrlProps/ctrlProp1154.xml><?xml version="1.0" encoding="utf-8"?>
<formControlPr xmlns="http://schemas.microsoft.com/office/spreadsheetml/2009/9/main" objectType="Drop" dropStyle="combo" dx="15" fmlaLink="_Output!#REF!" fmlaRange="_Input!$C$13:$C$17" noThreeD="1" sel="2" val="0"/>
</file>

<file path=xl/ctrlProps/ctrlProp1155.xml><?xml version="1.0" encoding="utf-8"?>
<formControlPr xmlns="http://schemas.microsoft.com/office/spreadsheetml/2009/9/main" objectType="Drop" dropStyle="combo" dx="15" fmlaLink="_Output!#REF!" fmlaRange="_Input!$C$27:$C$31" noThreeD="1" sel="2" val="0"/>
</file>

<file path=xl/ctrlProps/ctrlProp1156.xml><?xml version="1.0" encoding="utf-8"?>
<formControlPr xmlns="http://schemas.microsoft.com/office/spreadsheetml/2009/9/main" objectType="Drop" dropStyle="combo" dx="15" fmlaLink="_Output!#REF!" fmlaRange="_Input!$C$13:$C$17" noThreeD="1" sel="4" val="0"/>
</file>

<file path=xl/ctrlProps/ctrlProp1157.xml><?xml version="1.0" encoding="utf-8"?>
<formControlPr xmlns="http://schemas.microsoft.com/office/spreadsheetml/2009/9/main" objectType="Drop" dropStyle="combo" dx="15" fmlaLink="_Output!#REF!" fmlaRange="_Input!$C$27:$C$31" noThreeD="1" sel="4" val="0"/>
</file>

<file path=xl/ctrlProps/ctrlProp1158.xml><?xml version="1.0" encoding="utf-8"?>
<formControlPr xmlns="http://schemas.microsoft.com/office/spreadsheetml/2009/9/main" objectType="Drop" dropStyle="combo" dx="15" fmlaLink="_Output!#REF!" fmlaRange="_Input!$C$13:$C$17" noThreeD="1" sel="4" val="0"/>
</file>

<file path=xl/ctrlProps/ctrlProp1159.xml><?xml version="1.0" encoding="utf-8"?>
<formControlPr xmlns="http://schemas.microsoft.com/office/spreadsheetml/2009/9/main" objectType="Drop" dropStyle="combo" dx="15" fmlaLink="_Output!#REF!" fmlaRange="_Input!$C$27:$C$31" noThreeD="1" sel="4" val="0"/>
</file>

<file path=xl/ctrlProps/ctrlProp1160.xml><?xml version="1.0" encoding="utf-8"?>
<formControlPr xmlns="http://schemas.microsoft.com/office/spreadsheetml/2009/9/main" objectType="Drop" dropStyle="combo" dx="15" fmlaLink="_Output!#REF!" fmlaRange="_Input!$C$13:$C$17" noThreeD="1" sel="3" val="0"/>
</file>

<file path=xl/ctrlProps/ctrlProp1161.xml><?xml version="1.0" encoding="utf-8"?>
<formControlPr xmlns="http://schemas.microsoft.com/office/spreadsheetml/2009/9/main" objectType="Drop" dropStyle="combo" dx="15" fmlaLink="_Output!#REF!" fmlaRange="_Input!$C$27:$C$31" noThreeD="1" sel="3" val="0"/>
</file>

<file path=xl/ctrlProps/ctrlProp1162.xml><?xml version="1.0" encoding="utf-8"?>
<formControlPr xmlns="http://schemas.microsoft.com/office/spreadsheetml/2009/9/main" objectType="Drop" dropStyle="combo" dx="15" fmlaLink="_Output!#REF!" fmlaRange="_Input!$C$13:$C$17" noThreeD="1" sel="4" val="0"/>
</file>

<file path=xl/ctrlProps/ctrlProp1163.xml><?xml version="1.0" encoding="utf-8"?>
<formControlPr xmlns="http://schemas.microsoft.com/office/spreadsheetml/2009/9/main" objectType="Drop" dropStyle="combo" dx="15" fmlaLink="_Output!#REF!" fmlaRange="_Input!$C$27:$C$31" noThreeD="1" sel="4" val="0"/>
</file>

<file path=xl/ctrlProps/ctrlProp1164.xml><?xml version="1.0" encoding="utf-8"?>
<formControlPr xmlns="http://schemas.microsoft.com/office/spreadsheetml/2009/9/main" objectType="Drop" dropStyle="combo" dx="15" fmlaLink="_Output!#REF!" fmlaRange="_Input!$C$13:$C$17" noThreeD="1" sel="2" val="0"/>
</file>

<file path=xl/ctrlProps/ctrlProp1165.xml><?xml version="1.0" encoding="utf-8"?>
<formControlPr xmlns="http://schemas.microsoft.com/office/spreadsheetml/2009/9/main" objectType="Drop" dropStyle="combo" dx="15" fmlaLink="_Output!#REF!" fmlaRange="_Input!$C$27:$C$31" noThreeD="1" sel="2" val="0"/>
</file>

<file path=xl/ctrlProps/ctrlProp1166.xml><?xml version="1.0" encoding="utf-8"?>
<formControlPr xmlns="http://schemas.microsoft.com/office/spreadsheetml/2009/9/main" objectType="Drop" dropStyle="combo" dx="15" fmlaLink="_Output!#REF!" fmlaRange="_Input!$C$39:$C$43" noThreeD="1" sel="3" val="0"/>
</file>

<file path=xl/ctrlProps/ctrlProp1167.xml><?xml version="1.0" encoding="utf-8"?>
<formControlPr xmlns="http://schemas.microsoft.com/office/spreadsheetml/2009/9/main" objectType="Drop" dropStyle="combo" dx="15" fmlaLink="_Output!#REF!" fmlaRange="_Input!$C$27:$C$31" noThreeD="1" sel="3" val="0"/>
</file>

<file path=xl/ctrlProps/ctrlProp1168.xml><?xml version="1.0" encoding="utf-8"?>
<formControlPr xmlns="http://schemas.microsoft.com/office/spreadsheetml/2009/9/main" objectType="Drop" dropStyle="combo" dx="15" fmlaLink="_Output!#REF!" fmlaRange="_Input!$C$13:$C$17" noThreeD="1" sel="4" val="0"/>
</file>

<file path=xl/ctrlProps/ctrlProp1169.xml><?xml version="1.0" encoding="utf-8"?>
<formControlPr xmlns="http://schemas.microsoft.com/office/spreadsheetml/2009/9/main" objectType="Drop" dropStyle="combo" dx="15" fmlaLink="_Output!#REF!" fmlaRange="_Input!$C$27:$C$31" noThreeD="1" sel="4" val="0"/>
</file>

<file path=xl/ctrlProps/ctrlProp1170.xml><?xml version="1.0" encoding="utf-8"?>
<formControlPr xmlns="http://schemas.microsoft.com/office/spreadsheetml/2009/9/main" objectType="Drop" dropStyle="combo" dx="15" fmlaLink="_Output!#REF!" fmlaRange="_Input!$C$13:$C$17" noThreeD="1" sel="5" val="0"/>
</file>

<file path=xl/ctrlProps/ctrlProp1171.xml><?xml version="1.0" encoding="utf-8"?>
<formControlPr xmlns="http://schemas.microsoft.com/office/spreadsheetml/2009/9/main" objectType="Drop" dropStyle="combo" dx="15" fmlaLink="_Output!#REF!" fmlaRange="_Input!$C$27:$C$31" noThreeD="1" sel="5" val="0"/>
</file>

<file path=xl/ctrlProps/ctrlProp1172.xml><?xml version="1.0" encoding="utf-8"?>
<formControlPr xmlns="http://schemas.microsoft.com/office/spreadsheetml/2009/9/main" objectType="Drop" dropStyle="combo" dx="15" fmlaLink="_Output!#REF!" fmlaRange="_Input!$C$39:$C$43" noThreeD="1" sel="3" val="0"/>
</file>

<file path=xl/ctrlProps/ctrlProp1173.xml><?xml version="1.0" encoding="utf-8"?>
<formControlPr xmlns="http://schemas.microsoft.com/office/spreadsheetml/2009/9/main" objectType="Drop" dropStyle="combo" dx="15" fmlaLink="_Output!#REF!" fmlaRange="_Input!$C$27:$C$31" noThreeD="1" sel="3" val="0"/>
</file>

<file path=xl/ctrlProps/ctrlProp1174.xml><?xml version="1.0" encoding="utf-8"?>
<formControlPr xmlns="http://schemas.microsoft.com/office/spreadsheetml/2009/9/main" objectType="Drop" dropStyle="combo" dx="15" fmlaLink="_Output!#REF!" fmlaRange="_Input!$C$39:$C$43" noThreeD="1" sel="3" val="0"/>
</file>

<file path=xl/ctrlProps/ctrlProp1175.xml><?xml version="1.0" encoding="utf-8"?>
<formControlPr xmlns="http://schemas.microsoft.com/office/spreadsheetml/2009/9/main" objectType="Drop" dropStyle="combo" dx="15" fmlaLink="_Output!#REF!" fmlaRange="_Input!$C$27:$C$31" noThreeD="1" sel="5" val="0"/>
</file>

<file path=xl/ctrlProps/ctrlProp1176.xml><?xml version="1.0" encoding="utf-8"?>
<formControlPr xmlns="http://schemas.microsoft.com/office/spreadsheetml/2009/9/main" objectType="Drop" dropStyle="combo" dx="15" fmlaLink="_Output!#REF!" fmlaRange="_Input!$C$39:$C$43" noThreeD="1" sel="3" val="0"/>
</file>

<file path=xl/ctrlProps/ctrlProp1177.xml><?xml version="1.0" encoding="utf-8"?>
<formControlPr xmlns="http://schemas.microsoft.com/office/spreadsheetml/2009/9/main" objectType="Drop" dropStyle="combo" dx="15" fmlaLink="_Output!#REF!" fmlaRange="_Input!$C$27:$C$31" noThreeD="1" sel="3" val="0"/>
</file>

<file path=xl/ctrlProps/ctrlProp1178.xml><?xml version="1.0" encoding="utf-8"?>
<formControlPr xmlns="http://schemas.microsoft.com/office/spreadsheetml/2009/9/main" objectType="Drop" dropStyle="combo" dx="15" fmlaLink="_Output!#REF!" fmlaRange="_Input!$C$13:$C$17" noThreeD="1" sel="4" val="0"/>
</file>

<file path=xl/ctrlProps/ctrlProp1179.xml><?xml version="1.0" encoding="utf-8"?>
<formControlPr xmlns="http://schemas.microsoft.com/office/spreadsheetml/2009/9/main" objectType="Drop" dropStyle="combo" dx="15" fmlaLink="_Output!#REF!" fmlaRange="_Input!$C$27:$C$31" noThreeD="1" sel="4" val="0"/>
</file>

<file path=xl/ctrlProps/ctrlProp1180.xml><?xml version="1.0" encoding="utf-8"?>
<formControlPr xmlns="http://schemas.microsoft.com/office/spreadsheetml/2009/9/main" objectType="Drop" dropStyle="combo" dx="15" fmlaLink="_Output!#REF!" fmlaRange="_Input!$C$13:$C$17" noThreeD="1" sel="5" val="0"/>
</file>

<file path=xl/ctrlProps/ctrlProp1181.xml><?xml version="1.0" encoding="utf-8"?>
<formControlPr xmlns="http://schemas.microsoft.com/office/spreadsheetml/2009/9/main" objectType="Drop" dropStyle="combo" dx="15" fmlaLink="_Output!#REF!" fmlaRange="_Input!$C$27:$C$31" noThreeD="1" sel="5" val="0"/>
</file>

<file path=xl/ctrlProps/ctrlProp1182.xml><?xml version="1.0" encoding="utf-8"?>
<formControlPr xmlns="http://schemas.microsoft.com/office/spreadsheetml/2009/9/main" objectType="Drop" dropStyle="combo" dx="15" fmlaLink="_Output!#REF!" fmlaRange="_Input!$C$39:$C$43" noThreeD="1" sel="3" val="0"/>
</file>

<file path=xl/ctrlProps/ctrlProp1183.xml><?xml version="1.0" encoding="utf-8"?>
<formControlPr xmlns="http://schemas.microsoft.com/office/spreadsheetml/2009/9/main" objectType="Drop" dropStyle="combo" dx="15" fmlaLink="_Output!#REF!" fmlaRange="_Input!$C$27:$C$31" noThreeD="1" sel="3" val="0"/>
</file>

<file path=xl/ctrlProps/ctrlProp1184.xml><?xml version="1.0" encoding="utf-8"?>
<formControlPr xmlns="http://schemas.microsoft.com/office/spreadsheetml/2009/9/main" objectType="Drop" dropStyle="combo" dx="15" fmlaLink="_Output!#REF!" fmlaRange="_Input!$C$39:$C$43" noThreeD="1" sel="3" val="0"/>
</file>

<file path=xl/ctrlProps/ctrlProp1185.xml><?xml version="1.0" encoding="utf-8"?>
<formControlPr xmlns="http://schemas.microsoft.com/office/spreadsheetml/2009/9/main" objectType="Drop" dropStyle="combo" dx="15" fmlaLink="_Output!#REF!" fmlaRange="_Input!$C$27:$C$31" noThreeD="1" sel="5" val="0"/>
</file>

<file path=xl/ctrlProps/ctrlProp1186.xml><?xml version="1.0" encoding="utf-8"?>
<formControlPr xmlns="http://schemas.microsoft.com/office/spreadsheetml/2009/9/main" objectType="Drop" dropStyle="combo" dx="15" fmlaLink="_Output!#REF!" fmlaRange="_Input!$C$39:$C$43" noThreeD="1" sel="3" val="0"/>
</file>

<file path=xl/ctrlProps/ctrlProp1187.xml><?xml version="1.0" encoding="utf-8"?>
<formControlPr xmlns="http://schemas.microsoft.com/office/spreadsheetml/2009/9/main" objectType="Drop" dropStyle="combo" dx="15" fmlaLink="_Output!#REF!" fmlaRange="_Input!$C$27:$C$31" noThreeD="1" sel="3" val="0"/>
</file>

<file path=xl/ctrlProps/ctrlProp1188.xml><?xml version="1.0" encoding="utf-8"?>
<formControlPr xmlns="http://schemas.microsoft.com/office/spreadsheetml/2009/9/main" objectType="Drop" dropStyle="combo" dx="15" fmlaLink="_Output!#REF!" fmlaRange="_Input!$C$13:$C$17" noThreeD="1" sel="4" val="0"/>
</file>

<file path=xl/ctrlProps/ctrlProp1189.xml><?xml version="1.0" encoding="utf-8"?>
<formControlPr xmlns="http://schemas.microsoft.com/office/spreadsheetml/2009/9/main" objectType="Drop" dropStyle="combo" dx="15" fmlaLink="_Output!#REF!" fmlaRange="_Input!$C$27:$C$31" noThreeD="1" sel="4" val="0"/>
</file>

<file path=xl/ctrlProps/ctrlProp1190.xml><?xml version="1.0" encoding="utf-8"?>
<formControlPr xmlns="http://schemas.microsoft.com/office/spreadsheetml/2009/9/main" objectType="Drop" dropStyle="combo" dx="15" fmlaLink="_Output!#REF!" fmlaRange="_Input!$C$13:$C$17" noThreeD="1" sel="5" val="0"/>
</file>

<file path=xl/ctrlProps/ctrlProp1191.xml><?xml version="1.0" encoding="utf-8"?>
<formControlPr xmlns="http://schemas.microsoft.com/office/spreadsheetml/2009/9/main" objectType="Drop" dropStyle="combo" dx="15" fmlaLink="_Output!#REF!" fmlaRange="_Input!$C$27:$C$31" noThreeD="1" sel="5" val="0"/>
</file>

<file path=xl/ctrlProps/ctrlProp1192.xml><?xml version="1.0" encoding="utf-8"?>
<formControlPr xmlns="http://schemas.microsoft.com/office/spreadsheetml/2009/9/main" objectType="Drop" dropStyle="combo" dx="15" fmlaLink="_Output!#REF!" fmlaRange="_Input!$C$39:$C$43" noThreeD="1" sel="3" val="0"/>
</file>

<file path=xl/ctrlProps/ctrlProp1193.xml><?xml version="1.0" encoding="utf-8"?>
<formControlPr xmlns="http://schemas.microsoft.com/office/spreadsheetml/2009/9/main" objectType="Drop" dropStyle="combo" dx="15" fmlaLink="_Output!#REF!" fmlaRange="_Input!$C$27:$C$31" noThreeD="1" sel="3" val="0"/>
</file>

<file path=xl/ctrlProps/ctrlProp1194.xml><?xml version="1.0" encoding="utf-8"?>
<formControlPr xmlns="http://schemas.microsoft.com/office/spreadsheetml/2009/9/main" objectType="Drop" dropStyle="combo" dx="15" fmlaLink="_Output!#REF!" fmlaRange="_Input!$C$39:$C$43" noThreeD="1" sel="3" val="0"/>
</file>

<file path=xl/ctrlProps/ctrlProp1195.xml><?xml version="1.0" encoding="utf-8"?>
<formControlPr xmlns="http://schemas.microsoft.com/office/spreadsheetml/2009/9/main" objectType="Drop" dropStyle="combo" dx="15" fmlaLink="_Output!#REF!" fmlaRange="_Input!$C$27:$C$31" noThreeD="1" sel="5" val="0"/>
</file>

<file path=xl/ctrlProps/ctrlProp1196.xml><?xml version="1.0" encoding="utf-8"?>
<formControlPr xmlns="http://schemas.microsoft.com/office/spreadsheetml/2009/9/main" objectType="Drop" dropStyle="combo" dx="15" fmlaLink="_Output!#REF!" fmlaRange="_Input!$C$39:$C$43" noThreeD="1" sel="3" val="0"/>
</file>

<file path=xl/ctrlProps/ctrlProp1197.xml><?xml version="1.0" encoding="utf-8"?>
<formControlPr xmlns="http://schemas.microsoft.com/office/spreadsheetml/2009/9/main" objectType="Drop" dropStyle="combo" dx="15" fmlaLink="_Output!#REF!" fmlaRange="_Input!$C$27:$C$31" noThreeD="1" sel="3" val="0"/>
</file>

<file path=xl/ctrlProps/ctrlProp1198.xml><?xml version="1.0" encoding="utf-8"?>
<formControlPr xmlns="http://schemas.microsoft.com/office/spreadsheetml/2009/9/main" objectType="Drop" dropStyle="combo" dx="15" fmlaLink="_Output!#REF!" fmlaRange="_Input!$C$13:$C$17" noThreeD="1" sel="4" val="0"/>
</file>

<file path=xl/ctrlProps/ctrlProp1199.xml><?xml version="1.0" encoding="utf-8"?>
<formControlPr xmlns="http://schemas.microsoft.com/office/spreadsheetml/2009/9/main" objectType="Drop" dropStyle="combo" dx="15" fmlaLink="_Output!#REF!" fmlaRange="_Input!$C$27:$C$31" noThreeD="1" sel="4" val="0"/>
</file>

<file path=xl/ctrlProps/ctrlProp1200.xml><?xml version="1.0" encoding="utf-8"?>
<formControlPr xmlns="http://schemas.microsoft.com/office/spreadsheetml/2009/9/main" objectType="Drop" dropStyle="combo" dx="15" fmlaLink="_Output!#REF!" fmlaRange="_Input!$C$13:$C$17" noThreeD="1" sel="5" val="0"/>
</file>

<file path=xl/ctrlProps/ctrlProp1201.xml><?xml version="1.0" encoding="utf-8"?>
<formControlPr xmlns="http://schemas.microsoft.com/office/spreadsheetml/2009/9/main" objectType="Drop" dropStyle="combo" dx="15" fmlaLink="_Output!#REF!" fmlaRange="_Input!$C$27:$C$31" noThreeD="1" sel="5" val="0"/>
</file>

<file path=xl/ctrlProps/ctrlProp1202.xml><?xml version="1.0" encoding="utf-8"?>
<formControlPr xmlns="http://schemas.microsoft.com/office/spreadsheetml/2009/9/main" objectType="Drop" dropStyle="combo" dx="15" fmlaLink="_Output!#REF!" fmlaRange="_Input!$C$39:$C$43" noThreeD="1" sel="3" val="0"/>
</file>

<file path=xl/ctrlProps/ctrlProp1203.xml><?xml version="1.0" encoding="utf-8"?>
<formControlPr xmlns="http://schemas.microsoft.com/office/spreadsheetml/2009/9/main" objectType="Drop" dropStyle="combo" dx="15" fmlaLink="_Output!#REF!" fmlaRange="_Input!$C$27:$C$31" noThreeD="1" sel="3" val="0"/>
</file>

<file path=xl/ctrlProps/ctrlProp1204.xml><?xml version="1.0" encoding="utf-8"?>
<formControlPr xmlns="http://schemas.microsoft.com/office/spreadsheetml/2009/9/main" objectType="Drop" dropStyle="combo" dx="15" fmlaLink="_Output!#REF!" fmlaRange="_Input!$C$13:$C$17" noThreeD="1" sel="2" val="0"/>
</file>

<file path=xl/ctrlProps/ctrlProp1205.xml><?xml version="1.0" encoding="utf-8"?>
<formControlPr xmlns="http://schemas.microsoft.com/office/spreadsheetml/2009/9/main" objectType="Drop" dropStyle="combo" dx="15" fmlaLink="_Output!#REF!" fmlaRange="_Input!$C$27:$C$31" noThreeD="1" sel="2" val="0"/>
</file>

<file path=xl/ctrlProps/ctrlProp1206.xml><?xml version="1.0" encoding="utf-8"?>
<formControlPr xmlns="http://schemas.microsoft.com/office/spreadsheetml/2009/9/main" objectType="Drop" dropStyle="combo" dx="15" fmlaLink="_Output!#REF!" fmlaRange="_Input!$C$39:$C$43" noThreeD="1" sel="3" val="0"/>
</file>

<file path=xl/ctrlProps/ctrlProp1207.xml><?xml version="1.0" encoding="utf-8"?>
<formControlPr xmlns="http://schemas.microsoft.com/office/spreadsheetml/2009/9/main" objectType="Drop" dropStyle="combo" dx="15" fmlaLink="_Output!#REF!" fmlaRange="_Input!$C$27:$C$31" noThreeD="1" sel="3" val="0"/>
</file>

<file path=xl/ctrlProps/ctrlProp1208.xml><?xml version="1.0" encoding="utf-8"?>
<formControlPr xmlns="http://schemas.microsoft.com/office/spreadsheetml/2009/9/main" objectType="Drop" dropStyle="combo" dx="15" fmlaLink="_Output!#REF!" fmlaRange="_Input!$C$13:$C$17" noThreeD="1" sel="4" val="0"/>
</file>

<file path=xl/ctrlProps/ctrlProp1209.xml><?xml version="1.0" encoding="utf-8"?>
<formControlPr xmlns="http://schemas.microsoft.com/office/spreadsheetml/2009/9/main" objectType="Drop" dropStyle="combo" dx="15" fmlaLink="_Output!#REF!" fmlaRange="_Input!$C$27:$C$31" noThreeD="1" sel="4" val="0"/>
</file>

<file path=xl/ctrlProps/ctrlProp1210.xml><?xml version="1.0" encoding="utf-8"?>
<formControlPr xmlns="http://schemas.microsoft.com/office/spreadsheetml/2009/9/main" objectType="Drop" dropStyle="combo" dx="15" fmlaLink="_Output!#REF!" fmlaRange="_Input!$C$39:$C$43" noThreeD="1" sel="3" val="0"/>
</file>

<file path=xl/ctrlProps/ctrlProp1211.xml><?xml version="1.0" encoding="utf-8"?>
<formControlPr xmlns="http://schemas.microsoft.com/office/spreadsheetml/2009/9/main" objectType="Drop" dropStyle="combo" dx="15" fmlaLink="_Output!#REF!" fmlaRange="_Input!$C$27:$C$31" noThreeD="1" sel="3" val="0"/>
</file>

<file path=xl/ctrlProps/ctrlProp1212.xml><?xml version="1.0" encoding="utf-8"?>
<formControlPr xmlns="http://schemas.microsoft.com/office/spreadsheetml/2009/9/main" objectType="Drop" dropStyle="combo" dx="15" fmlaLink="_Output!#REF!" fmlaRange="_Input!$C$13:$C$17" noThreeD="1" sel="4" val="0"/>
</file>

<file path=xl/ctrlProps/ctrlProp1213.xml><?xml version="1.0" encoding="utf-8"?>
<formControlPr xmlns="http://schemas.microsoft.com/office/spreadsheetml/2009/9/main" objectType="Drop" dropStyle="combo" dx="15" fmlaLink="_Output!#REF!" fmlaRange="_Input!$C$27:$C$31" noThreeD="1" sel="4" val="0"/>
</file>

<file path=xl/ctrlProps/ctrlProp1214.xml><?xml version="1.0" encoding="utf-8"?>
<formControlPr xmlns="http://schemas.microsoft.com/office/spreadsheetml/2009/9/main" objectType="Drop" dropStyle="combo" dx="15" fmlaLink="_Output!#REF!" fmlaRange="_Input!$C$13:$C$17" noThreeD="1" sel="2" val="0"/>
</file>

<file path=xl/ctrlProps/ctrlProp1215.xml><?xml version="1.0" encoding="utf-8"?>
<formControlPr xmlns="http://schemas.microsoft.com/office/spreadsheetml/2009/9/main" objectType="Drop" dropStyle="combo" dx="15" fmlaLink="_Output!#REF!" fmlaRange="_Input!$C$27:$C$31" noThreeD="1" sel="2" val="0"/>
</file>

<file path=xl/ctrlProps/ctrlProp1216.xml><?xml version="1.0" encoding="utf-8"?>
<formControlPr xmlns="http://schemas.microsoft.com/office/spreadsheetml/2009/9/main" objectType="Drop" dropStyle="combo" dx="15" fmlaLink="_Output!#REF!" fmlaRange="_Input!$C$13:$C$17" noThreeD="1" sel="5" val="0"/>
</file>

<file path=xl/ctrlProps/ctrlProp1217.xml><?xml version="1.0" encoding="utf-8"?>
<formControlPr xmlns="http://schemas.microsoft.com/office/spreadsheetml/2009/9/main" objectType="Drop" dropStyle="combo" dx="15" fmlaLink="_Output!#REF!" fmlaRange="_Input!$C$27:$C$31" noThreeD="1" sel="5" val="0"/>
</file>

<file path=xl/ctrlProps/ctrlProp1218.xml><?xml version="1.0" encoding="utf-8"?>
<formControlPr xmlns="http://schemas.microsoft.com/office/spreadsheetml/2009/9/main" objectType="Drop" dropStyle="combo" dx="15" fmlaLink="_Output!#REF!" fmlaRange="_Input!$C$13:$C$17" noThreeD="1" sel="4" val="0"/>
</file>

<file path=xl/ctrlProps/ctrlProp1219.xml><?xml version="1.0" encoding="utf-8"?>
<formControlPr xmlns="http://schemas.microsoft.com/office/spreadsheetml/2009/9/main" objectType="Drop" dropStyle="combo" dx="15" fmlaLink="_Output!#REF!" fmlaRange="_Input!$C$27:$C$31" noThreeD="1" sel="4" val="0"/>
</file>

<file path=xl/ctrlProps/ctrlProp1220.xml><?xml version="1.0" encoding="utf-8"?>
<formControlPr xmlns="http://schemas.microsoft.com/office/spreadsheetml/2009/9/main" objectType="Drop" dropStyle="combo" dx="15" fmlaLink="_Output!#REF!" fmlaRange="_Input!$C$13:$C$17" noThreeD="1" sel="2" val="0"/>
</file>

<file path=xl/ctrlProps/ctrlProp1221.xml><?xml version="1.0" encoding="utf-8"?>
<formControlPr xmlns="http://schemas.microsoft.com/office/spreadsheetml/2009/9/main" objectType="Drop" dropStyle="combo" dx="15" fmlaLink="_Output!#REF!" fmlaRange="_Input!$C$27:$C$31" noThreeD="1" sel="2" val="0"/>
</file>

<file path=xl/ctrlProps/ctrlProp1222.xml><?xml version="1.0" encoding="utf-8"?>
<formControlPr xmlns="http://schemas.microsoft.com/office/spreadsheetml/2009/9/main" objectType="Drop" dropStyle="combo" dx="15" fmlaLink="_Output!#REF!" fmlaRange="_Input!$C$39:$C$43" noThreeD="1" sel="3" val="0"/>
</file>

<file path=xl/ctrlProps/ctrlProp1223.xml><?xml version="1.0" encoding="utf-8"?>
<formControlPr xmlns="http://schemas.microsoft.com/office/spreadsheetml/2009/9/main" objectType="Drop" dropStyle="combo" dx="15" fmlaLink="_Output!#REF!" fmlaRange="_Input!$C$27:$C$31" noThreeD="1" sel="3" val="0"/>
</file>

<file path=xl/ctrlProps/ctrlProp1224.xml><?xml version="1.0" encoding="utf-8"?>
<formControlPr xmlns="http://schemas.microsoft.com/office/spreadsheetml/2009/9/main" objectType="Drop" dropStyle="combo" dx="15" fmlaLink="_Output!#REF!" fmlaRange="_Input!$C$13:$C$17" noThreeD="1" sel="5" val="0"/>
</file>

<file path=xl/ctrlProps/ctrlProp1225.xml><?xml version="1.0" encoding="utf-8"?>
<formControlPr xmlns="http://schemas.microsoft.com/office/spreadsheetml/2009/9/main" objectType="Drop" dropStyle="combo" dx="15" fmlaLink="_Output!#REF!" fmlaRange="_Input!$C$27:$C$31" noThreeD="1" sel="5" val="0"/>
</file>

<file path=xl/ctrlProps/ctrlProp1226.xml><?xml version="1.0" encoding="utf-8"?>
<formControlPr xmlns="http://schemas.microsoft.com/office/spreadsheetml/2009/9/main" objectType="Drop" dropStyle="combo" dx="15" fmlaLink="_Output!#REF!" fmlaRange="_Input!$C$39:$C$43" noThreeD="1" sel="3" val="0"/>
</file>

<file path=xl/ctrlProps/ctrlProp1227.xml><?xml version="1.0" encoding="utf-8"?>
<formControlPr xmlns="http://schemas.microsoft.com/office/spreadsheetml/2009/9/main" objectType="Drop" dropStyle="combo" dx="15" fmlaLink="_Output!#REF!" fmlaRange="_Input!$C$27:$C$31" noThreeD="1" sel="3" val="0"/>
</file>

<file path=xl/ctrlProps/ctrlProp1228.xml><?xml version="1.0" encoding="utf-8"?>
<formControlPr xmlns="http://schemas.microsoft.com/office/spreadsheetml/2009/9/main" objectType="Drop" dropStyle="combo" dx="15" fmlaLink="_Output!#REF!" fmlaRange="_Input!$C$13:$C$17" noThreeD="1" sel="5" val="0"/>
</file>

<file path=xl/ctrlProps/ctrlProp1229.xml><?xml version="1.0" encoding="utf-8"?>
<formControlPr xmlns="http://schemas.microsoft.com/office/spreadsheetml/2009/9/main" objectType="Drop" dropStyle="combo" dx="15" fmlaLink="_Output!#REF!" fmlaRange="_Input!$C$27:$C$31" noThreeD="1" sel="5" val="0"/>
</file>

<file path=xl/ctrlProps/ctrlProp1230.xml><?xml version="1.0" encoding="utf-8"?>
<formControlPr xmlns="http://schemas.microsoft.com/office/spreadsheetml/2009/9/main" objectType="Drop" dropStyle="combo" dx="15" fmlaLink="_Output!#REF!" fmlaRange="_Input!$C$39:$C$43" noThreeD="1" sel="3" val="0"/>
</file>

<file path=xl/ctrlProps/ctrlProp1231.xml><?xml version="1.0" encoding="utf-8"?>
<formControlPr xmlns="http://schemas.microsoft.com/office/spreadsheetml/2009/9/main" objectType="Drop" dropStyle="combo" dx="15" fmlaLink="_Output!#REF!" fmlaRange="_Input!$C$27:$C$31" noThreeD="1" sel="3" val="0"/>
</file>

<file path=xl/ctrlProps/ctrlProp1232.xml><?xml version="1.0" encoding="utf-8"?>
<formControlPr xmlns="http://schemas.microsoft.com/office/spreadsheetml/2009/9/main" objectType="Drop" dropStyle="combo" dx="15" fmlaLink="_Output!#REF!" fmlaRange="_Input!$C$13:$C$17" noThreeD="1" sel="5" val="0"/>
</file>

<file path=xl/ctrlProps/ctrlProp1233.xml><?xml version="1.0" encoding="utf-8"?>
<formControlPr xmlns="http://schemas.microsoft.com/office/spreadsheetml/2009/9/main" objectType="Drop" dropStyle="combo" dx="15" fmlaLink="_Output!#REF!" fmlaRange="_Input!$C$27:$C$31" noThreeD="1" sel="5" val="0"/>
</file>

<file path=xl/ctrlProps/ctrlProp1234.xml><?xml version="1.0" encoding="utf-8"?>
<formControlPr xmlns="http://schemas.microsoft.com/office/spreadsheetml/2009/9/main" objectType="Drop" dropStyle="combo" dx="15" fmlaLink="_Output!#REF!" fmlaRange="_Input!$C$39:$C$43" noThreeD="1" sel="3" val="0"/>
</file>

<file path=xl/ctrlProps/ctrlProp1235.xml><?xml version="1.0" encoding="utf-8"?>
<formControlPr xmlns="http://schemas.microsoft.com/office/spreadsheetml/2009/9/main" objectType="Drop" dropStyle="combo" dx="15" fmlaLink="_Output!#REF!" fmlaRange="_Input!$C$27:$C$31" noThreeD="1" sel="3" val="0"/>
</file>

<file path=xl/ctrlProps/ctrlProp1236.xml><?xml version="1.0" encoding="utf-8"?>
<formControlPr xmlns="http://schemas.microsoft.com/office/spreadsheetml/2009/9/main" objectType="Drop" dropStyle="combo" dx="15" fmlaLink="_Output!#REF!" fmlaRange="_Input!$C$13:$C$17" noThreeD="1" sel="4" val="0"/>
</file>

<file path=xl/ctrlProps/ctrlProp1237.xml><?xml version="1.0" encoding="utf-8"?>
<formControlPr xmlns="http://schemas.microsoft.com/office/spreadsheetml/2009/9/main" objectType="Drop" dropStyle="combo" dx="15" fmlaLink="_Output!#REF!" fmlaRange="_Input!$C$27:$C$31" noThreeD="1" sel="4" val="0"/>
</file>

<file path=xl/ctrlProps/ctrlProp1238.xml><?xml version="1.0" encoding="utf-8"?>
<formControlPr xmlns="http://schemas.microsoft.com/office/spreadsheetml/2009/9/main" objectType="Drop" dropStyle="combo" dx="15" fmlaLink="_Output!#REF!" fmlaRange="_Input!$C$39:$C$43" noThreeD="1" sel="3" val="0"/>
</file>

<file path=xl/ctrlProps/ctrlProp1239.xml><?xml version="1.0" encoding="utf-8"?>
<formControlPr xmlns="http://schemas.microsoft.com/office/spreadsheetml/2009/9/main" objectType="Drop" dropStyle="combo" dx="15" fmlaLink="_Output!#REF!" fmlaRange="_Input!$C$27:$C$31" noThreeD="1" sel="3" val="0"/>
</file>

<file path=xl/ctrlProps/ctrlProp1240.xml><?xml version="1.0" encoding="utf-8"?>
<formControlPr xmlns="http://schemas.microsoft.com/office/spreadsheetml/2009/9/main" objectType="Drop" dropStyle="combo" dx="15" fmlaLink="_Output!#REF!" fmlaRange="_Input!$C$13:$C$17" noThreeD="1" sel="5" val="0"/>
</file>

<file path=xl/ctrlProps/ctrlProp1241.xml><?xml version="1.0" encoding="utf-8"?>
<formControlPr xmlns="http://schemas.microsoft.com/office/spreadsheetml/2009/9/main" objectType="Drop" dropStyle="combo" dx="15" fmlaLink="_Output!#REF!" fmlaRange="_Input!$C$27:$C$31" noThreeD="1" sel="5" val="0"/>
</file>

<file path=xl/ctrlProps/ctrlProp1242.xml><?xml version="1.0" encoding="utf-8"?>
<formControlPr xmlns="http://schemas.microsoft.com/office/spreadsheetml/2009/9/main" objectType="Drop" dropStyle="combo" dx="15" fmlaLink="_Output!#REF!" fmlaRange="_Input!$C$39:$C$43" noThreeD="1" sel="3" val="0"/>
</file>

<file path=xl/ctrlProps/ctrlProp1243.xml><?xml version="1.0" encoding="utf-8"?>
<formControlPr xmlns="http://schemas.microsoft.com/office/spreadsheetml/2009/9/main" objectType="Drop" dropStyle="combo" dx="15" fmlaLink="_Output!#REF!" fmlaRange="_Input!$C$27:$C$31" noThreeD="1" sel="3" val="0"/>
</file>

<file path=xl/ctrlProps/ctrlProp1244.xml><?xml version="1.0" encoding="utf-8"?>
<formControlPr xmlns="http://schemas.microsoft.com/office/spreadsheetml/2009/9/main" objectType="Drop" dropStyle="combo" dx="15" fmlaLink="_Output!#REF!" fmlaRange="_Input!$C$13:$C$17" noThreeD="1" sel="5" val="0"/>
</file>

<file path=xl/ctrlProps/ctrlProp1245.xml><?xml version="1.0" encoding="utf-8"?>
<formControlPr xmlns="http://schemas.microsoft.com/office/spreadsheetml/2009/9/main" objectType="Drop" dropStyle="combo" dx="15" fmlaLink="_Output!#REF!" fmlaRange="_Input!$C$27:$C$31" noThreeD="1" sel="5" val="0"/>
</file>

<file path=xl/ctrlProps/ctrlProp1246.xml><?xml version="1.0" encoding="utf-8"?>
<formControlPr xmlns="http://schemas.microsoft.com/office/spreadsheetml/2009/9/main" objectType="Drop" dropStyle="combo" dx="15" fmlaLink="_Output!#REF!" fmlaRange="_Input!$C$39:$C$43" noThreeD="1" sel="3" val="0"/>
</file>

<file path=xl/ctrlProps/ctrlProp1247.xml><?xml version="1.0" encoding="utf-8"?>
<formControlPr xmlns="http://schemas.microsoft.com/office/spreadsheetml/2009/9/main" objectType="Drop" dropStyle="combo" dx="15" fmlaLink="_Output!#REF!" fmlaRange="_Input!$C$27:$C$31" noThreeD="1" sel="3" val="0"/>
</file>

<file path=xl/ctrlProps/ctrlProp1248.xml><?xml version="1.0" encoding="utf-8"?>
<formControlPr xmlns="http://schemas.microsoft.com/office/spreadsheetml/2009/9/main" objectType="Drop" dropStyle="combo" dx="15" fmlaLink="_Output!#REF!" fmlaRange="_Input!$C$13:$C$17" noThreeD="1" sel="4" val="0"/>
</file>

<file path=xl/ctrlProps/ctrlProp1249.xml><?xml version="1.0" encoding="utf-8"?>
<formControlPr xmlns="http://schemas.microsoft.com/office/spreadsheetml/2009/9/main" objectType="Drop" dropStyle="combo" dx="15" fmlaLink="_Output!#REF!" fmlaRange="_Input!$C$27:$C$31" noThreeD="1" sel="4" val="0"/>
</file>

<file path=xl/ctrlProps/ctrlProp1250.xml><?xml version="1.0" encoding="utf-8"?>
<formControlPr xmlns="http://schemas.microsoft.com/office/spreadsheetml/2009/9/main" objectType="Drop" dropStyle="combo" dx="15" fmlaLink="_Output!#REF!" fmlaRange="_Input!$C$13:$C$17" noThreeD="1" sel="5" val="0"/>
</file>

<file path=xl/ctrlProps/ctrlProp1251.xml><?xml version="1.0" encoding="utf-8"?>
<formControlPr xmlns="http://schemas.microsoft.com/office/spreadsheetml/2009/9/main" objectType="Drop" dropStyle="combo" dx="15" fmlaLink="_Output!#REF!" fmlaRange="_Input!$C$27:$C$31" noThreeD="1" sel="5" val="0"/>
</file>

<file path=xl/ctrlProps/ctrlProp1252.xml><?xml version="1.0" encoding="utf-8"?>
<formControlPr xmlns="http://schemas.microsoft.com/office/spreadsheetml/2009/9/main" objectType="Drop" dropStyle="combo" dx="15" fmlaLink="_Output!#REF!" fmlaRange="_Input!$C$39:$C$43" noThreeD="1" sel="3" val="0"/>
</file>

<file path=xl/ctrlProps/ctrlProp1253.xml><?xml version="1.0" encoding="utf-8"?>
<formControlPr xmlns="http://schemas.microsoft.com/office/spreadsheetml/2009/9/main" objectType="Drop" dropStyle="combo" dx="15" fmlaLink="_Output!#REF!" fmlaRange="_Input!$C$27:$C$31" noThreeD="1" sel="3" val="0"/>
</file>

<file path=xl/ctrlProps/ctrlProp1254.xml><?xml version="1.0" encoding="utf-8"?>
<formControlPr xmlns="http://schemas.microsoft.com/office/spreadsheetml/2009/9/main" objectType="Drop" dropStyle="combo" dx="15" fmlaLink="_Output!#REF!" fmlaRange="_Input!$C$13:$C$17" noThreeD="1" sel="4" val="0"/>
</file>

<file path=xl/ctrlProps/ctrlProp1255.xml><?xml version="1.0" encoding="utf-8"?>
<formControlPr xmlns="http://schemas.microsoft.com/office/spreadsheetml/2009/9/main" objectType="Drop" dropStyle="combo" dx="15" fmlaLink="_Output!#REF!" fmlaRange="_Input!$C$27:$C$31" noThreeD="1" sel="4" val="0"/>
</file>

<file path=xl/ctrlProps/ctrlProp1256.xml><?xml version="1.0" encoding="utf-8"?>
<formControlPr xmlns="http://schemas.microsoft.com/office/spreadsheetml/2009/9/main" objectType="Drop" dropStyle="combo" dx="15" fmlaLink="_Output!#REF!" fmlaRange="_Input!$C$13:$C$17" noThreeD="1" sel="5" val="0"/>
</file>

<file path=xl/ctrlProps/ctrlProp1257.xml><?xml version="1.0" encoding="utf-8"?>
<formControlPr xmlns="http://schemas.microsoft.com/office/spreadsheetml/2009/9/main" objectType="Drop" dropStyle="combo" dx="15" fmlaLink="_Output!#REF!" fmlaRange="_Input!$C$27:$C$31" noThreeD="1" sel="5" val="0"/>
</file>

<file path=xl/ctrlProps/ctrlProp1258.xml><?xml version="1.0" encoding="utf-8"?>
<formControlPr xmlns="http://schemas.microsoft.com/office/spreadsheetml/2009/9/main" objectType="Drop" dropStyle="combo" dx="15" fmlaLink="_Output!#REF!" fmlaRange="_Input!$C$13:$C$17" noThreeD="1" sel="4" val="0"/>
</file>

<file path=xl/ctrlProps/ctrlProp1259.xml><?xml version="1.0" encoding="utf-8"?>
<formControlPr xmlns="http://schemas.microsoft.com/office/spreadsheetml/2009/9/main" objectType="Drop" dropStyle="combo" dx="15" fmlaLink="_Output!#REF!" fmlaRange="_Input!$C$27:$C$31" noThreeD="1" sel="4" val="0"/>
</file>

<file path=xl/ctrlProps/ctrlProp1260.xml><?xml version="1.0" encoding="utf-8"?>
<formControlPr xmlns="http://schemas.microsoft.com/office/spreadsheetml/2009/9/main" objectType="Drop" dropStyle="combo" dx="15" fmlaLink="_Output!#REF!" fmlaRange="_Input!$C$13:$C$17" noThreeD="1" sel="5" val="0"/>
</file>

<file path=xl/ctrlProps/ctrlProp1261.xml><?xml version="1.0" encoding="utf-8"?>
<formControlPr xmlns="http://schemas.microsoft.com/office/spreadsheetml/2009/9/main" objectType="Drop" dropStyle="combo" dx="15" fmlaLink="_Output!#REF!" fmlaRange="_Input!$C$27:$C$31" noThreeD="1" sel="5" val="0"/>
</file>

<file path=xl/ctrlProps/ctrlProp1262.xml><?xml version="1.0" encoding="utf-8"?>
<formControlPr xmlns="http://schemas.microsoft.com/office/spreadsheetml/2009/9/main" objectType="Drop" dropStyle="combo" dx="15" fmlaLink="_Output!#REF!" fmlaRange="_Input!$C$39:$C$43" noThreeD="1" sel="3" val="0"/>
</file>

<file path=xl/ctrlProps/ctrlProp1263.xml><?xml version="1.0" encoding="utf-8"?>
<formControlPr xmlns="http://schemas.microsoft.com/office/spreadsheetml/2009/9/main" objectType="Drop" dropStyle="combo" dx="15" fmlaLink="_Output!#REF!" fmlaRange="_Input!$C$27:$C$31" noThreeD="1" sel="3" val="0"/>
</file>

<file path=xl/ctrlProps/ctrlProp1264.xml><?xml version="1.0" encoding="utf-8"?>
<formControlPr xmlns="http://schemas.microsoft.com/office/spreadsheetml/2009/9/main" objectType="Drop" dropStyle="combo" dx="15" fmlaLink="_Output!#REF!" fmlaRange="_Input!$C$39:$C$43" noThreeD="1" sel="3" val="0"/>
</file>

<file path=xl/ctrlProps/ctrlProp1265.xml><?xml version="1.0" encoding="utf-8"?>
<formControlPr xmlns="http://schemas.microsoft.com/office/spreadsheetml/2009/9/main" objectType="Drop" dropStyle="combo" dx="15" fmlaLink="_Output!#REF!" fmlaRange="_Input!$C$27:$C$31" noThreeD="1" sel="3" val="0"/>
</file>

<file path=xl/ctrlProps/ctrlProp1266.xml><?xml version="1.0" encoding="utf-8"?>
<formControlPr xmlns="http://schemas.microsoft.com/office/spreadsheetml/2009/9/main" objectType="Drop" dropStyle="combo" dx="15" fmlaLink="_Output!#REF!" fmlaRange="_Input!$C$13:$C$17" noThreeD="1" sel="4" val="0"/>
</file>

<file path=xl/ctrlProps/ctrlProp1267.xml><?xml version="1.0" encoding="utf-8"?>
<formControlPr xmlns="http://schemas.microsoft.com/office/spreadsheetml/2009/9/main" objectType="Drop" dropStyle="combo" dx="15" fmlaLink="_Output!#REF!" fmlaRange="_Input!$C$27:$C$31" noThreeD="1" sel="4" val="0"/>
</file>

<file path=xl/ctrlProps/ctrlProp1268.xml><?xml version="1.0" encoding="utf-8"?>
<formControlPr xmlns="http://schemas.microsoft.com/office/spreadsheetml/2009/9/main" objectType="Drop" dropStyle="combo" dx="15" fmlaLink="_Output!#REF!" fmlaRange="_Input!$C$13:$C$17" noThreeD="1" sel="5" val="0"/>
</file>

<file path=xl/ctrlProps/ctrlProp1269.xml><?xml version="1.0" encoding="utf-8"?>
<formControlPr xmlns="http://schemas.microsoft.com/office/spreadsheetml/2009/9/main" objectType="Drop" dropStyle="combo" dx="15" fmlaLink="_Output!#REF!" fmlaRange="_Input!$C$27:$C$31" noThreeD="1" sel="5" val="0"/>
</file>

<file path=xl/ctrlProps/ctrlProp1270.xml><?xml version="1.0" encoding="utf-8"?>
<formControlPr xmlns="http://schemas.microsoft.com/office/spreadsheetml/2009/9/main" objectType="Drop" dropStyle="combo" dx="15" fmlaLink="_Output!#REF!" fmlaRange="_Input!$C$13:$C$17" noThreeD="1" sel="4" val="0"/>
</file>

<file path=xl/ctrlProps/ctrlProp1271.xml><?xml version="1.0" encoding="utf-8"?>
<formControlPr xmlns="http://schemas.microsoft.com/office/spreadsheetml/2009/9/main" objectType="Drop" dropStyle="combo" dx="15" fmlaLink="_Output!#REF!" fmlaRange="_Input!$C$27:$C$31" noThreeD="1" sel="4" val="0"/>
</file>

<file path=xl/ctrlProps/ctrlProp1272.xml><?xml version="1.0" encoding="utf-8"?>
<formControlPr xmlns="http://schemas.microsoft.com/office/spreadsheetml/2009/9/main" objectType="Drop" dropStyle="combo" dx="15" fmlaLink="_Output!#REF!" fmlaRange="_Input!$C$13:$C$17" noThreeD="1" sel="5" val="0"/>
</file>

<file path=xl/ctrlProps/ctrlProp1273.xml><?xml version="1.0" encoding="utf-8"?>
<formControlPr xmlns="http://schemas.microsoft.com/office/spreadsheetml/2009/9/main" objectType="Drop" dropStyle="combo" dx="15" fmlaLink="_Output!#REF!" fmlaRange="_Input!$C$27:$C$31" noThreeD="1" sel="5" val="0"/>
</file>

<file path=xl/ctrlProps/ctrlProp1274.xml><?xml version="1.0" encoding="utf-8"?>
<formControlPr xmlns="http://schemas.microsoft.com/office/spreadsheetml/2009/9/main" objectType="Drop" dropStyle="combo" dx="15" fmlaLink="_Output!#REF!" fmlaRange="_Input!$C$39:$C$43" noThreeD="1" sel="3" val="0"/>
</file>

<file path=xl/ctrlProps/ctrlProp1275.xml><?xml version="1.0" encoding="utf-8"?>
<formControlPr xmlns="http://schemas.microsoft.com/office/spreadsheetml/2009/9/main" objectType="Drop" dropStyle="combo" dx="15" fmlaLink="_Output!#REF!" fmlaRange="_Input!$C$27:$C$31" noThreeD="1" sel="3" val="0"/>
</file>

<file path=xl/ctrlProps/ctrlProp1276.xml><?xml version="1.0" encoding="utf-8"?>
<formControlPr xmlns="http://schemas.microsoft.com/office/spreadsheetml/2009/9/main" objectType="Drop" dropStyle="combo" dx="15" fmlaLink="_Output!#REF!" fmlaRange="_Input!$C$39:$C$43" noThreeD="1" sel="3" val="0"/>
</file>

<file path=xl/ctrlProps/ctrlProp1277.xml><?xml version="1.0" encoding="utf-8"?>
<formControlPr xmlns="http://schemas.microsoft.com/office/spreadsheetml/2009/9/main" objectType="Drop" dropStyle="combo" dx="15" fmlaLink="_Output!#REF!" fmlaRange="_Input!$C$27:$C$31" noThreeD="1" sel="3" val="0"/>
</file>

<file path=xl/ctrlProps/ctrlProp1278.xml><?xml version="1.0" encoding="utf-8"?>
<formControlPr xmlns="http://schemas.microsoft.com/office/spreadsheetml/2009/9/main" objectType="Drop" dropStyle="combo" dx="15" fmlaLink="_Output!#REF!" fmlaRange="_Input!$C$13:$C$17" noThreeD="1" sel="4" val="0"/>
</file>

<file path=xl/ctrlProps/ctrlProp1279.xml><?xml version="1.0" encoding="utf-8"?>
<formControlPr xmlns="http://schemas.microsoft.com/office/spreadsheetml/2009/9/main" objectType="Drop" dropStyle="combo" dx="15" fmlaLink="_Output!#REF!" fmlaRange="_Input!$C$27:$C$31" noThreeD="1" sel="4" val="0"/>
</file>

<file path=xl/ctrlProps/ctrlProp1280.xml><?xml version="1.0" encoding="utf-8"?>
<formControlPr xmlns="http://schemas.microsoft.com/office/spreadsheetml/2009/9/main" objectType="Drop" dropStyle="combo" dx="15" fmlaLink="_Output!#REF!" fmlaRange="_Input!$C$13:$C$17" noThreeD="1" sel="5" val="0"/>
</file>

<file path=xl/ctrlProps/ctrlProp1281.xml><?xml version="1.0" encoding="utf-8"?>
<formControlPr xmlns="http://schemas.microsoft.com/office/spreadsheetml/2009/9/main" objectType="Drop" dropStyle="combo" dx="15" fmlaLink="_Output!#REF!" fmlaRange="_Input!$C$27:$C$31" noThreeD="1" sel="5" val="0"/>
</file>

<file path=xl/ctrlProps/ctrlProp1282.xml><?xml version="1.0" encoding="utf-8"?>
<formControlPr xmlns="http://schemas.microsoft.com/office/spreadsheetml/2009/9/main" objectType="Drop" dropStyle="combo" dx="15" fmlaLink="_Output!#REF!" fmlaRange="_Input!$C$39:$C$43" noThreeD="1" sel="3" val="0"/>
</file>

<file path=xl/ctrlProps/ctrlProp1283.xml><?xml version="1.0" encoding="utf-8"?>
<formControlPr xmlns="http://schemas.microsoft.com/office/spreadsheetml/2009/9/main" objectType="Drop" dropStyle="combo" dx="15" fmlaLink="_Output!#REF!" fmlaRange="_Input!$C$27:$C$31" noThreeD="1" sel="3" val="0"/>
</file>

<file path=xl/ctrlProps/ctrlProp1284.xml><?xml version="1.0" encoding="utf-8"?>
<formControlPr xmlns="http://schemas.microsoft.com/office/spreadsheetml/2009/9/main" objectType="Drop" dropStyle="combo" dx="15" fmlaLink="_Output!#REF!" fmlaRange="_Input!$C$13:$C$17" noThreeD="1" sel="5" val="0"/>
</file>

<file path=xl/ctrlProps/ctrlProp1285.xml><?xml version="1.0" encoding="utf-8"?>
<formControlPr xmlns="http://schemas.microsoft.com/office/spreadsheetml/2009/9/main" objectType="Drop" dropStyle="combo" dx="15" fmlaLink="_Output!#REF!" fmlaRange="_Input!$C$27:$C$31" noThreeD="1" sel="5" val="0"/>
</file>

<file path=xl/ctrlProps/ctrlProp1286.xml><?xml version="1.0" encoding="utf-8"?>
<formControlPr xmlns="http://schemas.microsoft.com/office/spreadsheetml/2009/9/main" objectType="Drop" dropStyle="combo" dx="15" fmlaLink="_Output!#REF!" fmlaRange="_Input!$C$39:$C$43" noThreeD="1" sel="3" val="0"/>
</file>

<file path=xl/ctrlProps/ctrlProp1287.xml><?xml version="1.0" encoding="utf-8"?>
<formControlPr xmlns="http://schemas.microsoft.com/office/spreadsheetml/2009/9/main" objectType="Drop" dropStyle="combo" dx="15" fmlaLink="_Output!#REF!" fmlaRange="_Input!$C$27:$C$31" noThreeD="1" sel="3" val="0"/>
</file>

<file path=xl/ctrlProps/ctrlProp1288.xml><?xml version="1.0" encoding="utf-8"?>
<formControlPr xmlns="http://schemas.microsoft.com/office/spreadsheetml/2009/9/main" objectType="Drop" dropStyle="combo" dx="15" fmlaLink="_Output!#REF!" fmlaRange="_Input!$C$13:$C$17" noThreeD="1" sel="4" val="0"/>
</file>

<file path=xl/ctrlProps/ctrlProp1289.xml><?xml version="1.0" encoding="utf-8"?>
<formControlPr xmlns="http://schemas.microsoft.com/office/spreadsheetml/2009/9/main" objectType="Drop" dropStyle="combo" dx="15" fmlaLink="_Output!#REF!" fmlaRange="_Input!$C$27:$C$31" noThreeD="1" sel="4" val="0"/>
</file>

<file path=xl/ctrlProps/ctrlProp1290.xml><?xml version="1.0" encoding="utf-8"?>
<formControlPr xmlns="http://schemas.microsoft.com/office/spreadsheetml/2009/9/main" objectType="Drop" dropStyle="combo" dx="15" fmlaLink="_Output!#REF!" fmlaRange="_Input!$C$13:$C$17" noThreeD="1" sel="5" val="0"/>
</file>

<file path=xl/ctrlProps/ctrlProp1291.xml><?xml version="1.0" encoding="utf-8"?>
<formControlPr xmlns="http://schemas.microsoft.com/office/spreadsheetml/2009/9/main" objectType="Drop" dropStyle="combo" dx="15" fmlaLink="_Output!#REF!" fmlaRange="_Input!$C$27:$C$31" noThreeD="1" sel="5" val="0"/>
</file>

<file path=xl/ctrlProps/ctrlProp1292.xml><?xml version="1.0" encoding="utf-8"?>
<formControlPr xmlns="http://schemas.microsoft.com/office/spreadsheetml/2009/9/main" objectType="Drop" dropStyle="combo" dx="15" fmlaLink="_Output!#REF!" fmlaRange="_Input!$C$39:$C$43" noThreeD="1" sel="3" val="0"/>
</file>

<file path=xl/ctrlProps/ctrlProp1293.xml><?xml version="1.0" encoding="utf-8"?>
<formControlPr xmlns="http://schemas.microsoft.com/office/spreadsheetml/2009/9/main" objectType="Drop" dropStyle="combo" dx="15" fmlaLink="_Output!#REF!" fmlaRange="_Input!$C$27:$C$31" noThreeD="1" sel="3" val="0"/>
</file>

<file path=xl/ctrlProps/ctrlProp1294.xml><?xml version="1.0" encoding="utf-8"?>
<formControlPr xmlns="http://schemas.microsoft.com/office/spreadsheetml/2009/9/main" objectType="Drop" dropStyle="combo" dx="15" fmlaLink="_Output!#REF!" fmlaRange="_Input!$C$13:$C$17" noThreeD="1" sel="5" val="0"/>
</file>

<file path=xl/ctrlProps/ctrlProp1295.xml><?xml version="1.0" encoding="utf-8"?>
<formControlPr xmlns="http://schemas.microsoft.com/office/spreadsheetml/2009/9/main" objectType="Drop" dropStyle="combo" dx="15" fmlaLink="_Output!#REF!" fmlaRange="_Input!$C$27:$C$31" noThreeD="1" sel="5" val="0"/>
</file>

<file path=xl/ctrlProps/ctrlProp1296.xml><?xml version="1.0" encoding="utf-8"?>
<formControlPr xmlns="http://schemas.microsoft.com/office/spreadsheetml/2009/9/main" objectType="Drop" dropStyle="combo" dx="15" fmlaLink="_Output!#REF!" fmlaRange="_Input!$C$39:$C$43" noThreeD="1" sel="3" val="0"/>
</file>

<file path=xl/ctrlProps/ctrlProp1297.xml><?xml version="1.0" encoding="utf-8"?>
<formControlPr xmlns="http://schemas.microsoft.com/office/spreadsheetml/2009/9/main" objectType="Drop" dropStyle="combo" dx="15" fmlaLink="_Output!#REF!" fmlaRange="_Input!$C$27:$C$31" noThreeD="1" sel="3" val="0"/>
</file>

<file path=xl/ctrlProps/ctrlProp1298.xml><?xml version="1.0" encoding="utf-8"?>
<formControlPr xmlns="http://schemas.microsoft.com/office/spreadsheetml/2009/9/main" objectType="Drop" dropStyle="combo" dx="15" fmlaLink="_Output!#REF!" fmlaRange="_Input!$C$13:$C$17" noThreeD="1" sel="5" val="0"/>
</file>

<file path=xl/ctrlProps/ctrlProp1299.xml><?xml version="1.0" encoding="utf-8"?>
<formControlPr xmlns="http://schemas.microsoft.com/office/spreadsheetml/2009/9/main" objectType="Drop" dropStyle="combo" dx="15" fmlaLink="_Output!#REF!" fmlaRange="_Input!$C$27:$C$31" noThreeD="1" sel="5" val="0"/>
</file>

<file path=xl/ctrlProps/ctrlProp1300.xml><?xml version="1.0" encoding="utf-8"?>
<formControlPr xmlns="http://schemas.microsoft.com/office/spreadsheetml/2009/9/main" objectType="Drop" dropStyle="combo" dx="15" fmlaLink="_Output!#REF!" fmlaRange="_Input!$C$39:$C$43" noThreeD="1" sel="3" val="0"/>
</file>

<file path=xl/ctrlProps/ctrlProp1301.xml><?xml version="1.0" encoding="utf-8"?>
<formControlPr xmlns="http://schemas.microsoft.com/office/spreadsheetml/2009/9/main" objectType="Drop" dropStyle="combo" dx="15" fmlaLink="_Output!#REF!" fmlaRange="_Input!$C$27:$C$31" noThreeD="1" sel="3" val="0"/>
</file>

<file path=xl/ctrlProps/ctrlProp1302.xml><?xml version="1.0" encoding="utf-8"?>
<formControlPr xmlns="http://schemas.microsoft.com/office/spreadsheetml/2009/9/main" objectType="Drop" dropStyle="combo" dx="15" fmlaLink="_Output!#REF!" fmlaRange="_Input!$C$39:$C$43" noThreeD="1" sel="3" val="0"/>
</file>

<file path=xl/ctrlProps/ctrlProp1303.xml><?xml version="1.0" encoding="utf-8"?>
<formControlPr xmlns="http://schemas.microsoft.com/office/spreadsheetml/2009/9/main" objectType="Drop" dropStyle="combo" dx="15" fmlaLink="_Output!#REF!" fmlaRange="_Input!$C$27:$C$31" noThreeD="1" sel="3" val="0"/>
</file>

<file path=xl/ctrlProps/ctrlProp1304.xml><?xml version="1.0" encoding="utf-8"?>
<formControlPr xmlns="http://schemas.microsoft.com/office/spreadsheetml/2009/9/main" objectType="Drop" dropStyle="combo" dx="15" fmlaLink="_Output!#REF!" fmlaRange="_Input!$C$39:$C$43" noThreeD="1" sel="3" val="0"/>
</file>

<file path=xl/ctrlProps/ctrlProp1305.xml><?xml version="1.0" encoding="utf-8"?>
<formControlPr xmlns="http://schemas.microsoft.com/office/spreadsheetml/2009/9/main" objectType="Drop" dropStyle="combo" dx="15" fmlaLink="_Output!#REF!" fmlaRange="_Input!$C$27:$C$31" noThreeD="1" sel="3" val="0"/>
</file>

<file path=xl/ctrlProps/ctrlProp1306.xml><?xml version="1.0" encoding="utf-8"?>
<formControlPr xmlns="http://schemas.microsoft.com/office/spreadsheetml/2009/9/main" objectType="Drop" dropStyle="combo" dx="15" fmlaLink="_Output!#REF!" fmlaRange="_Input!$C$13:$C$17" noThreeD="1" sel="2" val="0"/>
</file>

<file path=xl/ctrlProps/ctrlProp1307.xml><?xml version="1.0" encoding="utf-8"?>
<formControlPr xmlns="http://schemas.microsoft.com/office/spreadsheetml/2009/9/main" objectType="Drop" dropStyle="combo" dx="15" fmlaLink="_Output!#REF!" fmlaRange="_Input!$C$27:$C$31" noThreeD="1" sel="2" val="0"/>
</file>

<file path=xl/ctrlProps/ctrlProp1308.xml><?xml version="1.0" encoding="utf-8"?>
<formControlPr xmlns="http://schemas.microsoft.com/office/spreadsheetml/2009/9/main" objectType="Drop" dropStyle="combo" dx="15" fmlaLink="_Output!#REF!" fmlaRange="_Input!$C$27:$C$31" noThreeD="1" sel="3" val="0"/>
</file>

<file path=xl/ctrlProps/ctrlProp1309.xml><?xml version="1.0" encoding="utf-8"?>
<formControlPr xmlns="http://schemas.microsoft.com/office/spreadsheetml/2009/9/main" objectType="Drop" dropStyle="combo" dx="15" fmlaLink="_Output!#REF!" fmlaRange="_Input!$C$39:$C$43" noThreeD="1" sel="3" val="0"/>
</file>

<file path=xl/ctrlProps/ctrlProp1310.xml><?xml version="1.0" encoding="utf-8"?>
<formControlPr xmlns="http://schemas.microsoft.com/office/spreadsheetml/2009/9/main" objectType="Drop" dropStyle="combo" dx="15" fmlaLink="_Output!#REF!" fmlaRange="_Input!$C$13:$C$17" noThreeD="1" sel="4" val="0"/>
</file>

<file path=xl/ctrlProps/ctrlProp1311.xml><?xml version="1.0" encoding="utf-8"?>
<formControlPr xmlns="http://schemas.microsoft.com/office/spreadsheetml/2009/9/main" objectType="Drop" dropStyle="combo" dx="15" fmlaLink="_Output!#REF!" fmlaRange="_Input!$C$27:$C$31" noThreeD="1" sel="4" val="0"/>
</file>

<file path=xl/ctrlProps/ctrlProp1312.xml><?xml version="1.0" encoding="utf-8"?>
<formControlPr xmlns="http://schemas.microsoft.com/office/spreadsheetml/2009/9/main" objectType="Drop" dropStyle="combo" dx="15" fmlaLink="_Output!#REF!" fmlaRange="_Input!$C$39:$C$43" noThreeD="1" sel="3" val="0"/>
</file>

<file path=xl/ctrlProps/ctrlProp1313.xml><?xml version="1.0" encoding="utf-8"?>
<formControlPr xmlns="http://schemas.microsoft.com/office/spreadsheetml/2009/9/main" objectType="Drop" dropStyle="combo" dx="15" fmlaLink="_Output!#REF!" fmlaRange="_Input!$C$27:$C$31" noThreeD="1" sel="3" val="0"/>
</file>

<file path=xl/ctrlProps/ctrlProp1314.xml><?xml version="1.0" encoding="utf-8"?>
<formControlPr xmlns="http://schemas.microsoft.com/office/spreadsheetml/2009/9/main" objectType="Drop" dropStyle="combo" dx="15" fmlaLink="_Output!#REF!" fmlaRange="_Input!$C$13:$C$17" noThreeD="1" sel="5" val="0"/>
</file>

<file path=xl/ctrlProps/ctrlProp1315.xml><?xml version="1.0" encoding="utf-8"?>
<formControlPr xmlns="http://schemas.microsoft.com/office/spreadsheetml/2009/9/main" objectType="Drop" dropStyle="combo" dx="15" fmlaLink="_Output!#REF!" fmlaRange="_Input!$C$27:$C$31" noThreeD="1" sel="5" val="0"/>
</file>

<file path=xl/ctrlProps/ctrlProp1316.xml><?xml version="1.0" encoding="utf-8"?>
<formControlPr xmlns="http://schemas.microsoft.com/office/spreadsheetml/2009/9/main" objectType="Drop" dropStyle="combo" dx="15" fmlaLink="_Output!#REF!" fmlaRange="_Input!$C$39:$C$43" noThreeD="1" sel="3" val="0"/>
</file>

<file path=xl/ctrlProps/ctrlProp1317.xml><?xml version="1.0" encoding="utf-8"?>
<formControlPr xmlns="http://schemas.microsoft.com/office/spreadsheetml/2009/9/main" objectType="Drop" dropStyle="combo" dx="15" fmlaLink="_Output!#REF!" fmlaRange="_Input!$C$27:$C$31" noThreeD="1" sel="3" val="0"/>
</file>

<file path=xl/ctrlProps/ctrlProp1318.xml><?xml version="1.0" encoding="utf-8"?>
<formControlPr xmlns="http://schemas.microsoft.com/office/spreadsheetml/2009/9/main" objectType="Drop" dropStyle="combo" dx="15" fmlaLink="_Output!#REF!" fmlaRange="_Input!$C$13:$C$17" noThreeD="1" sel="5" val="0"/>
</file>

<file path=xl/ctrlProps/ctrlProp1319.xml><?xml version="1.0" encoding="utf-8"?>
<formControlPr xmlns="http://schemas.microsoft.com/office/spreadsheetml/2009/9/main" objectType="Drop" dropStyle="combo" dx="15" fmlaLink="_Output!#REF!" fmlaRange="_Input!$C$27:$C$31" noThreeD="1" sel="5" val="0"/>
</file>

<file path=xl/ctrlProps/ctrlProp1320.xml><?xml version="1.0" encoding="utf-8"?>
<formControlPr xmlns="http://schemas.microsoft.com/office/spreadsheetml/2009/9/main" objectType="Drop" dropStyle="combo" dx="15" fmlaLink="_Output!#REF!" fmlaRange="_Input!$C$39:$C$43" noThreeD="1" sel="3" val="0"/>
</file>

<file path=xl/ctrlProps/ctrlProp1321.xml><?xml version="1.0" encoding="utf-8"?>
<formControlPr xmlns="http://schemas.microsoft.com/office/spreadsheetml/2009/9/main" objectType="Drop" dropStyle="combo" dx="15" fmlaLink="_Output!#REF!" fmlaRange="_Input!$C$27:$C$31" noThreeD="1" sel="3" val="0"/>
</file>

<file path=xl/ctrlProps/ctrlProp1322.xml><?xml version="1.0" encoding="utf-8"?>
<formControlPr xmlns="http://schemas.microsoft.com/office/spreadsheetml/2009/9/main" objectType="Drop" dropStyle="combo" dx="15" fmlaLink="_Output!#REF!" fmlaRange="_Input!$C$39:$C$43" noThreeD="1" sel="3" val="0"/>
</file>

<file path=xl/ctrlProps/ctrlProp1323.xml><?xml version="1.0" encoding="utf-8"?>
<formControlPr xmlns="http://schemas.microsoft.com/office/spreadsheetml/2009/9/main" objectType="Drop" dropStyle="combo" dx="15" fmlaLink="_Output!#REF!" fmlaRange="_Input!$C$27:$C$31" noThreeD="1" sel="3" val="0"/>
</file>

<file path=xl/ctrlProps/ctrlProp1324.xml><?xml version="1.0" encoding="utf-8"?>
<formControlPr xmlns="http://schemas.microsoft.com/office/spreadsheetml/2009/9/main" objectType="Drop" dropStyle="combo" dx="15" fmlaLink="_Output!#REF!" fmlaRange="_Input!$C$39:$C$43" noThreeD="1" sel="3" val="0"/>
</file>

<file path=xl/ctrlProps/ctrlProp1325.xml><?xml version="1.0" encoding="utf-8"?>
<formControlPr xmlns="http://schemas.microsoft.com/office/spreadsheetml/2009/9/main" objectType="Drop" dropStyle="combo" dx="15" fmlaLink="_Output!#REF!" fmlaRange="_Input!$C$27:$C$31" noThreeD="1" sel="3" val="0"/>
</file>

<file path=xl/ctrlProps/ctrlProp1326.xml><?xml version="1.0" encoding="utf-8"?>
<formControlPr xmlns="http://schemas.microsoft.com/office/spreadsheetml/2009/9/main" objectType="Drop" dropStyle="combo" dx="15" fmlaLink="_Output!#REF!" fmlaRange="_Input!$C$13:$C$17" noThreeD="1" sel="5" val="0"/>
</file>

<file path=xl/ctrlProps/ctrlProp1327.xml><?xml version="1.0" encoding="utf-8"?>
<formControlPr xmlns="http://schemas.microsoft.com/office/spreadsheetml/2009/9/main" objectType="Drop" dropStyle="combo" dx="15" fmlaLink="_Output!#REF!" fmlaRange="_Input!$C$27:$C$31" noThreeD="1" sel="5" val="0"/>
</file>

<file path=xl/ctrlProps/ctrlProp1328.xml><?xml version="1.0" encoding="utf-8"?>
<formControlPr xmlns="http://schemas.microsoft.com/office/spreadsheetml/2009/9/main" objectType="Drop" dropStyle="combo" dx="15" fmlaLink="_Output!#REF!" fmlaRange="_Input!$C$39:$C$43" noThreeD="1" sel="3" val="0"/>
</file>

<file path=xl/ctrlProps/ctrlProp1329.xml><?xml version="1.0" encoding="utf-8"?>
<formControlPr xmlns="http://schemas.microsoft.com/office/spreadsheetml/2009/9/main" objectType="Drop" dropStyle="combo" dx="15" fmlaLink="_Output!#REF!" fmlaRange="_Input!$C$27:$C$31" noThreeD="1" sel="3" val="0"/>
</file>

<file path=xl/ctrlProps/ctrlProp1330.xml><?xml version="1.0" encoding="utf-8"?>
<formControlPr xmlns="http://schemas.microsoft.com/office/spreadsheetml/2009/9/main" objectType="Drop" dropStyle="combo" dx="15" fmlaLink="_Output!#REF!" fmlaRange="_Input!$C$13:$C$17" noThreeD="1" sel="4" val="0"/>
</file>

<file path=xl/ctrlProps/ctrlProp1331.xml><?xml version="1.0" encoding="utf-8"?>
<formControlPr xmlns="http://schemas.microsoft.com/office/spreadsheetml/2009/9/main" objectType="Drop" dropStyle="combo" dx="15" fmlaLink="_Output!#REF!" fmlaRange="_Input!$C$27:$C$31" noThreeD="1" sel="4" val="0"/>
</file>

<file path=xl/ctrlProps/ctrlProp1332.xml><?xml version="1.0" encoding="utf-8"?>
<formControlPr xmlns="http://schemas.microsoft.com/office/spreadsheetml/2009/9/main" objectType="Drop" dropStyle="combo" dx="15" fmlaLink="_Output!#REF!" fmlaRange="_Input!$C$13:$C$17" noThreeD="1" sel="5" val="0"/>
</file>

<file path=xl/ctrlProps/ctrlProp1333.xml><?xml version="1.0" encoding="utf-8"?>
<formControlPr xmlns="http://schemas.microsoft.com/office/spreadsheetml/2009/9/main" objectType="Drop" dropStyle="combo" dx="15" fmlaLink="_Output!#REF!" fmlaRange="_Input!$C$27:$C$31" noThreeD="1" sel="5" val="0"/>
</file>

<file path=xl/ctrlProps/ctrlProp1334.xml><?xml version="1.0" encoding="utf-8"?>
<formControlPr xmlns="http://schemas.microsoft.com/office/spreadsheetml/2009/9/main" objectType="Drop" dropStyle="combo" dx="15" fmlaLink="_Output!#REF!" fmlaRange="_Input!$C$13:$C$17" noThreeD="1" sel="5" val="0"/>
</file>

<file path=xl/ctrlProps/ctrlProp1335.xml><?xml version="1.0" encoding="utf-8"?>
<formControlPr xmlns="http://schemas.microsoft.com/office/spreadsheetml/2009/9/main" objectType="Drop" dropStyle="combo" dx="15" fmlaLink="_Output!#REF!" fmlaRange="_Input!$C$27:$C$31" noThreeD="1" sel="5" val="0"/>
</file>

<file path=xl/ctrlProps/ctrlProp1336.xml><?xml version="1.0" encoding="utf-8"?>
<formControlPr xmlns="http://schemas.microsoft.com/office/spreadsheetml/2009/9/main" objectType="Drop" dropStyle="combo" dx="15" fmlaLink="_Output!#REF!" fmlaRange="_Input!$C$13:$C$17" noThreeD="1" sel="3" val="0"/>
</file>

<file path=xl/ctrlProps/ctrlProp1337.xml><?xml version="1.0" encoding="utf-8"?>
<formControlPr xmlns="http://schemas.microsoft.com/office/spreadsheetml/2009/9/main" objectType="Drop" dropStyle="combo" dx="15" fmlaLink="_Output!#REF!" fmlaRange="_Input!$C$27:$C$31" noThreeD="1" sel="3" val="0"/>
</file>

<file path=xl/ctrlProps/ctrlProp1338.xml><?xml version="1.0" encoding="utf-8"?>
<formControlPr xmlns="http://schemas.microsoft.com/office/spreadsheetml/2009/9/main" objectType="Drop" dropStyle="combo" dx="15" fmlaLink="_Output!#REF!" fmlaRange="_Input!$C$39:$C$43" noThreeD="1" sel="4" val="0"/>
</file>

<file path=xl/ctrlProps/ctrlProp1339.xml><?xml version="1.0" encoding="utf-8"?>
<formControlPr xmlns="http://schemas.microsoft.com/office/spreadsheetml/2009/9/main" objectType="Drop" dropStyle="combo" dx="15" fmlaLink="_Output!#REF!" fmlaRange="_Input!$C$27:$C$31" noThreeD="1" sel="4" val="0"/>
</file>

<file path=xl/ctrlProps/ctrlProp1340.xml><?xml version="1.0" encoding="utf-8"?>
<formControlPr xmlns="http://schemas.microsoft.com/office/spreadsheetml/2009/9/main" objectType="Drop" dropStyle="combo" dx="15" fmlaLink="_Output!#REF!" fmlaRange="_Input!$C$39:$C$43" noThreeD="1" sel="3" val="0"/>
</file>

<file path=xl/ctrlProps/ctrlProp1341.xml><?xml version="1.0" encoding="utf-8"?>
<formControlPr xmlns="http://schemas.microsoft.com/office/spreadsheetml/2009/9/main" objectType="Drop" dropStyle="combo" dx="15" fmlaLink="_Output!#REF!" fmlaRange="_Input!$C$27:$C$31" noThreeD="1" sel="3" val="0"/>
</file>

<file path=xl/ctrlProps/ctrlProp1342.xml><?xml version="1.0" encoding="utf-8"?>
<formControlPr xmlns="http://schemas.microsoft.com/office/spreadsheetml/2009/9/main" objectType="Drop" dropStyle="combo" dx="15" fmlaLink="_Output!#REF!" fmlaRange="_Input!$C$13:$C$17" noThreeD="1" sel="2" val="0"/>
</file>

<file path=xl/ctrlProps/ctrlProp1343.xml><?xml version="1.0" encoding="utf-8"?>
<formControlPr xmlns="http://schemas.microsoft.com/office/spreadsheetml/2009/9/main" objectType="Drop" dropStyle="combo" dx="15" fmlaLink="_Output!#REF!" fmlaRange="_Input!$C$27:$C$31" noThreeD="1" sel="2" val="0"/>
</file>

<file path=xl/ctrlProps/ctrlProp1344.xml><?xml version="1.0" encoding="utf-8"?>
<formControlPr xmlns="http://schemas.microsoft.com/office/spreadsheetml/2009/9/main" objectType="Drop" dropStyle="combo" dx="15" fmlaLink="_Output!#REF!" fmlaRange="_Input!$C$39:$C$43" noThreeD="1" sel="3" val="0"/>
</file>

<file path=xl/ctrlProps/ctrlProp1345.xml><?xml version="1.0" encoding="utf-8"?>
<formControlPr xmlns="http://schemas.microsoft.com/office/spreadsheetml/2009/9/main" objectType="Drop" dropStyle="combo" dx="15" fmlaLink="_Output!#REF!" fmlaRange="_Input!$C$27:$C$31" noThreeD="1" sel="3" val="0"/>
</file>

<file path=xl/ctrlProps/ctrlProp1346.xml><?xml version="1.0" encoding="utf-8"?>
<formControlPr xmlns="http://schemas.microsoft.com/office/spreadsheetml/2009/9/main" objectType="Drop" dropStyle="combo" dx="15" fmlaLink="_Output!#REF!" fmlaRange="_Input!$C$13:$C$17" noThreeD="1" sel="2" val="0"/>
</file>

<file path=xl/ctrlProps/ctrlProp1347.xml><?xml version="1.0" encoding="utf-8"?>
<formControlPr xmlns="http://schemas.microsoft.com/office/spreadsheetml/2009/9/main" objectType="Drop" dropStyle="combo" dx="15" fmlaLink="_Output!#REF!" fmlaRange="_Input!$C$27:$C$31" noThreeD="1" sel="2" val="0"/>
</file>

<file path=xl/ctrlProps/ctrlProp1348.xml><?xml version="1.0" encoding="utf-8"?>
<formControlPr xmlns="http://schemas.microsoft.com/office/spreadsheetml/2009/9/main" objectType="Drop" dropStyle="combo" dx="15" fmlaLink="_Output!#REF!" fmlaRange="_Input!$C$39:$C$43" noThreeD="1" sel="3" val="0"/>
</file>

<file path=xl/ctrlProps/ctrlProp1349.xml><?xml version="1.0" encoding="utf-8"?>
<formControlPr xmlns="http://schemas.microsoft.com/office/spreadsheetml/2009/9/main" objectType="Drop" dropStyle="combo" dx="15" fmlaLink="_Output!#REF!" fmlaRange="_Input!$C$27:$C$31" noThreeD="1" sel="3" val="0"/>
</file>

<file path=xl/ctrlProps/ctrlProp1350.xml><?xml version="1.0" encoding="utf-8"?>
<formControlPr xmlns="http://schemas.microsoft.com/office/spreadsheetml/2009/9/main" objectType="Drop" dropStyle="combo" dx="15" fmlaLink="_Output!#REF!" fmlaRange="_Input!$C$13:$C$17" noThreeD="1" sel="4" val="0"/>
</file>

<file path=xl/ctrlProps/ctrlProp1351.xml><?xml version="1.0" encoding="utf-8"?>
<formControlPr xmlns="http://schemas.microsoft.com/office/spreadsheetml/2009/9/main" objectType="Drop" dropStyle="combo" dx="15" fmlaLink="_Output!#REF!" fmlaRange="_Input!$C$27:$C$31" noThreeD="1" sel="4" val="0"/>
</file>

<file path=xl/ctrlProps/ctrlProp1352.xml><?xml version="1.0" encoding="utf-8"?>
<formControlPr xmlns="http://schemas.microsoft.com/office/spreadsheetml/2009/9/main" objectType="Drop" dropStyle="combo" dx="15" fmlaLink="_Output!#REF!" fmlaRange="_Input!$C$27:$C$31" noThreeD="1" sel="3" val="0"/>
</file>

<file path=xl/ctrlProps/ctrlProp1353.xml><?xml version="1.0" encoding="utf-8"?>
<formControlPr xmlns="http://schemas.microsoft.com/office/spreadsheetml/2009/9/main" objectType="Drop" dropStyle="combo" dx="15" fmlaLink="_Output!#REF!" fmlaRange="_Input!$C$39:$C$43" noThreeD="1" sel="3" val="0"/>
</file>

<file path=xl/ctrlProps/ctrlProp1354.xml><?xml version="1.0" encoding="utf-8"?>
<formControlPr xmlns="http://schemas.microsoft.com/office/spreadsheetml/2009/9/main" objectType="Drop" dropStyle="combo" dx="15" fmlaLink="_Output!#REF!" fmlaRange="_Input!$C$13:$C$17" noThreeD="1" sel="4" val="0"/>
</file>

<file path=xl/ctrlProps/ctrlProp1355.xml><?xml version="1.0" encoding="utf-8"?>
<formControlPr xmlns="http://schemas.microsoft.com/office/spreadsheetml/2009/9/main" objectType="Drop" dropStyle="combo" dx="15" fmlaLink="_Output!#REF!" fmlaRange="_Input!$C$27:$C$31" noThreeD="1" sel="4" val="0"/>
</file>

<file path=xl/ctrlProps/ctrlProp1356.xml><?xml version="1.0" encoding="utf-8"?>
<formControlPr xmlns="http://schemas.microsoft.com/office/spreadsheetml/2009/9/main" objectType="Drop" dropStyle="combo" dx="15" fmlaLink="_Output!#REF!" fmlaRange="_Input!$C$39:$C$43" noThreeD="1" sel="3" val="0"/>
</file>

<file path=xl/ctrlProps/ctrlProp1357.xml><?xml version="1.0" encoding="utf-8"?>
<formControlPr xmlns="http://schemas.microsoft.com/office/spreadsheetml/2009/9/main" objectType="Drop" dropStyle="combo" dx="15" fmlaLink="_Output!#REF!" fmlaRange="_Input!$C$27:$C$31" noThreeD="1" sel="3" val="0"/>
</file>

<file path=xl/ctrlProps/ctrlProp1358.xml><?xml version="1.0" encoding="utf-8"?>
<formControlPr xmlns="http://schemas.microsoft.com/office/spreadsheetml/2009/9/main" objectType="Drop" dropStyle="combo" dx="15" fmlaLink="_Output!#REF!" fmlaRange="_Input!$C$13:$C$17" noThreeD="1" sel="4" val="0"/>
</file>

<file path=xl/ctrlProps/ctrlProp1359.xml><?xml version="1.0" encoding="utf-8"?>
<formControlPr xmlns="http://schemas.microsoft.com/office/spreadsheetml/2009/9/main" objectType="Drop" dropStyle="combo" dx="15" fmlaLink="_Output!#REF!" fmlaRange="_Input!$C$27:$C$31" noThreeD="1" sel="4" val="0"/>
</file>

<file path=xl/ctrlProps/ctrlProp1360.xml><?xml version="1.0" encoding="utf-8"?>
<formControlPr xmlns="http://schemas.microsoft.com/office/spreadsheetml/2009/9/main" objectType="Drop" dropStyle="combo" dx="15" fmlaLink="_Output!#REF!" fmlaRange="_Input!$C$13:$C$17" noThreeD="1" sel="4" val="0"/>
</file>

<file path=xl/ctrlProps/ctrlProp1361.xml><?xml version="1.0" encoding="utf-8"?>
<formControlPr xmlns="http://schemas.microsoft.com/office/spreadsheetml/2009/9/main" objectType="Drop" dropStyle="combo" dx="15" fmlaLink="_Output!#REF!" fmlaRange="_Input!$C$27:$C$31" noThreeD="1" sel="4" val="0"/>
</file>

<file path=xl/ctrlProps/ctrlProp1362.xml><?xml version="1.0" encoding="utf-8"?>
<formControlPr xmlns="http://schemas.microsoft.com/office/spreadsheetml/2009/9/main" objectType="Drop" dropStyle="combo" dx="15" fmlaLink="_Output!#REF!" fmlaRange="_Input!$C$39:$C$43" noThreeD="1" sel="3" val="0"/>
</file>

<file path=xl/ctrlProps/ctrlProp1363.xml><?xml version="1.0" encoding="utf-8"?>
<formControlPr xmlns="http://schemas.microsoft.com/office/spreadsheetml/2009/9/main" objectType="Drop" dropStyle="combo" dx="15" fmlaLink="_Output!#REF!" fmlaRange="_Input!$C$27:$C$31" noThreeD="1" sel="3" val="0"/>
</file>

<file path=xl/ctrlProps/ctrlProp1364.xml><?xml version="1.0" encoding="utf-8"?>
<formControlPr xmlns="http://schemas.microsoft.com/office/spreadsheetml/2009/9/main" objectType="Drop" dropStyle="combo" dx="15" fmlaLink="_Output!#REF!" fmlaRange="_Input!$C$13:$C$17" noThreeD="1" sel="4" val="0"/>
</file>

<file path=xl/ctrlProps/ctrlProp1365.xml><?xml version="1.0" encoding="utf-8"?>
<formControlPr xmlns="http://schemas.microsoft.com/office/spreadsheetml/2009/9/main" objectType="Drop" dropStyle="combo" dx="15" fmlaLink="_Output!#REF!" fmlaRange="_Input!$C$27:$C$31" noThreeD="1" sel="4" val="0"/>
</file>

<file path=xl/ctrlProps/ctrlProp1366.xml><?xml version="1.0" encoding="utf-8"?>
<formControlPr xmlns="http://schemas.microsoft.com/office/spreadsheetml/2009/9/main" objectType="Drop" dropStyle="combo" dx="15" fmlaLink="_Output!#REF!" fmlaRange="_Input!$C$13:$C$17" noThreeD="1" sel="4" val="0"/>
</file>

<file path=xl/ctrlProps/ctrlProp1367.xml><?xml version="1.0" encoding="utf-8"?>
<formControlPr xmlns="http://schemas.microsoft.com/office/spreadsheetml/2009/9/main" objectType="Drop" dropStyle="combo" dx="15" fmlaLink="_Output!#REF!" fmlaRange="_Input!$C$27:$C$31" noThreeD="1" sel="4" val="0"/>
</file>

<file path=xl/ctrlProps/ctrlProp1368.xml><?xml version="1.0" encoding="utf-8"?>
<formControlPr xmlns="http://schemas.microsoft.com/office/spreadsheetml/2009/9/main" objectType="Drop" dropStyle="combo" dx="15" fmlaLink="_Output!#REF!" fmlaRange="_Input!$C$39:$C$43" noThreeD="1" sel="3" val="0"/>
</file>

<file path=xl/ctrlProps/ctrlProp1369.xml><?xml version="1.0" encoding="utf-8"?>
<formControlPr xmlns="http://schemas.microsoft.com/office/spreadsheetml/2009/9/main" objectType="Drop" dropStyle="combo" dx="15" fmlaLink="_Output!#REF!" fmlaRange="_Input!$C$27:$C$31" noThreeD="1" sel="3" val="0"/>
</file>

<file path=xl/ctrlProps/ctrlProp1370.xml><?xml version="1.0" encoding="utf-8"?>
<formControlPr xmlns="http://schemas.microsoft.com/office/spreadsheetml/2009/9/main" objectType="Drop" dropStyle="combo" dx="15" fmlaLink="_Output!#REF!" fmlaRange="_Input!$C$13:$C$17" noThreeD="1" sel="5" val="0"/>
</file>

<file path=xl/ctrlProps/ctrlProp1371.xml><?xml version="1.0" encoding="utf-8"?>
<formControlPr xmlns="http://schemas.microsoft.com/office/spreadsheetml/2009/9/main" objectType="Drop" dropStyle="combo" dx="15" fmlaLink="_Output!#REF!" fmlaRange="_Input!$C$27:$C$31" noThreeD="1" sel="5" val="0"/>
</file>

<file path=xl/ctrlProps/ctrlProp1372.xml><?xml version="1.0" encoding="utf-8"?>
<formControlPr xmlns="http://schemas.microsoft.com/office/spreadsheetml/2009/9/main" objectType="Drop" dropStyle="combo" dx="15" fmlaLink="_Output!#REF!" fmlaRange="_Input!$C$13:$C$17" noThreeD="1" sel="5" val="0"/>
</file>

<file path=xl/ctrlProps/ctrlProp1373.xml><?xml version="1.0" encoding="utf-8"?>
<formControlPr xmlns="http://schemas.microsoft.com/office/spreadsheetml/2009/9/main" objectType="Drop" dropStyle="combo" dx="15" fmlaLink="_Output!#REF!" fmlaRange="_Input!$C$27:$C$31" noThreeD="1" sel="5" val="0"/>
</file>

<file path=xl/ctrlProps/ctrlProp1374.xml><?xml version="1.0" encoding="utf-8"?>
<formControlPr xmlns="http://schemas.microsoft.com/office/spreadsheetml/2009/9/main" objectType="Drop" dropStyle="combo" dx="15" fmlaLink="_Output!#REF!" fmlaRange="_Input!$C$39:$C$43" noThreeD="1" sel="4" val="0"/>
</file>

<file path=xl/ctrlProps/ctrlProp1375.xml><?xml version="1.0" encoding="utf-8"?>
<formControlPr xmlns="http://schemas.microsoft.com/office/spreadsheetml/2009/9/main" objectType="Drop" dropStyle="combo" dx="15" fmlaLink="_Output!#REF!" fmlaRange="_Input!$C$27:$C$31" noThreeD="1" sel="4" val="0"/>
</file>

<file path=xl/ctrlProps/ctrlProp1376.xml><?xml version="1.0" encoding="utf-8"?>
<formControlPr xmlns="http://schemas.microsoft.com/office/spreadsheetml/2009/9/main" objectType="Drop" dropStyle="combo" dx="15" fmlaLink="_Output!#REF!" fmlaRange="_Input!$C$13:$C$17" noThreeD="1" sel="3" val="0"/>
</file>

<file path=xl/ctrlProps/ctrlProp1377.xml><?xml version="1.0" encoding="utf-8"?>
<formControlPr xmlns="http://schemas.microsoft.com/office/spreadsheetml/2009/9/main" objectType="Drop" dropStyle="combo" dx="15" fmlaLink="_Output!#REF!" fmlaRange="_Input!$C$27:$C$31" noThreeD="1" sel="3" val="0"/>
</file>

<file path=xl/ctrlProps/ctrlProp1378.xml><?xml version="1.0" encoding="utf-8"?>
<formControlPr xmlns="http://schemas.microsoft.com/office/spreadsheetml/2009/9/main" objectType="Drop" dropStyle="combo" dx="15" fmlaLink="_Output!#REF!" fmlaRange="_Input!$C$39:$C$43" noThreeD="1" sel="3" val="0"/>
</file>

<file path=xl/ctrlProps/ctrlProp1379.xml><?xml version="1.0" encoding="utf-8"?>
<formControlPr xmlns="http://schemas.microsoft.com/office/spreadsheetml/2009/9/main" objectType="Drop" dropStyle="combo" dx="15" fmlaLink="_Output!#REF!" fmlaRange="_Input!$C$27:$C$31" noThreeD="1" sel="3" val="0"/>
</file>

<file path=xl/ctrlProps/ctrlProp1380.xml><?xml version="1.0" encoding="utf-8"?>
<formControlPr xmlns="http://schemas.microsoft.com/office/spreadsheetml/2009/9/main" objectType="Drop" dropStyle="combo" dx="15" fmlaLink="_Output!#REF!" fmlaRange="_Input!$C$39:$C$43" noThreeD="1" sel="5" val="0"/>
</file>

<file path=xl/ctrlProps/ctrlProp1381.xml><?xml version="1.0" encoding="utf-8"?>
<formControlPr xmlns="http://schemas.microsoft.com/office/spreadsheetml/2009/9/main" objectType="Drop" dropStyle="combo" dx="15" fmlaLink="_Output!#REF!" fmlaRange="_Input!$C$27:$C$31" noThreeD="1" sel="5" val="0"/>
</file>

<file path=xl/ctrlProps/ctrlProp1382.xml><?xml version="1.0" encoding="utf-8"?>
<formControlPr xmlns="http://schemas.microsoft.com/office/spreadsheetml/2009/9/main" objectType="Drop" dropStyle="combo" dx="15" fmlaLink="_Output!#REF!" fmlaRange="_Input!$C$27:$C$31" noThreeD="1" sel="4" val="0"/>
</file>

<file path=xl/ctrlProps/ctrlProp1383.xml><?xml version="1.0" encoding="utf-8"?>
<formControlPr xmlns="http://schemas.microsoft.com/office/spreadsheetml/2009/9/main" objectType="Drop" dropStyle="combo" dx="15" fmlaLink="_Output!#REF!" fmlaRange="_Input!$C$39:$C$43" noThreeD="1" sel="4" val="0"/>
</file>

<file path=xl/ctrlProps/ctrlProp1384.xml><?xml version="1.0" encoding="utf-8"?>
<formControlPr xmlns="http://schemas.microsoft.com/office/spreadsheetml/2009/9/main" objectType="Drop" dropStyle="combo" dx="15" fmlaLink="_Output!#REF!" fmlaRange="_Input!$C$39:$C$43" noThreeD="1" sel="3" val="0"/>
</file>

<file path=xl/ctrlProps/ctrlProp1385.xml><?xml version="1.0" encoding="utf-8"?>
<formControlPr xmlns="http://schemas.microsoft.com/office/spreadsheetml/2009/9/main" objectType="Drop" dropStyle="combo" dx="15" fmlaLink="_Output!#REF!" fmlaRange="_Input!$C$27:$C$31" noThreeD="1" sel="3" val="0"/>
</file>

<file path=xl/ctrlProps/ctrlProp1386.xml><?xml version="1.0" encoding="utf-8"?>
<formControlPr xmlns="http://schemas.microsoft.com/office/spreadsheetml/2009/9/main" objectType="Drop" dropStyle="combo" dx="15" fmlaLink="_Output!#REF!" fmlaRange="_Input!$C$13:$C$17" noThreeD="1" sel="5" val="0"/>
</file>

<file path=xl/ctrlProps/ctrlProp1387.xml><?xml version="1.0" encoding="utf-8"?>
<formControlPr xmlns="http://schemas.microsoft.com/office/spreadsheetml/2009/9/main" objectType="Drop" dropStyle="combo" dx="15" fmlaLink="_Output!#REF!" fmlaRange="_Input!$C$27:$C$31" noThreeD="1" sel="5" val="0"/>
</file>

<file path=xl/ctrlProps/ctrlProp1388.xml><?xml version="1.0" encoding="utf-8"?>
<formControlPr xmlns="http://schemas.microsoft.com/office/spreadsheetml/2009/9/main" objectType="Drop" dropStyle="combo" dx="15" fmlaLink="_Output!#REF!" fmlaRange="_Input!$C$39:$C$43" noThreeD="1" sel="3" val="0"/>
</file>

<file path=xl/ctrlProps/ctrlProp1389.xml><?xml version="1.0" encoding="utf-8"?>
<formControlPr xmlns="http://schemas.microsoft.com/office/spreadsheetml/2009/9/main" objectType="Drop" dropStyle="combo" dx="15" fmlaLink="_Output!#REF!" fmlaRange="_Input!$C$27:$C$31" noThreeD="1" sel="3" val="0"/>
</file>

<file path=xl/ctrlProps/ctrlProp1390.xml><?xml version="1.0" encoding="utf-8"?>
<formControlPr xmlns="http://schemas.microsoft.com/office/spreadsheetml/2009/9/main" objectType="Drop" dropStyle="combo" dx="15" fmlaLink="_Output!#REF!" fmlaRange="_Input!$C$13:$C$17" noThreeD="1" sel="4" val="0"/>
</file>

<file path=xl/ctrlProps/ctrlProp1391.xml><?xml version="1.0" encoding="utf-8"?>
<formControlPr xmlns="http://schemas.microsoft.com/office/spreadsheetml/2009/9/main" objectType="Drop" dropStyle="combo" dx="15" fmlaLink="_Output!#REF!" fmlaRange="_Input!$C$27:$C$31" noThreeD="1" sel="4" val="0"/>
</file>

<file path=xl/ctrlProps/ctrlProp1392.xml><?xml version="1.0" encoding="utf-8"?>
<formControlPr xmlns="http://schemas.microsoft.com/office/spreadsheetml/2009/9/main" objectType="Drop" dropStyle="combo" dx="15" fmlaLink="_Output!#REF!" fmlaRange="_Input!$C$13:$C$17" noThreeD="1" sel="4" val="0"/>
</file>

<file path=xl/ctrlProps/ctrlProp1393.xml><?xml version="1.0" encoding="utf-8"?>
<formControlPr xmlns="http://schemas.microsoft.com/office/spreadsheetml/2009/9/main" objectType="Drop" dropStyle="combo" dx="15" fmlaLink="_Output!#REF!" fmlaRange="_Input!$C$13:$C$17" noThreeD="1" sel="4" val="0"/>
</file>

<file path=xl/ctrlProps/ctrlProp1394.xml><?xml version="1.0" encoding="utf-8"?>
<formControlPr xmlns="http://schemas.microsoft.com/office/spreadsheetml/2009/9/main" objectType="Drop" dropStyle="combo" dx="15" fmlaLink="_Output!#REF!" fmlaRange="_Input!$C$27:$C$31" noThreeD="1" sel="4" val="0"/>
</file>

<file path=xl/ctrlProps/ctrlProp1395.xml><?xml version="1.0" encoding="utf-8"?>
<formControlPr xmlns="http://schemas.microsoft.com/office/spreadsheetml/2009/9/main" objectType="Drop" dropStyle="combo" dx="15" fmlaLink="_Output!#REF!" fmlaRange="_Input!$C$27:$C$31" noThreeD="1" sel="4" val="0"/>
</file>

<file path=xl/ctrlProps/ctrlProp1396.xml><?xml version="1.0" encoding="utf-8"?>
<formControlPr xmlns="http://schemas.microsoft.com/office/spreadsheetml/2009/9/main" objectType="Drop" dropStyle="combo" dx="15" fmlaLink="_Output!#REF!" fmlaRange="_Input!$C$27:$C$31" noThreeD="1" sel="3" val="0"/>
</file>

<file path=xl/ctrlProps/ctrlProp1397.xml><?xml version="1.0" encoding="utf-8"?>
<formControlPr xmlns="http://schemas.microsoft.com/office/spreadsheetml/2009/9/main" objectType="Drop" dropStyle="combo" dx="15" fmlaLink="_Output!#REF!" fmlaRange="_Input!$C$39:$C$43" noThreeD="1" sel="5" val="0"/>
</file>

<file path=xl/ctrlProps/ctrlProp1398.xml><?xml version="1.0" encoding="utf-8"?>
<formControlPr xmlns="http://schemas.microsoft.com/office/spreadsheetml/2009/9/main" objectType="Drop" dropStyle="combo" dx="15" fmlaLink="_Output!#REF!" fmlaRange="_Input!$C$13:$C$17" noThreeD="1" sel="5" val="0"/>
</file>

<file path=xl/ctrlProps/ctrlProp1399.xml><?xml version="1.0" encoding="utf-8"?>
<formControlPr xmlns="http://schemas.microsoft.com/office/spreadsheetml/2009/9/main" objectType="Drop" dropStyle="combo" dx="15" fmlaLink="_Output!#REF!" fmlaRange="_Input!$C$27:$C$31" noThreeD="1" sel="5" val="0"/>
</file>

<file path=xl/ctrlProps/ctrlProp1400.xml><?xml version="1.0" encoding="utf-8"?>
<formControlPr xmlns="http://schemas.microsoft.com/office/spreadsheetml/2009/9/main" objectType="Drop" dropStyle="combo" dx="15" fmlaLink="_Output!#REF!" fmlaRange="_Input!$C$27:$C$31" noThreeD="1" sel="5" val="0"/>
</file>

<file path=xl/ctrlProps/ctrlProp1401.xml><?xml version="1.0" encoding="utf-8"?>
<formControlPr xmlns="http://schemas.microsoft.com/office/spreadsheetml/2009/9/main" objectType="Drop" dropStyle="combo" dx="15" fmlaLink="_Output!#REF!" fmlaRange="_Input!$C$13:$C$17" noThreeD="1" sel="3" val="0"/>
</file>

<file path=xl/ctrlProps/ctrlProp1402.xml><?xml version="1.0" encoding="utf-8"?>
<formControlPr xmlns="http://schemas.microsoft.com/office/spreadsheetml/2009/9/main" objectType="Drop" dropStyle="combo" dx="15" fmlaLink="_Output!#REF!" fmlaRange="_Input!$C$27:$C$31" noThreeD="1" sel="3" val="0"/>
</file>

<file path=xl/ctrlProps/ctrlProp1403.xml><?xml version="1.0" encoding="utf-8"?>
<formControlPr xmlns="http://schemas.microsoft.com/office/spreadsheetml/2009/9/main" objectType="Drop" dropStyle="combo" dx="15" fmlaLink="_Output!#REF!" fmlaRange="_Input!$C$39:$C$43" noThreeD="1" sel="3" val="0"/>
</file>

<file path=xl/ctrlProps/ctrlProp1404.xml><?xml version="1.0" encoding="utf-8"?>
<formControlPr xmlns="http://schemas.microsoft.com/office/spreadsheetml/2009/9/main" objectType="Drop" dropStyle="combo" dx="15" fmlaLink="_Output!#REF!" fmlaRange="_Input!$C$39:$C$43" noThreeD="1" sel="3" val="0"/>
</file>

<file path=xl/ctrlProps/ctrlProp1405.xml><?xml version="1.0" encoding="utf-8"?>
<formControlPr xmlns="http://schemas.microsoft.com/office/spreadsheetml/2009/9/main" objectType="Drop" dropStyle="combo" dx="15" fmlaLink="_Output!#REF!" fmlaRange="_Input!$C$27:$C$31" noThreeD="1" sel="3" val="0"/>
</file>

<file path=xl/ctrlProps/ctrlProp1406.xml><?xml version="1.0" encoding="utf-8"?>
<formControlPr xmlns="http://schemas.microsoft.com/office/spreadsheetml/2009/9/main" objectType="Drop" dropStyle="combo" dx="15" fmlaLink="_Output!#REF!" fmlaRange="_Input!$C$39:$C$43" noThreeD="1" sel="3" val="0"/>
</file>

<file path=xl/ctrlProps/ctrlProp1407.xml><?xml version="1.0" encoding="utf-8"?>
<formControlPr xmlns="http://schemas.microsoft.com/office/spreadsheetml/2009/9/main" objectType="Drop" dropStyle="combo" dx="15" fmlaLink="_Output!#REF!" fmlaRange="_Input!$C$27:$C$31" noThreeD="1" sel="3" val="0"/>
</file>

<file path=xl/ctrlProps/ctrlProp1408.xml><?xml version="1.0" encoding="utf-8"?>
<formControlPr xmlns="http://schemas.microsoft.com/office/spreadsheetml/2009/9/main" objectType="Drop" dropStyle="combo" dx="15" fmlaLink="_Output!#REF!" fmlaRange="_Input!$C$13:$C$17" noThreeD="1" sel="5" val="0"/>
</file>

<file path=xl/ctrlProps/ctrlProp1409.xml><?xml version="1.0" encoding="utf-8"?>
<formControlPr xmlns="http://schemas.microsoft.com/office/spreadsheetml/2009/9/main" objectType="Drop" dropStyle="combo" dx="15" fmlaLink="_Output!#REF!" fmlaRange="_Input!$C$27:$C$31" noThreeD="1" sel="5" val="0"/>
</file>

<file path=xl/ctrlProps/ctrlProp1410.xml><?xml version="1.0" encoding="utf-8"?>
<formControlPr xmlns="http://schemas.microsoft.com/office/spreadsheetml/2009/9/main" objectType="Drop" dropStyle="combo" dx="15" fmlaLink="_Output!#REF!" fmlaRange="_Input!$C$13:$C$17" noThreeD="1" sel="5" val="0"/>
</file>

<file path=xl/ctrlProps/ctrlProp1411.xml><?xml version="1.0" encoding="utf-8"?>
<formControlPr xmlns="http://schemas.microsoft.com/office/spreadsheetml/2009/9/main" objectType="Drop" dropStyle="combo" dx="15" fmlaLink="_Output!#REF!" fmlaRange="_Input!$C$27:$C$31" noThreeD="1" sel="5" val="0"/>
</file>

<file path=xl/ctrlProps/ctrlProp1412.xml><?xml version="1.0" encoding="utf-8"?>
<formControlPr xmlns="http://schemas.microsoft.com/office/spreadsheetml/2009/9/main" objectType="Drop" dropStyle="combo" dx="15" fmlaLink="_Output!#REF!" fmlaRange="_Input!$C$13:$C$17" noThreeD="1" sel="4" val="0"/>
</file>

<file path=xl/ctrlProps/ctrlProp1413.xml><?xml version="1.0" encoding="utf-8"?>
<formControlPr xmlns="http://schemas.microsoft.com/office/spreadsheetml/2009/9/main" objectType="Drop" dropStyle="combo" dx="15" fmlaLink="_Output!#REF!" fmlaRange="_Input!$C$27:$C$31" noThreeD="1" sel="4" val="0"/>
</file>

<file path=xl/ctrlProps/ctrlProp1414.xml><?xml version="1.0" encoding="utf-8"?>
<formControlPr xmlns="http://schemas.microsoft.com/office/spreadsheetml/2009/9/main" objectType="Drop" dropStyle="combo" dx="15" fmlaLink="_Output!#REF!" fmlaRange="_Input!$C$13:$C$17" noThreeD="1" sel="3" val="0"/>
</file>

<file path=xl/ctrlProps/ctrlProp1415.xml><?xml version="1.0" encoding="utf-8"?>
<formControlPr xmlns="http://schemas.microsoft.com/office/spreadsheetml/2009/9/main" objectType="Drop" dropStyle="combo" dx="15" fmlaLink="_Output!#REF!" fmlaRange="_Input!$C$27:$C$31" noThreeD="1" sel="3" val="0"/>
</file>

<file path=xl/ctrlProps/ctrlProp1416.xml><?xml version="1.0" encoding="utf-8"?>
<formControlPr xmlns="http://schemas.microsoft.com/office/spreadsheetml/2009/9/main" objectType="Drop" dropStyle="combo" dx="15" fmlaLink="_Output!#REF!" fmlaRange="_Input!$C$13:$C$17" noThreeD="1" sel="3" val="0"/>
</file>

<file path=xl/ctrlProps/ctrlProp1417.xml><?xml version="1.0" encoding="utf-8"?>
<formControlPr xmlns="http://schemas.microsoft.com/office/spreadsheetml/2009/9/main" objectType="Drop" dropStyle="combo" dx="15" fmlaLink="_Output!#REF!" fmlaRange="_Input!$C$27:$C$31" noThreeD="1" sel="3" val="0"/>
</file>

<file path=xl/ctrlProps/ctrlProp1418.xml><?xml version="1.0" encoding="utf-8"?>
<formControlPr xmlns="http://schemas.microsoft.com/office/spreadsheetml/2009/9/main" objectType="Drop" dropStyle="combo" dx="15" fmlaLink="_Output!#REF!" fmlaRange="_Input!$C$13:$C$17" noThreeD="1" sel="5" val="0"/>
</file>

<file path=xl/ctrlProps/ctrlProp1419.xml><?xml version="1.0" encoding="utf-8"?>
<formControlPr xmlns="http://schemas.microsoft.com/office/spreadsheetml/2009/9/main" objectType="Drop" dropStyle="combo" dx="15" fmlaLink="_Output!#REF!" fmlaRange="_Input!$C$27:$C$31" noThreeD="1" sel="5" val="0"/>
</file>

<file path=xl/ctrlProps/ctrlProp1420.xml><?xml version="1.0" encoding="utf-8"?>
<formControlPr xmlns="http://schemas.microsoft.com/office/spreadsheetml/2009/9/main" objectType="Drop" dropStyle="combo" dx="15" fmlaLink="_Output!#REF!" fmlaRange="_Input!$C$13:$C$17" noThreeD="1" sel="4" val="0"/>
</file>

<file path=xl/ctrlProps/ctrlProp1421.xml><?xml version="1.0" encoding="utf-8"?>
<formControlPr xmlns="http://schemas.microsoft.com/office/spreadsheetml/2009/9/main" objectType="Drop" dropStyle="combo" dx="15" fmlaLink="_Output!#REF!" fmlaRange="_Input!$C$13:$C$17" noThreeD="1" sel="4" val="0"/>
</file>

<file path=xl/ctrlProps/ctrlProp1422.xml><?xml version="1.0" encoding="utf-8"?>
<formControlPr xmlns="http://schemas.microsoft.com/office/spreadsheetml/2009/9/main" objectType="Drop" dropStyle="combo" dx="15" fmlaLink="_Output!#REF!" fmlaRange="_Input!$C$27:$C$31" noThreeD="1" sel="4" val="0"/>
</file>

<file path=xl/ctrlProps/ctrlProp1423.xml><?xml version="1.0" encoding="utf-8"?>
<formControlPr xmlns="http://schemas.microsoft.com/office/spreadsheetml/2009/9/main" objectType="Drop" dropStyle="combo" dx="15" fmlaLink="_Output!#REF!" fmlaRange="_Input!$C$27:$C$31" noThreeD="1" sel="4" val="0"/>
</file>

<file path=xl/ctrlProps/ctrlProp1424.xml><?xml version="1.0" encoding="utf-8"?>
<formControlPr xmlns="http://schemas.microsoft.com/office/spreadsheetml/2009/9/main" objectType="Drop" dropStyle="combo" dx="15" fmlaLink="_Output!#REF!" fmlaRange="_Input!$C$27:$C$31" noThreeD="1" sel="3" val="0"/>
</file>

<file path=xl/ctrlProps/ctrlProp1425.xml><?xml version="1.0" encoding="utf-8"?>
<formControlPr xmlns="http://schemas.microsoft.com/office/spreadsheetml/2009/9/main" objectType="Drop" dropStyle="combo" dx="15" fmlaLink="_Output!#REF!" fmlaRange="_Input!$C$39:$C$43" noThreeD="1" sel="5" val="0"/>
</file>

<file path=xl/ctrlProps/ctrlProp1426.xml><?xml version="1.0" encoding="utf-8"?>
<formControlPr xmlns="http://schemas.microsoft.com/office/spreadsheetml/2009/9/main" objectType="Drop" dropStyle="combo" dx="15" fmlaLink="_Output!#REF!" fmlaRange="_Input!$C$13:$C$17" noThreeD="1" sel="5" val="0"/>
</file>

<file path=xl/ctrlProps/ctrlProp1427.xml><?xml version="1.0" encoding="utf-8"?>
<formControlPr xmlns="http://schemas.microsoft.com/office/spreadsheetml/2009/9/main" objectType="Drop" dropStyle="combo" dx="15" fmlaLink="_Output!#REF!" fmlaRange="_Input!$C$27:$C$31" noThreeD="1" sel="5" val="0"/>
</file>

<file path=xl/ctrlProps/ctrlProp1428.xml><?xml version="1.0" encoding="utf-8"?>
<formControlPr xmlns="http://schemas.microsoft.com/office/spreadsheetml/2009/9/main" objectType="Drop" dropStyle="combo" dx="15" fmlaLink="_Output!#REF!" fmlaRange="_Input!$C$27:$C$31" noThreeD="1" sel="5" val="0"/>
</file>

<file path=xl/ctrlProps/ctrlProp1429.xml><?xml version="1.0" encoding="utf-8"?>
<formControlPr xmlns="http://schemas.microsoft.com/office/spreadsheetml/2009/9/main" objectType="Drop" dropStyle="combo" dx="15" fmlaLink="_Output!#REF!" fmlaRange="_Input!$C$13:$C$17" noThreeD="1" sel="3" val="0"/>
</file>

<file path=xl/ctrlProps/ctrlProp1430.xml><?xml version="1.0" encoding="utf-8"?>
<formControlPr xmlns="http://schemas.microsoft.com/office/spreadsheetml/2009/9/main" objectType="Drop" dropStyle="combo" dx="15" fmlaLink="_Output!#REF!" fmlaRange="_Input!$C$27:$C$31" noThreeD="1" sel="3" val="0"/>
</file>

<file path=xl/ctrlProps/ctrlProp1431.xml><?xml version="1.0" encoding="utf-8"?>
<formControlPr xmlns="http://schemas.microsoft.com/office/spreadsheetml/2009/9/main" objectType="Drop" dropStyle="combo" dx="15" fmlaLink="_Output!#REF!" fmlaRange="_Input!$C$39:$C$43" noThreeD="1" sel="3" val="0"/>
</file>

<file path=xl/ctrlProps/ctrlProp1432.xml><?xml version="1.0" encoding="utf-8"?>
<formControlPr xmlns="http://schemas.microsoft.com/office/spreadsheetml/2009/9/main" objectType="Drop" dropStyle="combo" dx="15" fmlaLink="_Output!#REF!" fmlaRange="_Input!$C$39:$C$43" noThreeD="1" sel="3" val="0"/>
</file>

<file path=xl/ctrlProps/ctrlProp1433.xml><?xml version="1.0" encoding="utf-8"?>
<formControlPr xmlns="http://schemas.microsoft.com/office/spreadsheetml/2009/9/main" objectType="Drop" dropStyle="combo" dx="15" fmlaLink="_Output!#REF!" fmlaRange="_Input!$C$27:$C$31" noThreeD="1" sel="3" val="0"/>
</file>

<file path=xl/ctrlProps/ctrlProp1434.xml><?xml version="1.0" encoding="utf-8"?>
<formControlPr xmlns="http://schemas.microsoft.com/office/spreadsheetml/2009/9/main" objectType="Drop" dropStyle="combo" dx="15" fmlaLink="_Output!#REF!" fmlaRange="_Input!$C$39:$C$43" noThreeD="1" sel="3" val="0"/>
</file>

<file path=xl/ctrlProps/ctrlProp1435.xml><?xml version="1.0" encoding="utf-8"?>
<formControlPr xmlns="http://schemas.microsoft.com/office/spreadsheetml/2009/9/main" objectType="Drop" dropStyle="combo" dx="15" fmlaLink="_Output!#REF!" fmlaRange="_Input!$C$27:$C$31" noThreeD="1" sel="3" val="0"/>
</file>

<file path=xl/ctrlProps/ctrlProp1436.xml><?xml version="1.0" encoding="utf-8"?>
<formControlPr xmlns="http://schemas.microsoft.com/office/spreadsheetml/2009/9/main" objectType="Drop" dropStyle="combo" dx="15" fmlaLink="_Output!#REF!" fmlaRange="_Input!$C$13:$C$17" noThreeD="1" sel="5" val="0"/>
</file>

<file path=xl/ctrlProps/ctrlProp1437.xml><?xml version="1.0" encoding="utf-8"?>
<formControlPr xmlns="http://schemas.microsoft.com/office/spreadsheetml/2009/9/main" objectType="Drop" dropStyle="combo" dx="15" fmlaLink="_Output!#REF!" fmlaRange="_Input!$C$27:$C$31" noThreeD="1" sel="5" val="0"/>
</file>

<file path=xl/ctrlProps/ctrlProp1438.xml><?xml version="1.0" encoding="utf-8"?>
<formControlPr xmlns="http://schemas.microsoft.com/office/spreadsheetml/2009/9/main" objectType="Drop" dropStyle="combo" dx="15" fmlaLink="_Output!#REF!" fmlaRange="_Input!$C$13:$C$17" noThreeD="1" sel="5" val="0"/>
</file>

<file path=xl/ctrlProps/ctrlProp1439.xml><?xml version="1.0" encoding="utf-8"?>
<formControlPr xmlns="http://schemas.microsoft.com/office/spreadsheetml/2009/9/main" objectType="Drop" dropStyle="combo" dx="15" fmlaLink="_Output!#REF!" fmlaRange="_Input!$C$27:$C$31" noThreeD="1" sel="5" val="0"/>
</file>

<file path=xl/ctrlProps/ctrlProp1440.xml><?xml version="1.0" encoding="utf-8"?>
<formControlPr xmlns="http://schemas.microsoft.com/office/spreadsheetml/2009/9/main" objectType="Drop" dropStyle="combo" dx="15" fmlaLink="_Output!#REF!" fmlaRange="_Input!$C$13:$C$17" noThreeD="1" sel="4" val="0"/>
</file>

<file path=xl/ctrlProps/ctrlProp1441.xml><?xml version="1.0" encoding="utf-8"?>
<formControlPr xmlns="http://schemas.microsoft.com/office/spreadsheetml/2009/9/main" objectType="Drop" dropStyle="combo" dx="15" fmlaLink="_Output!#REF!" fmlaRange="_Input!$C$27:$C$31" noThreeD="1" sel="4" val="0"/>
</file>

<file path=xl/ctrlProps/ctrlProp1442.xml><?xml version="1.0" encoding="utf-8"?>
<formControlPr xmlns="http://schemas.microsoft.com/office/spreadsheetml/2009/9/main" objectType="Drop" dropStyle="combo" dx="15" fmlaLink="_Output!#REF!" fmlaRange="_Input!$C$13:$C$17" noThreeD="1" sel="3" val="0"/>
</file>

<file path=xl/ctrlProps/ctrlProp1443.xml><?xml version="1.0" encoding="utf-8"?>
<formControlPr xmlns="http://schemas.microsoft.com/office/spreadsheetml/2009/9/main" objectType="Drop" dropStyle="combo" dx="15" fmlaLink="_Output!#REF!" fmlaRange="_Input!$C$27:$C$31" noThreeD="1" sel="3" val="0"/>
</file>

<file path=xl/ctrlProps/ctrlProp1444.xml><?xml version="1.0" encoding="utf-8"?>
<formControlPr xmlns="http://schemas.microsoft.com/office/spreadsheetml/2009/9/main" objectType="Drop" dropStyle="combo" dx="15" fmlaLink="_Output!#REF!" fmlaRange="_Input!$C$13:$C$17" noThreeD="1" sel="3" val="0"/>
</file>

<file path=xl/ctrlProps/ctrlProp1445.xml><?xml version="1.0" encoding="utf-8"?>
<formControlPr xmlns="http://schemas.microsoft.com/office/spreadsheetml/2009/9/main" objectType="Drop" dropStyle="combo" dx="15" fmlaLink="_Output!#REF!" fmlaRange="_Input!$C$27:$C$31" noThreeD="1" sel="3" val="0"/>
</file>

<file path=xl/ctrlProps/ctrlProp1446.xml><?xml version="1.0" encoding="utf-8"?>
<formControlPr xmlns="http://schemas.microsoft.com/office/spreadsheetml/2009/9/main" objectType="Drop" dropStyle="combo" dx="15" fmlaLink="_Output!#REF!" fmlaRange="_Input!$C$13:$C$17" noThreeD="1" sel="5" val="0"/>
</file>

<file path=xl/ctrlProps/ctrlProp1447.xml><?xml version="1.0" encoding="utf-8"?>
<formControlPr xmlns="http://schemas.microsoft.com/office/spreadsheetml/2009/9/main" objectType="Drop" dropStyle="combo" dx="15" fmlaLink="_Output!#REF!" fmlaRange="_Input!$C$27:$C$31" noThreeD="1" sel="5" val="0"/>
</file>

<file path=xl/ctrlProps/ctrlProp1448.xml><?xml version="1.0" encoding="utf-8"?>
<formControlPr xmlns="http://schemas.microsoft.com/office/spreadsheetml/2009/9/main" objectType="Drop" dropStyle="combo" dx="15" fmlaLink="_Output!#REF!" fmlaRange="_Input!$C$13:$C$17" noThreeD="1" sel="4" val="0"/>
</file>

<file path=xl/ctrlProps/ctrlProp1449.xml><?xml version="1.0" encoding="utf-8"?>
<formControlPr xmlns="http://schemas.microsoft.com/office/spreadsheetml/2009/9/main" objectType="Drop" dropStyle="combo" dx="15" fmlaLink="_Output!#REF!" fmlaRange="_Input!$C$13:$C$17" noThreeD="1" sel="4" val="0"/>
</file>

<file path=xl/ctrlProps/ctrlProp1450.xml><?xml version="1.0" encoding="utf-8"?>
<formControlPr xmlns="http://schemas.microsoft.com/office/spreadsheetml/2009/9/main" objectType="Drop" dropStyle="combo" dx="15" fmlaLink="_Output!#REF!" fmlaRange="_Input!$C$27:$C$31" noThreeD="1" sel="4" val="0"/>
</file>

<file path=xl/ctrlProps/ctrlProp1451.xml><?xml version="1.0" encoding="utf-8"?>
<formControlPr xmlns="http://schemas.microsoft.com/office/spreadsheetml/2009/9/main" objectType="Drop" dropStyle="combo" dx="15" fmlaLink="_Output!#REF!" fmlaRange="_Input!$C$27:$C$31" noThreeD="1" sel="4" val="0"/>
</file>

<file path=xl/ctrlProps/ctrlProp1452.xml><?xml version="1.0" encoding="utf-8"?>
<formControlPr xmlns="http://schemas.microsoft.com/office/spreadsheetml/2009/9/main" objectType="Drop" dropStyle="combo" dx="15" fmlaLink="_Output!#REF!" fmlaRange="_Input!$C$27:$C$31" noThreeD="1" sel="3" val="0"/>
</file>

<file path=xl/ctrlProps/ctrlProp1453.xml><?xml version="1.0" encoding="utf-8"?>
<formControlPr xmlns="http://schemas.microsoft.com/office/spreadsheetml/2009/9/main" objectType="Drop" dropStyle="combo" dx="15" fmlaLink="_Output!#REF!" fmlaRange="_Input!$C$39:$C$43" noThreeD="1" sel="5" val="0"/>
</file>

<file path=xl/ctrlProps/ctrlProp1454.xml><?xml version="1.0" encoding="utf-8"?>
<formControlPr xmlns="http://schemas.microsoft.com/office/spreadsheetml/2009/9/main" objectType="Drop" dropStyle="combo" dx="15" fmlaLink="_Output!#REF!" fmlaRange="_Input!$C$13:$C$17" noThreeD="1" sel="5" val="0"/>
</file>

<file path=xl/ctrlProps/ctrlProp1455.xml><?xml version="1.0" encoding="utf-8"?>
<formControlPr xmlns="http://schemas.microsoft.com/office/spreadsheetml/2009/9/main" objectType="Drop" dropStyle="combo" dx="15" fmlaLink="_Output!#REF!" fmlaRange="_Input!$C$27:$C$31" noThreeD="1" sel="5" val="0"/>
</file>

<file path=xl/ctrlProps/ctrlProp1456.xml><?xml version="1.0" encoding="utf-8"?>
<formControlPr xmlns="http://schemas.microsoft.com/office/spreadsheetml/2009/9/main" objectType="Drop" dropStyle="combo" dx="15" fmlaLink="_Output!#REF!" fmlaRange="_Input!$C$27:$C$31" noThreeD="1" sel="5" val="0"/>
</file>

<file path=xl/ctrlProps/ctrlProp1457.xml><?xml version="1.0" encoding="utf-8"?>
<formControlPr xmlns="http://schemas.microsoft.com/office/spreadsheetml/2009/9/main" objectType="Drop" dropStyle="combo" dx="15" fmlaLink="_Output!#REF!" fmlaRange="_Input!$C$13:$C$17" noThreeD="1" sel="3" val="0"/>
</file>

<file path=xl/ctrlProps/ctrlProp1458.xml><?xml version="1.0" encoding="utf-8"?>
<formControlPr xmlns="http://schemas.microsoft.com/office/spreadsheetml/2009/9/main" objectType="Drop" dropStyle="combo" dx="15" fmlaLink="_Output!#REF!" fmlaRange="_Input!$C$27:$C$31" noThreeD="1" sel="3" val="0"/>
</file>

<file path=xl/ctrlProps/ctrlProp1459.xml><?xml version="1.0" encoding="utf-8"?>
<formControlPr xmlns="http://schemas.microsoft.com/office/spreadsheetml/2009/9/main" objectType="Drop" dropStyle="combo" dx="15" fmlaLink="_Output!#REF!" fmlaRange="_Input!$C$39:$C$43" noThreeD="1" sel="3" val="0"/>
</file>

<file path=xl/ctrlProps/ctrlProp1460.xml><?xml version="1.0" encoding="utf-8"?>
<formControlPr xmlns="http://schemas.microsoft.com/office/spreadsheetml/2009/9/main" objectType="Drop" dropStyle="combo" dx="15" fmlaLink="_Output!#REF!" fmlaRange="_Input!$C$39:$C$43" noThreeD="1" sel="3" val="0"/>
</file>

<file path=xl/ctrlProps/ctrlProp1461.xml><?xml version="1.0" encoding="utf-8"?>
<formControlPr xmlns="http://schemas.microsoft.com/office/spreadsheetml/2009/9/main" objectType="Drop" dropStyle="combo" dx="15" fmlaLink="_Output!#REF!" fmlaRange="_Input!$C$27:$C$31" noThreeD="1" sel="3" val="0"/>
</file>

<file path=xl/ctrlProps/ctrlProp1462.xml><?xml version="1.0" encoding="utf-8"?>
<formControlPr xmlns="http://schemas.microsoft.com/office/spreadsheetml/2009/9/main" objectType="Drop" dropStyle="combo" dx="15" fmlaLink="_Output!#REF!" fmlaRange="_Input!$C$39:$C$43" noThreeD="1" sel="3" val="0"/>
</file>

<file path=xl/ctrlProps/ctrlProp1463.xml><?xml version="1.0" encoding="utf-8"?>
<formControlPr xmlns="http://schemas.microsoft.com/office/spreadsheetml/2009/9/main" objectType="Drop" dropStyle="combo" dx="15" fmlaLink="_Output!#REF!" fmlaRange="_Input!$C$27:$C$31" noThreeD="1" sel="3" val="0"/>
</file>

<file path=xl/ctrlProps/ctrlProp1464.xml><?xml version="1.0" encoding="utf-8"?>
<formControlPr xmlns="http://schemas.microsoft.com/office/spreadsheetml/2009/9/main" objectType="Drop" dropStyle="combo" dx="15" fmlaLink="_Output!#REF!" fmlaRange="_Input!$C$13:$C$17" noThreeD="1" sel="5" val="0"/>
</file>

<file path=xl/ctrlProps/ctrlProp1465.xml><?xml version="1.0" encoding="utf-8"?>
<formControlPr xmlns="http://schemas.microsoft.com/office/spreadsheetml/2009/9/main" objectType="Drop" dropStyle="combo" dx="15" fmlaLink="_Output!#REF!" fmlaRange="_Input!$C$27:$C$31" noThreeD="1" sel="5" val="0"/>
</file>

<file path=xl/ctrlProps/ctrlProp1466.xml><?xml version="1.0" encoding="utf-8"?>
<formControlPr xmlns="http://schemas.microsoft.com/office/spreadsheetml/2009/9/main" objectType="Drop" dropStyle="combo" dx="15" fmlaLink="_Output!#REF!" fmlaRange="_Input!$C$13:$C$17" noThreeD="1" sel="5" val="0"/>
</file>

<file path=xl/ctrlProps/ctrlProp1467.xml><?xml version="1.0" encoding="utf-8"?>
<formControlPr xmlns="http://schemas.microsoft.com/office/spreadsheetml/2009/9/main" objectType="Drop" dropStyle="combo" dx="15" fmlaLink="_Output!#REF!" fmlaRange="_Input!$C$27:$C$31" noThreeD="1" sel="5" val="0"/>
</file>

<file path=xl/ctrlProps/ctrlProp1468.xml><?xml version="1.0" encoding="utf-8"?>
<formControlPr xmlns="http://schemas.microsoft.com/office/spreadsheetml/2009/9/main" objectType="Drop" dropStyle="combo" dx="15" fmlaLink="_Output!#REF!" fmlaRange="_Input!$C$13:$C$17" noThreeD="1" sel="4" val="0"/>
</file>

<file path=xl/ctrlProps/ctrlProp1469.xml><?xml version="1.0" encoding="utf-8"?>
<formControlPr xmlns="http://schemas.microsoft.com/office/spreadsheetml/2009/9/main" objectType="Drop" dropStyle="combo" dx="15" fmlaLink="_Output!#REF!" fmlaRange="_Input!$C$27:$C$31" noThreeD="1" sel="4" val="0"/>
</file>

<file path=xl/ctrlProps/ctrlProp1470.xml><?xml version="1.0" encoding="utf-8"?>
<formControlPr xmlns="http://schemas.microsoft.com/office/spreadsheetml/2009/9/main" objectType="Drop" dropStyle="combo" dx="15" fmlaLink="_Output!#REF!" fmlaRange="_Input!$C$13:$C$17" noThreeD="1" sel="3" val="0"/>
</file>

<file path=xl/ctrlProps/ctrlProp1471.xml><?xml version="1.0" encoding="utf-8"?>
<formControlPr xmlns="http://schemas.microsoft.com/office/spreadsheetml/2009/9/main" objectType="Drop" dropStyle="combo" dx="15" fmlaLink="_Output!#REF!" fmlaRange="_Input!$C$27:$C$31" noThreeD="1" sel="3" val="0"/>
</file>

<file path=xl/ctrlProps/ctrlProp1472.xml><?xml version="1.0" encoding="utf-8"?>
<formControlPr xmlns="http://schemas.microsoft.com/office/spreadsheetml/2009/9/main" objectType="Drop" dropStyle="combo" dx="15" fmlaLink="_Output!#REF!" fmlaRange="_Input!$C$13:$C$17" noThreeD="1" sel="3" val="0"/>
</file>

<file path=xl/ctrlProps/ctrlProp1473.xml><?xml version="1.0" encoding="utf-8"?>
<formControlPr xmlns="http://schemas.microsoft.com/office/spreadsheetml/2009/9/main" objectType="Drop" dropStyle="combo" dx="15" fmlaLink="_Output!#REF!" fmlaRange="_Input!$C$27:$C$31" noThreeD="1" sel="3" val="0"/>
</file>

<file path=xl/ctrlProps/ctrlProp1474.xml><?xml version="1.0" encoding="utf-8"?>
<formControlPr xmlns="http://schemas.microsoft.com/office/spreadsheetml/2009/9/main" objectType="Drop" dropStyle="combo" dx="15" fmlaLink="_Output!#REF!" fmlaRange="_Input!$C$13:$C$17" noThreeD="1" sel="5" val="0"/>
</file>

<file path=xl/ctrlProps/ctrlProp1475.xml><?xml version="1.0" encoding="utf-8"?>
<formControlPr xmlns="http://schemas.microsoft.com/office/spreadsheetml/2009/9/main" objectType="Drop" dropStyle="combo" dx="15" fmlaLink="_Output!#REF!" fmlaRange="_Input!$C$27:$C$31" noThreeD="1" sel="5" val="0"/>
</file>

<file path=xl/ctrlProps/ctrlProp1476.xml><?xml version="1.0" encoding="utf-8"?>
<formControlPr xmlns="http://schemas.microsoft.com/office/spreadsheetml/2009/9/main" objectType="Drop" dropStyle="combo" dx="15" fmlaLink="_Output!#REF!" fmlaRange="_Input!$C$13:$C$17" noThreeD="1" sel="3" val="0"/>
</file>

<file path=xl/ctrlProps/ctrlProp1477.xml><?xml version="1.0" encoding="utf-8"?>
<formControlPr xmlns="http://schemas.microsoft.com/office/spreadsheetml/2009/9/main" objectType="Drop" dropStyle="combo" dx="15" fmlaLink="_Output!#REF!" fmlaRange="_Input!$C$27:$C$31" noThreeD="1" sel="3" val="0"/>
</file>

<file path=xl/ctrlProps/ctrlProp1478.xml><?xml version="1.0" encoding="utf-8"?>
<formControlPr xmlns="http://schemas.microsoft.com/office/spreadsheetml/2009/9/main" objectType="Drop" dropStyle="combo" dx="15" fmlaLink="_Output!#REF!" fmlaRange="_Input!$C$13:$C$17" noThreeD="1" sel="5" val="0"/>
</file>

<file path=xl/ctrlProps/ctrlProp1479.xml><?xml version="1.0" encoding="utf-8"?>
<formControlPr xmlns="http://schemas.microsoft.com/office/spreadsheetml/2009/9/main" objectType="Drop" dropStyle="combo" dx="15" fmlaLink="_Output!#REF!" fmlaRange="_Input!$C$27:$C$31" noThreeD="1" sel="5" val="0"/>
</file>

<file path=xl/ctrlProps/ctrlProp1480.xml><?xml version="1.0" encoding="utf-8"?>
<formControlPr xmlns="http://schemas.microsoft.com/office/spreadsheetml/2009/9/main" objectType="Drop" dropStyle="combo" dx="15" fmlaLink="_Output!#REF!" fmlaRange="_Input!$C$13:$C$17" noThreeD="1" sel="4" val="0"/>
</file>

<file path=xl/ctrlProps/ctrlProp1481.xml><?xml version="1.0" encoding="utf-8"?>
<formControlPr xmlns="http://schemas.microsoft.com/office/spreadsheetml/2009/9/main" objectType="Drop" dropStyle="combo" dx="15" fmlaLink="_Output!#REF!" fmlaRange="_Input!$C$13:$C$17" noThreeD="1" sel="4" val="0"/>
</file>

<file path=xl/ctrlProps/ctrlProp1482.xml><?xml version="1.0" encoding="utf-8"?>
<formControlPr xmlns="http://schemas.microsoft.com/office/spreadsheetml/2009/9/main" objectType="Drop" dropStyle="combo" dx="15" fmlaLink="_Output!#REF!" fmlaRange="_Input!$C$27:$C$31" noThreeD="1" sel="4" val="0"/>
</file>

<file path=xl/ctrlProps/ctrlProp1483.xml><?xml version="1.0" encoding="utf-8"?>
<formControlPr xmlns="http://schemas.microsoft.com/office/spreadsheetml/2009/9/main" objectType="Drop" dropStyle="combo" dx="15" fmlaLink="_Output!#REF!" fmlaRange="_Input!$C$27:$C$31" noThreeD="1" sel="4" val="0"/>
</file>

<file path=xl/ctrlProps/ctrlProp1484.xml><?xml version="1.0" encoding="utf-8"?>
<formControlPr xmlns="http://schemas.microsoft.com/office/spreadsheetml/2009/9/main" objectType="Drop" dropStyle="combo" dx="15" fmlaLink="_Output!#REF!" fmlaRange="_Input!$C$13:$C$17" noThreeD="1" sel="5" val="0"/>
</file>

<file path=xl/ctrlProps/ctrlProp1485.xml><?xml version="1.0" encoding="utf-8"?>
<formControlPr xmlns="http://schemas.microsoft.com/office/spreadsheetml/2009/9/main" objectType="Drop" dropStyle="combo" dx="15" fmlaLink="_Output!#REF!" fmlaRange="_Input!$C$27:$C$31" noThreeD="1" sel="5" val="0"/>
</file>

<file path=xl/ctrlProps/ctrlProp1486.xml><?xml version="1.0" encoding="utf-8"?>
<formControlPr xmlns="http://schemas.microsoft.com/office/spreadsheetml/2009/9/main" objectType="Drop" dropStyle="combo" dx="15" fmlaLink="_Output!#REF!" fmlaRange="_Input!$C$13:$C$17" noThreeD="1" sel="4" val="0"/>
</file>

<file path=xl/ctrlProps/ctrlProp1487.xml><?xml version="1.0" encoding="utf-8"?>
<formControlPr xmlns="http://schemas.microsoft.com/office/spreadsheetml/2009/9/main" objectType="Drop" dropStyle="combo" dx="15" fmlaLink="_Output!#REF!" fmlaRange="_Input!$C$13:$C$17" noThreeD="1" sel="4" val="0"/>
</file>

<file path=xl/ctrlProps/ctrlProp1488.xml><?xml version="1.0" encoding="utf-8"?>
<formControlPr xmlns="http://schemas.microsoft.com/office/spreadsheetml/2009/9/main" objectType="Drop" dropStyle="combo" dx="15" fmlaLink="_Output!#REF!" fmlaRange="_Input!$C$27:$C$31" noThreeD="1" sel="4" val="0"/>
</file>

<file path=xl/ctrlProps/ctrlProp1489.xml><?xml version="1.0" encoding="utf-8"?>
<formControlPr xmlns="http://schemas.microsoft.com/office/spreadsheetml/2009/9/main" objectType="Drop" dropStyle="combo" dx="15" fmlaLink="_Output!#REF!" fmlaRange="_Input!$C$27:$C$31" noThreeD="1" sel="4" val="0"/>
</file>

<file path=xl/ctrlProps/ctrlProp1490.xml><?xml version="1.0" encoding="utf-8"?>
<formControlPr xmlns="http://schemas.microsoft.com/office/spreadsheetml/2009/9/main" objectType="Drop" dropStyle="combo" dx="15" fmlaLink="_Output!#REF!" fmlaRange="_Input!$C$27:$C$31" noThreeD="1" sel="3" val="0"/>
</file>

<file path=xl/ctrlProps/ctrlProp1491.xml><?xml version="1.0" encoding="utf-8"?>
<formControlPr xmlns="http://schemas.microsoft.com/office/spreadsheetml/2009/9/main" objectType="Drop" dropStyle="combo" dx="15" fmlaLink="_Output!#REF!" fmlaRange="_Input!$C$39:$C$43" noThreeD="1" sel="5" val="0"/>
</file>

<file path=xl/ctrlProps/ctrlProp1492.xml><?xml version="1.0" encoding="utf-8"?>
<formControlPr xmlns="http://schemas.microsoft.com/office/spreadsheetml/2009/9/main" objectType="Drop" dropStyle="combo" dx="15" fmlaLink="_Output!#REF!" fmlaRange="_Input!$C$13:$C$17" noThreeD="1" sel="5" val="0"/>
</file>

<file path=xl/ctrlProps/ctrlProp1493.xml><?xml version="1.0" encoding="utf-8"?>
<formControlPr xmlns="http://schemas.microsoft.com/office/spreadsheetml/2009/9/main" objectType="Drop" dropStyle="combo" dx="15" fmlaLink="_Output!#REF!" fmlaRange="_Input!$C$27:$C$31" noThreeD="1" sel="5" val="0"/>
</file>

<file path=xl/ctrlProps/ctrlProp1494.xml><?xml version="1.0" encoding="utf-8"?>
<formControlPr xmlns="http://schemas.microsoft.com/office/spreadsheetml/2009/9/main" objectType="Drop" dropStyle="combo" dx="15" fmlaLink="_Output!#REF!" fmlaRange="_Input!$C$27:$C$31" noThreeD="1" sel="5" val="0"/>
</file>

<file path=xl/ctrlProps/ctrlProp1495.xml><?xml version="1.0" encoding="utf-8"?>
<formControlPr xmlns="http://schemas.microsoft.com/office/spreadsheetml/2009/9/main" objectType="Drop" dropStyle="combo" dx="15" fmlaLink="_Output!#REF!" fmlaRange="_Input!$C$13:$C$17" noThreeD="1" sel="3" val="0"/>
</file>

<file path=xl/ctrlProps/ctrlProp1496.xml><?xml version="1.0" encoding="utf-8"?>
<formControlPr xmlns="http://schemas.microsoft.com/office/spreadsheetml/2009/9/main" objectType="Drop" dropStyle="combo" dx="15" fmlaLink="_Output!#REF!" fmlaRange="_Input!$C$27:$C$31" noThreeD="1" sel="3" val="0"/>
</file>

<file path=xl/ctrlProps/ctrlProp1497.xml><?xml version="1.0" encoding="utf-8"?>
<formControlPr xmlns="http://schemas.microsoft.com/office/spreadsheetml/2009/9/main" objectType="Drop" dropStyle="combo" dx="15" fmlaLink="_Output!#REF!" fmlaRange="_Input!$C$39:$C$43" noThreeD="1" sel="3" val="0"/>
</file>

<file path=xl/ctrlProps/ctrlProp1498.xml><?xml version="1.0" encoding="utf-8"?>
<formControlPr xmlns="http://schemas.microsoft.com/office/spreadsheetml/2009/9/main" objectType="Drop" dropStyle="combo" dx="15" fmlaLink="_Output!#REF!" fmlaRange="_Input!$C$39:$C$43" noThreeD="1" sel="3" val="0"/>
</file>

<file path=xl/ctrlProps/ctrlProp1499.xml><?xml version="1.0" encoding="utf-8"?>
<formControlPr xmlns="http://schemas.microsoft.com/office/spreadsheetml/2009/9/main" objectType="Drop" dropStyle="combo" dx="15" fmlaLink="_Output!#REF!" fmlaRange="_Input!$C$27:$C$31" noThreeD="1" sel="3" val="0"/>
</file>

<file path=xl/ctrlProps/ctrlProp1500.xml><?xml version="1.0" encoding="utf-8"?>
<formControlPr xmlns="http://schemas.microsoft.com/office/spreadsheetml/2009/9/main" objectType="Drop" dropStyle="combo" dx="15" fmlaLink="_Output!#REF!" fmlaRange="_Input!$C$39:$C$43" noThreeD="1" sel="3" val="0"/>
</file>

<file path=xl/ctrlProps/ctrlProp1501.xml><?xml version="1.0" encoding="utf-8"?>
<formControlPr xmlns="http://schemas.microsoft.com/office/spreadsheetml/2009/9/main" objectType="Drop" dropStyle="combo" dx="15" fmlaLink="_Output!#REF!" fmlaRange="_Input!$C$27:$C$31" noThreeD="1" sel="3" val="0"/>
</file>

<file path=xl/ctrlProps/ctrlProp1502.xml><?xml version="1.0" encoding="utf-8"?>
<formControlPr xmlns="http://schemas.microsoft.com/office/spreadsheetml/2009/9/main" objectType="Drop" dropStyle="combo" dx="15" fmlaLink="_Output!#REF!" fmlaRange="_Input!$C$13:$C$17" noThreeD="1" sel="5" val="0"/>
</file>

<file path=xl/ctrlProps/ctrlProp1503.xml><?xml version="1.0" encoding="utf-8"?>
<formControlPr xmlns="http://schemas.microsoft.com/office/spreadsheetml/2009/9/main" objectType="Drop" dropStyle="combo" dx="15" fmlaLink="_Output!#REF!" fmlaRange="_Input!$C$27:$C$31" noThreeD="1" sel="5" val="0"/>
</file>

<file path=xl/ctrlProps/ctrlProp1504.xml><?xml version="1.0" encoding="utf-8"?>
<formControlPr xmlns="http://schemas.microsoft.com/office/spreadsheetml/2009/9/main" objectType="Drop" dropStyle="combo" dx="15" fmlaLink="_Output!#REF!" fmlaRange="_Input!$C$13:$C$17" noThreeD="1" sel="5" val="0"/>
</file>

<file path=xl/ctrlProps/ctrlProp1505.xml><?xml version="1.0" encoding="utf-8"?>
<formControlPr xmlns="http://schemas.microsoft.com/office/spreadsheetml/2009/9/main" objectType="Drop" dropStyle="combo" dx="15" fmlaLink="_Output!#REF!" fmlaRange="_Input!$C$27:$C$31" noThreeD="1" sel="5" val="0"/>
</file>

<file path=xl/ctrlProps/ctrlProp1506.xml><?xml version="1.0" encoding="utf-8"?>
<formControlPr xmlns="http://schemas.microsoft.com/office/spreadsheetml/2009/9/main" objectType="Drop" dropStyle="combo" dx="15" fmlaLink="_Output!#REF!" fmlaRange="_Input!$C$13:$C$17" noThreeD="1" sel="4" val="0"/>
</file>

<file path=xl/ctrlProps/ctrlProp1507.xml><?xml version="1.0" encoding="utf-8"?>
<formControlPr xmlns="http://schemas.microsoft.com/office/spreadsheetml/2009/9/main" objectType="Drop" dropStyle="combo" dx="15" fmlaLink="_Output!#REF!" fmlaRange="_Input!$C$27:$C$31" noThreeD="1" sel="4" val="0"/>
</file>

<file path=xl/ctrlProps/ctrlProp1508.xml><?xml version="1.0" encoding="utf-8"?>
<formControlPr xmlns="http://schemas.microsoft.com/office/spreadsheetml/2009/9/main" objectType="Drop" dropStyle="combo" dx="15" fmlaLink="_Output!#REF!" fmlaRange="_Input!$C$13:$C$17" noThreeD="1" sel="3" val="0"/>
</file>

<file path=xl/ctrlProps/ctrlProp1509.xml><?xml version="1.0" encoding="utf-8"?>
<formControlPr xmlns="http://schemas.microsoft.com/office/spreadsheetml/2009/9/main" objectType="Drop" dropStyle="combo" dx="15" fmlaLink="_Output!#REF!" fmlaRange="_Input!$C$27:$C$31" noThreeD="1" sel="3" val="0"/>
</file>

<file path=xl/ctrlProps/ctrlProp1510.xml><?xml version="1.0" encoding="utf-8"?>
<formControlPr xmlns="http://schemas.microsoft.com/office/spreadsheetml/2009/9/main" objectType="Drop" dropStyle="combo" dx="15" fmlaLink="_Output!#REF!" fmlaRange="_Input!$C$13:$C$17" noThreeD="1" sel="3" val="0"/>
</file>

<file path=xl/ctrlProps/ctrlProp1511.xml><?xml version="1.0" encoding="utf-8"?>
<formControlPr xmlns="http://schemas.microsoft.com/office/spreadsheetml/2009/9/main" objectType="Drop" dropStyle="combo" dx="15" fmlaLink="_Output!#REF!" fmlaRange="_Input!$C$27:$C$31" noThreeD="1" sel="3" val="0"/>
</file>

<file path=xl/ctrlProps/ctrlProp1512.xml><?xml version="1.0" encoding="utf-8"?>
<formControlPr xmlns="http://schemas.microsoft.com/office/spreadsheetml/2009/9/main" objectType="Drop" dropStyle="combo" dx="15" fmlaLink="_Output!#REF!" fmlaRange="_Input!$C$13:$C$17" noThreeD="1" sel="5" val="0"/>
</file>

<file path=xl/ctrlProps/ctrlProp1513.xml><?xml version="1.0" encoding="utf-8"?>
<formControlPr xmlns="http://schemas.microsoft.com/office/spreadsheetml/2009/9/main" objectType="Drop" dropStyle="combo" dx="15" fmlaLink="_Output!#REF!" fmlaRange="_Input!$C$27:$C$31" noThreeD="1" sel="5" val="0"/>
</file>

<file path=xl/ctrlProps/ctrlProp1514.xml><?xml version="1.0" encoding="utf-8"?>
<formControlPr xmlns="http://schemas.microsoft.com/office/spreadsheetml/2009/9/main" objectType="Drop" dropStyle="combo" dx="15" fmlaLink="_Output!#REF!" fmlaRange="_Input!$C$13:$C$17" noThreeD="1" sel="4" val="0"/>
</file>

<file path=xl/ctrlProps/ctrlProp1515.xml><?xml version="1.0" encoding="utf-8"?>
<formControlPr xmlns="http://schemas.microsoft.com/office/spreadsheetml/2009/9/main" objectType="Drop" dropStyle="combo" dx="15" fmlaLink="_Output!#REF!" fmlaRange="_Input!$C$13:$C$17" noThreeD="1" sel="4" val="0"/>
</file>

<file path=xl/ctrlProps/ctrlProp1516.xml><?xml version="1.0" encoding="utf-8"?>
<formControlPr xmlns="http://schemas.microsoft.com/office/spreadsheetml/2009/9/main" objectType="Drop" dropStyle="combo" dx="15" fmlaLink="_Output!#REF!" fmlaRange="_Input!$C$27:$C$31" noThreeD="1" sel="4" val="0"/>
</file>

<file path=xl/ctrlProps/ctrlProp1517.xml><?xml version="1.0" encoding="utf-8"?>
<formControlPr xmlns="http://schemas.microsoft.com/office/spreadsheetml/2009/9/main" objectType="Drop" dropStyle="combo" dx="15" fmlaLink="_Output!#REF!" fmlaRange="_Input!$C$27:$C$31" noThreeD="1" sel="4" val="0"/>
</file>

<file path=xl/ctrlProps/ctrlProp1518.xml><?xml version="1.0" encoding="utf-8"?>
<formControlPr xmlns="http://schemas.microsoft.com/office/spreadsheetml/2009/9/main" objectType="Drop" dropStyle="combo" dx="15" fmlaLink="_Output!#REF!" fmlaRange="_Input!$C$13:$C$17" noThreeD="1" sel="5" val="0"/>
</file>

<file path=xl/ctrlProps/ctrlProp1519.xml><?xml version="1.0" encoding="utf-8"?>
<formControlPr xmlns="http://schemas.microsoft.com/office/spreadsheetml/2009/9/main" objectType="Drop" dropStyle="combo" dx="15" fmlaLink="_Output!#REF!" fmlaRange="_Input!$C$27:$C$31" noThreeD="1" sel="5" val="0"/>
</file>

<file path=xl/ctrlProps/ctrlProp1520.xml><?xml version="1.0" encoding="utf-8"?>
<formControlPr xmlns="http://schemas.microsoft.com/office/spreadsheetml/2009/9/main" objectType="Drop" dropStyle="combo" dx="15" fmlaLink="_Output!#REF!" fmlaRange="_Input!$C$13:$C$17" noThreeD="1" sel="4" val="0"/>
</file>

<file path=xl/ctrlProps/ctrlProp1521.xml><?xml version="1.0" encoding="utf-8"?>
<formControlPr xmlns="http://schemas.microsoft.com/office/spreadsheetml/2009/9/main" objectType="Drop" dropStyle="combo" dx="15" fmlaLink="_Output!#REF!" fmlaRange="_Input!$C$13:$C$17" noThreeD="1" sel="4" val="0"/>
</file>

<file path=xl/ctrlProps/ctrlProp1522.xml><?xml version="1.0" encoding="utf-8"?>
<formControlPr xmlns="http://schemas.microsoft.com/office/spreadsheetml/2009/9/main" objectType="Drop" dropStyle="combo" dx="15" fmlaLink="_Output!#REF!" fmlaRange="_Input!$C$27:$C$31" noThreeD="1" sel="4" val="0"/>
</file>

<file path=xl/ctrlProps/ctrlProp1523.xml><?xml version="1.0" encoding="utf-8"?>
<formControlPr xmlns="http://schemas.microsoft.com/office/spreadsheetml/2009/9/main" objectType="Drop" dropStyle="combo" dx="15" fmlaLink="_Output!#REF!" fmlaRange="_Input!$C$27:$C$31" noThreeD="1" sel="4" val="0"/>
</file>

<file path=xl/ctrlProps/ctrlProp1524.xml><?xml version="1.0" encoding="utf-8"?>
<formControlPr xmlns="http://schemas.microsoft.com/office/spreadsheetml/2009/9/main" objectType="Drop" dropStyle="combo" dx="15" fmlaLink="_Output!#REF!" fmlaRange="_Input!$C$27:$C$31" noThreeD="1" sel="3" val="0"/>
</file>

<file path=xl/ctrlProps/ctrlProp1525.xml><?xml version="1.0" encoding="utf-8"?>
<formControlPr xmlns="http://schemas.microsoft.com/office/spreadsheetml/2009/9/main" objectType="Drop" dropStyle="combo" dx="15" fmlaLink="_Output!#REF!" fmlaRange="_Input!$C$39:$C$43" noThreeD="1" sel="5" val="0"/>
</file>

<file path=xl/ctrlProps/ctrlProp1526.xml><?xml version="1.0" encoding="utf-8"?>
<formControlPr xmlns="http://schemas.microsoft.com/office/spreadsheetml/2009/9/main" objectType="Drop" dropStyle="combo" dx="15" fmlaLink="_Output!#REF!" fmlaRange="_Input!$C$13:$C$17" noThreeD="1" sel="5" val="0"/>
</file>

<file path=xl/ctrlProps/ctrlProp1527.xml><?xml version="1.0" encoding="utf-8"?>
<formControlPr xmlns="http://schemas.microsoft.com/office/spreadsheetml/2009/9/main" objectType="Drop" dropStyle="combo" dx="15" fmlaLink="_Output!#REF!" fmlaRange="_Input!$C$27:$C$31" noThreeD="1" sel="5" val="0"/>
</file>

<file path=xl/ctrlProps/ctrlProp1528.xml><?xml version="1.0" encoding="utf-8"?>
<formControlPr xmlns="http://schemas.microsoft.com/office/spreadsheetml/2009/9/main" objectType="Drop" dropStyle="combo" dx="15" fmlaLink="_Output!#REF!" fmlaRange="_Input!$C$27:$C$31" noThreeD="1" sel="5" val="0"/>
</file>

<file path=xl/ctrlProps/ctrlProp1529.xml><?xml version="1.0" encoding="utf-8"?>
<formControlPr xmlns="http://schemas.microsoft.com/office/spreadsheetml/2009/9/main" objectType="Drop" dropStyle="combo" dx="15" fmlaLink="_Output!#REF!" fmlaRange="_Input!$C$13:$C$17" noThreeD="1" sel="3" val="0"/>
</file>

<file path=xl/ctrlProps/ctrlProp1530.xml><?xml version="1.0" encoding="utf-8"?>
<formControlPr xmlns="http://schemas.microsoft.com/office/spreadsheetml/2009/9/main" objectType="Drop" dropStyle="combo" dx="15" fmlaLink="_Output!#REF!" fmlaRange="_Input!$C$27:$C$31" noThreeD="1" sel="3" val="0"/>
</file>

<file path=xl/ctrlProps/ctrlProp1531.xml><?xml version="1.0" encoding="utf-8"?>
<formControlPr xmlns="http://schemas.microsoft.com/office/spreadsheetml/2009/9/main" objectType="Drop" dropStyle="combo" dx="15" fmlaLink="_Output!#REF!" fmlaRange="_Input!$C$39:$C$43" noThreeD="1" sel="3" val="0"/>
</file>

<file path=xl/ctrlProps/ctrlProp1532.xml><?xml version="1.0" encoding="utf-8"?>
<formControlPr xmlns="http://schemas.microsoft.com/office/spreadsheetml/2009/9/main" objectType="Drop" dropStyle="combo" dx="15" fmlaLink="_Output!#REF!" fmlaRange="_Input!$C$39:$C$43" noThreeD="1" sel="3" val="0"/>
</file>

<file path=xl/ctrlProps/ctrlProp1533.xml><?xml version="1.0" encoding="utf-8"?>
<formControlPr xmlns="http://schemas.microsoft.com/office/spreadsheetml/2009/9/main" objectType="Drop" dropStyle="combo" dx="15" fmlaLink="_Output!#REF!" fmlaRange="_Input!$C$27:$C$31" noThreeD="1" sel="3" val="0"/>
</file>

<file path=xl/ctrlProps/ctrlProp1534.xml><?xml version="1.0" encoding="utf-8"?>
<formControlPr xmlns="http://schemas.microsoft.com/office/spreadsheetml/2009/9/main" objectType="Drop" dropStyle="combo" dx="15" fmlaLink="_Output!#REF!" fmlaRange="_Input!$C$39:$C$43" noThreeD="1" sel="3" val="0"/>
</file>

<file path=xl/ctrlProps/ctrlProp1535.xml><?xml version="1.0" encoding="utf-8"?>
<formControlPr xmlns="http://schemas.microsoft.com/office/spreadsheetml/2009/9/main" objectType="Drop" dropStyle="combo" dx="15" fmlaLink="_Output!#REF!" fmlaRange="_Input!$C$27:$C$31" noThreeD="1" sel="3" val="0"/>
</file>

<file path=xl/ctrlProps/ctrlProp1536.xml><?xml version="1.0" encoding="utf-8"?>
<formControlPr xmlns="http://schemas.microsoft.com/office/spreadsheetml/2009/9/main" objectType="Drop" dropStyle="combo" dx="15" fmlaLink="_Output!#REF!" fmlaRange="_Input!$C$13:$C$17" noThreeD="1" sel="5" val="0"/>
</file>

<file path=xl/ctrlProps/ctrlProp1537.xml><?xml version="1.0" encoding="utf-8"?>
<formControlPr xmlns="http://schemas.microsoft.com/office/spreadsheetml/2009/9/main" objectType="Drop" dropStyle="combo" dx="15" fmlaLink="_Output!#REF!" fmlaRange="_Input!$C$27:$C$31" noThreeD="1" sel="5" val="0"/>
</file>

<file path=xl/ctrlProps/ctrlProp1538.xml><?xml version="1.0" encoding="utf-8"?>
<formControlPr xmlns="http://schemas.microsoft.com/office/spreadsheetml/2009/9/main" objectType="Drop" dropStyle="combo" dx="15" fmlaLink="_Output!#REF!" fmlaRange="_Input!$C$13:$C$17" noThreeD="1" sel="5" val="0"/>
</file>

<file path=xl/ctrlProps/ctrlProp1539.xml><?xml version="1.0" encoding="utf-8"?>
<formControlPr xmlns="http://schemas.microsoft.com/office/spreadsheetml/2009/9/main" objectType="Drop" dropStyle="combo" dx="15" fmlaLink="_Output!#REF!" fmlaRange="_Input!$C$27:$C$31" noThreeD="1" sel="5" val="0"/>
</file>

<file path=xl/ctrlProps/ctrlProp1540.xml><?xml version="1.0" encoding="utf-8"?>
<formControlPr xmlns="http://schemas.microsoft.com/office/spreadsheetml/2009/9/main" objectType="Drop" dropStyle="combo" dx="15" fmlaLink="_Output!#REF!" fmlaRange="_Input!$C$13:$C$17" noThreeD="1" sel="4" val="0"/>
</file>

<file path=xl/ctrlProps/ctrlProp1541.xml><?xml version="1.0" encoding="utf-8"?>
<formControlPr xmlns="http://schemas.microsoft.com/office/spreadsheetml/2009/9/main" objectType="Drop" dropStyle="combo" dx="15" fmlaLink="_Output!#REF!" fmlaRange="_Input!$C$27:$C$31" noThreeD="1" sel="4" val="0"/>
</file>

<file path=xl/ctrlProps/ctrlProp1542.xml><?xml version="1.0" encoding="utf-8"?>
<formControlPr xmlns="http://schemas.microsoft.com/office/spreadsheetml/2009/9/main" objectType="Drop" dropStyle="combo" dx="15" fmlaLink="_Output!#REF!" fmlaRange="_Input!$C$13:$C$17" noThreeD="1" sel="3" val="0"/>
</file>

<file path=xl/ctrlProps/ctrlProp1543.xml><?xml version="1.0" encoding="utf-8"?>
<formControlPr xmlns="http://schemas.microsoft.com/office/spreadsheetml/2009/9/main" objectType="Drop" dropStyle="combo" dx="15" fmlaLink="_Output!#REF!" fmlaRange="_Input!$C$27:$C$31" noThreeD="1" sel="3" val="0"/>
</file>

<file path=xl/ctrlProps/ctrlProp1544.xml><?xml version="1.0" encoding="utf-8"?>
<formControlPr xmlns="http://schemas.microsoft.com/office/spreadsheetml/2009/9/main" objectType="Drop" dropStyle="combo" dx="15" fmlaLink="_Output!#REF!" fmlaRange="_Input!$C$13:$C$17" noThreeD="1" sel="3" val="0"/>
</file>

<file path=xl/ctrlProps/ctrlProp1545.xml><?xml version="1.0" encoding="utf-8"?>
<formControlPr xmlns="http://schemas.microsoft.com/office/spreadsheetml/2009/9/main" objectType="Drop" dropStyle="combo" dx="15" fmlaLink="_Output!#REF!" fmlaRange="_Input!$C$27:$C$31" noThreeD="1" sel="3" val="0"/>
</file>

<file path=xl/ctrlProps/ctrlProp1546.xml><?xml version="1.0" encoding="utf-8"?>
<formControlPr xmlns="http://schemas.microsoft.com/office/spreadsheetml/2009/9/main" objectType="Drop" dropStyle="combo" dx="15" fmlaLink="_Output!#REF!" fmlaRange="_Input!$C$13:$C$17" noThreeD="1" sel="3" val="0"/>
</file>

<file path=xl/ctrlProps/ctrlProp1547.xml><?xml version="1.0" encoding="utf-8"?>
<formControlPr xmlns="http://schemas.microsoft.com/office/spreadsheetml/2009/9/main" objectType="Drop" dropStyle="combo" dx="15" fmlaLink="_Output!#REF!" fmlaRange="_Input!$C$27:$C$31" noThreeD="1" sel="3" val="0"/>
</file>

<file path=xl/ctrlProps/ctrlProp1548.xml><?xml version="1.0" encoding="utf-8"?>
<formControlPr xmlns="http://schemas.microsoft.com/office/spreadsheetml/2009/9/main" objectType="Drop" dropStyle="combo" dx="15" fmlaLink="_Output!#REF!" fmlaRange="_Input!$C$39:$C$43" noThreeD="1" sel="3" val="0"/>
</file>

<file path=xl/ctrlProps/ctrlProp1549.xml><?xml version="1.0" encoding="utf-8"?>
<formControlPr xmlns="http://schemas.microsoft.com/office/spreadsheetml/2009/9/main" objectType="Drop" dropStyle="combo" dx="15" fmlaLink="_Output!#REF!" fmlaRange="_Input!$C$27:$C$31" noThreeD="1" sel="3" val="0"/>
</file>

<file path=xl/ctrlProps/ctrlProp1550.xml><?xml version="1.0" encoding="utf-8"?>
<formControlPr xmlns="http://schemas.microsoft.com/office/spreadsheetml/2009/9/main" objectType="Drop" dropStyle="combo" dx="15" fmlaLink="_Output!#REF!" fmlaRange="_Input!$C$39:$C$43" noThreeD="1" sel="3" val="0"/>
</file>

<file path=xl/ctrlProps/ctrlProp1551.xml><?xml version="1.0" encoding="utf-8"?>
<formControlPr xmlns="http://schemas.microsoft.com/office/spreadsheetml/2009/9/main" objectType="Drop" dropStyle="combo" dx="15" fmlaLink="_Output!#REF!" fmlaRange="_Input!$C$27:$C$31" noThreeD="1" sel="3" val="0"/>
</file>

<file path=xl/ctrlProps/ctrlProp1552.xml><?xml version="1.0" encoding="utf-8"?>
<formControlPr xmlns="http://schemas.microsoft.com/office/spreadsheetml/2009/9/main" objectType="Drop" dropStyle="combo" dx="15" fmlaLink="_Output!#REF!" fmlaRange="_Input!$C$13:$C$17" noThreeD="1" sel="3" val="0"/>
</file>

<file path=xl/ctrlProps/ctrlProp1553.xml><?xml version="1.0" encoding="utf-8"?>
<formControlPr xmlns="http://schemas.microsoft.com/office/spreadsheetml/2009/9/main" objectType="Drop" dropStyle="combo" dx="15" fmlaLink="_Output!#REF!" fmlaRange="_Input!$C$27:$C$31" noThreeD="1" sel="3" val="0"/>
</file>

<file path=xl/ctrlProps/ctrlProp1554.xml><?xml version="1.0" encoding="utf-8"?>
<formControlPr xmlns="http://schemas.microsoft.com/office/spreadsheetml/2009/9/main" objectType="Drop" dropStyle="combo" dx="15" fmlaLink="_Output!#REF!" fmlaRange="_Input!$C$13:$C$17" noThreeD="1" sel="5" val="0"/>
</file>

<file path=xl/ctrlProps/ctrlProp1555.xml><?xml version="1.0" encoding="utf-8"?>
<formControlPr xmlns="http://schemas.microsoft.com/office/spreadsheetml/2009/9/main" objectType="Drop" dropStyle="combo" dx="15" fmlaLink="_Output!#REF!" fmlaRange="_Input!$C$27:$C$31" noThreeD="1" sel="5" val="0"/>
</file>

<file path=xl/ctrlProps/ctrlProp1556.xml><?xml version="1.0" encoding="utf-8"?>
<formControlPr xmlns="http://schemas.microsoft.com/office/spreadsheetml/2009/9/main" objectType="Drop" dropStyle="combo" dx="15" fmlaLink="_Output!#REF!" fmlaRange="_Input!$C$27:$C$31" noThreeD="1" sel="3" val="0"/>
</file>

<file path=xl/ctrlProps/ctrlProp1557.xml><?xml version="1.0" encoding="utf-8"?>
<formControlPr xmlns="http://schemas.microsoft.com/office/spreadsheetml/2009/9/main" objectType="Drop" dropStyle="combo" dx="15" fmlaLink="_Output!#REF!" fmlaRange="_Input!$C$39:$C$43" noThreeD="1" sel="3" val="0"/>
</file>

<file path=xl/ctrlProps/ctrlProp1558.xml><?xml version="1.0" encoding="utf-8"?>
<formControlPr xmlns="http://schemas.microsoft.com/office/spreadsheetml/2009/9/main" objectType="Drop" dropStyle="combo" dx="15" fmlaLink="_Output!#REF!" fmlaRange="_Input!$C$39:$C$43" noThreeD="1" sel="3" val="0"/>
</file>

<file path=xl/ctrlProps/ctrlProp1559.xml><?xml version="1.0" encoding="utf-8"?>
<formControlPr xmlns="http://schemas.microsoft.com/office/spreadsheetml/2009/9/main" objectType="Drop" dropStyle="combo" dx="15" fmlaLink="_Output!#REF!" fmlaRange="_Input!$C$27:$C$31" noThreeD="1" sel="3" val="0"/>
</file>

<file path=xl/ctrlProps/ctrlProp1560.xml><?xml version="1.0" encoding="utf-8"?>
<formControlPr xmlns="http://schemas.microsoft.com/office/spreadsheetml/2009/9/main" objectType="Drop" dropStyle="combo" dx="15" fmlaLink="_Output!#REF!" fmlaRange="_Input!$C$39:$C$43" noThreeD="1" sel="3" val="0"/>
</file>

<file path=xl/ctrlProps/ctrlProp1561.xml><?xml version="1.0" encoding="utf-8"?>
<formControlPr xmlns="http://schemas.microsoft.com/office/spreadsheetml/2009/9/main" objectType="Drop" dropStyle="combo" dx="15" fmlaLink="_Output!#REF!" fmlaRange="_Input!$C$27:$C$31" noThreeD="1" sel="3" val="0"/>
</file>

<file path=xl/ctrlProps/ctrlProp1562.xml><?xml version="1.0" encoding="utf-8"?>
<formControlPr xmlns="http://schemas.microsoft.com/office/spreadsheetml/2009/9/main" objectType="Drop" dropStyle="combo" dx="15" fmlaLink="_Output!#REF!" fmlaRange="_Input!$C$13:$C$17" noThreeD="1" sel="3" val="0"/>
</file>

<file path=xl/ctrlProps/ctrlProp1563.xml><?xml version="1.0" encoding="utf-8"?>
<formControlPr xmlns="http://schemas.microsoft.com/office/spreadsheetml/2009/9/main" objectType="Drop" dropStyle="combo" dx="15" fmlaLink="_Output!#REF!" fmlaRange="_Input!$C$27:$C$31" noThreeD="1" sel="3" val="0"/>
</file>

<file path=xl/ctrlProps/ctrlProp1564.xml><?xml version="1.0" encoding="utf-8"?>
<formControlPr xmlns="http://schemas.microsoft.com/office/spreadsheetml/2009/9/main" objectType="Drop" dropStyle="combo" dx="15" fmlaLink="_Output!#REF!" fmlaRange="_Input!$C$13:$C$17" noThreeD="1" sel="5" val="0"/>
</file>

<file path=xl/ctrlProps/ctrlProp1565.xml><?xml version="1.0" encoding="utf-8"?>
<formControlPr xmlns="http://schemas.microsoft.com/office/spreadsheetml/2009/9/main" objectType="Drop" dropStyle="combo" dx="15" fmlaLink="_Output!#REF!" fmlaRange="_Input!$C$27:$C$31" noThreeD="1" sel="5" val="0"/>
</file>

<file path=xl/ctrlProps/ctrlProp1566.xml><?xml version="1.0" encoding="utf-8"?>
<formControlPr xmlns="http://schemas.microsoft.com/office/spreadsheetml/2009/9/main" objectType="Drop" dropStyle="combo" dx="15" fmlaLink="_Output!#REF!" fmlaRange="_Input!$C$39:$C$43" noThreeD="1" sel="3" val="0"/>
</file>

<file path=xl/ctrlProps/ctrlProp1567.xml><?xml version="1.0" encoding="utf-8"?>
<formControlPr xmlns="http://schemas.microsoft.com/office/spreadsheetml/2009/9/main" objectType="Drop" dropStyle="combo" dx="15" fmlaLink="_Output!#REF!" fmlaRange="_Input!$C$27:$C$31" noThreeD="1" sel="3" val="0"/>
</file>

<file path=xl/ctrlProps/ctrlProp1568.xml><?xml version="1.0" encoding="utf-8"?>
<formControlPr xmlns="http://schemas.microsoft.com/office/spreadsheetml/2009/9/main" objectType="Drop" dropStyle="combo" dx="15" fmlaLink="_Output!#REF!" fmlaRange="_Input!$C$39:$C$43" noThreeD="1" sel="3" val="0"/>
</file>

<file path=xl/ctrlProps/ctrlProp1569.xml><?xml version="1.0" encoding="utf-8"?>
<formControlPr xmlns="http://schemas.microsoft.com/office/spreadsheetml/2009/9/main" objectType="Drop" dropStyle="combo" dx="15" fmlaLink="_Output!#REF!" fmlaRange="_Input!$C$27:$C$31" noThreeD="1" sel="3" val="0"/>
</file>

<file path=xl/ctrlProps/ctrlProp1570.xml><?xml version="1.0" encoding="utf-8"?>
<formControlPr xmlns="http://schemas.microsoft.com/office/spreadsheetml/2009/9/main" objectType="Drop" dropStyle="combo" dx="15" fmlaLink="_Output!#REF!" fmlaRange="_Input!$C$39:$C$43" noThreeD="1" sel="3" val="0"/>
</file>

<file path=xl/ctrlProps/ctrlProp1571.xml><?xml version="1.0" encoding="utf-8"?>
<formControlPr xmlns="http://schemas.microsoft.com/office/spreadsheetml/2009/9/main" objectType="Drop" dropStyle="combo" dx="15" fmlaLink="_Output!#REF!" fmlaRange="_Input!$C$27:$C$31" noThreeD="1" sel="3" val="0"/>
</file>

<file path=xl/ctrlProps/ctrlProp1572.xml><?xml version="1.0" encoding="utf-8"?>
<formControlPr xmlns="http://schemas.microsoft.com/office/spreadsheetml/2009/9/main" objectType="Drop" dropStyle="combo" dx="15" fmlaLink="_Output!#REF!" fmlaRange="_Input!$C$13:$C$17" noThreeD="1" sel="4" val="0"/>
</file>

<file path=xl/ctrlProps/ctrlProp1573.xml><?xml version="1.0" encoding="utf-8"?>
<formControlPr xmlns="http://schemas.microsoft.com/office/spreadsheetml/2009/9/main" objectType="Drop" dropStyle="combo" dx="15" fmlaLink="_Output!#REF!" fmlaRange="_Input!$C$13:$C$17" noThreeD="1" sel="4" val="0"/>
</file>

<file path=xl/ctrlProps/ctrlProp1574.xml><?xml version="1.0" encoding="utf-8"?>
<formControlPr xmlns="http://schemas.microsoft.com/office/spreadsheetml/2009/9/main" objectType="Drop" dropStyle="combo" dx="15" fmlaLink="_Output!#REF!" fmlaRange="_Input!$C$27:$C$31" noThreeD="1" sel="4" val="0"/>
</file>

<file path=xl/ctrlProps/ctrlProp1575.xml><?xml version="1.0" encoding="utf-8"?>
<formControlPr xmlns="http://schemas.microsoft.com/office/spreadsheetml/2009/9/main" objectType="Drop" dropStyle="combo" dx="15" fmlaLink="_Output!#REF!" fmlaRange="_Input!$C$27:$C$31" noThreeD="1" sel="4" val="0"/>
</file>

<file path=xl/ctrlProps/ctrlProp1576.xml><?xml version="1.0" encoding="utf-8"?>
<formControlPr xmlns="http://schemas.microsoft.com/office/spreadsheetml/2009/9/main" objectType="Drop" dropStyle="combo" dx="15" fmlaLink="_Output!#REF!" fmlaRange="_Input!$C$39:$C$43" noThreeD="1" sel="5" val="0"/>
</file>

<file path=xl/ctrlProps/ctrlProp1577.xml><?xml version="1.0" encoding="utf-8"?>
<formControlPr xmlns="http://schemas.microsoft.com/office/spreadsheetml/2009/9/main" objectType="Drop" dropStyle="combo" dx="15" fmlaLink="_Output!#REF!" fmlaRange="_Input!$C$13:$C$17" noThreeD="1" sel="5" val="0"/>
</file>

<file path=xl/ctrlProps/ctrlProp1578.xml><?xml version="1.0" encoding="utf-8"?>
<formControlPr xmlns="http://schemas.microsoft.com/office/spreadsheetml/2009/9/main" objectType="Drop" dropStyle="combo" dx="15" fmlaLink="_Output!#REF!" fmlaRange="_Input!$C$27:$C$31" noThreeD="1" sel="5" val="0"/>
</file>

<file path=xl/ctrlProps/ctrlProp1579.xml><?xml version="1.0" encoding="utf-8"?>
<formControlPr xmlns="http://schemas.microsoft.com/office/spreadsheetml/2009/9/main" objectType="Drop" dropStyle="combo" dx="15" fmlaLink="_Output!#REF!" fmlaRange="_Input!$C$27:$C$31" noThreeD="1" sel="5" val="0"/>
</file>

<file path=xl/ctrlProps/ctrlProp1580.xml><?xml version="1.0" encoding="utf-8"?>
<formControlPr xmlns="http://schemas.microsoft.com/office/spreadsheetml/2009/9/main" objectType="Drop" dropStyle="combo" dx="15" fmlaLink="_Output!#REF!" fmlaRange="_Input!$C$27:$C$31" noThreeD="1" sel="3" val="0"/>
</file>

<file path=xl/ctrlProps/ctrlProp1581.xml><?xml version="1.0" encoding="utf-8"?>
<formControlPr xmlns="http://schemas.microsoft.com/office/spreadsheetml/2009/9/main" objectType="Drop" dropStyle="combo" dx="15" fmlaLink="_Output!#REF!" fmlaRange="_Input!$C$39:$C$43" noThreeD="1" sel="3" val="0"/>
</file>

<file path=xl/ctrlProps/ctrlProp1582.xml><?xml version="1.0" encoding="utf-8"?>
<formControlPr xmlns="http://schemas.microsoft.com/office/spreadsheetml/2009/9/main" objectType="Drop" dropStyle="combo" dx="15" fmlaLink="_Output!#REF!" fmlaRange="_Input!$C$39:$C$43" noThreeD="1" sel="3" val="0"/>
</file>

<file path=xl/ctrlProps/ctrlProp1583.xml><?xml version="1.0" encoding="utf-8"?>
<formControlPr xmlns="http://schemas.microsoft.com/office/spreadsheetml/2009/9/main" objectType="Drop" dropStyle="combo" dx="15" fmlaLink="_Output!#REF!" fmlaRange="_Input!$C$27:$C$31" noThreeD="1" sel="3" val="0"/>
</file>

<file path=xl/ctrlProps/ctrlProp1584.xml><?xml version="1.0" encoding="utf-8"?>
<formControlPr xmlns="http://schemas.microsoft.com/office/spreadsheetml/2009/9/main" objectType="Drop" dropStyle="combo" dx="15" fmlaLink="_Output!#REF!" fmlaRange="_Input!$C$39:$C$43" noThreeD="1" sel="3" val="0"/>
</file>

<file path=xl/ctrlProps/ctrlProp1585.xml><?xml version="1.0" encoding="utf-8"?>
<formControlPr xmlns="http://schemas.microsoft.com/office/spreadsheetml/2009/9/main" objectType="Drop" dropStyle="combo" dx="15" fmlaLink="_Output!#REF!" fmlaRange="_Input!$C$27:$C$31" noThreeD="1" sel="3" val="0"/>
</file>

<file path=xl/ctrlProps/ctrlProp1586.xml><?xml version="1.0" encoding="utf-8"?>
<formControlPr xmlns="http://schemas.microsoft.com/office/spreadsheetml/2009/9/main" objectType="Drop" dropStyle="combo" dx="15" fmlaLink="_Output!#REF!" fmlaRange="_Input!$C$13:$C$17" noThreeD="1" sel="5" val="0"/>
</file>

<file path=xl/ctrlProps/ctrlProp1587.xml><?xml version="1.0" encoding="utf-8"?>
<formControlPr xmlns="http://schemas.microsoft.com/office/spreadsheetml/2009/9/main" objectType="Drop" dropStyle="combo" dx="15" fmlaLink="_Output!#REF!" fmlaRange="_Input!$C$27:$C$31" noThreeD="1" sel="5" val="0"/>
</file>

<file path=xl/ctrlProps/ctrlProp1588.xml><?xml version="1.0" encoding="utf-8"?>
<formControlPr xmlns="http://schemas.microsoft.com/office/spreadsheetml/2009/9/main" objectType="Drop" dropStyle="combo" dx="15" fmlaLink="_Output!#REF!" fmlaRange="_Input!$C$13:$C$17" noThreeD="1" sel="3" val="0"/>
</file>

<file path=xl/ctrlProps/ctrlProp1589.xml><?xml version="1.0" encoding="utf-8"?>
<formControlPr xmlns="http://schemas.microsoft.com/office/spreadsheetml/2009/9/main" objectType="Drop" dropStyle="combo" dx="15" fmlaLink="_Output!#REF!" fmlaRange="_Input!$C$27:$C$31" noThreeD="1" sel="3" val="0"/>
</file>

<file path=xl/ctrlProps/ctrlProp1590.xml><?xml version="1.0" encoding="utf-8"?>
<formControlPr xmlns="http://schemas.microsoft.com/office/spreadsheetml/2009/9/main" objectType="Drop" dropStyle="combo" dx="15" fmlaLink="_Output!#REF!" fmlaRange="_Input!$C$13:$C$17" noThreeD="1" sel="5" val="0"/>
</file>

<file path=xl/ctrlProps/ctrlProp1591.xml><?xml version="1.0" encoding="utf-8"?>
<formControlPr xmlns="http://schemas.microsoft.com/office/spreadsheetml/2009/9/main" objectType="Drop" dropStyle="combo" dx="15" fmlaLink="_Output!#REF!" fmlaRange="_Input!$C$27:$C$31" noThreeD="1" sel="5" val="0"/>
</file>

<file path=xl/ctrlProps/ctrlProp1592.xml><?xml version="1.0" encoding="utf-8"?>
<formControlPr xmlns="http://schemas.microsoft.com/office/spreadsheetml/2009/9/main" objectType="Drop" dropStyle="combo" dx="15" fmlaLink="_Output!#REF!" fmlaRange="_Input!$C$39:$C$43" noThreeD="1" sel="3" val="0"/>
</file>

<file path=xl/ctrlProps/ctrlProp1593.xml><?xml version="1.0" encoding="utf-8"?>
<formControlPr xmlns="http://schemas.microsoft.com/office/spreadsheetml/2009/9/main" objectType="Drop" dropStyle="combo" dx="15" fmlaLink="_Output!#REF!" fmlaRange="_Input!$C$27:$C$31" noThreeD="1" sel="3" val="0"/>
</file>

<file path=xl/ctrlProps/ctrlProp1594.xml><?xml version="1.0" encoding="utf-8"?>
<formControlPr xmlns="http://schemas.microsoft.com/office/spreadsheetml/2009/9/main" objectType="Drop" dropStyle="combo" dx="15" fmlaLink="_Output!#REF!" fmlaRange="_Input!$C$39:$C$43" noThreeD="1" sel="3" val="0"/>
</file>

<file path=xl/ctrlProps/ctrlProp1595.xml><?xml version="1.0" encoding="utf-8"?>
<formControlPr xmlns="http://schemas.microsoft.com/office/spreadsheetml/2009/9/main" objectType="Drop" dropStyle="combo" dx="15" fmlaLink="_Output!#REF!" fmlaRange="_Input!$C$27:$C$31" noThreeD="1" sel="3" val="0"/>
</file>

<file path=xl/ctrlProps/ctrlProp1596.xml><?xml version="1.0" encoding="utf-8"?>
<formControlPr xmlns="http://schemas.microsoft.com/office/spreadsheetml/2009/9/main" objectType="Drop" dropStyle="combo" dx="15" fmlaLink="_Output!#REF!" fmlaRange="_Input!$C$13:$C$17" noThreeD="1" sel="3" val="0"/>
</file>

<file path=xl/ctrlProps/ctrlProp1597.xml><?xml version="1.0" encoding="utf-8"?>
<formControlPr xmlns="http://schemas.microsoft.com/office/spreadsheetml/2009/9/main" objectType="Drop" dropStyle="combo" dx="15" fmlaLink="_Output!#REF!" fmlaRange="_Input!$C$27:$C$31" noThreeD="1" sel="3" val="0"/>
</file>

<file path=xl/ctrlProps/ctrlProp1598.xml><?xml version="1.0" encoding="utf-8"?>
<formControlPr xmlns="http://schemas.microsoft.com/office/spreadsheetml/2009/9/main" objectType="Drop" dropStyle="combo" dx="15" fmlaLink="_Output!#REF!" fmlaRange="_Input!$C$13:$C$17" noThreeD="1" sel="5" val="0"/>
</file>

<file path=xl/ctrlProps/ctrlProp1599.xml><?xml version="1.0" encoding="utf-8"?>
<formControlPr xmlns="http://schemas.microsoft.com/office/spreadsheetml/2009/9/main" objectType="Drop" dropStyle="combo" dx="15" fmlaLink="_Output!#REF!" fmlaRange="_Input!$C$27:$C$31" noThreeD="1" sel="5" val="0"/>
</file>

<file path=xl/ctrlProps/ctrlProp1600.xml><?xml version="1.0" encoding="utf-8"?>
<formControlPr xmlns="http://schemas.microsoft.com/office/spreadsheetml/2009/9/main" objectType="Drop" dropStyle="combo" dx="15" fmlaLink="_Output!#REF!" fmlaRange="_Input!$C$27:$C$31" noThreeD="1" sel="3" val="0"/>
</file>

<file path=xl/ctrlProps/ctrlProp1601.xml><?xml version="1.0" encoding="utf-8"?>
<formControlPr xmlns="http://schemas.microsoft.com/office/spreadsheetml/2009/9/main" objectType="Drop" dropStyle="combo" dx="15" fmlaLink="_Output!#REF!" fmlaRange="_Input!$C$39:$C$43" noThreeD="1" sel="3" val="0"/>
</file>

<file path=xl/ctrlProps/ctrlProp1602.xml><?xml version="1.0" encoding="utf-8"?>
<formControlPr xmlns="http://schemas.microsoft.com/office/spreadsheetml/2009/9/main" objectType="Drop" dropStyle="combo" dx="15" fmlaLink="_Output!#REF!" fmlaRange="_Input!$C$39:$C$43" noThreeD="1" sel="3" val="0"/>
</file>

<file path=xl/ctrlProps/ctrlProp1603.xml><?xml version="1.0" encoding="utf-8"?>
<formControlPr xmlns="http://schemas.microsoft.com/office/spreadsheetml/2009/9/main" objectType="Drop" dropStyle="combo" dx="15" fmlaLink="_Output!#REF!" fmlaRange="_Input!$C$27:$C$31" noThreeD="1" sel="3" val="0"/>
</file>

<file path=xl/ctrlProps/ctrlProp1604.xml><?xml version="1.0" encoding="utf-8"?>
<formControlPr xmlns="http://schemas.microsoft.com/office/spreadsheetml/2009/9/main" objectType="Drop" dropStyle="combo" dx="15" fmlaLink="_Output!#REF!" fmlaRange="_Input!$C$39:$C$43" noThreeD="1" sel="3" val="0"/>
</file>

<file path=xl/ctrlProps/ctrlProp1605.xml><?xml version="1.0" encoding="utf-8"?>
<formControlPr xmlns="http://schemas.microsoft.com/office/spreadsheetml/2009/9/main" objectType="Drop" dropStyle="combo" dx="15" fmlaLink="_Output!#REF!" fmlaRange="_Input!$C$27:$C$31" noThreeD="1" sel="3" val="0"/>
</file>

<file path=xl/ctrlProps/ctrlProp1606.xml><?xml version="1.0" encoding="utf-8"?>
<formControlPr xmlns="http://schemas.microsoft.com/office/spreadsheetml/2009/9/main" objectType="Drop" dropStyle="combo" dx="15" fmlaLink="_Output!#REF!" fmlaRange="_Input!$C$13:$C$17" noThreeD="1" sel="3" val="0"/>
</file>

<file path=xl/ctrlProps/ctrlProp1607.xml><?xml version="1.0" encoding="utf-8"?>
<formControlPr xmlns="http://schemas.microsoft.com/office/spreadsheetml/2009/9/main" objectType="Drop" dropStyle="combo" dx="15" fmlaLink="_Output!#REF!" fmlaRange="_Input!$C$27:$C$31" noThreeD="1" sel="3" val="0"/>
</file>

<file path=xl/ctrlProps/ctrlProp1608.xml><?xml version="1.0" encoding="utf-8"?>
<formControlPr xmlns="http://schemas.microsoft.com/office/spreadsheetml/2009/9/main" objectType="Drop" dropStyle="combo" dx="15" fmlaLink="_Output!#REF!" fmlaRange="_Input!$C$13:$C$17" noThreeD="1" sel="5" val="0"/>
</file>

<file path=xl/ctrlProps/ctrlProp1609.xml><?xml version="1.0" encoding="utf-8"?>
<formControlPr xmlns="http://schemas.microsoft.com/office/spreadsheetml/2009/9/main" objectType="Drop" dropStyle="combo" dx="15" fmlaLink="_Output!#REF!" fmlaRange="_Input!$C$27:$C$31" noThreeD="1" sel="5" val="0"/>
</file>

<file path=xl/ctrlProps/ctrlProp1610.xml><?xml version="1.0" encoding="utf-8"?>
<formControlPr xmlns="http://schemas.microsoft.com/office/spreadsheetml/2009/9/main" objectType="Drop" dropStyle="combo" dx="15" fmlaLink="_Output!#REF!" fmlaRange="_Input!$C$39:$C$43" noThreeD="1" sel="3" val="0"/>
</file>

<file path=xl/ctrlProps/ctrlProp1611.xml><?xml version="1.0" encoding="utf-8"?>
<formControlPr xmlns="http://schemas.microsoft.com/office/spreadsheetml/2009/9/main" objectType="Drop" dropStyle="combo" dx="15" fmlaLink="_Output!#REF!" fmlaRange="_Input!$C$27:$C$31" noThreeD="1" sel="3" val="0"/>
</file>

<file path=xl/ctrlProps/ctrlProp1612.xml><?xml version="1.0" encoding="utf-8"?>
<formControlPr xmlns="http://schemas.microsoft.com/office/spreadsheetml/2009/9/main" objectType="Drop" dropStyle="combo" dx="15" fmlaLink="_Output!#REF!" fmlaRange="_Input!$C$39:$C$43" noThreeD="1" sel="3" val="0"/>
</file>

<file path=xl/ctrlProps/ctrlProp1613.xml><?xml version="1.0" encoding="utf-8"?>
<formControlPr xmlns="http://schemas.microsoft.com/office/spreadsheetml/2009/9/main" objectType="Drop" dropStyle="combo" dx="15" fmlaLink="_Output!#REF!" fmlaRange="_Input!$C$27:$C$31" noThreeD="1" sel="3" val="0"/>
</file>

<file path=xl/ctrlProps/ctrlProp1614.xml><?xml version="1.0" encoding="utf-8"?>
<formControlPr xmlns="http://schemas.microsoft.com/office/spreadsheetml/2009/9/main" objectType="Drop" dropStyle="combo" dx="15" fmlaLink="_Output!#REF!" fmlaRange="_Input!$C$39:$C$43" noThreeD="1" sel="3" val="0"/>
</file>

<file path=xl/ctrlProps/ctrlProp1615.xml><?xml version="1.0" encoding="utf-8"?>
<formControlPr xmlns="http://schemas.microsoft.com/office/spreadsheetml/2009/9/main" objectType="Drop" dropStyle="combo" dx="15" fmlaLink="_Output!#REF!" fmlaRange="_Input!$C$27:$C$31" noThreeD="1" sel="3" val="0"/>
</file>

<file path=xl/ctrlProps/ctrlProp1616.xml><?xml version="1.0" encoding="utf-8"?>
<formControlPr xmlns="http://schemas.microsoft.com/office/spreadsheetml/2009/9/main" objectType="Drop" dropStyle="combo" dx="15" fmlaLink="_Output!#REF!" fmlaRange="_Input!$C$13:$C$17" noThreeD="1" sel="4" val="0"/>
</file>

<file path=xl/ctrlProps/ctrlProp1617.xml><?xml version="1.0" encoding="utf-8"?>
<formControlPr xmlns="http://schemas.microsoft.com/office/spreadsheetml/2009/9/main" objectType="Drop" dropStyle="combo" dx="15" fmlaLink="_Output!#REF!" fmlaRange="_Input!$C$13:$C$17" noThreeD="1" sel="4" val="0"/>
</file>

<file path=xl/ctrlProps/ctrlProp1618.xml><?xml version="1.0" encoding="utf-8"?>
<formControlPr xmlns="http://schemas.microsoft.com/office/spreadsheetml/2009/9/main" objectType="Drop" dropStyle="combo" dx="15" fmlaLink="_Output!#REF!" fmlaRange="_Input!$C$27:$C$31" noThreeD="1" sel="4" val="0"/>
</file>

<file path=xl/ctrlProps/ctrlProp1619.xml><?xml version="1.0" encoding="utf-8"?>
<formControlPr xmlns="http://schemas.microsoft.com/office/spreadsheetml/2009/9/main" objectType="Drop" dropStyle="combo" dx="15" fmlaLink="_Output!#REF!" fmlaRange="_Input!$C$27:$C$31" noThreeD="1" sel="4" val="0"/>
</file>

<file path=xl/ctrlProps/ctrlProp1620.xml><?xml version="1.0" encoding="utf-8"?>
<formControlPr xmlns="http://schemas.microsoft.com/office/spreadsheetml/2009/9/main" objectType="Drop" dropStyle="combo" dx="15" fmlaLink="_Output!#REF!" fmlaRange="_Input!$C$39:$C$43" noThreeD="1" sel="5" val="0"/>
</file>

<file path=xl/ctrlProps/ctrlProp1621.xml><?xml version="1.0" encoding="utf-8"?>
<formControlPr xmlns="http://schemas.microsoft.com/office/spreadsheetml/2009/9/main" objectType="Drop" dropStyle="combo" dx="15" fmlaLink="_Output!#REF!" fmlaRange="_Input!$C$13:$C$17" noThreeD="1" sel="5" val="0"/>
</file>

<file path=xl/ctrlProps/ctrlProp1622.xml><?xml version="1.0" encoding="utf-8"?>
<formControlPr xmlns="http://schemas.microsoft.com/office/spreadsheetml/2009/9/main" objectType="Drop" dropStyle="combo" dx="15" fmlaLink="_Output!#REF!" fmlaRange="_Input!$C$27:$C$31" noThreeD="1" sel="5" val="0"/>
</file>

<file path=xl/ctrlProps/ctrlProp1623.xml><?xml version="1.0" encoding="utf-8"?>
<formControlPr xmlns="http://schemas.microsoft.com/office/spreadsheetml/2009/9/main" objectType="Drop" dropStyle="combo" dx="15" fmlaLink="_Output!#REF!" fmlaRange="_Input!$C$27:$C$31" noThreeD="1" sel="5" val="0"/>
</file>

<file path=xl/ctrlProps/ctrlProp1624.xml><?xml version="1.0" encoding="utf-8"?>
<formControlPr xmlns="http://schemas.microsoft.com/office/spreadsheetml/2009/9/main" objectType="Drop" dropStyle="combo" dx="15" fmlaLink="_Output!#REF!" fmlaRange="_Input!$C$27:$C$31" noThreeD="1" sel="3" val="0"/>
</file>

<file path=xl/ctrlProps/ctrlProp1625.xml><?xml version="1.0" encoding="utf-8"?>
<formControlPr xmlns="http://schemas.microsoft.com/office/spreadsheetml/2009/9/main" objectType="Drop" dropStyle="combo" dx="15" fmlaLink="_Output!#REF!" fmlaRange="_Input!$C$39:$C$43" noThreeD="1" sel="3" val="0"/>
</file>

<file path=xl/ctrlProps/ctrlProp1626.xml><?xml version="1.0" encoding="utf-8"?>
<formControlPr xmlns="http://schemas.microsoft.com/office/spreadsheetml/2009/9/main" objectType="Drop" dropStyle="combo" dx="15" fmlaLink="_Output!#REF!" fmlaRange="_Input!$C$39:$C$43" noThreeD="1" sel="3" val="0"/>
</file>

<file path=xl/ctrlProps/ctrlProp1627.xml><?xml version="1.0" encoding="utf-8"?>
<formControlPr xmlns="http://schemas.microsoft.com/office/spreadsheetml/2009/9/main" objectType="Drop" dropStyle="combo" dx="15" fmlaLink="_Output!#REF!" fmlaRange="_Input!$C$27:$C$31" noThreeD="1" sel="3" val="0"/>
</file>

<file path=xl/ctrlProps/ctrlProp1628.xml><?xml version="1.0" encoding="utf-8"?>
<formControlPr xmlns="http://schemas.microsoft.com/office/spreadsheetml/2009/9/main" objectType="Drop" dropStyle="combo" dx="15" fmlaLink="_Output!#REF!" fmlaRange="_Input!$C$39:$C$43" noThreeD="1" sel="3" val="0"/>
</file>

<file path=xl/ctrlProps/ctrlProp1629.xml><?xml version="1.0" encoding="utf-8"?>
<formControlPr xmlns="http://schemas.microsoft.com/office/spreadsheetml/2009/9/main" objectType="Drop" dropStyle="combo" dx="15" fmlaLink="_Output!#REF!" fmlaRange="_Input!$C$27:$C$31" noThreeD="1" sel="3" val="0"/>
</file>

<file path=xl/ctrlProps/ctrlProp1630.xml><?xml version="1.0" encoding="utf-8"?>
<formControlPr xmlns="http://schemas.microsoft.com/office/spreadsheetml/2009/9/main" objectType="Drop" dropStyle="combo" dx="15" fmlaLink="_Output!#REF!" fmlaRange="_Input!$C$13:$C$17" noThreeD="1" sel="5" val="0"/>
</file>

<file path=xl/ctrlProps/ctrlProp1631.xml><?xml version="1.0" encoding="utf-8"?>
<formControlPr xmlns="http://schemas.microsoft.com/office/spreadsheetml/2009/9/main" objectType="Drop" dropStyle="combo" dx="15" fmlaLink="_Output!#REF!" fmlaRange="_Input!$C$27:$C$31" noThreeD="1" sel="5" val="0"/>
</file>

<file path=xl/ctrlProps/ctrlProp1632.xml><?xml version="1.0" encoding="utf-8"?>
<formControlPr xmlns="http://schemas.microsoft.com/office/spreadsheetml/2009/9/main" objectType="Drop" dropStyle="combo" dx="15" fmlaLink="_Output!#REF!" fmlaRange="_Input!$C$13:$C$17" noThreeD="1" sel="3" val="0"/>
</file>

<file path=xl/ctrlProps/ctrlProp1633.xml><?xml version="1.0" encoding="utf-8"?>
<formControlPr xmlns="http://schemas.microsoft.com/office/spreadsheetml/2009/9/main" objectType="Drop" dropStyle="combo" dx="15" fmlaLink="_Output!#REF!" fmlaRange="_Input!$C$27:$C$31" noThreeD="1" sel="3" val="0"/>
</file>

<file path=xl/ctrlProps/ctrlProp1634.xml><?xml version="1.0" encoding="utf-8"?>
<formControlPr xmlns="http://schemas.microsoft.com/office/spreadsheetml/2009/9/main" objectType="Drop" dropStyle="combo" dx="15" fmlaLink="_Output!#REF!" fmlaRange="_Input!$C$13:$C$17" noThreeD="1" sel="5" val="0"/>
</file>

<file path=xl/ctrlProps/ctrlProp1635.xml><?xml version="1.0" encoding="utf-8"?>
<formControlPr xmlns="http://schemas.microsoft.com/office/spreadsheetml/2009/9/main" objectType="Drop" dropStyle="combo" dx="15" fmlaLink="_Output!#REF!" fmlaRange="_Input!$C$27:$C$31" noThreeD="1" sel="5" val="0"/>
</file>

<file path=xl/ctrlProps/ctrlProp1636.xml><?xml version="1.0" encoding="utf-8"?>
<formControlPr xmlns="http://schemas.microsoft.com/office/spreadsheetml/2009/9/main" objectType="Drop" dropStyle="combo" dx="15" fmlaLink="_Output!#REF!" fmlaRange="_Input!$C$39:$C$43" noThreeD="1" sel="3" val="0"/>
</file>

<file path=xl/ctrlProps/ctrlProp1637.xml><?xml version="1.0" encoding="utf-8"?>
<formControlPr xmlns="http://schemas.microsoft.com/office/spreadsheetml/2009/9/main" objectType="Drop" dropStyle="combo" dx="15" fmlaLink="_Output!#REF!" fmlaRange="_Input!$C$27:$C$31" noThreeD="1" sel="3" val="0"/>
</file>

<file path=xl/ctrlProps/ctrlProp1638.xml><?xml version="1.0" encoding="utf-8"?>
<formControlPr xmlns="http://schemas.microsoft.com/office/spreadsheetml/2009/9/main" objectType="Drop" dropStyle="combo" dx="15" fmlaLink="_Output!#REF!" fmlaRange="_Input!$C$39:$C$43" noThreeD="1" sel="3" val="0"/>
</file>

<file path=xl/ctrlProps/ctrlProp1639.xml><?xml version="1.0" encoding="utf-8"?>
<formControlPr xmlns="http://schemas.microsoft.com/office/spreadsheetml/2009/9/main" objectType="Drop" dropStyle="combo" dx="15" fmlaLink="_Output!#REF!" fmlaRange="_Input!$C$27:$C$31" noThreeD="1" sel="3" val="0"/>
</file>

<file path=xl/ctrlProps/ctrlProp1640.xml><?xml version="1.0" encoding="utf-8"?>
<formControlPr xmlns="http://schemas.microsoft.com/office/spreadsheetml/2009/9/main" objectType="Drop" dropStyle="combo" dx="15" fmlaLink="_Output!#REF!" fmlaRange="_Input!$C$13:$C$17" noThreeD="1" sel="3" val="0"/>
</file>

<file path=xl/ctrlProps/ctrlProp1641.xml><?xml version="1.0" encoding="utf-8"?>
<formControlPr xmlns="http://schemas.microsoft.com/office/spreadsheetml/2009/9/main" objectType="Drop" dropStyle="combo" dx="15" fmlaLink="_Output!#REF!" fmlaRange="_Input!$C$27:$C$31" noThreeD="1" sel="3" val="0"/>
</file>

<file path=xl/ctrlProps/ctrlProp1642.xml><?xml version="1.0" encoding="utf-8"?>
<formControlPr xmlns="http://schemas.microsoft.com/office/spreadsheetml/2009/9/main" objectType="Drop" dropStyle="combo" dx="15" fmlaLink="_Output!#REF!" fmlaRange="_Input!$C$13:$C$17" noThreeD="1" sel="5" val="0"/>
</file>

<file path=xl/ctrlProps/ctrlProp1643.xml><?xml version="1.0" encoding="utf-8"?>
<formControlPr xmlns="http://schemas.microsoft.com/office/spreadsheetml/2009/9/main" objectType="Drop" dropStyle="combo" dx="15" fmlaLink="_Output!#REF!" fmlaRange="_Input!$C$27:$C$31" noThreeD="1" sel="5" val="0"/>
</file>

<file path=xl/ctrlProps/ctrlProp1644.xml><?xml version="1.0" encoding="utf-8"?>
<formControlPr xmlns="http://schemas.microsoft.com/office/spreadsheetml/2009/9/main" objectType="Drop" dropStyle="combo" dx="15" fmlaLink="_Output!#REF!" fmlaRange="_Input!$C$27:$C$31" noThreeD="1" sel="3" val="0"/>
</file>

<file path=xl/ctrlProps/ctrlProp1645.xml><?xml version="1.0" encoding="utf-8"?>
<formControlPr xmlns="http://schemas.microsoft.com/office/spreadsheetml/2009/9/main" objectType="Drop" dropStyle="combo" dx="15" fmlaLink="_Output!#REF!" fmlaRange="_Input!$C$39:$C$43" noThreeD="1" sel="3" val="0"/>
</file>

<file path=xl/ctrlProps/ctrlProp1646.xml><?xml version="1.0" encoding="utf-8"?>
<formControlPr xmlns="http://schemas.microsoft.com/office/spreadsheetml/2009/9/main" objectType="Drop" dropStyle="combo" dx="15" fmlaLink="_Output!#REF!" fmlaRange="_Input!$C$39:$C$43" noThreeD="1" sel="3" val="0"/>
</file>

<file path=xl/ctrlProps/ctrlProp1647.xml><?xml version="1.0" encoding="utf-8"?>
<formControlPr xmlns="http://schemas.microsoft.com/office/spreadsheetml/2009/9/main" objectType="Drop" dropStyle="combo" dx="15" fmlaLink="_Output!#REF!" fmlaRange="_Input!$C$27:$C$31" noThreeD="1" sel="3" val="0"/>
</file>

<file path=xl/ctrlProps/ctrlProp1648.xml><?xml version="1.0" encoding="utf-8"?>
<formControlPr xmlns="http://schemas.microsoft.com/office/spreadsheetml/2009/9/main" objectType="Drop" dropStyle="combo" dx="15" fmlaLink="_Output!#REF!" fmlaRange="_Input!$C$39:$C$43" noThreeD="1" sel="3" val="0"/>
</file>

<file path=xl/ctrlProps/ctrlProp1649.xml><?xml version="1.0" encoding="utf-8"?>
<formControlPr xmlns="http://schemas.microsoft.com/office/spreadsheetml/2009/9/main" objectType="Drop" dropStyle="combo" dx="15" fmlaLink="_Output!#REF!" fmlaRange="_Input!$C$27:$C$31" noThreeD="1" sel="3" val="0"/>
</file>

<file path=xl/ctrlProps/ctrlProp1650.xml><?xml version="1.0" encoding="utf-8"?>
<formControlPr xmlns="http://schemas.microsoft.com/office/spreadsheetml/2009/9/main" objectType="Drop" dropStyle="combo" dx="15" fmlaLink="_Output!#REF!" fmlaRange="_Input!$C$13:$C$17" noThreeD="1" sel="3" val="0"/>
</file>

<file path=xl/ctrlProps/ctrlProp1651.xml><?xml version="1.0" encoding="utf-8"?>
<formControlPr xmlns="http://schemas.microsoft.com/office/spreadsheetml/2009/9/main" objectType="Drop" dropStyle="combo" dx="15" fmlaLink="_Output!#REF!" fmlaRange="_Input!$C$27:$C$31" noThreeD="1" sel="3" val="0"/>
</file>

<file path=xl/ctrlProps/ctrlProp1652.xml><?xml version="1.0" encoding="utf-8"?>
<formControlPr xmlns="http://schemas.microsoft.com/office/spreadsheetml/2009/9/main" objectType="Drop" dropStyle="combo" dx="15" fmlaLink="_Output!#REF!" fmlaRange="_Input!$C$13:$C$17" noThreeD="1" sel="5" val="0"/>
</file>

<file path=xl/ctrlProps/ctrlProp1653.xml><?xml version="1.0" encoding="utf-8"?>
<formControlPr xmlns="http://schemas.microsoft.com/office/spreadsheetml/2009/9/main" objectType="Drop" dropStyle="combo" dx="15" fmlaLink="_Output!#REF!" fmlaRange="_Input!$C$27:$C$31" noThreeD="1" sel="5" val="0"/>
</file>

<file path=xl/ctrlProps/ctrlProp1654.xml><?xml version="1.0" encoding="utf-8"?>
<formControlPr xmlns="http://schemas.microsoft.com/office/spreadsheetml/2009/9/main" objectType="Drop" dropStyle="combo" dx="15" fmlaLink="_Output!#REF!" fmlaRange="_Input!$C$39:$C$43" noThreeD="1" sel="3" val="0"/>
</file>

<file path=xl/ctrlProps/ctrlProp1655.xml><?xml version="1.0" encoding="utf-8"?>
<formControlPr xmlns="http://schemas.microsoft.com/office/spreadsheetml/2009/9/main" objectType="Drop" dropStyle="combo" dx="15" fmlaLink="_Output!#REF!" fmlaRange="_Input!$C$27:$C$31" noThreeD="1" sel="3" val="0"/>
</file>

<file path=xl/ctrlProps/ctrlProp1656.xml><?xml version="1.0" encoding="utf-8"?>
<formControlPr xmlns="http://schemas.microsoft.com/office/spreadsheetml/2009/9/main" objectType="Drop" dropStyle="combo" dx="15" fmlaLink="_Output!#REF!" fmlaRange="_Input!$C$39:$C$43" noThreeD="1" sel="3" val="0"/>
</file>

<file path=xl/ctrlProps/ctrlProp1657.xml><?xml version="1.0" encoding="utf-8"?>
<formControlPr xmlns="http://schemas.microsoft.com/office/spreadsheetml/2009/9/main" objectType="Drop" dropStyle="combo" dx="15" fmlaLink="_Output!#REF!" fmlaRange="_Input!$C$27:$C$31" noThreeD="1" sel="3" val="0"/>
</file>

<file path=xl/ctrlProps/ctrlProp1658.xml><?xml version="1.0" encoding="utf-8"?>
<formControlPr xmlns="http://schemas.microsoft.com/office/spreadsheetml/2009/9/main" objectType="Drop" dropStyle="combo" dx="15" fmlaLink="_Output!#REF!" fmlaRange="_Input!$C$39:$C$43" noThreeD="1" sel="3" val="0"/>
</file>

<file path=xl/ctrlProps/ctrlProp1659.xml><?xml version="1.0" encoding="utf-8"?>
<formControlPr xmlns="http://schemas.microsoft.com/office/spreadsheetml/2009/9/main" objectType="Drop" dropStyle="combo" dx="15" fmlaLink="_Output!#REF!" fmlaRange="_Input!$C$27:$C$31" noThreeD="1" sel="3" val="0"/>
</file>

<file path=xl/ctrlProps/ctrlProp1660.xml><?xml version="1.0" encoding="utf-8"?>
<formControlPr xmlns="http://schemas.microsoft.com/office/spreadsheetml/2009/9/main" objectType="Drop" dropStyle="combo" dx="15" fmlaLink="_Output!#REF!" fmlaRange="_Input!$C$13:$C$17" noThreeD="1" sel="4" val="0"/>
</file>

<file path=xl/ctrlProps/ctrlProp1661.xml><?xml version="1.0" encoding="utf-8"?>
<formControlPr xmlns="http://schemas.microsoft.com/office/spreadsheetml/2009/9/main" objectType="Drop" dropStyle="combo" dx="15" fmlaLink="_Output!#REF!" fmlaRange="_Input!$C$13:$C$17" noThreeD="1" sel="4" val="0"/>
</file>

<file path=xl/ctrlProps/ctrlProp1662.xml><?xml version="1.0" encoding="utf-8"?>
<formControlPr xmlns="http://schemas.microsoft.com/office/spreadsheetml/2009/9/main" objectType="Drop" dropStyle="combo" dx="15" fmlaLink="_Output!#REF!" fmlaRange="_Input!$C$27:$C$31" noThreeD="1" sel="4" val="0"/>
</file>

<file path=xl/ctrlProps/ctrlProp1663.xml><?xml version="1.0" encoding="utf-8"?>
<formControlPr xmlns="http://schemas.microsoft.com/office/spreadsheetml/2009/9/main" objectType="Drop" dropStyle="combo" dx="15" fmlaLink="_Output!#REF!" fmlaRange="_Input!$C$27:$C$31" noThreeD="1" sel="4" val="0"/>
</file>

<file path=xl/ctrlProps/ctrlProp1664.xml><?xml version="1.0" encoding="utf-8"?>
<formControlPr xmlns="http://schemas.microsoft.com/office/spreadsheetml/2009/9/main" objectType="Drop" dropStyle="combo" dx="15" fmlaLink="_Output!#REF!" fmlaRange="_Input!$C$13:$C$17" noThreeD="1" sel="5" val="0"/>
</file>

<file path=xl/ctrlProps/ctrlProp1665.xml><?xml version="1.0" encoding="utf-8"?>
<formControlPr xmlns="http://schemas.microsoft.com/office/spreadsheetml/2009/9/main" objectType="Drop" dropStyle="combo" dx="15" fmlaLink="_Output!#REF!" fmlaRange="_Input!$C$27:$C$31" noThreeD="1" sel="5" val="0"/>
</file>

<file path=xl/ctrlProps/ctrlProp1666.xml><?xml version="1.0" encoding="utf-8"?>
<formControlPr xmlns="http://schemas.microsoft.com/office/spreadsheetml/2009/9/main" objectType="Drop" dropStyle="combo" dx="15" fmlaLink="_Output!#REF!" fmlaRange="_Input!$C$39:$C$43" noThreeD="1" sel="5" val="0"/>
</file>

<file path=xl/ctrlProps/ctrlProp1667.xml><?xml version="1.0" encoding="utf-8"?>
<formControlPr xmlns="http://schemas.microsoft.com/office/spreadsheetml/2009/9/main" objectType="Drop" dropStyle="combo" dx="15" fmlaLink="_Output!#REF!" fmlaRange="_Input!$C$13:$C$17" noThreeD="1" sel="5" val="0"/>
</file>

<file path=xl/ctrlProps/ctrlProp1668.xml><?xml version="1.0" encoding="utf-8"?>
<formControlPr xmlns="http://schemas.microsoft.com/office/spreadsheetml/2009/9/main" objectType="Drop" dropStyle="combo" dx="15" fmlaLink="_Output!#REF!" fmlaRange="_Input!$C$27:$C$31" noThreeD="1" sel="5" val="0"/>
</file>

<file path=xl/ctrlProps/ctrlProp1669.xml><?xml version="1.0" encoding="utf-8"?>
<formControlPr xmlns="http://schemas.microsoft.com/office/spreadsheetml/2009/9/main" objectType="Drop" dropStyle="combo" dx="15" fmlaLink="_Output!#REF!" fmlaRange="_Input!$C$27:$C$31" noThreeD="1" sel="5" val="0"/>
</file>

<file path=xl/ctrlProps/ctrlProp1670.xml><?xml version="1.0" encoding="utf-8"?>
<formControlPr xmlns="http://schemas.microsoft.com/office/spreadsheetml/2009/9/main" objectType="Drop" dropStyle="combo" dx="15" fmlaLink="_Output!#REF!" fmlaRange="_Input!$C$27:$C$31" noThreeD="1" sel="3" val="0"/>
</file>

<file path=xl/ctrlProps/ctrlProp1671.xml><?xml version="1.0" encoding="utf-8"?>
<formControlPr xmlns="http://schemas.microsoft.com/office/spreadsheetml/2009/9/main" objectType="Drop" dropStyle="combo" dx="15" fmlaLink="_Output!#REF!" fmlaRange="_Input!$C$39:$C$43" noThreeD="1" sel="3" val="0"/>
</file>

<file path=xl/ctrlProps/ctrlProp1672.xml><?xml version="1.0" encoding="utf-8"?>
<formControlPr xmlns="http://schemas.microsoft.com/office/spreadsheetml/2009/9/main" objectType="Drop" dropStyle="combo" dx="15" fmlaLink="_Output!#REF!" fmlaRange="_Input!$C$39:$C$43" noThreeD="1" sel="3" val="0"/>
</file>

<file path=xl/ctrlProps/ctrlProp1673.xml><?xml version="1.0" encoding="utf-8"?>
<formControlPr xmlns="http://schemas.microsoft.com/office/spreadsheetml/2009/9/main" objectType="Drop" dropStyle="combo" dx="15" fmlaLink="_Output!#REF!" fmlaRange="_Input!$C$27:$C$31" noThreeD="1" sel="3" val="0"/>
</file>

<file path=xl/ctrlProps/ctrlProp1674.xml><?xml version="1.0" encoding="utf-8"?>
<formControlPr xmlns="http://schemas.microsoft.com/office/spreadsheetml/2009/9/main" objectType="Drop" dropStyle="combo" dx="15" fmlaLink="_Output!#REF!" fmlaRange="_Input!$C$39:$C$43" noThreeD="1" sel="3" val="0"/>
</file>

<file path=xl/ctrlProps/ctrlProp1675.xml><?xml version="1.0" encoding="utf-8"?>
<formControlPr xmlns="http://schemas.microsoft.com/office/spreadsheetml/2009/9/main" objectType="Drop" dropStyle="combo" dx="15" fmlaLink="_Output!#REF!" fmlaRange="_Input!$C$27:$C$31" noThreeD="1" sel="3" val="0"/>
</file>

<file path=xl/ctrlProps/ctrlProp1676.xml><?xml version="1.0" encoding="utf-8"?>
<formControlPr xmlns="http://schemas.microsoft.com/office/spreadsheetml/2009/9/main" objectType="Drop" dropStyle="combo" dx="15" fmlaLink="_Output!#REF!" fmlaRange="_Input!$C$13:$C$17" noThreeD="1" sel="5" val="0"/>
</file>

<file path=xl/ctrlProps/ctrlProp1677.xml><?xml version="1.0" encoding="utf-8"?>
<formControlPr xmlns="http://schemas.microsoft.com/office/spreadsheetml/2009/9/main" objectType="Drop" dropStyle="combo" dx="15" fmlaLink="_Output!#REF!" fmlaRange="_Input!$C$27:$C$31" noThreeD="1" sel="5" val="0"/>
</file>

<file path=xl/ctrlProps/ctrlProp1678.xml><?xml version="1.0" encoding="utf-8"?>
<formControlPr xmlns="http://schemas.microsoft.com/office/spreadsheetml/2009/9/main" objectType="Drop" dropStyle="combo" dx="15" fmlaLink="_Output!#REF!" fmlaRange="_Input!$C$13:$C$17" noThreeD="1" sel="3" val="0"/>
</file>

<file path=xl/ctrlProps/ctrlProp1679.xml><?xml version="1.0" encoding="utf-8"?>
<formControlPr xmlns="http://schemas.microsoft.com/office/spreadsheetml/2009/9/main" objectType="Drop" dropStyle="combo" dx="15" fmlaLink="_Output!#REF!" fmlaRange="_Input!$C$27:$C$31" noThreeD="1" sel="3" val="0"/>
</file>

<file path=xl/ctrlProps/ctrlProp1680.xml><?xml version="1.0" encoding="utf-8"?>
<formControlPr xmlns="http://schemas.microsoft.com/office/spreadsheetml/2009/9/main" objectType="Drop" dropStyle="combo" dx="15" fmlaLink="_Output!#REF!" fmlaRange="_Input!$C$13:$C$17" noThreeD="1" sel="5" val="0"/>
</file>

<file path=xl/ctrlProps/ctrlProp1681.xml><?xml version="1.0" encoding="utf-8"?>
<formControlPr xmlns="http://schemas.microsoft.com/office/spreadsheetml/2009/9/main" objectType="Drop" dropStyle="combo" dx="15" fmlaLink="_Output!#REF!" fmlaRange="_Input!$C$27:$C$31" noThreeD="1" sel="5" val="0"/>
</file>

<file path=xl/ctrlProps/ctrlProp1682.xml><?xml version="1.0" encoding="utf-8"?>
<formControlPr xmlns="http://schemas.microsoft.com/office/spreadsheetml/2009/9/main" objectType="Drop" dropStyle="combo" dx="15" fmlaLink="_Output!#REF!" fmlaRange="_Input!$C$39:$C$43" noThreeD="1" sel="3" val="0"/>
</file>

<file path=xl/ctrlProps/ctrlProp1683.xml><?xml version="1.0" encoding="utf-8"?>
<formControlPr xmlns="http://schemas.microsoft.com/office/spreadsheetml/2009/9/main" objectType="Drop" dropStyle="combo" dx="15" fmlaLink="_Output!#REF!" fmlaRange="_Input!$C$27:$C$31" noThreeD="1" sel="3" val="0"/>
</file>

<file path=xl/ctrlProps/ctrlProp1684.xml><?xml version="1.0" encoding="utf-8"?>
<formControlPr xmlns="http://schemas.microsoft.com/office/spreadsheetml/2009/9/main" objectType="Drop" dropStyle="combo" dx="15" fmlaLink="_Output!#REF!" fmlaRange="_Input!$C$39:$C$43" noThreeD="1" sel="3" val="0"/>
</file>

<file path=xl/ctrlProps/ctrlProp1685.xml><?xml version="1.0" encoding="utf-8"?>
<formControlPr xmlns="http://schemas.microsoft.com/office/spreadsheetml/2009/9/main" objectType="Drop" dropStyle="combo" dx="15" fmlaLink="_Output!#REF!" fmlaRange="_Input!$C$27:$C$31" noThreeD="1" sel="3" val="0"/>
</file>

<file path=xl/ctrlProps/ctrlProp1686.xml><?xml version="1.0" encoding="utf-8"?>
<formControlPr xmlns="http://schemas.microsoft.com/office/spreadsheetml/2009/9/main" objectType="Drop" dropStyle="combo" dx="15" fmlaLink="_Output!#REF!" fmlaRange="_Input!$C$13:$C$17" noThreeD="1" sel="3" val="0"/>
</file>

<file path=xl/ctrlProps/ctrlProp1687.xml><?xml version="1.0" encoding="utf-8"?>
<formControlPr xmlns="http://schemas.microsoft.com/office/spreadsheetml/2009/9/main" objectType="Drop" dropStyle="combo" dx="15" fmlaLink="_Output!#REF!" fmlaRange="_Input!$C$27:$C$31" noThreeD="1" sel="3" val="0"/>
</file>

<file path=xl/ctrlProps/ctrlProp1688.xml><?xml version="1.0" encoding="utf-8"?>
<formControlPr xmlns="http://schemas.microsoft.com/office/spreadsheetml/2009/9/main" objectType="Drop" dropStyle="combo" dx="15" fmlaLink="_Output!#REF!" fmlaRange="_Input!$C$13:$C$17" noThreeD="1" sel="5" val="0"/>
</file>

<file path=xl/ctrlProps/ctrlProp1689.xml><?xml version="1.0" encoding="utf-8"?>
<formControlPr xmlns="http://schemas.microsoft.com/office/spreadsheetml/2009/9/main" objectType="Drop" dropStyle="combo" dx="15" fmlaLink="_Output!#REF!" fmlaRange="_Input!$C$27:$C$31" noThreeD="1" sel="5" val="0"/>
</file>

<file path=xl/ctrlProps/ctrlProp1690.xml><?xml version="1.0" encoding="utf-8"?>
<formControlPr xmlns="http://schemas.microsoft.com/office/spreadsheetml/2009/9/main" objectType="Drop" dropStyle="combo" dx="15" fmlaLink="_Output!#REF!" fmlaRange="_Input!$C$27:$C$31" noThreeD="1" sel="3" val="0"/>
</file>

<file path=xl/ctrlProps/ctrlProp1691.xml><?xml version="1.0" encoding="utf-8"?>
<formControlPr xmlns="http://schemas.microsoft.com/office/spreadsheetml/2009/9/main" objectType="Drop" dropStyle="combo" dx="15" fmlaLink="_Output!#REF!" fmlaRange="_Input!$C$39:$C$43" noThreeD="1" sel="3" val="0"/>
</file>

<file path=xl/ctrlProps/ctrlProp1692.xml><?xml version="1.0" encoding="utf-8"?>
<formControlPr xmlns="http://schemas.microsoft.com/office/spreadsheetml/2009/9/main" objectType="Drop" dropStyle="combo" dx="15" fmlaLink="_Output!#REF!" fmlaRange="_Input!$C$39:$C$43" noThreeD="1" sel="3" val="0"/>
</file>

<file path=xl/ctrlProps/ctrlProp1693.xml><?xml version="1.0" encoding="utf-8"?>
<formControlPr xmlns="http://schemas.microsoft.com/office/spreadsheetml/2009/9/main" objectType="Drop" dropStyle="combo" dx="15" fmlaLink="_Output!#REF!" fmlaRange="_Input!$C$27:$C$31" noThreeD="1" sel="3" val="0"/>
</file>

<file path=xl/ctrlProps/ctrlProp1694.xml><?xml version="1.0" encoding="utf-8"?>
<formControlPr xmlns="http://schemas.microsoft.com/office/spreadsheetml/2009/9/main" objectType="Drop" dropStyle="combo" dx="15" fmlaLink="_Output!#REF!" fmlaRange="_Input!$C$39:$C$43" noThreeD="1" sel="3" val="0"/>
</file>

<file path=xl/ctrlProps/ctrlProp1695.xml><?xml version="1.0" encoding="utf-8"?>
<formControlPr xmlns="http://schemas.microsoft.com/office/spreadsheetml/2009/9/main" objectType="Drop" dropStyle="combo" dx="15" fmlaLink="_Output!#REF!" fmlaRange="_Input!$C$27:$C$31" noThreeD="1" sel="3" val="0"/>
</file>

<file path=xl/ctrlProps/ctrlProp1696.xml><?xml version="1.0" encoding="utf-8"?>
<formControlPr xmlns="http://schemas.microsoft.com/office/spreadsheetml/2009/9/main" objectType="Drop" dropStyle="combo" dx="15" fmlaLink="_Output!#REF!" fmlaRange="_Input!$C$13:$C$17" noThreeD="1" sel="3" val="0"/>
</file>

<file path=xl/ctrlProps/ctrlProp1697.xml><?xml version="1.0" encoding="utf-8"?>
<formControlPr xmlns="http://schemas.microsoft.com/office/spreadsheetml/2009/9/main" objectType="Drop" dropStyle="combo" dx="15" fmlaLink="_Output!#REF!" fmlaRange="_Input!$C$27:$C$31" noThreeD="1" sel="3" val="0"/>
</file>

<file path=xl/ctrlProps/ctrlProp1698.xml><?xml version="1.0" encoding="utf-8"?>
<formControlPr xmlns="http://schemas.microsoft.com/office/spreadsheetml/2009/9/main" objectType="Drop" dropStyle="combo" dx="15" fmlaLink="_Output!#REF!" fmlaRange="_Input!$C$13:$C$17" noThreeD="1" sel="5" val="0"/>
</file>

<file path=xl/ctrlProps/ctrlProp1699.xml><?xml version="1.0" encoding="utf-8"?>
<formControlPr xmlns="http://schemas.microsoft.com/office/spreadsheetml/2009/9/main" objectType="Drop" dropStyle="combo" dx="15" fmlaLink="_Output!#REF!" fmlaRange="_Input!$C$27:$C$31" noThreeD="1" sel="5" val="0"/>
</file>

<file path=xl/ctrlProps/ctrlProp1700.xml><?xml version="1.0" encoding="utf-8"?>
<formControlPr xmlns="http://schemas.microsoft.com/office/spreadsheetml/2009/9/main" objectType="Drop" dropStyle="combo" dx="15" fmlaLink="_Output!#REF!" fmlaRange="_Input!$C$39:$C$43" noThreeD="1" sel="3" val="0"/>
</file>

<file path=xl/ctrlProps/ctrlProp1701.xml><?xml version="1.0" encoding="utf-8"?>
<formControlPr xmlns="http://schemas.microsoft.com/office/spreadsheetml/2009/9/main" objectType="Drop" dropStyle="combo" dx="15" fmlaLink="_Output!#REF!" fmlaRange="_Input!$C$27:$C$31" noThreeD="1" sel="3" val="0"/>
</file>

<file path=xl/ctrlProps/ctrlProp1702.xml><?xml version="1.0" encoding="utf-8"?>
<formControlPr xmlns="http://schemas.microsoft.com/office/spreadsheetml/2009/9/main" objectType="Drop" dropStyle="combo" dx="15" fmlaLink="_Output!#REF!" fmlaRange="_Input!$C$39:$C$43" noThreeD="1" sel="3" val="0"/>
</file>

<file path=xl/ctrlProps/ctrlProp1703.xml><?xml version="1.0" encoding="utf-8"?>
<formControlPr xmlns="http://schemas.microsoft.com/office/spreadsheetml/2009/9/main" objectType="Drop" dropStyle="combo" dx="15" fmlaLink="_Output!#REF!" fmlaRange="_Input!$C$27:$C$31" noThreeD="1" sel="3" val="0"/>
</file>

<file path=xl/ctrlProps/ctrlProp1704.xml><?xml version="1.0" encoding="utf-8"?>
<formControlPr xmlns="http://schemas.microsoft.com/office/spreadsheetml/2009/9/main" objectType="Drop" dropStyle="combo" dx="15" fmlaLink="_Output!#REF!" fmlaRange="_Input!$C$39:$C$43" noThreeD="1" sel="3" val="0"/>
</file>

<file path=xl/ctrlProps/ctrlProp1705.xml><?xml version="1.0" encoding="utf-8"?>
<formControlPr xmlns="http://schemas.microsoft.com/office/spreadsheetml/2009/9/main" objectType="Drop" dropStyle="combo" dx="15" fmlaLink="_Output!#REF!" fmlaRange="_Input!$C$27:$C$31" noThreeD="1" sel="3" val="0"/>
</file>

<file path=xl/ctrlProps/ctrlProp1706.xml><?xml version="1.0" encoding="utf-8"?>
<formControlPr xmlns="http://schemas.microsoft.com/office/spreadsheetml/2009/9/main" objectType="Drop" dropStyle="combo" dx="15" fmlaLink="_Output!#REF!" fmlaRange="_Input!$C$13:$C$17" noThreeD="1" sel="4" val="0"/>
</file>

<file path=xl/ctrlProps/ctrlProp1707.xml><?xml version="1.0" encoding="utf-8"?>
<formControlPr xmlns="http://schemas.microsoft.com/office/spreadsheetml/2009/9/main" objectType="Drop" dropStyle="combo" dx="15" fmlaLink="_Output!#REF!" fmlaRange="_Input!$C$13:$C$17" noThreeD="1" sel="4" val="0"/>
</file>

<file path=xl/ctrlProps/ctrlProp1708.xml><?xml version="1.0" encoding="utf-8"?>
<formControlPr xmlns="http://schemas.microsoft.com/office/spreadsheetml/2009/9/main" objectType="Drop" dropStyle="combo" dx="15" fmlaLink="_Output!#REF!" fmlaRange="_Input!$C$27:$C$31" noThreeD="1" sel="4" val="0"/>
</file>

<file path=xl/ctrlProps/ctrlProp1709.xml><?xml version="1.0" encoding="utf-8"?>
<formControlPr xmlns="http://schemas.microsoft.com/office/spreadsheetml/2009/9/main" objectType="Drop" dropStyle="combo" dx="15" fmlaLink="_Output!#REF!" fmlaRange="_Input!$C$27:$C$31" noThreeD="1" sel="4" val="0"/>
</file>

<file path=xl/ctrlProps/ctrlProp1710.xml><?xml version="1.0" encoding="utf-8"?>
<formControlPr xmlns="http://schemas.microsoft.com/office/spreadsheetml/2009/9/main" objectType="Drop" dropStyle="combo" dx="15" fmlaLink="_Output!#REF!" fmlaRange="_Input!$C$39:$C$43" noThreeD="1" sel="5" val="0"/>
</file>

<file path=xl/ctrlProps/ctrlProp1711.xml><?xml version="1.0" encoding="utf-8"?>
<formControlPr xmlns="http://schemas.microsoft.com/office/spreadsheetml/2009/9/main" objectType="Drop" dropStyle="combo" dx="15" fmlaLink="_Output!#REF!" fmlaRange="_Input!$C$13:$C$17" noThreeD="1" sel="5" val="0"/>
</file>

<file path=xl/ctrlProps/ctrlProp1712.xml><?xml version="1.0" encoding="utf-8"?>
<formControlPr xmlns="http://schemas.microsoft.com/office/spreadsheetml/2009/9/main" objectType="Drop" dropStyle="combo" dx="15" fmlaLink="_Output!#REF!" fmlaRange="_Input!$C$27:$C$31" noThreeD="1" sel="5" val="0"/>
</file>

<file path=xl/ctrlProps/ctrlProp1713.xml><?xml version="1.0" encoding="utf-8"?>
<formControlPr xmlns="http://schemas.microsoft.com/office/spreadsheetml/2009/9/main" objectType="Drop" dropStyle="combo" dx="15" fmlaLink="_Output!#REF!" fmlaRange="_Input!$C$27:$C$31" noThreeD="1" sel="5" val="0"/>
</file>

<file path=xl/ctrlProps/ctrlProp1714.xml><?xml version="1.0" encoding="utf-8"?>
<formControlPr xmlns="http://schemas.microsoft.com/office/spreadsheetml/2009/9/main" objectType="Drop" dropStyle="combo" dx="15" fmlaLink="_Output!#REF!" fmlaRange="_Input!$C$27:$C$31" noThreeD="1" sel="3" val="0"/>
</file>

<file path=xl/ctrlProps/ctrlProp1715.xml><?xml version="1.0" encoding="utf-8"?>
<formControlPr xmlns="http://schemas.microsoft.com/office/spreadsheetml/2009/9/main" objectType="Drop" dropStyle="combo" dx="15" fmlaLink="_Output!#REF!" fmlaRange="_Input!$C$39:$C$43" noThreeD="1" sel="3" val="0"/>
</file>

<file path=xl/ctrlProps/ctrlProp1716.xml><?xml version="1.0" encoding="utf-8"?>
<formControlPr xmlns="http://schemas.microsoft.com/office/spreadsheetml/2009/9/main" objectType="Drop" dropStyle="combo" dx="15" fmlaLink="_Output!#REF!" fmlaRange="_Input!$C$39:$C$43" noThreeD="1" sel="3" val="0"/>
</file>

<file path=xl/ctrlProps/ctrlProp1717.xml><?xml version="1.0" encoding="utf-8"?>
<formControlPr xmlns="http://schemas.microsoft.com/office/spreadsheetml/2009/9/main" objectType="Drop" dropStyle="combo" dx="15" fmlaLink="_Output!#REF!" fmlaRange="_Input!$C$27:$C$31" noThreeD="1" sel="3" val="0"/>
</file>

<file path=xl/ctrlProps/ctrlProp1718.xml><?xml version="1.0" encoding="utf-8"?>
<formControlPr xmlns="http://schemas.microsoft.com/office/spreadsheetml/2009/9/main" objectType="Drop" dropStyle="combo" dx="15" fmlaLink="_Output!#REF!" fmlaRange="_Input!$C$39:$C$43" noThreeD="1" sel="3" val="0"/>
</file>

<file path=xl/ctrlProps/ctrlProp1719.xml><?xml version="1.0" encoding="utf-8"?>
<formControlPr xmlns="http://schemas.microsoft.com/office/spreadsheetml/2009/9/main" objectType="Drop" dropStyle="combo" dx="15" fmlaLink="_Output!#REF!" fmlaRange="_Input!$C$27:$C$31" noThreeD="1" sel="3" val="0"/>
</file>

<file path=xl/ctrlProps/ctrlProp1720.xml><?xml version="1.0" encoding="utf-8"?>
<formControlPr xmlns="http://schemas.microsoft.com/office/spreadsheetml/2009/9/main" objectType="Drop" dropStyle="combo" dx="15" fmlaLink="_Output!#REF!" fmlaRange="_Input!$C$13:$C$17" noThreeD="1" sel="5" val="0"/>
</file>

<file path=xl/ctrlProps/ctrlProp1721.xml><?xml version="1.0" encoding="utf-8"?>
<formControlPr xmlns="http://schemas.microsoft.com/office/spreadsheetml/2009/9/main" objectType="Drop" dropStyle="combo" dx="15" fmlaLink="_Output!#REF!" fmlaRange="_Input!$C$27:$C$31" noThreeD="1" sel="5" val="0"/>
</file>

<file path=xl/ctrlProps/ctrlProp1722.xml><?xml version="1.0" encoding="utf-8"?>
<formControlPr xmlns="http://schemas.microsoft.com/office/spreadsheetml/2009/9/main" objectType="Drop" dropStyle="combo" dx="15" fmlaLink="_Output!#REF!" fmlaRange="_Input!$C$13:$C$17" noThreeD="1" sel="3" val="0"/>
</file>

<file path=xl/ctrlProps/ctrlProp1723.xml><?xml version="1.0" encoding="utf-8"?>
<formControlPr xmlns="http://schemas.microsoft.com/office/spreadsheetml/2009/9/main" objectType="Drop" dropStyle="combo" dx="15" fmlaLink="_Output!#REF!" fmlaRange="_Input!$C$27:$C$31" noThreeD="1" sel="3" val="0"/>
</file>

<file path=xl/ctrlProps/ctrlProp1724.xml><?xml version="1.0" encoding="utf-8"?>
<formControlPr xmlns="http://schemas.microsoft.com/office/spreadsheetml/2009/9/main" objectType="Drop" dropStyle="combo" dx="15" fmlaLink="_Output!#REF!" fmlaRange="_Input!$C$13:$C$17" noThreeD="1" sel="5" val="0"/>
</file>

<file path=xl/ctrlProps/ctrlProp1725.xml><?xml version="1.0" encoding="utf-8"?>
<formControlPr xmlns="http://schemas.microsoft.com/office/spreadsheetml/2009/9/main" objectType="Drop" dropStyle="combo" dx="15" fmlaLink="_Output!#REF!" fmlaRange="_Input!$C$27:$C$31" noThreeD="1" sel="5" val="0"/>
</file>

<file path=xl/ctrlProps/ctrlProp1726.xml><?xml version="1.0" encoding="utf-8"?>
<formControlPr xmlns="http://schemas.microsoft.com/office/spreadsheetml/2009/9/main" objectType="Drop" dropStyle="combo" dx="15" fmlaLink="_Output!#REF!" fmlaRange="_Input!$C$39:$C$43" noThreeD="1" sel="3" val="0"/>
</file>

<file path=xl/ctrlProps/ctrlProp1727.xml><?xml version="1.0" encoding="utf-8"?>
<formControlPr xmlns="http://schemas.microsoft.com/office/spreadsheetml/2009/9/main" objectType="Drop" dropStyle="combo" dx="15" fmlaLink="_Output!#REF!" fmlaRange="_Input!$C$27:$C$31" noThreeD="1" sel="3" val="0"/>
</file>

<file path=xl/ctrlProps/ctrlProp1728.xml><?xml version="1.0" encoding="utf-8"?>
<formControlPr xmlns="http://schemas.microsoft.com/office/spreadsheetml/2009/9/main" objectType="Drop" dropStyle="combo" dx="15" fmlaLink="_Output!#REF!" fmlaRange="_Input!$C$39:$C$43" noThreeD="1" sel="3" val="0"/>
</file>

<file path=xl/ctrlProps/ctrlProp1729.xml><?xml version="1.0" encoding="utf-8"?>
<formControlPr xmlns="http://schemas.microsoft.com/office/spreadsheetml/2009/9/main" objectType="Drop" dropStyle="combo" dx="15" fmlaLink="_Output!#REF!" fmlaRange="_Input!$C$27:$C$31" noThreeD="1" sel="3" val="0"/>
</file>

<file path=xl/ctrlProps/ctrlProp1730.xml><?xml version="1.0" encoding="utf-8"?>
<formControlPr xmlns="http://schemas.microsoft.com/office/spreadsheetml/2009/9/main" objectType="Drop" dropStyle="combo" dx="15" fmlaLink="_Output!#REF!" fmlaRange="_Input!$C$13:$C$17" noThreeD="1" sel="3" val="0"/>
</file>

<file path=xl/ctrlProps/ctrlProp1731.xml><?xml version="1.0" encoding="utf-8"?>
<formControlPr xmlns="http://schemas.microsoft.com/office/spreadsheetml/2009/9/main" objectType="Drop" dropStyle="combo" dx="15" fmlaLink="_Output!#REF!" fmlaRange="_Input!$C$27:$C$31" noThreeD="1" sel="3" val="0"/>
</file>

<file path=xl/ctrlProps/ctrlProp1732.xml><?xml version="1.0" encoding="utf-8"?>
<formControlPr xmlns="http://schemas.microsoft.com/office/spreadsheetml/2009/9/main" objectType="Drop" dropStyle="combo" dx="15" fmlaLink="_Output!#REF!" fmlaRange="_Input!$C$13:$C$17" noThreeD="1" sel="5" val="0"/>
</file>

<file path=xl/ctrlProps/ctrlProp1733.xml><?xml version="1.0" encoding="utf-8"?>
<formControlPr xmlns="http://schemas.microsoft.com/office/spreadsheetml/2009/9/main" objectType="Drop" dropStyle="combo" dx="15" fmlaLink="_Output!#REF!" fmlaRange="_Input!$C$27:$C$31" noThreeD="1" sel="5" val="0"/>
</file>

<file path=xl/ctrlProps/ctrlProp1734.xml><?xml version="1.0" encoding="utf-8"?>
<formControlPr xmlns="http://schemas.microsoft.com/office/spreadsheetml/2009/9/main" objectType="Drop" dropStyle="combo" dx="15" fmlaLink="_Output!#REF!" fmlaRange="_Input!$C$27:$C$31" noThreeD="1" sel="3" val="0"/>
</file>

<file path=xl/ctrlProps/ctrlProp1735.xml><?xml version="1.0" encoding="utf-8"?>
<formControlPr xmlns="http://schemas.microsoft.com/office/spreadsheetml/2009/9/main" objectType="Drop" dropStyle="combo" dx="15" fmlaLink="_Output!#REF!" fmlaRange="_Input!$C$39:$C$43" noThreeD="1" sel="3" val="0"/>
</file>

<file path=xl/ctrlProps/ctrlProp1736.xml><?xml version="1.0" encoding="utf-8"?>
<formControlPr xmlns="http://schemas.microsoft.com/office/spreadsheetml/2009/9/main" objectType="Drop" dropStyle="combo" dx="15" fmlaLink="_Output!#REF!" fmlaRange="_Input!$C$39:$C$43" noThreeD="1" sel="3" val="0"/>
</file>

<file path=xl/ctrlProps/ctrlProp1737.xml><?xml version="1.0" encoding="utf-8"?>
<formControlPr xmlns="http://schemas.microsoft.com/office/spreadsheetml/2009/9/main" objectType="Drop" dropStyle="combo" dx="15" fmlaLink="_Output!#REF!" fmlaRange="_Input!$C$27:$C$31" noThreeD="1" sel="3" val="0"/>
</file>

<file path=xl/ctrlProps/ctrlProp1738.xml><?xml version="1.0" encoding="utf-8"?>
<formControlPr xmlns="http://schemas.microsoft.com/office/spreadsheetml/2009/9/main" objectType="Drop" dropStyle="combo" dx="15" fmlaLink="_Output!#REF!" fmlaRange="_Input!$C$39:$C$43" noThreeD="1" sel="3" val="0"/>
</file>

<file path=xl/ctrlProps/ctrlProp1739.xml><?xml version="1.0" encoding="utf-8"?>
<formControlPr xmlns="http://schemas.microsoft.com/office/spreadsheetml/2009/9/main" objectType="Drop" dropStyle="combo" dx="15" fmlaLink="_Output!#REF!" fmlaRange="_Input!$C$27:$C$31" noThreeD="1" sel="3" val="0"/>
</file>

<file path=xl/ctrlProps/ctrlProp1740.xml><?xml version="1.0" encoding="utf-8"?>
<formControlPr xmlns="http://schemas.microsoft.com/office/spreadsheetml/2009/9/main" objectType="Drop" dropStyle="combo" dx="15" fmlaLink="_Output!#REF!" fmlaRange="_Input!$C$13:$C$17" noThreeD="1" sel="3" val="0"/>
</file>

<file path=xl/ctrlProps/ctrlProp1741.xml><?xml version="1.0" encoding="utf-8"?>
<formControlPr xmlns="http://schemas.microsoft.com/office/spreadsheetml/2009/9/main" objectType="Drop" dropStyle="combo" dx="15" fmlaLink="_Output!#REF!" fmlaRange="_Input!$C$27:$C$31" noThreeD="1" sel="3" val="0"/>
</file>

<file path=xl/ctrlProps/ctrlProp1742.xml><?xml version="1.0" encoding="utf-8"?>
<formControlPr xmlns="http://schemas.microsoft.com/office/spreadsheetml/2009/9/main" objectType="Drop" dropStyle="combo" dx="15" fmlaLink="_Output!#REF!" fmlaRange="_Input!$C$13:$C$17" noThreeD="1" sel="5" val="0"/>
</file>

<file path=xl/ctrlProps/ctrlProp1743.xml><?xml version="1.0" encoding="utf-8"?>
<formControlPr xmlns="http://schemas.microsoft.com/office/spreadsheetml/2009/9/main" objectType="Drop" dropStyle="combo" dx="15" fmlaLink="_Output!#REF!" fmlaRange="_Input!$C$27:$C$31" noThreeD="1" sel="5" val="0"/>
</file>

<file path=xl/ctrlProps/ctrlProp1744.xml><?xml version="1.0" encoding="utf-8"?>
<formControlPr xmlns="http://schemas.microsoft.com/office/spreadsheetml/2009/9/main" objectType="Drop" dropStyle="combo" dx="15" fmlaLink="_Output!#REF!" fmlaRange="_Input!$C$39:$C$43" noThreeD="1" sel="3" val="0"/>
</file>

<file path=xl/ctrlProps/ctrlProp1745.xml><?xml version="1.0" encoding="utf-8"?>
<formControlPr xmlns="http://schemas.microsoft.com/office/spreadsheetml/2009/9/main" objectType="Drop" dropStyle="combo" dx="15" fmlaLink="_Output!#REF!" fmlaRange="_Input!$C$27:$C$31" noThreeD="1" sel="3" val="0"/>
</file>

<file path=xl/ctrlProps/ctrlProp1746.xml><?xml version="1.0" encoding="utf-8"?>
<formControlPr xmlns="http://schemas.microsoft.com/office/spreadsheetml/2009/9/main" objectType="Drop" dropStyle="combo" dx="15" fmlaLink="_Output!#REF!" fmlaRange="_Input!$C$39:$C$43" noThreeD="1" sel="3" val="0"/>
</file>

<file path=xl/ctrlProps/ctrlProp1747.xml><?xml version="1.0" encoding="utf-8"?>
<formControlPr xmlns="http://schemas.microsoft.com/office/spreadsheetml/2009/9/main" objectType="Drop" dropStyle="combo" dx="15" fmlaLink="_Output!#REF!" fmlaRange="_Input!$C$27:$C$31" noThreeD="1" sel="3" val="0"/>
</file>

<file path=xl/ctrlProps/ctrlProp1748.xml><?xml version="1.0" encoding="utf-8"?>
<formControlPr xmlns="http://schemas.microsoft.com/office/spreadsheetml/2009/9/main" objectType="Drop" dropStyle="combo" dx="15" fmlaLink="_Output!#REF!" fmlaRange="_Input!$C$39:$C$43" noThreeD="1" sel="3" val="0"/>
</file>

<file path=xl/ctrlProps/ctrlProp1749.xml><?xml version="1.0" encoding="utf-8"?>
<formControlPr xmlns="http://schemas.microsoft.com/office/spreadsheetml/2009/9/main" objectType="Drop" dropStyle="combo" dx="15" fmlaLink="_Output!#REF!" fmlaRange="_Input!$C$27:$C$31" noThreeD="1" sel="3" val="0"/>
</file>

<file path=xl/ctrlProps/ctrlProp1750.xml><?xml version="1.0" encoding="utf-8"?>
<formControlPr xmlns="http://schemas.microsoft.com/office/spreadsheetml/2009/9/main" objectType="Drop" dropStyle="combo" dx="15" fmlaLink="_Output!#REF!" fmlaRange="_Input!$C$13:$C$17" noThreeD="1" sel="4" val="0"/>
</file>

<file path=xl/ctrlProps/ctrlProp1751.xml><?xml version="1.0" encoding="utf-8"?>
<formControlPr xmlns="http://schemas.microsoft.com/office/spreadsheetml/2009/9/main" objectType="Drop" dropStyle="combo" dx="15" fmlaLink="_Output!#REF!" fmlaRange="_Input!$C$13:$C$17" noThreeD="1" sel="4" val="0"/>
</file>

<file path=xl/ctrlProps/ctrlProp1752.xml><?xml version="1.0" encoding="utf-8"?>
<formControlPr xmlns="http://schemas.microsoft.com/office/spreadsheetml/2009/9/main" objectType="Drop" dropStyle="combo" dx="15" fmlaLink="_Output!#REF!" fmlaRange="_Input!$C$27:$C$31" noThreeD="1" sel="4" val="0"/>
</file>

<file path=xl/ctrlProps/ctrlProp1753.xml><?xml version="1.0" encoding="utf-8"?>
<formControlPr xmlns="http://schemas.microsoft.com/office/spreadsheetml/2009/9/main" objectType="Drop" dropStyle="combo" dx="15" fmlaLink="_Output!#REF!" fmlaRange="_Input!$C$27:$C$31" noThreeD="1" sel="4" val="0"/>
</file>

<file path=xl/ctrlProps/ctrlProp1754.xml><?xml version="1.0" encoding="utf-8"?>
<formControlPr xmlns="http://schemas.microsoft.com/office/spreadsheetml/2009/9/main" objectType="Drop" dropStyle="combo" dx="15" fmlaLink="_Output!#REF!" fmlaRange="_Input!$C$39:$C$43" noThreeD="1" sel="5" val="0"/>
</file>

<file path=xl/ctrlProps/ctrlProp1755.xml><?xml version="1.0" encoding="utf-8"?>
<formControlPr xmlns="http://schemas.microsoft.com/office/spreadsheetml/2009/9/main" objectType="Drop" dropStyle="combo" dx="15" fmlaLink="_Output!#REF!" fmlaRange="_Input!$C$13:$C$17" noThreeD="1" sel="5" val="0"/>
</file>

<file path=xl/ctrlProps/ctrlProp1756.xml><?xml version="1.0" encoding="utf-8"?>
<formControlPr xmlns="http://schemas.microsoft.com/office/spreadsheetml/2009/9/main" objectType="Drop" dropStyle="combo" dx="15" fmlaLink="_Output!#REF!" fmlaRange="_Input!$C$27:$C$31" noThreeD="1" sel="5" val="0"/>
</file>

<file path=xl/ctrlProps/ctrlProp1757.xml><?xml version="1.0" encoding="utf-8"?>
<formControlPr xmlns="http://schemas.microsoft.com/office/spreadsheetml/2009/9/main" objectType="Drop" dropStyle="combo" dx="15" fmlaLink="_Output!#REF!" fmlaRange="_Input!$C$27:$C$31" noThreeD="1" sel="5" val="0"/>
</file>

<file path=xl/ctrlProps/ctrlProp1758.xml><?xml version="1.0" encoding="utf-8"?>
<formControlPr xmlns="http://schemas.microsoft.com/office/spreadsheetml/2009/9/main" objectType="Drop" dropStyle="combo" dx="15" fmlaLink="_Output!#REF!" fmlaRange="_Input!$C$27:$C$31" noThreeD="1" sel="3" val="0"/>
</file>

<file path=xl/ctrlProps/ctrlProp1759.xml><?xml version="1.0" encoding="utf-8"?>
<formControlPr xmlns="http://schemas.microsoft.com/office/spreadsheetml/2009/9/main" objectType="Drop" dropStyle="combo" dx="15" fmlaLink="_Output!#REF!" fmlaRange="_Input!$C$39:$C$43" noThreeD="1" sel="3" val="0"/>
</file>

<file path=xl/ctrlProps/ctrlProp1760.xml><?xml version="1.0" encoding="utf-8"?>
<formControlPr xmlns="http://schemas.microsoft.com/office/spreadsheetml/2009/9/main" objectType="Drop" dropStyle="combo" dx="15" fmlaLink="_Output!#REF!" fmlaRange="_Input!$C$39:$C$43" noThreeD="1" sel="3" val="0"/>
</file>

<file path=xl/ctrlProps/ctrlProp1761.xml><?xml version="1.0" encoding="utf-8"?>
<formControlPr xmlns="http://schemas.microsoft.com/office/spreadsheetml/2009/9/main" objectType="Drop" dropStyle="combo" dx="15" fmlaLink="_Output!#REF!" fmlaRange="_Input!$C$27:$C$31" noThreeD="1" sel="3" val="0"/>
</file>

<file path=xl/ctrlProps/ctrlProp1762.xml><?xml version="1.0" encoding="utf-8"?>
<formControlPr xmlns="http://schemas.microsoft.com/office/spreadsheetml/2009/9/main" objectType="Drop" dropStyle="combo" dx="15" fmlaLink="_Output!#REF!" fmlaRange="_Input!$C$39:$C$43" noThreeD="1" sel="3" val="0"/>
</file>

<file path=xl/ctrlProps/ctrlProp1763.xml><?xml version="1.0" encoding="utf-8"?>
<formControlPr xmlns="http://schemas.microsoft.com/office/spreadsheetml/2009/9/main" objectType="Drop" dropStyle="combo" dx="15" fmlaLink="_Output!#REF!" fmlaRange="_Input!$C$27:$C$31" noThreeD="1" sel="3" val="0"/>
</file>

<file path=xl/ctrlProps/ctrlProp1764.xml><?xml version="1.0" encoding="utf-8"?>
<formControlPr xmlns="http://schemas.microsoft.com/office/spreadsheetml/2009/9/main" objectType="Drop" dropStyle="combo" dx="15" fmlaLink="_Output!#REF!" fmlaRange="_Input!$C$13:$C$17" noThreeD="1" sel="5" val="0"/>
</file>

<file path=xl/ctrlProps/ctrlProp1765.xml><?xml version="1.0" encoding="utf-8"?>
<formControlPr xmlns="http://schemas.microsoft.com/office/spreadsheetml/2009/9/main" objectType="Drop" dropStyle="combo" dx="15" fmlaLink="_Output!#REF!" fmlaRange="_Input!$C$27:$C$31" noThreeD="1" sel="5" val="0"/>
</file>

<file path=xl/ctrlProps/ctrlProp1766.xml><?xml version="1.0" encoding="utf-8"?>
<formControlPr xmlns="http://schemas.microsoft.com/office/spreadsheetml/2009/9/main" objectType="Drop" dropStyle="combo" dx="15" fmlaLink="_Output!#REF!" fmlaRange="_Input!$C$13:$C$17" noThreeD="1" sel="3" val="0"/>
</file>

<file path=xl/ctrlProps/ctrlProp1767.xml><?xml version="1.0" encoding="utf-8"?>
<formControlPr xmlns="http://schemas.microsoft.com/office/spreadsheetml/2009/9/main" objectType="Drop" dropStyle="combo" dx="15" fmlaLink="_Output!#REF!" fmlaRange="_Input!$C$27:$C$31" noThreeD="1" sel="3" val="0"/>
</file>

<file path=xl/ctrlProps/ctrlProp1768.xml><?xml version="1.0" encoding="utf-8"?>
<formControlPr xmlns="http://schemas.microsoft.com/office/spreadsheetml/2009/9/main" objectType="Drop" dropStyle="combo" dx="15" fmlaLink="_Output!#REF!" fmlaRange="_Input!$C$13:$C$17" noThreeD="1" sel="5" val="0"/>
</file>

<file path=xl/ctrlProps/ctrlProp1769.xml><?xml version="1.0" encoding="utf-8"?>
<formControlPr xmlns="http://schemas.microsoft.com/office/spreadsheetml/2009/9/main" objectType="Drop" dropStyle="combo" dx="15" fmlaLink="_Output!#REF!" fmlaRange="_Input!$C$27:$C$31" noThreeD="1" sel="5" val="0"/>
</file>

<file path=xl/ctrlProps/ctrlProp1770.xml><?xml version="1.0" encoding="utf-8"?>
<formControlPr xmlns="http://schemas.microsoft.com/office/spreadsheetml/2009/9/main" objectType="Drop" dropStyle="combo" dx="15" fmlaLink="_Output!#REF!" fmlaRange="_Input!$C$39:$C$43" noThreeD="1" sel="3" val="0"/>
</file>

<file path=xl/ctrlProps/ctrlProp1771.xml><?xml version="1.0" encoding="utf-8"?>
<formControlPr xmlns="http://schemas.microsoft.com/office/spreadsheetml/2009/9/main" objectType="Drop" dropStyle="combo" dx="15" fmlaLink="_Output!#REF!" fmlaRange="_Input!$C$27:$C$31" noThreeD="1" sel="3" val="0"/>
</file>

<file path=xl/ctrlProps/ctrlProp1772.xml><?xml version="1.0" encoding="utf-8"?>
<formControlPr xmlns="http://schemas.microsoft.com/office/spreadsheetml/2009/9/main" objectType="Drop" dropStyle="combo" dx="15" fmlaLink="_Output!#REF!" fmlaRange="_Input!$C$39:$C$43" noThreeD="1" sel="3" val="0"/>
</file>

<file path=xl/ctrlProps/ctrlProp1773.xml><?xml version="1.0" encoding="utf-8"?>
<formControlPr xmlns="http://schemas.microsoft.com/office/spreadsheetml/2009/9/main" objectType="Drop" dropStyle="combo" dx="15" fmlaLink="_Output!#REF!" fmlaRange="_Input!$C$27:$C$31" noThreeD="1" sel="3" val="0"/>
</file>

<file path=xl/ctrlProps/ctrlProp1774.xml><?xml version="1.0" encoding="utf-8"?>
<formControlPr xmlns="http://schemas.microsoft.com/office/spreadsheetml/2009/9/main" objectType="Drop" dropStyle="combo" dx="15" fmlaLink="_Output!#REF!" fmlaRange="_Input!$C$13:$C$17" noThreeD="1" sel="3" val="0"/>
</file>

<file path=xl/ctrlProps/ctrlProp1775.xml><?xml version="1.0" encoding="utf-8"?>
<formControlPr xmlns="http://schemas.microsoft.com/office/spreadsheetml/2009/9/main" objectType="Drop" dropStyle="combo" dx="15" fmlaLink="_Output!#REF!" fmlaRange="_Input!$C$27:$C$31" noThreeD="1" sel="3" val="0"/>
</file>

<file path=xl/ctrlProps/ctrlProp1776.xml><?xml version="1.0" encoding="utf-8"?>
<formControlPr xmlns="http://schemas.microsoft.com/office/spreadsheetml/2009/9/main" objectType="Drop" dropStyle="combo" dx="15" fmlaLink="_Output!#REF!" fmlaRange="_Input!$C$13:$C$17" noThreeD="1" sel="5" val="0"/>
</file>

<file path=xl/ctrlProps/ctrlProp1777.xml><?xml version="1.0" encoding="utf-8"?>
<formControlPr xmlns="http://schemas.microsoft.com/office/spreadsheetml/2009/9/main" objectType="Drop" dropStyle="combo" dx="15" fmlaLink="_Output!#REF!" fmlaRange="_Input!$C$27:$C$31" noThreeD="1" sel="5" val="0"/>
</file>

<file path=xl/ctrlProps/ctrlProp1778.xml><?xml version="1.0" encoding="utf-8"?>
<formControlPr xmlns="http://schemas.microsoft.com/office/spreadsheetml/2009/9/main" objectType="Drop" dropStyle="combo" dx="15" fmlaLink="_Output!#REF!" fmlaRange="_Input!$C$27:$C$31" noThreeD="1" sel="3" val="0"/>
</file>

<file path=xl/ctrlProps/ctrlProp1779.xml><?xml version="1.0" encoding="utf-8"?>
<formControlPr xmlns="http://schemas.microsoft.com/office/spreadsheetml/2009/9/main" objectType="Drop" dropStyle="combo" dx="15" fmlaLink="_Output!#REF!" fmlaRange="_Input!$C$39:$C$43" noThreeD="1" sel="3" val="0"/>
</file>

<file path=xl/ctrlProps/ctrlProp1780.xml><?xml version="1.0" encoding="utf-8"?>
<formControlPr xmlns="http://schemas.microsoft.com/office/spreadsheetml/2009/9/main" objectType="Drop" dropStyle="combo" dx="15" fmlaLink="_Output!#REF!" fmlaRange="_Input!$C$39:$C$43" noThreeD="1" sel="3" val="0"/>
</file>

<file path=xl/ctrlProps/ctrlProp1781.xml><?xml version="1.0" encoding="utf-8"?>
<formControlPr xmlns="http://schemas.microsoft.com/office/spreadsheetml/2009/9/main" objectType="Drop" dropStyle="combo" dx="15" fmlaLink="_Output!#REF!" fmlaRange="_Input!$C$27:$C$31" noThreeD="1" sel="3" val="0"/>
</file>

<file path=xl/ctrlProps/ctrlProp1782.xml><?xml version="1.0" encoding="utf-8"?>
<formControlPr xmlns="http://schemas.microsoft.com/office/spreadsheetml/2009/9/main" objectType="Drop" dropStyle="combo" dx="15" fmlaLink="_Output!#REF!" fmlaRange="_Input!$C$39:$C$43" noThreeD="1" sel="3" val="0"/>
</file>

<file path=xl/ctrlProps/ctrlProp1783.xml><?xml version="1.0" encoding="utf-8"?>
<formControlPr xmlns="http://schemas.microsoft.com/office/spreadsheetml/2009/9/main" objectType="Drop" dropStyle="combo" dx="15" fmlaLink="_Output!#REF!" fmlaRange="_Input!$C$27:$C$31" noThreeD="1" sel="3" val="0"/>
</file>

<file path=xl/ctrlProps/ctrlProp1784.xml><?xml version="1.0" encoding="utf-8"?>
<formControlPr xmlns="http://schemas.microsoft.com/office/spreadsheetml/2009/9/main" objectType="Drop" dropStyle="combo" dx="15" fmlaLink="_Output!#REF!" fmlaRange="_Input!$C$13:$C$17" noThreeD="1" sel="3" val="0"/>
</file>

<file path=xl/ctrlProps/ctrlProp1785.xml><?xml version="1.0" encoding="utf-8"?>
<formControlPr xmlns="http://schemas.microsoft.com/office/spreadsheetml/2009/9/main" objectType="Drop" dropStyle="combo" dx="15" fmlaLink="_Output!#REF!" fmlaRange="_Input!$C$27:$C$31" noThreeD="1" sel="3" val="0"/>
</file>

<file path=xl/ctrlProps/ctrlProp1786.xml><?xml version="1.0" encoding="utf-8"?>
<formControlPr xmlns="http://schemas.microsoft.com/office/spreadsheetml/2009/9/main" objectType="Drop" dropStyle="combo" dx="15" fmlaLink="_Output!#REF!" fmlaRange="_Input!$C$13:$C$17" noThreeD="1" sel="5" val="0"/>
</file>

<file path=xl/ctrlProps/ctrlProp1787.xml><?xml version="1.0" encoding="utf-8"?>
<formControlPr xmlns="http://schemas.microsoft.com/office/spreadsheetml/2009/9/main" objectType="Drop" dropStyle="combo" dx="15" fmlaLink="_Output!#REF!" fmlaRange="_Input!$C$27:$C$31" noThreeD="1" sel="5" val="0"/>
</file>

<file path=xl/ctrlProps/ctrlProp1788.xml><?xml version="1.0" encoding="utf-8"?>
<formControlPr xmlns="http://schemas.microsoft.com/office/spreadsheetml/2009/9/main" objectType="Drop" dropStyle="combo" dx="15" fmlaLink="_Output!#REF!" fmlaRange="_Input!$C$39:$C$43" noThreeD="1" sel="3" val="0"/>
</file>

<file path=xl/ctrlProps/ctrlProp1789.xml><?xml version="1.0" encoding="utf-8"?>
<formControlPr xmlns="http://schemas.microsoft.com/office/spreadsheetml/2009/9/main" objectType="Drop" dropStyle="combo" dx="15" fmlaLink="_Output!#REF!" fmlaRange="_Input!$C$27:$C$31" noThreeD="1" sel="3" val="0"/>
</file>

<file path=xl/ctrlProps/ctrlProp1790.xml><?xml version="1.0" encoding="utf-8"?>
<formControlPr xmlns="http://schemas.microsoft.com/office/spreadsheetml/2009/9/main" objectType="Drop" dropStyle="combo" dx="15" fmlaLink="_Output!#REF!" fmlaRange="_Input!$C$39:$C$43" noThreeD="1" sel="3" val="0"/>
</file>

<file path=xl/ctrlProps/ctrlProp1791.xml><?xml version="1.0" encoding="utf-8"?>
<formControlPr xmlns="http://schemas.microsoft.com/office/spreadsheetml/2009/9/main" objectType="Drop" dropStyle="combo" dx="15" fmlaLink="_Output!#REF!" fmlaRange="_Input!$C$27:$C$31" noThreeD="1" sel="3" val="0"/>
</file>

<file path=xl/ctrlProps/ctrlProp1792.xml><?xml version="1.0" encoding="utf-8"?>
<formControlPr xmlns="http://schemas.microsoft.com/office/spreadsheetml/2009/9/main" objectType="Drop" dropStyle="combo" dx="15" fmlaLink="_Output!#REF!" fmlaRange="_Input!$C$39:$C$43" noThreeD="1" sel="3" val="0"/>
</file>

<file path=xl/ctrlProps/ctrlProp1793.xml><?xml version="1.0" encoding="utf-8"?>
<formControlPr xmlns="http://schemas.microsoft.com/office/spreadsheetml/2009/9/main" objectType="Drop" dropStyle="combo" dx="15" fmlaLink="_Output!#REF!" fmlaRange="_Input!$C$27:$C$31" noThreeD="1" sel="3" val="0"/>
</file>

<file path=xl/ctrlProps/ctrlProp1794.xml><?xml version="1.0" encoding="utf-8"?>
<formControlPr xmlns="http://schemas.microsoft.com/office/spreadsheetml/2009/9/main" objectType="Drop" dropStyle="combo" dx="15" fmlaLink="_Output!#REF!" fmlaRange="_Input!$C$13:$C$17" noThreeD="1" sel="4" val="0"/>
</file>

<file path=xl/ctrlProps/ctrlProp1795.xml><?xml version="1.0" encoding="utf-8"?>
<formControlPr xmlns="http://schemas.microsoft.com/office/spreadsheetml/2009/9/main" objectType="Drop" dropStyle="combo" dx="15" fmlaLink="_Output!#REF!" fmlaRange="_Input!$C$13:$C$17" noThreeD="1" sel="4" val="0"/>
</file>

<file path=xl/ctrlProps/ctrlProp1796.xml><?xml version="1.0" encoding="utf-8"?>
<formControlPr xmlns="http://schemas.microsoft.com/office/spreadsheetml/2009/9/main" objectType="Drop" dropStyle="combo" dx="15" fmlaLink="_Output!#REF!" fmlaRange="_Input!$C$27:$C$31" noThreeD="1" sel="4" val="0"/>
</file>

<file path=xl/ctrlProps/ctrlProp1797.xml><?xml version="1.0" encoding="utf-8"?>
<formControlPr xmlns="http://schemas.microsoft.com/office/spreadsheetml/2009/9/main" objectType="Drop" dropStyle="combo" dx="15" fmlaLink="_Output!#REF!" fmlaRange="_Input!$C$27:$C$31" noThreeD="1" sel="4" val="0"/>
</file>

<file path=xl/ctrlProps/ctrlProp1798.xml><?xml version="1.0" encoding="utf-8"?>
<formControlPr xmlns="http://schemas.microsoft.com/office/spreadsheetml/2009/9/main" objectType="Drop" dropStyle="combo" dx="15" fmlaLink="_Output!#REF!" fmlaRange="_Input!$C$39:$C$43" noThreeD="1" sel="5" val="0"/>
</file>

<file path=xl/ctrlProps/ctrlProp1799.xml><?xml version="1.0" encoding="utf-8"?>
<formControlPr xmlns="http://schemas.microsoft.com/office/spreadsheetml/2009/9/main" objectType="Drop" dropStyle="combo" dx="15" fmlaLink="_Output!#REF!" fmlaRange="_Input!$C$13:$C$17" noThreeD="1" sel="5" val="0"/>
</file>

<file path=xl/ctrlProps/ctrlProp1800.xml><?xml version="1.0" encoding="utf-8"?>
<formControlPr xmlns="http://schemas.microsoft.com/office/spreadsheetml/2009/9/main" objectType="Drop" dropStyle="combo" dx="15" fmlaLink="_Output!#REF!" fmlaRange="_Input!$C$27:$C$31" noThreeD="1" sel="5" val="0"/>
</file>

<file path=xl/ctrlProps/ctrlProp1801.xml><?xml version="1.0" encoding="utf-8"?>
<formControlPr xmlns="http://schemas.microsoft.com/office/spreadsheetml/2009/9/main" objectType="Drop" dropStyle="combo" dx="15" fmlaLink="_Output!#REF!" fmlaRange="_Input!$C$27:$C$31" noThreeD="1" sel="5" val="0"/>
</file>

<file path=xl/ctrlProps/ctrlProp1802.xml><?xml version="1.0" encoding="utf-8"?>
<formControlPr xmlns="http://schemas.microsoft.com/office/spreadsheetml/2009/9/main" objectType="Drop" dropStyle="combo" dx="15" fmlaLink="_Output!#REF!" fmlaRange="_Input!$C$27:$C$31" noThreeD="1" sel="3" val="0"/>
</file>

<file path=xl/ctrlProps/ctrlProp1803.xml><?xml version="1.0" encoding="utf-8"?>
<formControlPr xmlns="http://schemas.microsoft.com/office/spreadsheetml/2009/9/main" objectType="Drop" dropStyle="combo" dx="15" fmlaLink="_Output!#REF!" fmlaRange="_Input!$C$39:$C$43" noThreeD="1" sel="3" val="0"/>
</file>

<file path=xl/ctrlProps/ctrlProp1804.xml><?xml version="1.0" encoding="utf-8"?>
<formControlPr xmlns="http://schemas.microsoft.com/office/spreadsheetml/2009/9/main" objectType="Drop" dropStyle="combo" dx="15" fmlaLink="_Output!#REF!" fmlaRange="_Input!$C$39:$C$43" noThreeD="1" sel="3" val="0"/>
</file>

<file path=xl/ctrlProps/ctrlProp1805.xml><?xml version="1.0" encoding="utf-8"?>
<formControlPr xmlns="http://schemas.microsoft.com/office/spreadsheetml/2009/9/main" objectType="Drop" dropStyle="combo" dx="15" fmlaLink="_Output!#REF!" fmlaRange="_Input!$C$27:$C$31" noThreeD="1" sel="3" val="0"/>
</file>

<file path=xl/ctrlProps/ctrlProp1806.xml><?xml version="1.0" encoding="utf-8"?>
<formControlPr xmlns="http://schemas.microsoft.com/office/spreadsheetml/2009/9/main" objectType="Drop" dropStyle="combo" dx="15" fmlaLink="_Output!#REF!" fmlaRange="_Input!$C$39:$C$43" noThreeD="1" sel="3" val="0"/>
</file>

<file path=xl/ctrlProps/ctrlProp1807.xml><?xml version="1.0" encoding="utf-8"?>
<formControlPr xmlns="http://schemas.microsoft.com/office/spreadsheetml/2009/9/main" objectType="Drop" dropStyle="combo" dx="15" fmlaLink="_Output!#REF!" fmlaRange="_Input!$C$27:$C$31" noThreeD="1" sel="3" val="0"/>
</file>

<file path=xl/ctrlProps/ctrlProp1808.xml><?xml version="1.0" encoding="utf-8"?>
<formControlPr xmlns="http://schemas.microsoft.com/office/spreadsheetml/2009/9/main" objectType="Drop" dropStyle="combo" dx="15" fmlaLink="_Output!#REF!" fmlaRange="_Input!$C$13:$C$17" noThreeD="1" sel="5" val="0"/>
</file>

<file path=xl/ctrlProps/ctrlProp1809.xml><?xml version="1.0" encoding="utf-8"?>
<formControlPr xmlns="http://schemas.microsoft.com/office/spreadsheetml/2009/9/main" objectType="Drop" dropStyle="combo" dx="15" fmlaLink="_Output!#REF!" fmlaRange="_Input!$C$27:$C$31" noThreeD="1" sel="5" val="0"/>
</file>

<file path=xl/ctrlProps/ctrlProp1810.xml><?xml version="1.0" encoding="utf-8"?>
<formControlPr xmlns="http://schemas.microsoft.com/office/spreadsheetml/2009/9/main" objectType="Drop" dropStyle="combo" dx="15" fmlaLink="_Output!#REF!" fmlaRange="_Input!$C$13:$C$17" noThreeD="1" sel="3" val="0"/>
</file>

<file path=xl/ctrlProps/ctrlProp1811.xml><?xml version="1.0" encoding="utf-8"?>
<formControlPr xmlns="http://schemas.microsoft.com/office/spreadsheetml/2009/9/main" objectType="Drop" dropStyle="combo" dx="15" fmlaLink="_Output!#REF!" fmlaRange="_Input!$C$27:$C$31" noThreeD="1" sel="3" val="0"/>
</file>

<file path=xl/ctrlProps/ctrlProp1812.xml><?xml version="1.0" encoding="utf-8"?>
<formControlPr xmlns="http://schemas.microsoft.com/office/spreadsheetml/2009/9/main" objectType="Drop" dropStyle="combo" dx="15" fmlaLink="_Output!#REF!" fmlaRange="_Input!$C$13:$C$17" noThreeD="1" sel="5" val="0"/>
</file>

<file path=xl/ctrlProps/ctrlProp1813.xml><?xml version="1.0" encoding="utf-8"?>
<formControlPr xmlns="http://schemas.microsoft.com/office/spreadsheetml/2009/9/main" objectType="Drop" dropStyle="combo" dx="15" fmlaLink="_Output!#REF!" fmlaRange="_Input!$C$27:$C$31" noThreeD="1" sel="5" val="0"/>
</file>

<file path=xl/ctrlProps/ctrlProp1814.xml><?xml version="1.0" encoding="utf-8"?>
<formControlPr xmlns="http://schemas.microsoft.com/office/spreadsheetml/2009/9/main" objectType="Drop" dropStyle="combo" dx="15" fmlaLink="_Output!#REF!" fmlaRange="_Input!$C$39:$C$43" noThreeD="1" sel="3" val="0"/>
</file>

<file path=xl/ctrlProps/ctrlProp1815.xml><?xml version="1.0" encoding="utf-8"?>
<formControlPr xmlns="http://schemas.microsoft.com/office/spreadsheetml/2009/9/main" objectType="Drop" dropStyle="combo" dx="15" fmlaLink="_Output!#REF!" fmlaRange="_Input!$C$27:$C$31" noThreeD="1" sel="3" val="0"/>
</file>

<file path=xl/ctrlProps/ctrlProp1816.xml><?xml version="1.0" encoding="utf-8"?>
<formControlPr xmlns="http://schemas.microsoft.com/office/spreadsheetml/2009/9/main" objectType="Drop" dropStyle="combo" dx="15" fmlaLink="_Output!#REF!" fmlaRange="_Input!$C$39:$C$43" noThreeD="1" sel="3" val="0"/>
</file>

<file path=xl/ctrlProps/ctrlProp1817.xml><?xml version="1.0" encoding="utf-8"?>
<formControlPr xmlns="http://schemas.microsoft.com/office/spreadsheetml/2009/9/main" objectType="Drop" dropStyle="combo" dx="15" fmlaLink="_Output!#REF!" fmlaRange="_Input!$C$27:$C$31" noThreeD="1" sel="3" val="0"/>
</file>

<file path=xl/ctrlProps/ctrlProp1818.xml><?xml version="1.0" encoding="utf-8"?>
<formControlPr xmlns="http://schemas.microsoft.com/office/spreadsheetml/2009/9/main" objectType="Drop" dropStyle="combo" dx="15" fmlaLink="_Output!#REF!" fmlaRange="_Input!$C$13:$C$17" noThreeD="1" sel="3" val="0"/>
</file>

<file path=xl/ctrlProps/ctrlProp1819.xml><?xml version="1.0" encoding="utf-8"?>
<formControlPr xmlns="http://schemas.microsoft.com/office/spreadsheetml/2009/9/main" objectType="Drop" dropStyle="combo" dx="15" fmlaLink="_Output!#REF!" fmlaRange="_Input!$C$27:$C$31" noThreeD="1" sel="3" val="0"/>
</file>

<file path=xl/ctrlProps/ctrlProp1820.xml><?xml version="1.0" encoding="utf-8"?>
<formControlPr xmlns="http://schemas.microsoft.com/office/spreadsheetml/2009/9/main" objectType="Drop" dropStyle="combo" dx="15" fmlaLink="_Output!#REF!" fmlaRange="_Input!$C$13:$C$17" noThreeD="1" sel="5" val="0"/>
</file>

<file path=xl/ctrlProps/ctrlProp1821.xml><?xml version="1.0" encoding="utf-8"?>
<formControlPr xmlns="http://schemas.microsoft.com/office/spreadsheetml/2009/9/main" objectType="Drop" dropStyle="combo" dx="15" fmlaLink="_Output!#REF!" fmlaRange="_Input!$C$27:$C$31" noThreeD="1" sel="5" val="0"/>
</file>

<file path=xl/ctrlProps/ctrlProp1822.xml><?xml version="1.0" encoding="utf-8"?>
<formControlPr xmlns="http://schemas.microsoft.com/office/spreadsheetml/2009/9/main" objectType="Drop" dropStyle="combo" dx="15" fmlaLink="_Output!#REF!" fmlaRange="_Input!$C$27:$C$31" noThreeD="1" sel="3" val="0"/>
</file>

<file path=xl/ctrlProps/ctrlProp1823.xml><?xml version="1.0" encoding="utf-8"?>
<formControlPr xmlns="http://schemas.microsoft.com/office/spreadsheetml/2009/9/main" objectType="Drop" dropStyle="combo" dx="15" fmlaLink="_Output!#REF!" fmlaRange="_Input!$C$39:$C$43" noThreeD="1" sel="3" val="0"/>
</file>

<file path=xl/ctrlProps/ctrlProp1824.xml><?xml version="1.0" encoding="utf-8"?>
<formControlPr xmlns="http://schemas.microsoft.com/office/spreadsheetml/2009/9/main" objectType="Drop" dropStyle="combo" dx="15" fmlaLink="_Output!#REF!" fmlaRange="_Input!$C$39:$C$43" noThreeD="1" sel="3" val="0"/>
</file>

<file path=xl/ctrlProps/ctrlProp1825.xml><?xml version="1.0" encoding="utf-8"?>
<formControlPr xmlns="http://schemas.microsoft.com/office/spreadsheetml/2009/9/main" objectType="Drop" dropStyle="combo" dx="15" fmlaLink="_Output!#REF!" fmlaRange="_Input!$C$27:$C$31" noThreeD="1" sel="3" val="0"/>
</file>

<file path=xl/ctrlProps/ctrlProp1826.xml><?xml version="1.0" encoding="utf-8"?>
<formControlPr xmlns="http://schemas.microsoft.com/office/spreadsheetml/2009/9/main" objectType="Drop" dropStyle="combo" dx="15" fmlaLink="_Output!#REF!" fmlaRange="_Input!$C$39:$C$43" noThreeD="1" sel="3" val="0"/>
</file>

<file path=xl/ctrlProps/ctrlProp1827.xml><?xml version="1.0" encoding="utf-8"?>
<formControlPr xmlns="http://schemas.microsoft.com/office/spreadsheetml/2009/9/main" objectType="Drop" dropStyle="combo" dx="15" fmlaLink="_Output!#REF!" fmlaRange="_Input!$C$27:$C$31" noThreeD="1" sel="3" val="0"/>
</file>

<file path=xl/ctrlProps/ctrlProp1828.xml><?xml version="1.0" encoding="utf-8"?>
<formControlPr xmlns="http://schemas.microsoft.com/office/spreadsheetml/2009/9/main" objectType="Drop" dropStyle="combo" dx="15" fmlaLink="_Output!#REF!" fmlaRange="_Input!$C$13:$C$17" noThreeD="1" sel="3" val="0"/>
</file>

<file path=xl/ctrlProps/ctrlProp1829.xml><?xml version="1.0" encoding="utf-8"?>
<formControlPr xmlns="http://schemas.microsoft.com/office/spreadsheetml/2009/9/main" objectType="Drop" dropStyle="combo" dx="15" fmlaLink="_Output!#REF!" fmlaRange="_Input!$C$27:$C$31" noThreeD="1" sel="3" val="0"/>
</file>

<file path=xl/ctrlProps/ctrlProp1830.xml><?xml version="1.0" encoding="utf-8"?>
<formControlPr xmlns="http://schemas.microsoft.com/office/spreadsheetml/2009/9/main" objectType="Drop" dropStyle="combo" dx="15" fmlaLink="_Output!#REF!" fmlaRange="_Input!$C$13:$C$17" noThreeD="1" sel="5" val="0"/>
</file>

<file path=xl/ctrlProps/ctrlProp1831.xml><?xml version="1.0" encoding="utf-8"?>
<formControlPr xmlns="http://schemas.microsoft.com/office/spreadsheetml/2009/9/main" objectType="Drop" dropStyle="combo" dx="15" fmlaLink="_Output!#REF!" fmlaRange="_Input!$C$27:$C$31" noThreeD="1" sel="5" val="0"/>
</file>

<file path=xl/ctrlProps/ctrlProp1832.xml><?xml version="1.0" encoding="utf-8"?>
<formControlPr xmlns="http://schemas.microsoft.com/office/spreadsheetml/2009/9/main" objectType="Drop" dropStyle="combo" dx="15" fmlaLink="_Output!#REF!" fmlaRange="_Input!$C$39:$C$43" noThreeD="1" sel="3" val="0"/>
</file>

<file path=xl/ctrlProps/ctrlProp1833.xml><?xml version="1.0" encoding="utf-8"?>
<formControlPr xmlns="http://schemas.microsoft.com/office/spreadsheetml/2009/9/main" objectType="Drop" dropStyle="combo" dx="15" fmlaLink="_Output!#REF!" fmlaRange="_Input!$C$27:$C$31" noThreeD="1" sel="3" val="0"/>
</file>

<file path=xl/ctrlProps/ctrlProp1834.xml><?xml version="1.0" encoding="utf-8"?>
<formControlPr xmlns="http://schemas.microsoft.com/office/spreadsheetml/2009/9/main" objectType="Drop" dropStyle="combo" dx="15" fmlaLink="_Output!#REF!" fmlaRange="_Input!$C$39:$C$43" noThreeD="1" sel="3" val="0"/>
</file>

<file path=xl/ctrlProps/ctrlProp1835.xml><?xml version="1.0" encoding="utf-8"?>
<formControlPr xmlns="http://schemas.microsoft.com/office/spreadsheetml/2009/9/main" objectType="Drop" dropStyle="combo" dx="15" fmlaLink="_Output!#REF!" fmlaRange="_Input!$C$27:$C$31" noThreeD="1" sel="3" val="0"/>
</file>

<file path=xl/ctrlProps/ctrlProp1836.xml><?xml version="1.0" encoding="utf-8"?>
<formControlPr xmlns="http://schemas.microsoft.com/office/spreadsheetml/2009/9/main" objectType="Drop" dropStyle="combo" dx="15" fmlaLink="_Output!#REF!" fmlaRange="_Input!$C$39:$C$43" noThreeD="1" sel="3" val="0"/>
</file>

<file path=xl/ctrlProps/ctrlProp1837.xml><?xml version="1.0" encoding="utf-8"?>
<formControlPr xmlns="http://schemas.microsoft.com/office/spreadsheetml/2009/9/main" objectType="Drop" dropStyle="combo" dx="15" fmlaLink="_Output!#REF!" fmlaRange="_Input!$C$27:$C$31" noThreeD="1" sel="3" val="0"/>
</file>

<file path=xl/ctrlProps/ctrlProp1838.xml><?xml version="1.0" encoding="utf-8"?>
<formControlPr xmlns="http://schemas.microsoft.com/office/spreadsheetml/2009/9/main" objectType="Drop" dropStyle="combo" dx="15" fmlaLink="_Output!#REF!" fmlaRange="_Input!$C$39:$C$43" noThreeD="1" sel="3" val="0"/>
</file>

<file path=xl/ctrlProps/ctrlProp1839.xml><?xml version="1.0" encoding="utf-8"?>
<formControlPr xmlns="http://schemas.microsoft.com/office/spreadsheetml/2009/9/main" objectType="Drop" dropStyle="combo" dx="15" fmlaLink="_Output!#REF!" fmlaRange="_Input!$C$27:$C$31" noThreeD="1" sel="3" val="0"/>
</file>

<file path=xl/ctrlProps/ctrlProp1840.xml><?xml version="1.0" encoding="utf-8"?>
<formControlPr xmlns="http://schemas.microsoft.com/office/spreadsheetml/2009/9/main" objectType="Drop" dropStyle="combo" dx="15" fmlaLink="_Output!#REF!" fmlaRange="_Input!$C$13:$C$17" noThreeD="1" sel="4" val="0"/>
</file>

<file path=xl/ctrlProps/ctrlProp1841.xml><?xml version="1.0" encoding="utf-8"?>
<formControlPr xmlns="http://schemas.microsoft.com/office/spreadsheetml/2009/9/main" objectType="Drop" dropStyle="combo" dx="15" fmlaLink="_Output!#REF!" fmlaRange="_Input!$C$13:$C$17" noThreeD="1" sel="4" val="0"/>
</file>

<file path=xl/ctrlProps/ctrlProp1842.xml><?xml version="1.0" encoding="utf-8"?>
<formControlPr xmlns="http://schemas.microsoft.com/office/spreadsheetml/2009/9/main" objectType="Drop" dropStyle="combo" dx="15" fmlaLink="_Output!#REF!" fmlaRange="_Input!$C$27:$C$31" noThreeD="1" sel="4" val="0"/>
</file>

<file path=xl/ctrlProps/ctrlProp1843.xml><?xml version="1.0" encoding="utf-8"?>
<formControlPr xmlns="http://schemas.microsoft.com/office/spreadsheetml/2009/9/main" objectType="Drop" dropStyle="combo" dx="15" fmlaLink="_Output!#REF!" fmlaRange="_Input!$C$27:$C$31" noThreeD="1" sel="4" val="0"/>
</file>

<file path=xl/ctrlProps/ctrlProp1844.xml><?xml version="1.0" encoding="utf-8"?>
<formControlPr xmlns="http://schemas.microsoft.com/office/spreadsheetml/2009/9/main" objectType="Drop" dropStyle="combo" dx="15" fmlaLink="_Output!#REF!" fmlaRange="_Input!$C$39:$C$43" noThreeD="1" sel="5" val="0"/>
</file>

<file path=xl/ctrlProps/ctrlProp1845.xml><?xml version="1.0" encoding="utf-8"?>
<formControlPr xmlns="http://schemas.microsoft.com/office/spreadsheetml/2009/9/main" objectType="Drop" dropStyle="combo" dx="15" fmlaLink="_Output!#REF!" fmlaRange="_Input!$C$13:$C$17" noThreeD="1" sel="5" val="0"/>
</file>

<file path=xl/ctrlProps/ctrlProp1846.xml><?xml version="1.0" encoding="utf-8"?>
<formControlPr xmlns="http://schemas.microsoft.com/office/spreadsheetml/2009/9/main" objectType="Drop" dropStyle="combo" dx="15" fmlaLink="_Output!#REF!" fmlaRange="_Input!$C$27:$C$31" noThreeD="1" sel="5" val="0"/>
</file>

<file path=xl/ctrlProps/ctrlProp1847.xml><?xml version="1.0" encoding="utf-8"?>
<formControlPr xmlns="http://schemas.microsoft.com/office/spreadsheetml/2009/9/main" objectType="Drop" dropStyle="combo" dx="15" fmlaLink="_Output!#REF!" fmlaRange="_Input!$C$27:$C$31" noThreeD="1" sel="5" val="0"/>
</file>

<file path=xl/ctrlProps/ctrlProp1848.xml><?xml version="1.0" encoding="utf-8"?>
<formControlPr xmlns="http://schemas.microsoft.com/office/spreadsheetml/2009/9/main" objectType="Drop" dropStyle="combo" dx="15" fmlaLink="_Output!#REF!" fmlaRange="_Input!$C$27:$C$31" noThreeD="1" sel="3" val="0"/>
</file>

<file path=xl/ctrlProps/ctrlProp1849.xml><?xml version="1.0" encoding="utf-8"?>
<formControlPr xmlns="http://schemas.microsoft.com/office/spreadsheetml/2009/9/main" objectType="Drop" dropStyle="combo" dx="15" fmlaLink="_Output!#REF!" fmlaRange="_Input!$C$39:$C$43" noThreeD="1" sel="3" val="0"/>
</file>

<file path=xl/ctrlProps/ctrlProp1850.xml><?xml version="1.0" encoding="utf-8"?>
<formControlPr xmlns="http://schemas.microsoft.com/office/spreadsheetml/2009/9/main" objectType="Drop" dropStyle="combo" dx="15" fmlaLink="_Output!#REF!" fmlaRange="_Input!$C$39:$C$43" noThreeD="1" sel="3" val="0"/>
</file>

<file path=xl/ctrlProps/ctrlProp1851.xml><?xml version="1.0" encoding="utf-8"?>
<formControlPr xmlns="http://schemas.microsoft.com/office/spreadsheetml/2009/9/main" objectType="Drop" dropStyle="combo" dx="15" fmlaLink="_Output!#REF!" fmlaRange="_Input!$C$27:$C$31" noThreeD="1" sel="3" val="0"/>
</file>

<file path=xl/ctrlProps/ctrlProp1852.xml><?xml version="1.0" encoding="utf-8"?>
<formControlPr xmlns="http://schemas.microsoft.com/office/spreadsheetml/2009/9/main" objectType="Drop" dropStyle="combo" dx="15" fmlaLink="_Output!#REF!" fmlaRange="_Input!$C$39:$C$43" noThreeD="1" sel="3" val="0"/>
</file>

<file path=xl/ctrlProps/ctrlProp1853.xml><?xml version="1.0" encoding="utf-8"?>
<formControlPr xmlns="http://schemas.microsoft.com/office/spreadsheetml/2009/9/main" objectType="Drop" dropStyle="combo" dx="15" fmlaLink="_Output!#REF!" fmlaRange="_Input!$C$27:$C$31" noThreeD="1" sel="3" val="0"/>
</file>

<file path=xl/ctrlProps/ctrlProp1854.xml><?xml version="1.0" encoding="utf-8"?>
<formControlPr xmlns="http://schemas.microsoft.com/office/spreadsheetml/2009/9/main" objectType="Drop" dropStyle="combo" dx="15" fmlaLink="_Output!#REF!" fmlaRange="_Input!$C$13:$C$17" noThreeD="1" sel="5" val="0"/>
</file>

<file path=xl/ctrlProps/ctrlProp1855.xml><?xml version="1.0" encoding="utf-8"?>
<formControlPr xmlns="http://schemas.microsoft.com/office/spreadsheetml/2009/9/main" objectType="Drop" dropStyle="combo" dx="15" fmlaLink="_Output!#REF!" fmlaRange="_Input!$C$27:$C$31" noThreeD="1" sel="5" val="0"/>
</file>

<file path=xl/ctrlProps/ctrlProp1856.xml><?xml version="1.0" encoding="utf-8"?>
<formControlPr xmlns="http://schemas.microsoft.com/office/spreadsheetml/2009/9/main" objectType="Drop" dropStyle="combo" dx="15" fmlaLink="_Output!#REF!" fmlaRange="_Input!$C$13:$C$17" noThreeD="1" sel="3" val="0"/>
</file>

<file path=xl/ctrlProps/ctrlProp1857.xml><?xml version="1.0" encoding="utf-8"?>
<formControlPr xmlns="http://schemas.microsoft.com/office/spreadsheetml/2009/9/main" objectType="Drop" dropStyle="combo" dx="15" fmlaLink="_Output!#REF!" fmlaRange="_Input!$C$27:$C$31" noThreeD="1" sel="3" val="0"/>
</file>

<file path=xl/ctrlProps/ctrlProp1858.xml><?xml version="1.0" encoding="utf-8"?>
<formControlPr xmlns="http://schemas.microsoft.com/office/spreadsheetml/2009/9/main" objectType="Drop" dropStyle="combo" dx="15" fmlaLink="_Output!#REF!" fmlaRange="_Input!$C$13:$C$17" noThreeD="1" sel="5" val="0"/>
</file>

<file path=xl/ctrlProps/ctrlProp1859.xml><?xml version="1.0" encoding="utf-8"?>
<formControlPr xmlns="http://schemas.microsoft.com/office/spreadsheetml/2009/9/main" objectType="Drop" dropStyle="combo" dx="15" fmlaLink="_Output!#REF!" fmlaRange="_Input!$C$27:$C$31" noThreeD="1" sel="5" val="0"/>
</file>

<file path=xl/ctrlProps/ctrlProp1860.xml><?xml version="1.0" encoding="utf-8"?>
<formControlPr xmlns="http://schemas.microsoft.com/office/spreadsheetml/2009/9/main" objectType="Drop" dropStyle="combo" dx="15" fmlaLink="_Output!#REF!" fmlaRange="_Input!$C$39:$C$43" noThreeD="1" sel="3" val="0"/>
</file>

<file path=xl/ctrlProps/ctrlProp1861.xml><?xml version="1.0" encoding="utf-8"?>
<formControlPr xmlns="http://schemas.microsoft.com/office/spreadsheetml/2009/9/main" objectType="Drop" dropStyle="combo" dx="15" fmlaLink="_Output!#REF!" fmlaRange="_Input!$C$27:$C$31" noThreeD="1" sel="3" val="0"/>
</file>

<file path=xl/ctrlProps/ctrlProp1862.xml><?xml version="1.0" encoding="utf-8"?>
<formControlPr xmlns="http://schemas.microsoft.com/office/spreadsheetml/2009/9/main" objectType="Drop" dropStyle="combo" dx="15" fmlaLink="_Output!#REF!" fmlaRange="_Input!$C$39:$C$43" noThreeD="1" sel="3" val="0"/>
</file>

<file path=xl/ctrlProps/ctrlProp1863.xml><?xml version="1.0" encoding="utf-8"?>
<formControlPr xmlns="http://schemas.microsoft.com/office/spreadsheetml/2009/9/main" objectType="Drop" dropStyle="combo" dx="15" fmlaLink="_Output!#REF!" fmlaRange="_Input!$C$27:$C$31" noThreeD="1" sel="3" val="0"/>
</file>

<file path=xl/ctrlProps/ctrlProp1864.xml><?xml version="1.0" encoding="utf-8"?>
<formControlPr xmlns="http://schemas.microsoft.com/office/spreadsheetml/2009/9/main" objectType="Drop" dropStyle="combo" dx="15" fmlaLink="_Output!#REF!" fmlaRange="_Input!$C$13:$C$17" noThreeD="1" sel="3" val="0"/>
</file>

<file path=xl/ctrlProps/ctrlProp1865.xml><?xml version="1.0" encoding="utf-8"?>
<formControlPr xmlns="http://schemas.microsoft.com/office/spreadsheetml/2009/9/main" objectType="Drop" dropStyle="combo" dx="15" fmlaLink="_Output!#REF!" fmlaRange="_Input!$C$27:$C$31" noThreeD="1" sel="3" val="0"/>
</file>

<file path=xl/ctrlProps/ctrlProp1866.xml><?xml version="1.0" encoding="utf-8"?>
<formControlPr xmlns="http://schemas.microsoft.com/office/spreadsheetml/2009/9/main" objectType="Drop" dropStyle="combo" dx="15" fmlaLink="_Output!#REF!" fmlaRange="_Input!$C$13:$C$17" noThreeD="1" sel="5" val="0"/>
</file>

<file path=xl/ctrlProps/ctrlProp1867.xml><?xml version="1.0" encoding="utf-8"?>
<formControlPr xmlns="http://schemas.microsoft.com/office/spreadsheetml/2009/9/main" objectType="Drop" dropStyle="combo" dx="15" fmlaLink="_Output!#REF!" fmlaRange="_Input!$C$27:$C$31" noThreeD="1" sel="5" val="0"/>
</file>

<file path=xl/ctrlProps/ctrlProp1868.xml><?xml version="1.0" encoding="utf-8"?>
<formControlPr xmlns="http://schemas.microsoft.com/office/spreadsheetml/2009/9/main" objectType="Drop" dropStyle="combo" dx="15" fmlaLink="_Output!#REF!" fmlaRange="_Input!$C$27:$C$31" noThreeD="1" sel="3" val="0"/>
</file>

<file path=xl/ctrlProps/ctrlProp1869.xml><?xml version="1.0" encoding="utf-8"?>
<formControlPr xmlns="http://schemas.microsoft.com/office/spreadsheetml/2009/9/main" objectType="Drop" dropStyle="combo" dx="15" fmlaLink="_Output!#REF!" fmlaRange="_Input!$C$39:$C$43" noThreeD="1" sel="3" val="0"/>
</file>

<file path=xl/ctrlProps/ctrlProp1870.xml><?xml version="1.0" encoding="utf-8"?>
<formControlPr xmlns="http://schemas.microsoft.com/office/spreadsheetml/2009/9/main" objectType="Drop" dropStyle="combo" dx="15" fmlaLink="_Output!#REF!" fmlaRange="_Input!$C$39:$C$43" noThreeD="1" sel="3" val="0"/>
</file>

<file path=xl/ctrlProps/ctrlProp1871.xml><?xml version="1.0" encoding="utf-8"?>
<formControlPr xmlns="http://schemas.microsoft.com/office/spreadsheetml/2009/9/main" objectType="Drop" dropStyle="combo" dx="15" fmlaLink="_Output!#REF!" fmlaRange="_Input!$C$27:$C$31" noThreeD="1" sel="3" val="0"/>
</file>

<file path=xl/ctrlProps/ctrlProp1872.xml><?xml version="1.0" encoding="utf-8"?>
<formControlPr xmlns="http://schemas.microsoft.com/office/spreadsheetml/2009/9/main" objectType="Drop" dropStyle="combo" dx="15" fmlaLink="_Output!#REF!" fmlaRange="_Input!$C$39:$C$43" noThreeD="1" sel="3" val="0"/>
</file>

<file path=xl/ctrlProps/ctrlProp1873.xml><?xml version="1.0" encoding="utf-8"?>
<formControlPr xmlns="http://schemas.microsoft.com/office/spreadsheetml/2009/9/main" objectType="Drop" dropStyle="combo" dx="15" fmlaLink="_Output!#REF!" fmlaRange="_Input!$C$27:$C$31" noThreeD="1" sel="3" val="0"/>
</file>

<file path=xl/ctrlProps/ctrlProp1874.xml><?xml version="1.0" encoding="utf-8"?>
<formControlPr xmlns="http://schemas.microsoft.com/office/spreadsheetml/2009/9/main" objectType="Drop" dropStyle="combo" dx="15" fmlaLink="_Output!#REF!" fmlaRange="_Input!$C$13:$C$17" noThreeD="1" sel="3" val="0"/>
</file>

<file path=xl/ctrlProps/ctrlProp1875.xml><?xml version="1.0" encoding="utf-8"?>
<formControlPr xmlns="http://schemas.microsoft.com/office/spreadsheetml/2009/9/main" objectType="Drop" dropStyle="combo" dx="15" fmlaLink="_Output!#REF!" fmlaRange="_Input!$C$27:$C$31" noThreeD="1" sel="3" val="0"/>
</file>

<file path=xl/ctrlProps/ctrlProp1876.xml><?xml version="1.0" encoding="utf-8"?>
<formControlPr xmlns="http://schemas.microsoft.com/office/spreadsheetml/2009/9/main" objectType="Drop" dropStyle="combo" dx="15" fmlaLink="_Output!#REF!" fmlaRange="_Input!$C$13:$C$17" noThreeD="1" sel="5" val="0"/>
</file>

<file path=xl/ctrlProps/ctrlProp1877.xml><?xml version="1.0" encoding="utf-8"?>
<formControlPr xmlns="http://schemas.microsoft.com/office/spreadsheetml/2009/9/main" objectType="Drop" dropStyle="combo" dx="15" fmlaLink="_Output!#REF!" fmlaRange="_Input!$C$27:$C$31" noThreeD="1" sel="5" val="0"/>
</file>

<file path=xl/ctrlProps/ctrlProp1878.xml><?xml version="1.0" encoding="utf-8"?>
<formControlPr xmlns="http://schemas.microsoft.com/office/spreadsheetml/2009/9/main" objectType="Drop" dropStyle="combo" dx="15" fmlaLink="_Output!#REF!" fmlaRange="_Input!$C$39:$C$43" noThreeD="1" sel="3" val="0"/>
</file>

<file path=xl/ctrlProps/ctrlProp1879.xml><?xml version="1.0" encoding="utf-8"?>
<formControlPr xmlns="http://schemas.microsoft.com/office/spreadsheetml/2009/9/main" objectType="Drop" dropStyle="combo" dx="15" fmlaLink="_Output!#REF!" fmlaRange="_Input!$C$27:$C$31" noThreeD="1" sel="3" val="0"/>
</file>

<file path=xl/ctrlProps/ctrlProp1880.xml><?xml version="1.0" encoding="utf-8"?>
<formControlPr xmlns="http://schemas.microsoft.com/office/spreadsheetml/2009/9/main" objectType="Drop" dropStyle="combo" dx="15" fmlaLink="_Output!#REF!" fmlaRange="_Input!$C$39:$C$43" noThreeD="1" sel="3" val="0"/>
</file>

<file path=xl/ctrlProps/ctrlProp1881.xml><?xml version="1.0" encoding="utf-8"?>
<formControlPr xmlns="http://schemas.microsoft.com/office/spreadsheetml/2009/9/main" objectType="Drop" dropStyle="combo" dx="15" fmlaLink="_Output!#REF!" fmlaRange="_Input!$C$27:$C$31" noThreeD="1" sel="3" val="0"/>
</file>

<file path=xl/ctrlProps/ctrlProp1882.xml><?xml version="1.0" encoding="utf-8"?>
<formControlPr xmlns="http://schemas.microsoft.com/office/spreadsheetml/2009/9/main" objectType="Drop" dropStyle="combo" dx="15" fmlaLink="_Output!#REF!" fmlaRange="_Input!$C$39:$C$43" noThreeD="1" sel="3" val="0"/>
</file>

<file path=xl/ctrlProps/ctrlProp1883.xml><?xml version="1.0" encoding="utf-8"?>
<formControlPr xmlns="http://schemas.microsoft.com/office/spreadsheetml/2009/9/main" objectType="Drop" dropStyle="combo" dx="15" fmlaLink="_Output!#REF!" fmlaRange="_Input!$C$27:$C$31" noThreeD="1" sel="3" val="0"/>
</file>

<file path=xl/ctrlProps/ctrlProp1884.xml><?xml version="1.0" encoding="utf-8"?>
<formControlPr xmlns="http://schemas.microsoft.com/office/spreadsheetml/2009/9/main" objectType="Drop" dropStyle="combo" dx="15" fmlaLink="_Output!#REF!" fmlaRange="_Input!$C$13:$C$17" noThreeD="1" sel="4" val="0"/>
</file>

<file path=xl/ctrlProps/ctrlProp1885.xml><?xml version="1.0" encoding="utf-8"?>
<formControlPr xmlns="http://schemas.microsoft.com/office/spreadsheetml/2009/9/main" objectType="Drop" dropStyle="combo" dx="15" fmlaLink="_Output!#REF!" fmlaRange="_Input!$C$13:$C$17" noThreeD="1" sel="4" val="0"/>
</file>

<file path=xl/ctrlProps/ctrlProp1886.xml><?xml version="1.0" encoding="utf-8"?>
<formControlPr xmlns="http://schemas.microsoft.com/office/spreadsheetml/2009/9/main" objectType="Drop" dropStyle="combo" dx="15" fmlaLink="_Output!#REF!" fmlaRange="_Input!$C$27:$C$31" noThreeD="1" sel="4" val="0"/>
</file>

<file path=xl/ctrlProps/ctrlProp1887.xml><?xml version="1.0" encoding="utf-8"?>
<formControlPr xmlns="http://schemas.microsoft.com/office/spreadsheetml/2009/9/main" objectType="Drop" dropStyle="combo" dx="15" fmlaLink="_Output!#REF!" fmlaRange="_Input!$C$27:$C$31" noThreeD="1" sel="4" val="0"/>
</file>

<file path=xl/ctrlProps/ctrlProp1888.xml><?xml version="1.0" encoding="utf-8"?>
<formControlPr xmlns="http://schemas.microsoft.com/office/spreadsheetml/2009/9/main" objectType="Drop" dropStyle="combo" dx="15" fmlaLink="_Output!#REF!" fmlaRange="_Input!$C$13:$C$17" noThreeD="1" sel="5" val="0"/>
</file>

<file path=xl/ctrlProps/ctrlProp1889.xml><?xml version="1.0" encoding="utf-8"?>
<formControlPr xmlns="http://schemas.microsoft.com/office/spreadsheetml/2009/9/main" objectType="Drop" dropStyle="combo" dx="15" fmlaLink="_Output!#REF!" fmlaRange="_Input!$C$27:$C$31" noThreeD="1" sel="5" val="0"/>
</file>

<file path=xl/ctrlProps/ctrlProp1890.xml><?xml version="1.0" encoding="utf-8"?>
<formControlPr xmlns="http://schemas.microsoft.com/office/spreadsheetml/2009/9/main" objectType="Drop" dropStyle="combo" dx="15" fmlaLink="_Output!#REF!" fmlaRange="_Input!$C$13:$C$17" noThreeD="1" sel="4" val="0"/>
</file>

<file path=xl/ctrlProps/ctrlProp1891.xml><?xml version="1.0" encoding="utf-8"?>
<formControlPr xmlns="http://schemas.microsoft.com/office/spreadsheetml/2009/9/main" objectType="Drop" dropStyle="combo" dx="15" fmlaLink="_Output!#REF!" fmlaRange="_Input!$C$13:$C$17" noThreeD="1" sel="4" val="0"/>
</file>

<file path=xl/ctrlProps/ctrlProp1892.xml><?xml version="1.0" encoding="utf-8"?>
<formControlPr xmlns="http://schemas.microsoft.com/office/spreadsheetml/2009/9/main" objectType="Drop" dropStyle="combo" dx="15" fmlaLink="_Output!#REF!" fmlaRange="_Input!$C$27:$C$31" noThreeD="1" sel="4" val="0"/>
</file>

<file path=xl/ctrlProps/ctrlProp1893.xml><?xml version="1.0" encoding="utf-8"?>
<formControlPr xmlns="http://schemas.microsoft.com/office/spreadsheetml/2009/9/main" objectType="Drop" dropStyle="combo" dx="15" fmlaLink="_Output!#REF!" fmlaRange="_Input!$C$27:$C$31" noThreeD="1" sel="4" val="0"/>
</file>

<file path=xl/ctrlProps/ctrlProp1894.xml><?xml version="1.0" encoding="utf-8"?>
<formControlPr xmlns="http://schemas.microsoft.com/office/spreadsheetml/2009/9/main" objectType="Drop" dropStyle="combo" dx="15" fmlaLink="_Output!#REF!" fmlaRange="_Input!$C$27:$C$31" noThreeD="1" sel="4" val="0"/>
</file>

<file path=xl/ctrlProps/ctrlProp1895.xml><?xml version="1.0" encoding="utf-8"?>
<formControlPr xmlns="http://schemas.microsoft.com/office/spreadsheetml/2009/9/main" objectType="Drop" dropStyle="combo" dx="15" fmlaLink="_Output!#REF!" fmlaRange="_Input!$C$39:$C$43" noThreeD="1" sel="5" val="0"/>
</file>

<file path=xl/ctrlProps/ctrlProp1896.xml><?xml version="1.0" encoding="utf-8"?>
<formControlPr xmlns="http://schemas.microsoft.com/office/spreadsheetml/2009/9/main" objectType="Drop" dropStyle="combo" dx="15" fmlaLink="_Output!#REF!" fmlaRange="_Input!$C$13:$C$17" noThreeD="1" sel="4" val="0"/>
</file>

<file path=xl/ctrlProps/ctrlProp1897.xml><?xml version="1.0" encoding="utf-8"?>
<formControlPr xmlns="http://schemas.microsoft.com/office/spreadsheetml/2009/9/main" objectType="Drop" dropStyle="combo" dx="15" fmlaLink="_Output!#REF!" fmlaRange="_Input!$C$27:$C$31" noThreeD="1" sel="5" val="0"/>
</file>

<file path=xl/ctrlProps/ctrlProp1898.xml><?xml version="1.0" encoding="utf-8"?>
<formControlPr xmlns="http://schemas.microsoft.com/office/spreadsheetml/2009/9/main" objectType="Drop" dropStyle="combo" dx="15" fmlaLink="_Output!#REF!" fmlaRange="_Input!$C$27:$C$31" noThreeD="1" sel="4" val="0"/>
</file>

<file path=xl/ctrlProps/ctrlProp1899.xml><?xml version="1.0" encoding="utf-8"?>
<formControlPr xmlns="http://schemas.microsoft.com/office/spreadsheetml/2009/9/main" objectType="Drop" dropStyle="combo" dx="15" fmlaLink="_Output!#REF!" fmlaRange="_Input!$C$13:$C$17" noThreeD="1" sel="4" val="0"/>
</file>

<file path=xl/ctrlProps/ctrlProp1900.xml><?xml version="1.0" encoding="utf-8"?>
<formControlPr xmlns="http://schemas.microsoft.com/office/spreadsheetml/2009/9/main" objectType="Drop" dropStyle="combo" dx="15" fmlaLink="_Output!#REF!" fmlaRange="_Input!$C$27:$C$31" noThreeD="1" sel="4" val="0"/>
</file>

<file path=xl/ctrlProps/ctrlProp1901.xml><?xml version="1.0" encoding="utf-8"?>
<formControlPr xmlns="http://schemas.microsoft.com/office/spreadsheetml/2009/9/main" objectType="Drop" dropStyle="combo" dx="15" fmlaLink="_Output!#REF!" fmlaRange="_Input!$C$39:$C$43" noThreeD="1" sel="4" val="0"/>
</file>

<file path=xl/ctrlProps/ctrlProp1902.xml><?xml version="1.0" encoding="utf-8"?>
<formControlPr xmlns="http://schemas.microsoft.com/office/spreadsheetml/2009/9/main" objectType="Drop" dropStyle="combo" dx="15" fmlaLink="_Output!#REF!" fmlaRange="_Input!$C$39:$C$43" noThreeD="1" sel="4" val="0"/>
</file>

<file path=xl/ctrlProps/ctrlProp1903.xml><?xml version="1.0" encoding="utf-8"?>
<formControlPr xmlns="http://schemas.microsoft.com/office/spreadsheetml/2009/9/main" objectType="Drop" dropStyle="combo" dx="15" fmlaLink="_Output!#REF!" fmlaRange="_Input!$C$27:$C$31" noThreeD="1" sel="4" val="0"/>
</file>

<file path=xl/ctrlProps/ctrlProp1904.xml><?xml version="1.0" encoding="utf-8"?>
<formControlPr xmlns="http://schemas.microsoft.com/office/spreadsheetml/2009/9/main" objectType="Drop" dropStyle="combo" dx="15" fmlaLink="_Output!#REF!" fmlaRange="_Input!$C$39:$C$43" noThreeD="1" sel="3" val="0"/>
</file>

<file path=xl/ctrlProps/ctrlProp1905.xml><?xml version="1.0" encoding="utf-8"?>
<formControlPr xmlns="http://schemas.microsoft.com/office/spreadsheetml/2009/9/main" objectType="Drop" dropStyle="combo" dx="15" fmlaLink="_Output!#REF!" fmlaRange="_Input!$C$27:$C$31" noThreeD="1" sel="2" val="0"/>
</file>

<file path=xl/ctrlProps/ctrlProp1906.xml><?xml version="1.0" encoding="utf-8"?>
<formControlPr xmlns="http://schemas.microsoft.com/office/spreadsheetml/2009/9/main" objectType="Drop" dropStyle="combo" dx="15" fmlaLink="_Output!#REF!" fmlaRange="_Input!$C$13:$C$17" noThreeD="1" sel="4" val="0"/>
</file>

<file path=xl/ctrlProps/ctrlProp1907.xml><?xml version="1.0" encoding="utf-8"?>
<formControlPr xmlns="http://schemas.microsoft.com/office/spreadsheetml/2009/9/main" objectType="Drop" dropStyle="combo" dx="15" fmlaLink="_Output!#REF!" fmlaRange="_Input!$C$27:$C$31" noThreeD="1" sel="4" val="0"/>
</file>

<file path=xl/ctrlProps/ctrlProp1908.xml><?xml version="1.0" encoding="utf-8"?>
<formControlPr xmlns="http://schemas.microsoft.com/office/spreadsheetml/2009/9/main" objectType="Drop" dropStyle="combo" dx="15" fmlaLink="_Output!#REF!" fmlaRange="_Input!$C$13:$C$17" noThreeD="1" sel="4" val="0"/>
</file>

<file path=xl/ctrlProps/ctrlProp1909.xml><?xml version="1.0" encoding="utf-8"?>
<formControlPr xmlns="http://schemas.microsoft.com/office/spreadsheetml/2009/9/main" objectType="Drop" dropStyle="combo" dx="15" fmlaLink="_Output!#REF!" fmlaRange="_Input!$C$27:$C$31" noThreeD="1" sel="4" val="0"/>
</file>

<file path=xl/ctrlProps/ctrlProp1910.xml><?xml version="1.0" encoding="utf-8"?>
<formControlPr xmlns="http://schemas.microsoft.com/office/spreadsheetml/2009/9/main" objectType="Drop" dropStyle="combo" dx="15" fmlaLink="_Output!#REF!" fmlaRange="_Input!$C$13:$C$17" noThreeD="1" sel="4" val="0"/>
</file>

<file path=xl/ctrlProps/ctrlProp1911.xml><?xml version="1.0" encoding="utf-8"?>
<formControlPr xmlns="http://schemas.microsoft.com/office/spreadsheetml/2009/9/main" objectType="Drop" dropStyle="combo" dx="15" fmlaLink="_Output!#REF!" fmlaRange="_Input!$C$27:$C$31" noThreeD="1" sel="4" val="0"/>
</file>

<file path=xl/ctrlProps/ctrlProp1912.xml><?xml version="1.0" encoding="utf-8"?>
<formControlPr xmlns="http://schemas.microsoft.com/office/spreadsheetml/2009/9/main" objectType="Drop" dropStyle="combo" dx="15" fmlaLink="_Output!#REF!" fmlaRange="_Input!$C$13:$C$17" noThreeD="1" sel="4" val="0"/>
</file>

<file path=xl/ctrlProps/ctrlProp1913.xml><?xml version="1.0" encoding="utf-8"?>
<formControlPr xmlns="http://schemas.microsoft.com/office/spreadsheetml/2009/9/main" objectType="Drop" dropStyle="combo" dx="15" fmlaLink="_Output!#REF!" fmlaRange="_Input!$C$27:$C$31" noThreeD="1" sel="4" val="0"/>
</file>

<file path=xl/ctrlProps/ctrlProp1914.xml><?xml version="1.0" encoding="utf-8"?>
<formControlPr xmlns="http://schemas.microsoft.com/office/spreadsheetml/2009/9/main" objectType="Drop" dropStyle="combo" dx="15" fmlaLink="_Output!#REF!" fmlaRange="_Input!$C$13:$C$17" noThreeD="1" sel="4" val="0"/>
</file>

<file path=xl/ctrlProps/ctrlProp1915.xml><?xml version="1.0" encoding="utf-8"?>
<formControlPr xmlns="http://schemas.microsoft.com/office/spreadsheetml/2009/9/main" objectType="Drop" dropStyle="combo" dx="15" fmlaLink="_Output!#REF!" fmlaRange="_Input!$C$27:$C$31" noThreeD="1" sel="4" val="0"/>
</file>

<file path=xl/ctrlProps/ctrlProp1916.xml><?xml version="1.0" encoding="utf-8"?>
<formControlPr xmlns="http://schemas.microsoft.com/office/spreadsheetml/2009/9/main" objectType="Drop" dropStyle="combo" dx="15" fmlaLink="_Output!#REF!" fmlaRange="_Input!$C$13:$C$17" noThreeD="1" sel="4" val="0"/>
</file>

<file path=xl/ctrlProps/ctrlProp1917.xml><?xml version="1.0" encoding="utf-8"?>
<formControlPr xmlns="http://schemas.microsoft.com/office/spreadsheetml/2009/9/main" objectType="Drop" dropStyle="combo" dx="15" fmlaLink="_Output!#REF!" fmlaRange="_Input!$C$27:$C$31" noThreeD="1" sel="4" val="0"/>
</file>

<file path=xl/ctrlProps/ctrlProp1918.xml><?xml version="1.0" encoding="utf-8"?>
<formControlPr xmlns="http://schemas.microsoft.com/office/spreadsheetml/2009/9/main" objectType="Drop" dropStyle="combo" dx="15" fmlaLink="_Output!#REF!" fmlaRange="_Input!$C$13:$C$17" noThreeD="1" sel="4" val="0"/>
</file>

<file path=xl/ctrlProps/ctrlProp1919.xml><?xml version="1.0" encoding="utf-8"?>
<formControlPr xmlns="http://schemas.microsoft.com/office/spreadsheetml/2009/9/main" objectType="Drop" dropStyle="combo" dx="15" fmlaLink="_Output!#REF!" fmlaRange="_Input!$C$13:$C$17" noThreeD="1" sel="4" val="0"/>
</file>

<file path=xl/ctrlProps/ctrlProp1920.xml><?xml version="1.0" encoding="utf-8"?>
<formControlPr xmlns="http://schemas.microsoft.com/office/spreadsheetml/2009/9/main" objectType="Drop" dropStyle="combo" dx="15" fmlaLink="_Output!#REF!" fmlaRange="_Input!$C$27:$C$31" noThreeD="1" sel="4" val="0"/>
</file>

<file path=xl/ctrlProps/ctrlProp1921.xml><?xml version="1.0" encoding="utf-8"?>
<formControlPr xmlns="http://schemas.microsoft.com/office/spreadsheetml/2009/9/main" objectType="Drop" dropStyle="combo" dx="15" fmlaLink="_Output!#REF!" fmlaRange="_Input!$C$27:$C$31" noThreeD="1" sel="4" val="0"/>
</file>

<file path=xl/ctrlProps/ctrlProp1922.xml><?xml version="1.0" encoding="utf-8"?>
<formControlPr xmlns="http://schemas.microsoft.com/office/spreadsheetml/2009/9/main" objectType="Drop" dropStyle="combo" dx="15" fmlaLink="_Output!#REF!" fmlaRange="_Input!$C$13:$C$17" noThreeD="1" sel="5" val="0"/>
</file>

<file path=xl/ctrlProps/ctrlProp1923.xml><?xml version="1.0" encoding="utf-8"?>
<formControlPr xmlns="http://schemas.microsoft.com/office/spreadsheetml/2009/9/main" objectType="Drop" dropStyle="combo" dx="15" fmlaLink="_Output!#REF!" fmlaRange="_Input!$C$27:$C$31" noThreeD="1" sel="5" val="0"/>
</file>

<file path=xl/ctrlProps/ctrlProp1924.xml><?xml version="1.0" encoding="utf-8"?>
<formControlPr xmlns="http://schemas.microsoft.com/office/spreadsheetml/2009/9/main" objectType="Drop" dropStyle="combo" dx="15" fmlaLink="_Output!#REF!" fmlaRange="_Input!$C$13:$C$17" noThreeD="1" sel="4" val="0"/>
</file>

<file path=xl/ctrlProps/ctrlProp1925.xml><?xml version="1.0" encoding="utf-8"?>
<formControlPr xmlns="http://schemas.microsoft.com/office/spreadsheetml/2009/9/main" objectType="Drop" dropStyle="combo" dx="15" fmlaLink="_Output!#REF!" fmlaRange="_Input!$C$13:$C$17" noThreeD="1" sel="4" val="0"/>
</file>

<file path=xl/ctrlProps/ctrlProp1926.xml><?xml version="1.0" encoding="utf-8"?>
<formControlPr xmlns="http://schemas.microsoft.com/office/spreadsheetml/2009/9/main" objectType="Drop" dropStyle="combo" dx="15" fmlaLink="_Output!#REF!" fmlaRange="_Input!$C$27:$C$31" noThreeD="1" sel="4" val="0"/>
</file>

<file path=xl/ctrlProps/ctrlProp1927.xml><?xml version="1.0" encoding="utf-8"?>
<formControlPr xmlns="http://schemas.microsoft.com/office/spreadsheetml/2009/9/main" objectType="Drop" dropStyle="combo" dx="15" fmlaLink="_Output!#REF!" fmlaRange="_Input!$C$27:$C$31" noThreeD="1" sel="4" val="0"/>
</file>

<file path=xl/ctrlProps/ctrlProp1928.xml><?xml version="1.0" encoding="utf-8"?>
<formControlPr xmlns="http://schemas.microsoft.com/office/spreadsheetml/2009/9/main" objectType="Drop" dropStyle="combo" dx="15" fmlaLink="_Output!#REF!" fmlaRange="_Input!$C$27:$C$31" noThreeD="1" sel="4" val="0"/>
</file>

<file path=xl/ctrlProps/ctrlProp1929.xml><?xml version="1.0" encoding="utf-8"?>
<formControlPr xmlns="http://schemas.microsoft.com/office/spreadsheetml/2009/9/main" objectType="Drop" dropStyle="combo" dx="15" fmlaLink="_Output!#REF!" fmlaRange="_Input!$C$39:$C$43" noThreeD="1" sel="5" val="0"/>
</file>

<file path=xl/ctrlProps/ctrlProp1930.xml><?xml version="1.0" encoding="utf-8"?>
<formControlPr xmlns="http://schemas.microsoft.com/office/spreadsheetml/2009/9/main" objectType="Drop" dropStyle="combo" dx="15" fmlaLink="_Output!#REF!" fmlaRange="_Input!$C$13:$C$17" noThreeD="1" sel="5" val="0"/>
</file>

<file path=xl/ctrlProps/ctrlProp1931.xml><?xml version="1.0" encoding="utf-8"?>
<formControlPr xmlns="http://schemas.microsoft.com/office/spreadsheetml/2009/9/main" objectType="Drop" dropStyle="combo" dx="15" fmlaLink="_Output!#REF!" fmlaRange="_Input!$C$27:$C$31" noThreeD="1" sel="5" val="0"/>
</file>

<file path=xl/ctrlProps/ctrlProp1932.xml><?xml version="1.0" encoding="utf-8"?>
<formControlPr xmlns="http://schemas.microsoft.com/office/spreadsheetml/2009/9/main" objectType="Drop" dropStyle="combo" dx="15" fmlaLink="_Output!#REF!" fmlaRange="_Input!$C$27:$C$31" noThreeD="1" sel="5" val="0"/>
</file>

<file path=xl/ctrlProps/ctrlProp1933.xml><?xml version="1.0" encoding="utf-8"?>
<formControlPr xmlns="http://schemas.microsoft.com/office/spreadsheetml/2009/9/main" objectType="Drop" dropStyle="combo" dx="15" fmlaLink="_Output!#REF!" fmlaRange="_Input!$C$13:$C$17" noThreeD="1" sel="4" val="0"/>
</file>

<file path=xl/ctrlProps/ctrlProp1934.xml><?xml version="1.0" encoding="utf-8"?>
<formControlPr xmlns="http://schemas.microsoft.com/office/spreadsheetml/2009/9/main" objectType="Drop" dropStyle="combo" dx="15" fmlaLink="_Output!#REF!" fmlaRange="_Input!$C$27:$C$31" noThreeD="1" sel="4" val="0"/>
</file>

<file path=xl/ctrlProps/ctrlProp1935.xml><?xml version="1.0" encoding="utf-8"?>
<formControlPr xmlns="http://schemas.microsoft.com/office/spreadsheetml/2009/9/main" objectType="Drop" dropStyle="combo" dx="15" fmlaLink="_Output!#REF!" fmlaRange="_Input!$C$39:$C$43" noThreeD="1" sel="4" val="0"/>
</file>

<file path=xl/ctrlProps/ctrlProp1936.xml><?xml version="1.0" encoding="utf-8"?>
<formControlPr xmlns="http://schemas.microsoft.com/office/spreadsheetml/2009/9/main" objectType="Drop" dropStyle="combo" dx="15" fmlaLink="_Output!#REF!" fmlaRange="_Input!$C$39:$C$43" noThreeD="1" sel="4" val="0"/>
</file>

<file path=xl/ctrlProps/ctrlProp1937.xml><?xml version="1.0" encoding="utf-8"?>
<formControlPr xmlns="http://schemas.microsoft.com/office/spreadsheetml/2009/9/main" objectType="Drop" dropStyle="combo" dx="15" fmlaLink="_Output!#REF!" fmlaRange="_Input!$C$27:$C$31" noThreeD="1" sel="4" val="0"/>
</file>

<file path=xl/ctrlProps/ctrlProp1938.xml><?xml version="1.0" encoding="utf-8"?>
<formControlPr xmlns="http://schemas.microsoft.com/office/spreadsheetml/2009/9/main" objectType="Drop" dropStyle="combo" dx="15" fmlaLink="_Output!#REF!" fmlaRange="_Input!$C$39:$C$43" noThreeD="1" sel="4" val="0"/>
</file>

<file path=xl/ctrlProps/ctrlProp1939.xml><?xml version="1.0" encoding="utf-8"?>
<formControlPr xmlns="http://schemas.microsoft.com/office/spreadsheetml/2009/9/main" objectType="Drop" dropStyle="combo" dx="15" fmlaLink="_Output!#REF!" fmlaRange="_Input!$C$27:$C$31" noThreeD="1" sel="4" val="0"/>
</file>

<file path=xl/ctrlProps/ctrlProp1940.xml><?xml version="1.0" encoding="utf-8"?>
<formControlPr xmlns="http://schemas.microsoft.com/office/spreadsheetml/2009/9/main" objectType="Drop" dropStyle="combo" dx="15" fmlaLink="_Output!#REF!" fmlaRange="_Input!$C$13:$C$17" noThreeD="1" sel="5" val="0"/>
</file>

<file path=xl/ctrlProps/ctrlProp1941.xml><?xml version="1.0" encoding="utf-8"?>
<formControlPr xmlns="http://schemas.microsoft.com/office/spreadsheetml/2009/9/main" objectType="Drop" dropStyle="combo" dx="15" fmlaLink="_Output!#REF!" fmlaRange="_Input!$C$27:$C$31" noThreeD="1" sel="5" val="0"/>
</file>

<file path=xl/ctrlProps/ctrlProp1942.xml><?xml version="1.0" encoding="utf-8"?>
<formControlPr xmlns="http://schemas.microsoft.com/office/spreadsheetml/2009/9/main" objectType="Drop" dropStyle="combo" dx="15" fmlaLink="_Output!#REF!" fmlaRange="_Input!$C$13:$C$17" noThreeD="1" sel="4" val="0"/>
</file>

<file path=xl/ctrlProps/ctrlProp1943.xml><?xml version="1.0" encoding="utf-8"?>
<formControlPr xmlns="http://schemas.microsoft.com/office/spreadsheetml/2009/9/main" objectType="Drop" dropStyle="combo" dx="15" fmlaLink="_Output!#REF!" fmlaRange="_Input!$C$27:$C$31" noThreeD="1" sel="4" val="0"/>
</file>

<file path=xl/ctrlProps/ctrlProp1944.xml><?xml version="1.0" encoding="utf-8"?>
<formControlPr xmlns="http://schemas.microsoft.com/office/spreadsheetml/2009/9/main" objectType="Drop" dropStyle="combo" dx="15" fmlaLink="_Output!#REF!" fmlaRange="_Input!$C$13:$C$17" noThreeD="1" sel="5" val="0"/>
</file>

<file path=xl/ctrlProps/ctrlProp1945.xml><?xml version="1.0" encoding="utf-8"?>
<formControlPr xmlns="http://schemas.microsoft.com/office/spreadsheetml/2009/9/main" objectType="Drop" dropStyle="combo" dx="15" fmlaLink="_Output!#REF!" fmlaRange="_Input!$C$27:$C$31" noThreeD="1" sel="5" val="0"/>
</file>

<file path=xl/ctrlProps/ctrlProp1946.xml><?xml version="1.0" encoding="utf-8"?>
<formControlPr xmlns="http://schemas.microsoft.com/office/spreadsheetml/2009/9/main" objectType="Drop" dropStyle="combo" dx="15" fmlaLink="_Output!#REF!" fmlaRange="_Input!$C$13:$C$17" noThreeD="1" sel="3" val="0"/>
</file>

<file path=xl/ctrlProps/ctrlProp1947.xml><?xml version="1.0" encoding="utf-8"?>
<formControlPr xmlns="http://schemas.microsoft.com/office/spreadsheetml/2009/9/main" objectType="Drop" dropStyle="combo" dx="15" fmlaLink="_Output!#REF!" fmlaRange="_Input!$C$27:$C$31" noThreeD="1" sel="3" val="0"/>
</file>

<file path=xl/ctrlProps/ctrlProp1948.xml><?xml version="1.0" encoding="utf-8"?>
<formControlPr xmlns="http://schemas.microsoft.com/office/spreadsheetml/2009/9/main" objectType="Drop" dropStyle="combo" dx="15" fmlaLink="_Output!#REF!" fmlaRange="_Input!$C$13:$C$17" noThreeD="1" sel="3" val="0"/>
</file>

<file path=xl/ctrlProps/ctrlProp1949.xml><?xml version="1.0" encoding="utf-8"?>
<formControlPr xmlns="http://schemas.microsoft.com/office/spreadsheetml/2009/9/main" objectType="Drop" dropStyle="combo" dx="15" fmlaLink="_Output!#REF!" fmlaRange="_Input!$C$27:$C$31" noThreeD="1" sel="3" val="0"/>
</file>

<file path=xl/ctrlProps/ctrlProp1950.xml><?xml version="1.0" encoding="utf-8"?>
<formControlPr xmlns="http://schemas.microsoft.com/office/spreadsheetml/2009/9/main" objectType="Drop" dropStyle="combo" dx="15" fmlaLink="_Output!#REF!" fmlaRange="_Input!$C$13:$C$17" noThreeD="1" sel="2" val="0"/>
</file>

<file path=xl/ctrlProps/ctrlProp1951.xml><?xml version="1.0" encoding="utf-8"?>
<formControlPr xmlns="http://schemas.microsoft.com/office/spreadsheetml/2009/9/main" objectType="Drop" dropStyle="combo" dx="15" fmlaLink="_Output!#REF!" fmlaRange="_Input!$C$27:$C$31" noThreeD="1" sel="2" val="0"/>
</file>

<file path=xl/ctrlProps/ctrlProp1952.xml><?xml version="1.0" encoding="utf-8"?>
<formControlPr xmlns="http://schemas.microsoft.com/office/spreadsheetml/2009/9/main" objectType="Drop" dropStyle="combo" dx="15" fmlaLink="_Output!#REF!" fmlaRange="_Input!$C$39:$C$43" noThreeD="1" sel="3" val="0"/>
</file>

<file path=xl/ctrlProps/ctrlProp1953.xml><?xml version="1.0" encoding="utf-8"?>
<formControlPr xmlns="http://schemas.microsoft.com/office/spreadsheetml/2009/9/main" objectType="Drop" dropStyle="combo" dx="15" fmlaLink="_Output!#REF!" fmlaRange="_Input!$C$27:$C$31" noThreeD="1" sel="3" val="0"/>
</file>

<file path=xl/ctrlProps/ctrlProp1954.xml><?xml version="1.0" encoding="utf-8"?>
<formControlPr xmlns="http://schemas.microsoft.com/office/spreadsheetml/2009/9/main" objectType="Drop" dropStyle="combo" dx="15" fmlaLink="_Output!#REF!" fmlaRange="_Input!$C$39:$C$43" noThreeD="1" sel="4" val="0"/>
</file>

<file path=xl/ctrlProps/ctrlProp1955.xml><?xml version="1.0" encoding="utf-8"?>
<formControlPr xmlns="http://schemas.microsoft.com/office/spreadsheetml/2009/9/main" objectType="Drop" dropStyle="combo" dx="15" fmlaLink="_Output!#REF!" fmlaRange="_Input!$C$27:$C$31" noThreeD="1" sel="4" val="0"/>
</file>

<file path=xl/ctrlProps/ctrlProp1956.xml><?xml version="1.0" encoding="utf-8"?>
<formControlPr xmlns="http://schemas.microsoft.com/office/spreadsheetml/2009/9/main" objectType="Drop" dropStyle="combo" dx="15" fmlaLink="_Output!#REF!" fmlaRange="_Input!$C$13:$C$17" noThreeD="1" sel="4" val="0"/>
</file>

<file path=xl/ctrlProps/ctrlProp1957.xml><?xml version="1.0" encoding="utf-8"?>
<formControlPr xmlns="http://schemas.microsoft.com/office/spreadsheetml/2009/9/main" objectType="Drop" dropStyle="combo" dx="15" fmlaLink="_Output!#REF!" fmlaRange="_Input!$C$13:$C$17" noThreeD="1" sel="4" val="0"/>
</file>

<file path=xl/ctrlProps/ctrlProp1958.xml><?xml version="1.0" encoding="utf-8"?>
<formControlPr xmlns="http://schemas.microsoft.com/office/spreadsheetml/2009/9/main" objectType="Drop" dropStyle="combo" dx="15" fmlaLink="_Output!#REF!" fmlaRange="_Input!$C$27:$C$31" noThreeD="1" sel="4" val="0"/>
</file>

<file path=xl/ctrlProps/ctrlProp1959.xml><?xml version="1.0" encoding="utf-8"?>
<formControlPr xmlns="http://schemas.microsoft.com/office/spreadsheetml/2009/9/main" objectType="Drop" dropStyle="combo" dx="15" fmlaLink="_Output!#REF!" fmlaRange="_Input!$C$27:$C$31" noThreeD="1" sel="4" val="0"/>
</file>

<file path=xl/ctrlProps/ctrlProp1960.xml><?xml version="1.0" encoding="utf-8"?>
<formControlPr xmlns="http://schemas.microsoft.com/office/spreadsheetml/2009/9/main" objectType="Drop" dropStyle="combo" dx="15" fmlaLink="_Output!#REF!" fmlaRange="_Input!$C$39:$C$43" noThreeD="1" sel="5" val="0"/>
</file>

<file path=xl/ctrlProps/ctrlProp1961.xml><?xml version="1.0" encoding="utf-8"?>
<formControlPr xmlns="http://schemas.microsoft.com/office/spreadsheetml/2009/9/main" objectType="Drop" dropStyle="combo" dx="15" fmlaLink="_Output!#REF!" fmlaRange="_Input!$C$13:$C$17" noThreeD="1" sel="5" val="0"/>
</file>

<file path=xl/ctrlProps/ctrlProp1962.xml><?xml version="1.0" encoding="utf-8"?>
<formControlPr xmlns="http://schemas.microsoft.com/office/spreadsheetml/2009/9/main" objectType="Drop" dropStyle="combo" dx="15" fmlaLink="_Output!#REF!" fmlaRange="_Input!$C$27:$C$31" noThreeD="1" sel="5" val="0"/>
</file>

<file path=xl/ctrlProps/ctrlProp1963.xml><?xml version="1.0" encoding="utf-8"?>
<formControlPr xmlns="http://schemas.microsoft.com/office/spreadsheetml/2009/9/main" objectType="Drop" dropStyle="combo" dx="15" fmlaLink="_Output!#REF!" fmlaRange="_Input!$C$27:$C$31" noThreeD="1" sel="5" val="0"/>
</file>

<file path=xl/ctrlProps/ctrlProp1964.xml><?xml version="1.0" encoding="utf-8"?>
<formControlPr xmlns="http://schemas.microsoft.com/office/spreadsheetml/2009/9/main" objectType="Drop" dropStyle="combo" dx="15" fmlaLink="_Output!#REF!" fmlaRange="_Input!$C$27:$C$31" noThreeD="1" sel="4" val="0"/>
</file>

<file path=xl/ctrlProps/ctrlProp1965.xml><?xml version="1.0" encoding="utf-8"?>
<formControlPr xmlns="http://schemas.microsoft.com/office/spreadsheetml/2009/9/main" objectType="Drop" dropStyle="combo" dx="15" fmlaLink="_Output!#REF!" fmlaRange="_Input!$C$39:$C$43" noThreeD="1" sel="4" val="0"/>
</file>

<file path=xl/ctrlProps/ctrlProp1966.xml><?xml version="1.0" encoding="utf-8"?>
<formControlPr xmlns="http://schemas.microsoft.com/office/spreadsheetml/2009/9/main" objectType="Drop" dropStyle="combo" dx="15" fmlaLink="_Output!#REF!" fmlaRange="_Input!$C$39:$C$43" noThreeD="1" sel="4" val="0"/>
</file>

<file path=xl/ctrlProps/ctrlProp1967.xml><?xml version="1.0" encoding="utf-8"?>
<formControlPr xmlns="http://schemas.microsoft.com/office/spreadsheetml/2009/9/main" objectType="Drop" dropStyle="combo" dx="15" fmlaLink="_Output!#REF!" fmlaRange="_Input!$C$27:$C$31" noThreeD="1" sel="4" val="0"/>
</file>

<file path=xl/ctrlProps/ctrlProp1968.xml><?xml version="1.0" encoding="utf-8"?>
<formControlPr xmlns="http://schemas.microsoft.com/office/spreadsheetml/2009/9/main" objectType="Drop" dropStyle="combo" dx="15" fmlaLink="_Output!#REF!" fmlaRange="_Input!$C$39:$C$43" noThreeD="1" sel="4" val="0"/>
</file>

<file path=xl/ctrlProps/ctrlProp1969.xml><?xml version="1.0" encoding="utf-8"?>
<formControlPr xmlns="http://schemas.microsoft.com/office/spreadsheetml/2009/9/main" objectType="Drop" dropStyle="combo" dx="15" fmlaLink="_Output!#REF!" fmlaRange="_Input!$C$27:$C$31" noThreeD="1" sel="4" val="0"/>
</file>

<file path=xl/ctrlProps/ctrlProp1970.xml><?xml version="1.0" encoding="utf-8"?>
<formControlPr xmlns="http://schemas.microsoft.com/office/spreadsheetml/2009/9/main" objectType="Drop" dropStyle="combo" dx="15" fmlaLink="_Output!#REF!" fmlaRange="_Input!$C$13:$C$17" noThreeD="1" sel="4" val="0"/>
</file>

<file path=xl/ctrlProps/ctrlProp1971.xml><?xml version="1.0" encoding="utf-8"?>
<formControlPr xmlns="http://schemas.microsoft.com/office/spreadsheetml/2009/9/main" objectType="Drop" dropStyle="combo" dx="15" fmlaLink="_Output!#REF!" fmlaRange="_Input!$C$27:$C$31" noThreeD="1" sel="4" val="0"/>
</file>

<file path=xl/ctrlProps/ctrlProp1972.xml><?xml version="1.0" encoding="utf-8"?>
<formControlPr xmlns="http://schemas.microsoft.com/office/spreadsheetml/2009/9/main" objectType="Drop" dropStyle="combo" dx="15" fmlaLink="_Output!#REF!" fmlaRange="_Input!$C$13:$C$17" noThreeD="1" sel="4" val="0"/>
</file>

<file path=xl/ctrlProps/ctrlProp1973.xml><?xml version="1.0" encoding="utf-8"?>
<formControlPr xmlns="http://schemas.microsoft.com/office/spreadsheetml/2009/9/main" objectType="Drop" dropStyle="combo" dx="15" fmlaLink="_Output!#REF!" fmlaRange="_Input!$C$27:$C$31" noThreeD="1" sel="4" val="0"/>
</file>

<file path=xl/ctrlProps/ctrlProp1974.xml><?xml version="1.0" encoding="utf-8"?>
<formControlPr xmlns="http://schemas.microsoft.com/office/spreadsheetml/2009/9/main" objectType="Drop" dropStyle="combo" dx="15" fmlaLink="_Output!#REF!" fmlaRange="_Input!$C$13:$C$17" noThreeD="1" sel="4" val="0"/>
</file>

<file path=xl/ctrlProps/ctrlProp1975.xml><?xml version="1.0" encoding="utf-8"?>
<formControlPr xmlns="http://schemas.microsoft.com/office/spreadsheetml/2009/9/main" objectType="Drop" dropStyle="combo" dx="15" fmlaLink="_Output!#REF!" fmlaRange="_Input!$C$27:$C$31" noThreeD="1" sel="4" val="0"/>
</file>

<file path=xl/ctrlProps/ctrlProp1976.xml><?xml version="1.0" encoding="utf-8"?>
<formControlPr xmlns="http://schemas.microsoft.com/office/spreadsheetml/2009/9/main" objectType="Drop" dropStyle="combo" dx="15" fmlaLink="_Output!#REF!" fmlaRange="_Input!$C$39:$C$43" noThreeD="1" sel="3" val="0"/>
</file>

<file path=xl/ctrlProps/ctrlProp1977.xml><?xml version="1.0" encoding="utf-8"?>
<formControlPr xmlns="http://schemas.microsoft.com/office/spreadsheetml/2009/9/main" objectType="Drop" dropStyle="combo" dx="15" fmlaLink="_Output!#REF!" fmlaRange="_Input!$C$27:$C$31" noThreeD="1" sel="3" val="0"/>
</file>

<file path=xl/ctrlProps/ctrlProp1978.xml><?xml version="1.0" encoding="utf-8"?>
<formControlPr xmlns="http://schemas.microsoft.com/office/spreadsheetml/2009/9/main" objectType="Drop" dropStyle="combo" dx="15" fmlaLink="_Output!#REF!" fmlaRange="_Input!$C$39:$C$43" noThreeD="1" sel="3" val="0"/>
</file>

<file path=xl/ctrlProps/ctrlProp1979.xml><?xml version="1.0" encoding="utf-8"?>
<formControlPr xmlns="http://schemas.microsoft.com/office/spreadsheetml/2009/9/main" objectType="Drop" dropStyle="combo" dx="15" fmlaLink="_Output!#REF!" fmlaRange="_Input!$C$27:$C$31" noThreeD="1" sel="3" val="0"/>
</file>

<file path=xl/ctrlProps/ctrlProp1980.xml><?xml version="1.0" encoding="utf-8"?>
<formControlPr xmlns="http://schemas.microsoft.com/office/spreadsheetml/2009/9/main" objectType="Drop" dropStyle="combo" dx="15" fmlaLink="_Output!#REF!" fmlaRange="_Input!$C$13:$C$17" noThreeD="1" sel="4" val="0"/>
</file>

<file path=xl/ctrlProps/ctrlProp1981.xml><?xml version="1.0" encoding="utf-8"?>
<formControlPr xmlns="http://schemas.microsoft.com/office/spreadsheetml/2009/9/main" objectType="Drop" dropStyle="combo" dx="15" fmlaLink="_Output!#REF!" fmlaRange="_Input!$C$27:$C$31" noThreeD="1" sel="4" val="0"/>
</file>

<file path=xl/ctrlProps/ctrlProp1982.xml><?xml version="1.0" encoding="utf-8"?>
<formControlPr xmlns="http://schemas.microsoft.com/office/spreadsheetml/2009/9/main" objectType="Drop" dropStyle="combo" dx="15" fmlaLink="_Output!#REF!" fmlaRange="_Input!$C$13:$C$17" noThreeD="1" sel="4" val="0"/>
</file>

<file path=xl/ctrlProps/ctrlProp1983.xml><?xml version="1.0" encoding="utf-8"?>
<formControlPr xmlns="http://schemas.microsoft.com/office/spreadsheetml/2009/9/main" objectType="Drop" dropStyle="combo" dx="15" fmlaLink="_Output!#REF!" fmlaRange="_Input!$C$27:$C$31" noThreeD="1" sel="4" val="0"/>
</file>

<file path=xl/ctrlProps/ctrlProp1984.xml><?xml version="1.0" encoding="utf-8"?>
<formControlPr xmlns="http://schemas.microsoft.com/office/spreadsheetml/2009/9/main" objectType="Drop" dropStyle="combo" dx="15" fmlaLink="_Output!#REF!" fmlaRange="_Input!$C$27:$C$31" noThreeD="1" sel="4" val="0"/>
</file>

<file path=xl/ctrlProps/ctrlProp1985.xml><?xml version="1.0" encoding="utf-8"?>
<formControlPr xmlns="http://schemas.microsoft.com/office/spreadsheetml/2009/9/main" objectType="Drop" dropStyle="combo" dx="15" fmlaLink="_Output!#REF!" fmlaRange="_Input!$C$39:$C$43" noThreeD="1" sel="4" val="0"/>
</file>

<file path=xl/ctrlProps/ctrlProp1986.xml><?xml version="1.0" encoding="utf-8"?>
<formControlPr xmlns="http://schemas.microsoft.com/office/spreadsheetml/2009/9/main" objectType="Drop" dropStyle="combo" dx="15" fmlaLink="_Output!#REF!" fmlaRange="_Input!$C$39:$C$43" noThreeD="1" sel="4" val="0"/>
</file>

<file path=xl/ctrlProps/ctrlProp1987.xml><?xml version="1.0" encoding="utf-8"?>
<formControlPr xmlns="http://schemas.microsoft.com/office/spreadsheetml/2009/9/main" objectType="Drop" dropStyle="combo" dx="15" fmlaLink="_Output!#REF!" fmlaRange="_Input!$C$27:$C$31" noThreeD="1" sel="4" val="0"/>
</file>

<file path=xl/ctrlProps/ctrlProp1988.xml><?xml version="1.0" encoding="utf-8"?>
<formControlPr xmlns="http://schemas.microsoft.com/office/spreadsheetml/2009/9/main" objectType="Drop" dropStyle="combo" dx="15" fmlaLink="_Output!#REF!" fmlaRange="_Input!$C$39:$C$43" noThreeD="1" sel="4" val="0"/>
</file>

<file path=xl/ctrlProps/ctrlProp1989.xml><?xml version="1.0" encoding="utf-8"?>
<formControlPr xmlns="http://schemas.microsoft.com/office/spreadsheetml/2009/9/main" objectType="Drop" dropStyle="combo" dx="15" fmlaLink="_Output!#REF!" fmlaRange="_Input!$C$27:$C$31" noThreeD="1" sel="4" val="0"/>
</file>

<file path=xl/ctrlProps/ctrlProp1990.xml><?xml version="1.0" encoding="utf-8"?>
<formControlPr xmlns="http://schemas.microsoft.com/office/spreadsheetml/2009/9/main" objectType="Drop" dropStyle="combo" dx="15" fmlaLink="_Output!#REF!" fmlaRange="_Input!$C$13:$C$17" noThreeD="1" sel="4" val="0"/>
</file>

<file path=xl/ctrlProps/ctrlProp1991.xml><?xml version="1.0" encoding="utf-8"?>
<formControlPr xmlns="http://schemas.microsoft.com/office/spreadsheetml/2009/9/main" objectType="Drop" dropStyle="combo" dx="15" fmlaLink="_Output!#REF!" fmlaRange="_Input!$C$27:$C$31" noThreeD="1" sel="4" val="0"/>
</file>

<file path=xl/ctrlProps/ctrlProp1992.xml><?xml version="1.0" encoding="utf-8"?>
<formControlPr xmlns="http://schemas.microsoft.com/office/spreadsheetml/2009/9/main" objectType="Drop" dropStyle="combo" dx="15" fmlaLink="_Output!#REF!" fmlaRange="_Input!$C$13:$C$17" noThreeD="1" sel="4" val="0"/>
</file>

<file path=xl/ctrlProps/ctrlProp1993.xml><?xml version="1.0" encoding="utf-8"?>
<formControlPr xmlns="http://schemas.microsoft.com/office/spreadsheetml/2009/9/main" objectType="Drop" dropStyle="combo" dx="15" fmlaLink="_Output!#REF!" fmlaRange="_Input!$C$27:$C$31" noThreeD="1" sel="4" val="0"/>
</file>

<file path=xl/ctrlProps/ctrlProp1994.xml><?xml version="1.0" encoding="utf-8"?>
<formControlPr xmlns="http://schemas.microsoft.com/office/spreadsheetml/2009/9/main" objectType="Drop" dropStyle="combo" dx="15" fmlaLink="_Output!#REF!" fmlaRange="_Input!$C$39:$C$43" noThreeD="1" sel="3" val="0"/>
</file>

<file path=xl/ctrlProps/ctrlProp1995.xml><?xml version="1.0" encoding="utf-8"?>
<formControlPr xmlns="http://schemas.microsoft.com/office/spreadsheetml/2009/9/main" objectType="Drop" dropStyle="combo" dx="15" fmlaLink="_Output!#REF!" fmlaRange="_Input!$C$27:$C$31" noThreeD="1" sel="3" val="0"/>
</file>

<file path=xl/ctrlProps/ctrlProp1996.xml><?xml version="1.0" encoding="utf-8"?>
<formControlPr xmlns="http://schemas.microsoft.com/office/spreadsheetml/2009/9/main" objectType="Drop" dropStyle="combo" dx="15" fmlaLink="_Output!#REF!" fmlaRange="_Input!$C$39:$C$43" noThreeD="1" sel="4" val="0"/>
</file>

<file path=xl/ctrlProps/ctrlProp1997.xml><?xml version="1.0" encoding="utf-8"?>
<formControlPr xmlns="http://schemas.microsoft.com/office/spreadsheetml/2009/9/main" objectType="Drop" dropStyle="combo" dx="15" fmlaLink="_Output!#REF!" fmlaRange="_Input!$C$27:$C$31" noThreeD="1" sel="4" val="0"/>
</file>

<file path=xl/ctrlProps/ctrlProp1998.xml><?xml version="1.0" encoding="utf-8"?>
<formControlPr xmlns="http://schemas.microsoft.com/office/spreadsheetml/2009/9/main" objectType="Drop" dropStyle="combo" dx="15" fmlaLink="_Output!#REF!" fmlaRange="_Input!$C$39:$C$43" noThreeD="1" sel="4" val="0"/>
</file>

<file path=xl/ctrlProps/ctrlProp1999.xml><?xml version="1.0" encoding="utf-8"?>
<formControlPr xmlns="http://schemas.microsoft.com/office/spreadsheetml/2009/9/main" objectType="Drop" dropStyle="combo" dx="15" fmlaLink="_Output!#REF!" fmlaRange="_Input!$C$27:$C$31" noThreeD="1" sel="4" val="0"/>
</file>

<file path=xl/ctrlProps/ctrlProp2000.xml><?xml version="1.0" encoding="utf-8"?>
<formControlPr xmlns="http://schemas.microsoft.com/office/spreadsheetml/2009/9/main" objectType="Drop" dropStyle="combo" dx="15" fmlaLink="_Output!#REF!" fmlaRange="_Input!$C$13:$C$17" noThreeD="1" sel="4" val="0"/>
</file>

<file path=xl/ctrlProps/ctrlProp2001.xml><?xml version="1.0" encoding="utf-8"?>
<formControlPr xmlns="http://schemas.microsoft.com/office/spreadsheetml/2009/9/main" objectType="Drop" dropStyle="combo" dx="15" fmlaLink="_Output!#REF!" fmlaRange="_Input!$C$13:$C$17" noThreeD="1" sel="4" val="0"/>
</file>

<file path=xl/ctrlProps/ctrlProp2002.xml><?xml version="1.0" encoding="utf-8"?>
<formControlPr xmlns="http://schemas.microsoft.com/office/spreadsheetml/2009/9/main" objectType="Drop" dropStyle="combo" dx="15" fmlaLink="_Output!#REF!" fmlaRange="_Input!$C$27:$C$31" noThreeD="1" sel="4" val="0"/>
</file>

<file path=xl/ctrlProps/ctrlProp2003.xml><?xml version="1.0" encoding="utf-8"?>
<formControlPr xmlns="http://schemas.microsoft.com/office/spreadsheetml/2009/9/main" objectType="Drop" dropStyle="combo" dx="15" fmlaLink="_Output!#REF!" fmlaRange="_Input!$C$27:$C$31" noThreeD="1" sel="4" val="0"/>
</file>

<file path=xl/ctrlProps/ctrlProp2004.xml><?xml version="1.0" encoding="utf-8"?>
<formControlPr xmlns="http://schemas.microsoft.com/office/spreadsheetml/2009/9/main" objectType="Drop" dropStyle="combo" dx="15" fmlaLink="_Output!#REF!" fmlaRange="_Input!$C$39:$C$43" noThreeD="1" sel="4" val="0"/>
</file>

<file path=xl/ctrlProps/ctrlProp2005.xml><?xml version="1.0" encoding="utf-8"?>
<formControlPr xmlns="http://schemas.microsoft.com/office/spreadsheetml/2009/9/main" objectType="Drop" dropStyle="combo" dx="15" fmlaLink="_Output!#REF!" fmlaRange="_Input!$C$13:$C$17" noThreeD="1" sel="4" val="0"/>
</file>

<file path=xl/ctrlProps/ctrlProp2006.xml><?xml version="1.0" encoding="utf-8"?>
<formControlPr xmlns="http://schemas.microsoft.com/office/spreadsheetml/2009/9/main" objectType="Drop" dropStyle="combo" dx="15" fmlaLink="_Output!#REF!" fmlaRange="_Input!$C$27:$C$31" noThreeD="1" sel="4" val="0"/>
</file>

<file path=xl/ctrlProps/ctrlProp2007.xml><?xml version="1.0" encoding="utf-8"?>
<formControlPr xmlns="http://schemas.microsoft.com/office/spreadsheetml/2009/9/main" objectType="Drop" dropStyle="combo" dx="15" fmlaLink="_Output!#REF!" fmlaRange="_Input!$C$27:$C$31" noThreeD="1" sel="4" val="0"/>
</file>

<file path=xl/ctrlProps/ctrlProp2008.xml><?xml version="1.0" encoding="utf-8"?>
<formControlPr xmlns="http://schemas.microsoft.com/office/spreadsheetml/2009/9/main" objectType="Drop" dropStyle="combo" dx="15" fmlaLink="_Output!#REF!" fmlaRange="_Input!$C$27:$C$31" noThreeD="1" sel="4" val="0"/>
</file>

<file path=xl/ctrlProps/ctrlProp2009.xml><?xml version="1.0" encoding="utf-8"?>
<formControlPr xmlns="http://schemas.microsoft.com/office/spreadsheetml/2009/9/main" objectType="Drop" dropStyle="combo" dx="15" fmlaLink="_Output!#REF!" fmlaRange="_Input!$C$39:$C$43" noThreeD="1" sel="4" val="0"/>
</file>

<file path=xl/ctrlProps/ctrlProp2010.xml><?xml version="1.0" encoding="utf-8"?>
<formControlPr xmlns="http://schemas.microsoft.com/office/spreadsheetml/2009/9/main" objectType="Drop" dropStyle="combo" dx="15" fmlaLink="_Output!#REF!" fmlaRange="_Input!$C$39:$C$43" noThreeD="1" sel="3" val="0"/>
</file>

<file path=xl/ctrlProps/ctrlProp2011.xml><?xml version="1.0" encoding="utf-8"?>
<formControlPr xmlns="http://schemas.microsoft.com/office/spreadsheetml/2009/9/main" objectType="Drop" dropStyle="combo" dx="15" fmlaLink="_Output!#REF!" fmlaRange="_Input!$C$27:$C$31" noThreeD="1" sel="3" val="0"/>
</file>

<file path=xl/ctrlProps/ctrlProp2012.xml><?xml version="1.0" encoding="utf-8"?>
<formControlPr xmlns="http://schemas.microsoft.com/office/spreadsheetml/2009/9/main" objectType="Drop" dropStyle="combo" dx="15" fmlaLink="_Output!#REF!" fmlaRange="_Input!$C$39:$C$43" noThreeD="1" sel="3" val="0"/>
</file>

<file path=xl/ctrlProps/ctrlProp2013.xml><?xml version="1.0" encoding="utf-8"?>
<formControlPr xmlns="http://schemas.microsoft.com/office/spreadsheetml/2009/9/main" objectType="Drop" dropStyle="combo" dx="15" fmlaLink="_Output!#REF!" fmlaRange="_Input!$C$27:$C$31" noThreeD="1" sel="3" val="0"/>
</file>

<file path=xl/ctrlProps/ctrlProp2014.xml><?xml version="1.0" encoding="utf-8"?>
<formControlPr xmlns="http://schemas.microsoft.com/office/spreadsheetml/2009/9/main" objectType="Drop" dropStyle="combo" dx="15" fmlaLink="_Output!#REF!" fmlaRange="_Input!$C$13:$C$17" noThreeD="1" sel="4" val="0"/>
</file>

<file path=xl/ctrlProps/ctrlProp2015.xml><?xml version="1.0" encoding="utf-8"?>
<formControlPr xmlns="http://schemas.microsoft.com/office/spreadsheetml/2009/9/main" objectType="Drop" dropStyle="combo" dx="15" fmlaLink="_Output!#REF!" fmlaRange="_Input!$C$27:$C$31" noThreeD="1" sel="4" val="0"/>
</file>

<file path=xl/ctrlProps/ctrlProp2016.xml><?xml version="1.0" encoding="utf-8"?>
<formControlPr xmlns="http://schemas.microsoft.com/office/spreadsheetml/2009/9/main" objectType="Drop" dropStyle="combo" dx="15" fmlaLink="_Output!#REF!" fmlaRange="_Input!$C$13:$C$17" noThreeD="1" sel="4" val="0"/>
</file>

<file path=xl/ctrlProps/ctrlProp2017.xml><?xml version="1.0" encoding="utf-8"?>
<formControlPr xmlns="http://schemas.microsoft.com/office/spreadsheetml/2009/9/main" objectType="Drop" dropStyle="combo" dx="15" fmlaLink="_Output!#REF!" fmlaRange="_Input!$C$27:$C$31" noThreeD="1" sel="4" val="0"/>
</file>

<file path=xl/ctrlProps/ctrlProp2018.xml><?xml version="1.0" encoding="utf-8"?>
<formControlPr xmlns="http://schemas.microsoft.com/office/spreadsheetml/2009/9/main" objectType="Drop" dropStyle="combo" dx="15" fmlaLink="_Output!#REF!" fmlaRange="_Input!$C$13:$C$17" noThreeD="1" sel="5" val="0"/>
</file>

<file path=xl/ctrlProps/ctrlProp2019.xml><?xml version="1.0" encoding="utf-8"?>
<formControlPr xmlns="http://schemas.microsoft.com/office/spreadsheetml/2009/9/main" objectType="Drop" dropStyle="combo" dx="15" fmlaLink="_Output!#REF!" fmlaRange="_Input!$C$27:$C$31" noThreeD="1" sel="5" val="0"/>
</file>

<file path=xl/ctrlProps/ctrlProp2020.xml><?xml version="1.0" encoding="utf-8"?>
<formControlPr xmlns="http://schemas.microsoft.com/office/spreadsheetml/2009/9/main" objectType="Drop" dropStyle="combo" dx="15" fmlaLink="_Output!#REF!" fmlaRange="_Input!$C$39:$C$43" noThreeD="1" sel="4" val="0"/>
</file>

<file path=xl/ctrlProps/ctrlProp2021.xml><?xml version="1.0" encoding="utf-8"?>
<formControlPr xmlns="http://schemas.microsoft.com/office/spreadsheetml/2009/9/main" objectType="Drop" dropStyle="combo" dx="15" fmlaLink="_Output!#REF!" fmlaRange="_Input!$C$27:$C$31" noThreeD="1" sel="4" val="0"/>
</file>

<file path=xl/ctrlProps/ctrlProp2022.xml><?xml version="1.0" encoding="utf-8"?>
<formControlPr xmlns="http://schemas.microsoft.com/office/spreadsheetml/2009/9/main" objectType="Drop" dropStyle="combo" dx="15" fmlaLink="_Output!#REF!" fmlaRange="_Input!$C$39:$C$43" noThreeD="1" sel="4" val="0"/>
</file>

<file path=xl/ctrlProps/ctrlProp2023.xml><?xml version="1.0" encoding="utf-8"?>
<formControlPr xmlns="http://schemas.microsoft.com/office/spreadsheetml/2009/9/main" objectType="Drop" dropStyle="combo" dx="15" fmlaLink="_Output!#REF!" fmlaRange="_Input!$C$27:$C$31" noThreeD="1" sel="4" val="0"/>
</file>

<file path=xl/ctrlProps/ctrlProp2024.xml><?xml version="1.0" encoding="utf-8"?>
<formControlPr xmlns="http://schemas.microsoft.com/office/spreadsheetml/2009/9/main" objectType="Drop" dropStyle="combo" dx="15" fmlaLink="_Output!#REF!" fmlaRange="_Input!$C$13:$C$17" noThreeD="1" sel="4" val="0"/>
</file>

<file path=xl/ctrlProps/ctrlProp2025.xml><?xml version="1.0" encoding="utf-8"?>
<formControlPr xmlns="http://schemas.microsoft.com/office/spreadsheetml/2009/9/main" objectType="Drop" dropStyle="combo" dx="15" fmlaLink="_Output!#REF!" fmlaRange="_Input!$C$27:$C$31" noThreeD="1" sel="4" val="0"/>
</file>

<file path=xl/ctrlProps/ctrlProp2026.xml><?xml version="1.0" encoding="utf-8"?>
<formControlPr xmlns="http://schemas.microsoft.com/office/spreadsheetml/2009/9/main" objectType="Drop" dropStyle="combo" dx="15" fmlaLink="_Output!#REF!" fmlaRange="_Input!$C$13:$C$17" noThreeD="1" sel="5" val="0"/>
</file>

<file path=xl/ctrlProps/ctrlProp2027.xml><?xml version="1.0" encoding="utf-8"?>
<formControlPr xmlns="http://schemas.microsoft.com/office/spreadsheetml/2009/9/main" objectType="Drop" dropStyle="combo" dx="15" fmlaLink="_Output!#REF!" fmlaRange="_Input!$C$27:$C$31" noThreeD="1" sel="5" val="0"/>
</file>

<file path=xl/ctrlProps/ctrlProp2028.xml><?xml version="1.0" encoding="utf-8"?>
<formControlPr xmlns="http://schemas.microsoft.com/office/spreadsheetml/2009/9/main" objectType="Drop" dropStyle="combo" dx="15" fmlaLink="_Output!#REF!" fmlaRange="_Input!$C$27:$C$31" noThreeD="1" sel="4" val="0"/>
</file>

<file path=xl/ctrlProps/ctrlProp2029.xml><?xml version="1.0" encoding="utf-8"?>
<formControlPr xmlns="http://schemas.microsoft.com/office/spreadsheetml/2009/9/main" objectType="Drop" dropStyle="combo" dx="15" fmlaLink="_Output!#REF!" fmlaRange="_Input!$C$39:$C$43" noThreeD="1" sel="4" val="0"/>
</file>

<file path=xl/ctrlProps/ctrlProp2030.xml><?xml version="1.0" encoding="utf-8"?>
<formControlPr xmlns="http://schemas.microsoft.com/office/spreadsheetml/2009/9/main" objectType="Drop" dropStyle="combo" dx="15" fmlaLink="_Output!#REF!" fmlaRange="_Input!$C$39:$C$43" noThreeD="1" sel="4" val="0"/>
</file>

<file path=xl/ctrlProps/ctrlProp2031.xml><?xml version="1.0" encoding="utf-8"?>
<formControlPr xmlns="http://schemas.microsoft.com/office/spreadsheetml/2009/9/main" objectType="Drop" dropStyle="combo" dx="15" fmlaLink="_Output!#REF!" fmlaRange="_Input!$C$27:$C$31" noThreeD="1" sel="4" val="0"/>
</file>

<file path=xl/ctrlProps/ctrlProp2032.xml><?xml version="1.0" encoding="utf-8"?>
<formControlPr xmlns="http://schemas.microsoft.com/office/spreadsheetml/2009/9/main" objectType="Drop" dropStyle="combo" dx="15" fmlaLink="_Output!#REF!" fmlaRange="_Input!$C$39:$C$43" noThreeD="1" sel="4" val="0"/>
</file>

<file path=xl/ctrlProps/ctrlProp2033.xml><?xml version="1.0" encoding="utf-8"?>
<formControlPr xmlns="http://schemas.microsoft.com/office/spreadsheetml/2009/9/main" objectType="Drop" dropStyle="combo" dx="15" fmlaLink="_Output!#REF!" fmlaRange="_Input!$C$27:$C$31" noThreeD="1" sel="4" val="0"/>
</file>

<file path=xl/ctrlProps/ctrlProp2034.xml><?xml version="1.0" encoding="utf-8"?>
<formControlPr xmlns="http://schemas.microsoft.com/office/spreadsheetml/2009/9/main" objectType="Drop" dropStyle="combo" dx="15" fmlaLink="_Output!#REF!" fmlaRange="_Input!$C$13:$C$17" noThreeD="1" sel="3" val="0"/>
</file>

<file path=xl/ctrlProps/ctrlProp2035.xml><?xml version="1.0" encoding="utf-8"?>
<formControlPr xmlns="http://schemas.microsoft.com/office/spreadsheetml/2009/9/main" objectType="Drop" dropStyle="combo" dx="15" fmlaLink="_Output!#REF!" fmlaRange="_Input!$C$27:$C$31" noThreeD="1" sel="3" val="0"/>
</file>

<file path=xl/ctrlProps/ctrlProp2036.xml><?xml version="1.0" encoding="utf-8"?>
<formControlPr xmlns="http://schemas.microsoft.com/office/spreadsheetml/2009/9/main" objectType="Drop" dropStyle="combo" dx="15" fmlaLink="_Output!#REF!" fmlaRange="_Input!$C$13:$C$17" noThreeD="1" sel="3" val="0"/>
</file>

<file path=xl/ctrlProps/ctrlProp2037.xml><?xml version="1.0" encoding="utf-8"?>
<formControlPr xmlns="http://schemas.microsoft.com/office/spreadsheetml/2009/9/main" objectType="Drop" dropStyle="combo" dx="15" fmlaLink="_Output!#REF!" fmlaRange="_Input!$C$27:$C$31" noThreeD="1" sel="3" val="0"/>
</file>

<file path=xl/ctrlProps/ctrlProp2038.xml><?xml version="1.0" encoding="utf-8"?>
<formControlPr xmlns="http://schemas.microsoft.com/office/spreadsheetml/2009/9/main" objectType="Drop" dropStyle="combo" dx="15" fmlaLink="_Output!#REF!" fmlaRange="_Input!$C$39:$C$43" noThreeD="1" sel="3" val="0"/>
</file>

<file path=xl/ctrlProps/ctrlProp2039.xml><?xml version="1.0" encoding="utf-8"?>
<formControlPr xmlns="http://schemas.microsoft.com/office/spreadsheetml/2009/9/main" objectType="Drop" dropStyle="combo" dx="15" fmlaLink="_Output!#REF!" fmlaRange="_Input!$C$27:$C$31" noThreeD="1" sel="3" val="0"/>
</file>

<file path=xl/ctrlProps/ctrlProp2040.xml><?xml version="1.0" encoding="utf-8"?>
<formControlPr xmlns="http://schemas.microsoft.com/office/spreadsheetml/2009/9/main" objectType="Drop" dropStyle="combo" dx="15" fmlaLink="_Output!#REF!" fmlaRange="_Input!$C$39:$C$43" noThreeD="1" sel="4" val="0"/>
</file>

<file path=xl/ctrlProps/ctrlProp2041.xml><?xml version="1.0" encoding="utf-8"?>
<formControlPr xmlns="http://schemas.microsoft.com/office/spreadsheetml/2009/9/main" objectType="Drop" dropStyle="combo" dx="15" fmlaLink="_Output!#REF!" fmlaRange="_Input!$C$27:$C$31" noThreeD="1" sel="4" val="0"/>
</file>

<file path=xl/ctrlProps/ctrlProp2042.xml><?xml version="1.0" encoding="utf-8"?>
<formControlPr xmlns="http://schemas.microsoft.com/office/spreadsheetml/2009/9/main" objectType="Drop" dropStyle="combo" dx="15" fmlaLink="_Output!#REF!" fmlaRange="_Input!$C$39:$C$43" noThreeD="1" sel="4" val="0"/>
</file>

<file path=xl/ctrlProps/ctrlProp2043.xml><?xml version="1.0" encoding="utf-8"?>
<formControlPr xmlns="http://schemas.microsoft.com/office/spreadsheetml/2009/9/main" objectType="Drop" dropStyle="combo" dx="15" fmlaLink="_Output!#REF!" fmlaRange="_Input!$C$27:$C$31" noThreeD="1" sel="4" val="0"/>
</file>

<file path=xl/ctrlProps/ctrlProp2044.xml><?xml version="1.0" encoding="utf-8"?>
<formControlPr xmlns="http://schemas.microsoft.com/office/spreadsheetml/2009/9/main" objectType="Drop" dropStyle="combo" dx="15" fmlaLink="_Output!#REF!" fmlaRange="_Input!$C$13:$C$17" noThreeD="1" sel="4" val="0"/>
</file>

<file path=xl/ctrlProps/ctrlProp2045.xml><?xml version="1.0" encoding="utf-8"?>
<formControlPr xmlns="http://schemas.microsoft.com/office/spreadsheetml/2009/9/main" objectType="Drop" dropStyle="combo" dx="15" fmlaLink="_Output!#REF!" fmlaRange="_Input!$C$13:$C$17" noThreeD="1" sel="4" val="0"/>
</file>

<file path=xl/ctrlProps/ctrlProp2046.xml><?xml version="1.0" encoding="utf-8"?>
<formControlPr xmlns="http://schemas.microsoft.com/office/spreadsheetml/2009/9/main" objectType="Drop" dropStyle="combo" dx="15" fmlaLink="_Output!#REF!" fmlaRange="_Input!$C$27:$C$31" noThreeD="1" sel="4" val="0"/>
</file>

<file path=xl/ctrlProps/ctrlProp2047.xml><?xml version="1.0" encoding="utf-8"?>
<formControlPr xmlns="http://schemas.microsoft.com/office/spreadsheetml/2009/9/main" objectType="Drop" dropStyle="combo" dx="15" fmlaLink="_Output!#REF!" fmlaRange="_Input!$C$27:$C$31" noThreeD="1" sel="4" val="0"/>
</file>

<file path=xl/ctrlProps/ctrlProp2048.xml><?xml version="1.0" encoding="utf-8"?>
<formControlPr xmlns="http://schemas.microsoft.com/office/spreadsheetml/2009/9/main" objectType="Drop" dropStyle="combo" dx="15" fmlaLink="_Output!#REF!" fmlaRange="_Input!$C$13:$C$17" noThreeD="1" sel="4" val="0"/>
</file>

<file path=xl/ctrlProps/ctrlProp2049.xml><?xml version="1.0" encoding="utf-8"?>
<formControlPr xmlns="http://schemas.microsoft.com/office/spreadsheetml/2009/9/main" objectType="Drop" dropStyle="combo" dx="15" fmlaLink="_Output!#REF!" fmlaRange="_Input!$C$27:$C$31" noThreeD="1" sel="4" val="0"/>
</file>

<file path=xl/ctrlProps/ctrlProp2050.xml><?xml version="1.0" encoding="utf-8"?>
<formControlPr xmlns="http://schemas.microsoft.com/office/spreadsheetml/2009/9/main" objectType="Drop" dropStyle="combo" dx="15" fmlaLink="_Output!#REF!" fmlaRange="_Input!$C$39:$C$43" noThreeD="1" sel="5" val="0"/>
</file>

<file path=xl/ctrlProps/ctrlProp2051.xml><?xml version="1.0" encoding="utf-8"?>
<formControlPr xmlns="http://schemas.microsoft.com/office/spreadsheetml/2009/9/main" objectType="Drop" dropStyle="combo" dx="15" fmlaLink="_Output!#REF!" fmlaRange="_Input!$C$13:$C$17" noThreeD="1" sel="5" val="0"/>
</file>

<file path=xl/ctrlProps/ctrlProp2052.xml><?xml version="1.0" encoding="utf-8"?>
<formControlPr xmlns="http://schemas.microsoft.com/office/spreadsheetml/2009/9/main" objectType="Drop" dropStyle="combo" dx="15" fmlaLink="_Output!#REF!" fmlaRange="_Input!$C$27:$C$31" noThreeD="1" sel="5" val="0"/>
</file>

<file path=xl/ctrlProps/ctrlProp2053.xml><?xml version="1.0" encoding="utf-8"?>
<formControlPr xmlns="http://schemas.microsoft.com/office/spreadsheetml/2009/9/main" objectType="Drop" dropStyle="combo" dx="15" fmlaLink="_Output!#REF!" fmlaRange="_Input!$C$27:$C$31" noThreeD="1" sel="5" val="0"/>
</file>

<file path=xl/ctrlProps/ctrlProp2054.xml><?xml version="1.0" encoding="utf-8"?>
<formControlPr xmlns="http://schemas.microsoft.com/office/spreadsheetml/2009/9/main" objectType="Drop" dropStyle="combo" dx="15" fmlaLink="_Output!#REF!" fmlaRange="_Input!$C$27:$C$31" noThreeD="1" sel="5" val="0"/>
</file>

<file path=xl/ctrlProps/ctrlProp2055.xml><?xml version="1.0" encoding="utf-8"?>
<formControlPr xmlns="http://schemas.microsoft.com/office/spreadsheetml/2009/9/main" objectType="Drop" dropStyle="combo" dx="15" fmlaLink="_Output!#REF!" fmlaRange="_Input!$C$39:$C$43" noThreeD="1" sel="3" val="0"/>
</file>

<file path=xl/ctrlProps/ctrlProp2056.xml><?xml version="1.0" encoding="utf-8"?>
<formControlPr xmlns="http://schemas.microsoft.com/office/spreadsheetml/2009/9/main" objectType="Drop" dropStyle="combo" dx="15" fmlaLink="_Output!#REF!" fmlaRange="_Input!$C$39:$C$43" noThreeD="1" sel="4" val="0"/>
</file>

<file path=xl/ctrlProps/ctrlProp2057.xml><?xml version="1.0" encoding="utf-8"?>
<formControlPr xmlns="http://schemas.microsoft.com/office/spreadsheetml/2009/9/main" objectType="Drop" dropStyle="combo" dx="15" fmlaLink="_Output!#REF!" fmlaRange="_Input!$C$27:$C$31" noThreeD="1" sel="4" val="0"/>
</file>

<file path=xl/ctrlProps/ctrlProp2058.xml><?xml version="1.0" encoding="utf-8"?>
<formControlPr xmlns="http://schemas.microsoft.com/office/spreadsheetml/2009/9/main" objectType="Drop" dropStyle="combo" dx="15" fmlaLink="_Output!#REF!" fmlaRange="_Input!$C$39:$C$43" noThreeD="1" sel="3" val="0"/>
</file>

<file path=xl/ctrlProps/ctrlProp2059.xml><?xml version="1.0" encoding="utf-8"?>
<formControlPr xmlns="http://schemas.microsoft.com/office/spreadsheetml/2009/9/main" objectType="Drop" dropStyle="combo" dx="15" fmlaLink="_Output!#REF!" fmlaRange="_Input!$C$27:$C$31" noThreeD="1" sel="3" val="0"/>
</file>

<file path=xl/ctrlProps/ctrlProp2060.xml><?xml version="1.0" encoding="utf-8"?>
<formControlPr xmlns="http://schemas.microsoft.com/office/spreadsheetml/2009/9/main" objectType="Drop" dropStyle="combo" dx="15" fmlaLink="_Output!#REF!" fmlaRange="_Input!$C$13:$C$17" noThreeD="1" sel="4" val="0"/>
</file>

<file path=xl/ctrlProps/ctrlProp2061.xml><?xml version="1.0" encoding="utf-8"?>
<formControlPr xmlns="http://schemas.microsoft.com/office/spreadsheetml/2009/9/main" objectType="Drop" dropStyle="combo" dx="15" fmlaLink="_Output!#REF!" fmlaRange="_Input!$C$27:$C$31" noThreeD="1" sel="4" val="0"/>
</file>

<file path=xl/ctrlProps/ctrlProp2062.xml><?xml version="1.0" encoding="utf-8"?>
<formControlPr xmlns="http://schemas.microsoft.com/office/spreadsheetml/2009/9/main" objectType="Drop" dropStyle="combo" dx="15" fmlaLink="_Output!#REF!" fmlaRange="_Input!$C$13:$C$17" noThreeD="1" sel="3" val="0"/>
</file>

<file path=xl/ctrlProps/ctrlProp2063.xml><?xml version="1.0" encoding="utf-8"?>
<formControlPr xmlns="http://schemas.microsoft.com/office/spreadsheetml/2009/9/main" objectType="Drop" dropStyle="combo" dx="15" fmlaLink="_Output!#REF!" fmlaRange="_Input!$C$27:$C$31" noThreeD="1" sel="3" val="0"/>
</file>

<file path=xl/ctrlProps/ctrlProp2064.xml><?xml version="1.0" encoding="utf-8"?>
<formControlPr xmlns="http://schemas.microsoft.com/office/spreadsheetml/2009/9/main" objectType="Drop" dropStyle="combo" dx="15" fmlaLink="_Output!#REF!" fmlaRange="_Input!$C$13:$C$17" noThreeD="1" sel="4" val="0"/>
</file>

<file path=xl/ctrlProps/ctrlProp2065.xml><?xml version="1.0" encoding="utf-8"?>
<formControlPr xmlns="http://schemas.microsoft.com/office/spreadsheetml/2009/9/main" objectType="Drop" dropStyle="combo" dx="15" fmlaLink="_Output!#REF!" fmlaRange="_Input!$C$27:$C$31" noThreeD="1" sel="4" val="0"/>
</file>

<file path=xl/ctrlProps/ctrlProp2066.xml><?xml version="1.0" encoding="utf-8"?>
<formControlPr xmlns="http://schemas.microsoft.com/office/spreadsheetml/2009/9/main" objectType="Drop" dropStyle="combo" dx="15" fmlaLink="_Output!#REF!" fmlaRange="_Input!$C$39:$C$43" noThreeD="1" sel="4" val="0"/>
</file>

<file path=xl/ctrlProps/ctrlProp2067.xml><?xml version="1.0" encoding="utf-8"?>
<formControlPr xmlns="http://schemas.microsoft.com/office/spreadsheetml/2009/9/main" objectType="Drop" dropStyle="combo" dx="15" fmlaLink="_Output!#REF!" fmlaRange="_Input!$C$27:$C$31" noThreeD="1" sel="4" val="0"/>
</file>

<file path=xl/ctrlProps/ctrlProp2068.xml><?xml version="1.0" encoding="utf-8"?>
<formControlPr xmlns="http://schemas.microsoft.com/office/spreadsheetml/2009/9/main" objectType="Drop" dropStyle="combo" dx="15" fmlaLink="_Output!#REF!" fmlaRange="_Input!$C$39:$C$43" noThreeD="1" sel="4" val="0"/>
</file>

<file path=xl/ctrlProps/ctrlProp2069.xml><?xml version="1.0" encoding="utf-8"?>
<formControlPr xmlns="http://schemas.microsoft.com/office/spreadsheetml/2009/9/main" objectType="Drop" dropStyle="combo" dx="15" fmlaLink="_Output!#REF!" fmlaRange="_Input!$C$27:$C$31" noThreeD="1" sel="4" val="0"/>
</file>

<file path=xl/ctrlProps/ctrlProp2070.xml><?xml version="1.0" encoding="utf-8"?>
<formControlPr xmlns="http://schemas.microsoft.com/office/spreadsheetml/2009/9/main" objectType="Drop" dropStyle="combo" dx="15" fmlaLink="_Output!#REF!" fmlaRange="_Input!$C$13:$C$17" noThreeD="1" sel="4" val="0"/>
</file>

<file path=xl/ctrlProps/ctrlProp2071.xml><?xml version="1.0" encoding="utf-8"?>
<formControlPr xmlns="http://schemas.microsoft.com/office/spreadsheetml/2009/9/main" objectType="Drop" dropStyle="combo" dx="15" fmlaLink="_Output!#REF!" fmlaRange="_Input!$C$27:$C$31" noThreeD="1" sel="4" val="0"/>
</file>

<file path=xl/ctrlProps/ctrlProp2072.xml><?xml version="1.0" encoding="utf-8"?>
<formControlPr xmlns="http://schemas.microsoft.com/office/spreadsheetml/2009/9/main" objectType="Drop" dropStyle="combo" dx="15" fmlaLink="_Output!#REF!" fmlaRange="_Input!$C$13:$C$17" noThreeD="1" sel="4" val="0"/>
</file>

<file path=xl/ctrlProps/ctrlProp2073.xml><?xml version="1.0" encoding="utf-8"?>
<formControlPr xmlns="http://schemas.microsoft.com/office/spreadsheetml/2009/9/main" objectType="Drop" dropStyle="combo" dx="15" fmlaLink="_Output!#REF!" fmlaRange="_Input!$C$27:$C$31" noThreeD="1" sel="4" val="0"/>
</file>

<file path=xl/ctrlProps/ctrlProp2074.xml><?xml version="1.0" encoding="utf-8"?>
<formControlPr xmlns="http://schemas.microsoft.com/office/spreadsheetml/2009/9/main" objectType="Drop" dropStyle="combo" dx="15" fmlaLink="_Output!#REF!" fmlaRange="_Input!$C$27:$C$31" noThreeD="1" sel="5" val="0"/>
</file>

<file path=xl/ctrlProps/ctrlProp2075.xml><?xml version="1.0" encoding="utf-8"?>
<formControlPr xmlns="http://schemas.microsoft.com/office/spreadsheetml/2009/9/main" objectType="Drop" dropStyle="combo" dx="15" fmlaLink="_Output!#REF!" fmlaRange="_Input!$C$39:$C$43" noThreeD="1" sel="4" val="0"/>
</file>

<file path=xl/ctrlProps/ctrlProp2076.xml><?xml version="1.0" encoding="utf-8"?>
<formControlPr xmlns="http://schemas.microsoft.com/office/spreadsheetml/2009/9/main" objectType="Drop" dropStyle="combo" dx="15" fmlaLink="_Output!#REF!" fmlaRange="_Input!$C$39:$C$43" noThreeD="1" sel="3" val="0"/>
</file>

<file path=xl/ctrlProps/ctrlProp2077.xml><?xml version="1.0" encoding="utf-8"?>
<formControlPr xmlns="http://schemas.microsoft.com/office/spreadsheetml/2009/9/main" objectType="Drop" dropStyle="combo" dx="15" fmlaLink="_Output!#REF!" fmlaRange="_Input!$C$27:$C$31" noThreeD="1" sel="3" val="0"/>
</file>

<file path=xl/ctrlProps/ctrlProp2078.xml><?xml version="1.0" encoding="utf-8"?>
<formControlPr xmlns="http://schemas.microsoft.com/office/spreadsheetml/2009/9/main" objectType="Drop" dropStyle="combo" dx="15" fmlaLink="_Output!#REF!" fmlaRange="_Input!$C$39:$C$43" noThreeD="1" sel="4" val="0"/>
</file>

<file path=xl/ctrlProps/ctrlProp2079.xml><?xml version="1.0" encoding="utf-8"?>
<formControlPr xmlns="http://schemas.microsoft.com/office/spreadsheetml/2009/9/main" objectType="Drop" dropStyle="combo" dx="15" fmlaLink="_Output!#REF!" fmlaRange="_Input!$C$27:$C$31" noThreeD="1" sel="4" val="0"/>
</file>

<file path=xl/ctrlProps/ctrlProp2080.xml><?xml version="1.0" encoding="utf-8"?>
<formControlPr xmlns="http://schemas.microsoft.com/office/spreadsheetml/2009/9/main" objectType="Drop" dropStyle="combo" dx="15" fmlaLink="_Output!#REF!" fmlaRange="_Input!$C$13:$C$17" noThreeD="1" sel="5" val="0"/>
</file>

<file path=xl/ctrlProps/ctrlProp2081.xml><?xml version="1.0" encoding="utf-8"?>
<formControlPr xmlns="http://schemas.microsoft.com/office/spreadsheetml/2009/9/main" objectType="Drop" dropStyle="combo" dx="15" fmlaLink="_Output!#REF!" fmlaRange="_Input!$C$27:$C$31" noThreeD="1" sel="5" val="0"/>
</file>

<file path=xl/ctrlProps/ctrlProp2082.xml><?xml version="1.0" encoding="utf-8"?>
<formControlPr xmlns="http://schemas.microsoft.com/office/spreadsheetml/2009/9/main" objectType="Drop" dropStyle="combo" dx="15" fmlaLink="_Output!#REF!" fmlaRange="_Input!$C$13:$C$17" noThreeD="1" sel="4" val="0"/>
</file>

<file path=xl/ctrlProps/ctrlProp2083.xml><?xml version="1.0" encoding="utf-8"?>
<formControlPr xmlns="http://schemas.microsoft.com/office/spreadsheetml/2009/9/main" objectType="Drop" dropStyle="combo" dx="15" fmlaLink="_Output!#REF!" fmlaRange="_Input!$C$27:$C$31" noThreeD="1" sel="4" val="0"/>
</file>

<file path=xl/ctrlProps/ctrlProp2084.xml><?xml version="1.0" encoding="utf-8"?>
<formControlPr xmlns="http://schemas.microsoft.com/office/spreadsheetml/2009/9/main" objectType="Drop" dropStyle="combo" dx="15" fmlaLink="_Output!#REF!" fmlaRange="_Input!$C$39:$C$43" noThreeD="1" sel="3" val="0"/>
</file>

<file path=xl/ctrlProps/ctrlProp2085.xml><?xml version="1.0" encoding="utf-8"?>
<formControlPr xmlns="http://schemas.microsoft.com/office/spreadsheetml/2009/9/main" objectType="Drop" dropStyle="combo" dx="15" fmlaLink="_Output!#REF!" fmlaRange="_Input!$C$27:$C$31" noThreeD="1" sel="3" val="0"/>
</file>

<file path=xl/ctrlProps/ctrlProp2086.xml><?xml version="1.0" encoding="utf-8"?>
<formControlPr xmlns="http://schemas.microsoft.com/office/spreadsheetml/2009/9/main" objectType="Drop" dropStyle="combo" dx="15" fmlaLink="_Output!#REF!" fmlaRange="_Input!$C$39:$C$43" noThreeD="1" sel="4" val="0"/>
</file>

<file path=xl/ctrlProps/ctrlProp2087.xml><?xml version="1.0" encoding="utf-8"?>
<formControlPr xmlns="http://schemas.microsoft.com/office/spreadsheetml/2009/9/main" objectType="Drop" dropStyle="combo" dx="15" fmlaLink="_Output!#REF!" fmlaRange="_Input!$C$27:$C$31" noThreeD="1" sel="3" val="0"/>
</file>

<file path=xl/ctrlProps/ctrlProp2088.xml><?xml version="1.0" encoding="utf-8"?>
<formControlPr xmlns="http://schemas.microsoft.com/office/spreadsheetml/2009/9/main" objectType="Drop" dropStyle="combo" dx="15" fmlaLink="_Output!#REF!" fmlaRange="_Input!$C$39:$C$43" noThreeD="1" sel="4" val="0"/>
</file>

<file path=xl/ctrlProps/ctrlProp2089.xml><?xml version="1.0" encoding="utf-8"?>
<formControlPr xmlns="http://schemas.microsoft.com/office/spreadsheetml/2009/9/main" objectType="Drop" dropStyle="combo" dx="15" fmlaLink="_Output!#REF!" fmlaRange="_Input!$C$27:$C$31" noThreeD="1" sel="4" val="0"/>
</file>

<file path=xl/ctrlProps/ctrlProp2090.xml><?xml version="1.0" encoding="utf-8"?>
<formControlPr xmlns="http://schemas.microsoft.com/office/spreadsheetml/2009/9/main" objectType="Drop" dropStyle="combo" dx="15" fmlaLink="_Output!#REF!" fmlaRange="_Input!$C$13:$C$17" noThreeD="1" sel="4" val="0"/>
</file>

<file path=xl/ctrlProps/ctrlProp2091.xml><?xml version="1.0" encoding="utf-8"?>
<formControlPr xmlns="http://schemas.microsoft.com/office/spreadsheetml/2009/9/main" objectType="Drop" dropStyle="combo" dx="15" fmlaLink="_Output!#REF!" fmlaRange="_Input!$C$13:$C$17" noThreeD="1" sel="4" val="0"/>
</file>

<file path=xl/ctrlProps/ctrlProp2092.xml><?xml version="1.0" encoding="utf-8"?>
<formControlPr xmlns="http://schemas.microsoft.com/office/spreadsheetml/2009/9/main" objectType="Drop" dropStyle="combo" dx="15" fmlaLink="_Output!#REF!" fmlaRange="_Input!$C$27:$C$31" noThreeD="1" sel="4" val="0"/>
</file>

<file path=xl/ctrlProps/ctrlProp2093.xml><?xml version="1.0" encoding="utf-8"?>
<formControlPr xmlns="http://schemas.microsoft.com/office/spreadsheetml/2009/9/main" objectType="Drop" dropStyle="combo" dx="15" fmlaLink="_Output!#REF!" fmlaRange="_Input!$C$27:$C$31" noThreeD="1" sel="4" val="0"/>
</file>

<file path=xl/ctrlProps/ctrlProp2094.xml><?xml version="1.0" encoding="utf-8"?>
<formControlPr xmlns="http://schemas.microsoft.com/office/spreadsheetml/2009/9/main" objectType="Drop" dropStyle="combo" dx="15" fmlaLink="_Output!#REF!" fmlaRange="_Input!$C$39:$C$43" noThreeD="1" sel="5" val="0"/>
</file>

<file path=xl/ctrlProps/ctrlProp2095.xml><?xml version="1.0" encoding="utf-8"?>
<formControlPr xmlns="http://schemas.microsoft.com/office/spreadsheetml/2009/9/main" objectType="Drop" dropStyle="combo" dx="15" fmlaLink="_Output!#REF!" fmlaRange="_Input!$C$13:$C$17" noThreeD="1" sel="4" val="0"/>
</file>

<file path=xl/ctrlProps/ctrlProp2096.xml><?xml version="1.0" encoding="utf-8"?>
<formControlPr xmlns="http://schemas.microsoft.com/office/spreadsheetml/2009/9/main" objectType="Drop" dropStyle="combo" dx="15" fmlaLink="_Output!#REF!" fmlaRange="_Input!$C$27:$C$31" noThreeD="1" sel="5" val="0"/>
</file>

<file path=xl/ctrlProps/ctrlProp2097.xml><?xml version="1.0" encoding="utf-8"?>
<formControlPr xmlns="http://schemas.microsoft.com/office/spreadsheetml/2009/9/main" objectType="Drop" dropStyle="combo" dx="15" fmlaLink="_Output!#REF!" fmlaRange="_Input!$C$27:$C$31" noThreeD="1" sel="4" val="0"/>
</file>

<file path=xl/ctrlProps/ctrlProp2098.xml><?xml version="1.0" encoding="utf-8"?>
<formControlPr xmlns="http://schemas.microsoft.com/office/spreadsheetml/2009/9/main" objectType="Drop" dropStyle="combo" dx="15" fmlaLink="_Output!#REF!" fmlaRange="_Input!$C$27:$C$31" noThreeD="1" sel="4" val="0"/>
</file>

<file path=xl/ctrlProps/ctrlProp2099.xml><?xml version="1.0" encoding="utf-8"?>
<formControlPr xmlns="http://schemas.microsoft.com/office/spreadsheetml/2009/9/main" objectType="Drop" dropStyle="combo" dx="15" fmlaLink="_Output!#REF!" fmlaRange="_Input!$C$39:$C$43" noThreeD="1" sel="4" val="0"/>
</file>

<file path=xl/ctrlProps/ctrlProp2100.xml><?xml version="1.0" encoding="utf-8"?>
<formControlPr xmlns="http://schemas.microsoft.com/office/spreadsheetml/2009/9/main" objectType="Drop" dropStyle="combo" dx="15" fmlaLink="_Output!#REF!" fmlaRange="_Input!$C$39:$C$43" noThreeD="1" sel="4" val="0"/>
</file>

<file path=xl/ctrlProps/ctrlProp2101.xml><?xml version="1.0" encoding="utf-8"?>
<formControlPr xmlns="http://schemas.microsoft.com/office/spreadsheetml/2009/9/main" objectType="Drop" dropStyle="combo" dx="15" fmlaLink="_Output!#REF!" fmlaRange="_Input!$C$27:$C$31" noThreeD="1" sel="4" val="0"/>
</file>

<file path=xl/ctrlProps/ctrlProp2102.xml><?xml version="1.0" encoding="utf-8"?>
<formControlPr xmlns="http://schemas.microsoft.com/office/spreadsheetml/2009/9/main" objectType="Drop" dropStyle="combo" dx="15" fmlaLink="_Output!#REF!" fmlaRange="_Input!$C$39:$C$43" noThreeD="1" sel="3" val="0"/>
</file>

<file path=xl/ctrlProps/ctrlProp2103.xml><?xml version="1.0" encoding="utf-8"?>
<formControlPr xmlns="http://schemas.microsoft.com/office/spreadsheetml/2009/9/main" objectType="Drop" dropStyle="combo" dx="15" fmlaLink="_Output!#REF!" fmlaRange="_Input!$C$27:$C$31" noThreeD="1" sel="2" val="0"/>
</file>

<file path=xl/ctrlProps/ctrlProp2104.xml><?xml version="1.0" encoding="utf-8"?>
<formControlPr xmlns="http://schemas.microsoft.com/office/spreadsheetml/2009/9/main" objectType="Drop" dropStyle="combo" dx="15" fmlaLink="_Output!#REF!" fmlaRange="_Input!$C$13:$C$17" noThreeD="1" sel="4" val="0"/>
</file>

<file path=xl/ctrlProps/ctrlProp2105.xml><?xml version="1.0" encoding="utf-8"?>
<formControlPr xmlns="http://schemas.microsoft.com/office/spreadsheetml/2009/9/main" objectType="Drop" dropStyle="combo" dx="15" fmlaLink="_Output!#REF!" fmlaRange="_Input!$C$27:$C$31" noThreeD="1" sel="4" val="0"/>
</file>

<file path=xl/ctrlProps/ctrlProp2106.xml><?xml version="1.0" encoding="utf-8"?>
<formControlPr xmlns="http://schemas.microsoft.com/office/spreadsheetml/2009/9/main" objectType="Drop" dropStyle="combo" dx="15" fmlaLink="_Output!#REF!" fmlaRange="_Input!$C$13:$C$17" noThreeD="1" sel="4" val="0"/>
</file>

<file path=xl/ctrlProps/ctrlProp2107.xml><?xml version="1.0" encoding="utf-8"?>
<formControlPr xmlns="http://schemas.microsoft.com/office/spreadsheetml/2009/9/main" objectType="Drop" dropStyle="combo" dx="15" fmlaLink="_Output!#REF!" fmlaRange="_Input!$C$27:$C$31" noThreeD="1" sel="4" val="0"/>
</file>

<file path=xl/ctrlProps/ctrlProp2108.xml><?xml version="1.0" encoding="utf-8"?>
<formControlPr xmlns="http://schemas.microsoft.com/office/spreadsheetml/2009/9/main" objectType="Drop" dropStyle="combo" dx="15" fmlaLink="_Output!#REF!" fmlaRange="_Input!$C$13:$C$17" noThreeD="1" sel="4" val="0"/>
</file>

<file path=xl/ctrlProps/ctrlProp2109.xml><?xml version="1.0" encoding="utf-8"?>
<formControlPr xmlns="http://schemas.microsoft.com/office/spreadsheetml/2009/9/main" objectType="Drop" dropStyle="combo" dx="15" fmlaLink="_Output!#REF!" fmlaRange="_Input!$C$27:$C$31" noThreeD="1" sel="4" val="0"/>
</file>

<file path=xl/ctrlProps/ctrlProp2110.xml><?xml version="1.0" encoding="utf-8"?>
<formControlPr xmlns="http://schemas.microsoft.com/office/spreadsheetml/2009/9/main" objectType="Drop" dropStyle="combo" dx="15" fmlaLink="_Output!#REF!" fmlaRange="_Input!$C$39:$C$43" noThreeD="1" sel="4" val="0"/>
</file>

<file path=xl/ctrlProps/ctrlProp2111.xml><?xml version="1.0" encoding="utf-8"?>
<formControlPr xmlns="http://schemas.microsoft.com/office/spreadsheetml/2009/9/main" objectType="Drop" dropStyle="combo" dx="15" fmlaLink="_Output!#REF!" fmlaRange="_Input!$C$27:$C$31" noThreeD="1" sel="4" val="0"/>
</file>

<file path=xl/ctrlProps/ctrlProp2112.xml><?xml version="1.0" encoding="utf-8"?>
<formControlPr xmlns="http://schemas.microsoft.com/office/spreadsheetml/2009/9/main" objectType="Drop" dropStyle="combo" dx="15" fmlaLink="_Output!#REF!" fmlaRange="_Input!$C$39:$C$43" noThreeD="1" sel="3" val="0"/>
</file>

<file path=xl/ctrlProps/ctrlProp2113.xml><?xml version="1.0" encoding="utf-8"?>
<formControlPr xmlns="http://schemas.microsoft.com/office/spreadsheetml/2009/9/main" objectType="Drop" dropStyle="combo" dx="15" fmlaLink="_Output!#REF!" fmlaRange="_Input!$C$27:$C$31" noThreeD="1" sel="5" val="0"/>
</file>

<file path=xl/ctrlProps/ctrlProp2114.xml><?xml version="1.0" encoding="utf-8"?>
<formControlPr xmlns="http://schemas.microsoft.com/office/spreadsheetml/2009/9/main" objectType="Drop" dropStyle="combo" dx="15" fmlaLink="_Output!#REF!" fmlaRange="_Input!$C$13:$C$17" noThreeD="1" sel="4" val="0"/>
</file>

<file path=xl/ctrlProps/ctrlProp2115.xml><?xml version="1.0" encoding="utf-8"?>
<formControlPr xmlns="http://schemas.microsoft.com/office/spreadsheetml/2009/9/main" objectType="Drop" dropStyle="combo" dx="15" fmlaLink="_Output!#REF!" fmlaRange="_Input!$C$27:$C$31" noThreeD="1" sel="4" val="0"/>
</file>

<file path=xl/ctrlProps/ctrlProp2116.xml><?xml version="1.0" encoding="utf-8"?>
<formControlPr xmlns="http://schemas.microsoft.com/office/spreadsheetml/2009/9/main" objectType="Drop" dropStyle="combo" dx="15" fmlaLink="_Output!#REF!" fmlaRange="_Input!$C$13:$C$17" noThreeD="1" sel="4" val="0"/>
</file>

<file path=xl/ctrlProps/ctrlProp2117.xml><?xml version="1.0" encoding="utf-8"?>
<formControlPr xmlns="http://schemas.microsoft.com/office/spreadsheetml/2009/9/main" objectType="Drop" dropStyle="combo" dx="15" fmlaLink="_Output!#REF!" fmlaRange="_Input!$C$27:$C$31" noThreeD="1" sel="4" val="0"/>
</file>

<file path=xl/ctrlProps/ctrlProp2118.xml><?xml version="1.0" encoding="utf-8"?>
<formControlPr xmlns="http://schemas.microsoft.com/office/spreadsheetml/2009/9/main" objectType="Drop" dropStyle="combo" dx="15" fmlaLink="_Output!#REF!" fmlaRange="_Input!$C$27:$C$31" noThreeD="1" sel="4" val="0"/>
</file>

<file path=xl/ctrlProps/ctrlProp2119.xml><?xml version="1.0" encoding="utf-8"?>
<formControlPr xmlns="http://schemas.microsoft.com/office/spreadsheetml/2009/9/main" objectType="Drop" dropStyle="combo" dx="15" fmlaLink="_Output!#REF!" fmlaRange="_Input!$C$39:$C$43" noThreeD="1" sel="4" val="0"/>
</file>

<file path=xl/ctrlProps/ctrlProp2120.xml><?xml version="1.0" encoding="utf-8"?>
<formControlPr xmlns="http://schemas.microsoft.com/office/spreadsheetml/2009/9/main" objectType="Drop" dropStyle="combo" dx="15" fmlaLink="_Output!#REF!" fmlaRange="_Input!$C$39:$C$43" noThreeD="1" sel="3" val="0"/>
</file>

<file path=xl/ctrlProps/ctrlProp2121.xml><?xml version="1.0" encoding="utf-8"?>
<formControlPr xmlns="http://schemas.microsoft.com/office/spreadsheetml/2009/9/main" objectType="Drop" dropStyle="combo" dx="15" fmlaLink="_Output!#REF!" fmlaRange="_Input!$C$27:$C$31" noThreeD="1" sel="5" val="0"/>
</file>

<file path=xl/ctrlProps/ctrlProp2122.xml><?xml version="1.0" encoding="utf-8"?>
<formControlPr xmlns="http://schemas.microsoft.com/office/spreadsheetml/2009/9/main" objectType="Drop" dropStyle="combo" dx="15" fmlaLink="_Output!#REF!" fmlaRange="_Input!$C$39:$C$43" noThreeD="1" sel="4" val="0"/>
</file>

<file path=xl/ctrlProps/ctrlProp2123.xml><?xml version="1.0" encoding="utf-8"?>
<formControlPr xmlns="http://schemas.microsoft.com/office/spreadsheetml/2009/9/main" objectType="Drop" dropStyle="combo" dx="15" fmlaLink="_Output!#REF!" fmlaRange="_Input!$C$27:$C$31" noThreeD="1" sel="4" val="0"/>
</file>

<file path=xl/ctrlProps/ctrlProp2124.xml><?xml version="1.0" encoding="utf-8"?>
<formControlPr xmlns="http://schemas.microsoft.com/office/spreadsheetml/2009/9/main" objectType="Drop" dropStyle="combo" dx="15" fmlaLink="_Output!#REF!" fmlaRange="_Input!$C$13:$C$17" noThreeD="1" sel="4" val="0"/>
</file>

<file path=xl/ctrlProps/ctrlProp2125.xml><?xml version="1.0" encoding="utf-8"?>
<formControlPr xmlns="http://schemas.microsoft.com/office/spreadsheetml/2009/9/main" objectType="Drop" dropStyle="combo" dx="15" fmlaLink="_Output!#REF!" fmlaRange="_Input!$C$27:$C$31" noThreeD="1" sel="4" val="0"/>
</file>

<file path=xl/ctrlProps/ctrlProp2126.xml><?xml version="1.0" encoding="utf-8"?>
<formControlPr xmlns="http://schemas.microsoft.com/office/spreadsheetml/2009/9/main" objectType="Drop" dropStyle="combo" dx="15" fmlaLink="_Output!#REF!" fmlaRange="_Input!$C$13:$C$17" noThreeD="1" sel="4" val="0"/>
</file>

<file path=xl/ctrlProps/ctrlProp2127.xml><?xml version="1.0" encoding="utf-8"?>
<formControlPr xmlns="http://schemas.microsoft.com/office/spreadsheetml/2009/9/main" objectType="Drop" dropStyle="combo" dx="15" fmlaLink="_Output!#REF!" fmlaRange="_Input!$C$27:$C$31" noThreeD="1" sel="4" val="0"/>
</file>

<file path=xl/ctrlProps/ctrlProp2128.xml><?xml version="1.0" encoding="utf-8"?>
<formControlPr xmlns="http://schemas.microsoft.com/office/spreadsheetml/2009/9/main" objectType="Drop" dropStyle="combo" dx="15" fmlaLink="_Output!#REF!" fmlaRange="_Input!$C$39:$C$43" noThreeD="1" sel="3" val="0"/>
</file>

<file path=xl/ctrlProps/ctrlProp2129.xml><?xml version="1.0" encoding="utf-8"?>
<formControlPr xmlns="http://schemas.microsoft.com/office/spreadsheetml/2009/9/main" objectType="Drop" dropStyle="combo" dx="15" fmlaLink="_Output!#REF!" fmlaRange="_Input!$C$27:$C$31" noThreeD="1" sel="2" val="0"/>
</file>

<file path=xl/ctrlProps/ctrlProp2130.xml><?xml version="1.0" encoding="utf-8"?>
<formControlPr xmlns="http://schemas.microsoft.com/office/spreadsheetml/2009/9/main" objectType="Drop" dropStyle="combo" dx="15" fmlaLink="_Output!#REF!" fmlaRange="_Input!$C$39:$C$43" noThreeD="1" sel="3" val="0"/>
</file>

<file path=xl/ctrlProps/ctrlProp2131.xml><?xml version="1.0" encoding="utf-8"?>
<formControlPr xmlns="http://schemas.microsoft.com/office/spreadsheetml/2009/9/main" objectType="Drop" dropStyle="combo" dx="15" fmlaLink="_Output!#REF!" fmlaRange="_Input!$C$27:$C$31" noThreeD="1" sel="3" val="0"/>
</file>

<file path=xl/ctrlProps/ctrlProp2132.xml><?xml version="1.0" encoding="utf-8"?>
<formControlPr xmlns="http://schemas.microsoft.com/office/spreadsheetml/2009/9/main" objectType="Drop" dropStyle="combo" dx="15" fmlaLink="_Output!#REF!" fmlaRange="_Input!$C$39:$C$43" noThreeD="1" sel="3" val="0"/>
</file>

<file path=xl/ctrlProps/ctrlProp2133.xml><?xml version="1.0" encoding="utf-8"?>
<formControlPr xmlns="http://schemas.microsoft.com/office/spreadsheetml/2009/9/main" objectType="Drop" dropStyle="combo" dx="15" fmlaLink="_Output!#REF!" fmlaRange="_Input!$C$27:$C$31" noThreeD="1" sel="3" val="0"/>
</file>

<file path=xl/ctrlProps/ctrlProp2134.xml><?xml version="1.0" encoding="utf-8"?>
<formControlPr xmlns="http://schemas.microsoft.com/office/spreadsheetml/2009/9/main" objectType="Drop" dropStyle="combo" dx="15" fmlaLink="_Output!#REF!" fmlaRange="_Input!$C$13:$C$17" noThreeD="1" sel="4" val="0"/>
</file>

<file path=xl/ctrlProps/ctrlProp2135.xml><?xml version="1.0" encoding="utf-8"?>
<formControlPr xmlns="http://schemas.microsoft.com/office/spreadsheetml/2009/9/main" objectType="Drop" dropStyle="combo" dx="15" fmlaLink="_Output!#REF!" fmlaRange="_Input!$C$13:$C$17" noThreeD="1" sel="4" val="0"/>
</file>

<file path=xl/ctrlProps/ctrlProp2136.xml><?xml version="1.0" encoding="utf-8"?>
<formControlPr xmlns="http://schemas.microsoft.com/office/spreadsheetml/2009/9/main" objectType="Drop" dropStyle="combo" dx="15" fmlaLink="_Output!#REF!" fmlaRange="_Input!$C$27:$C$31" noThreeD="1" sel="4" val="0"/>
</file>

<file path=xl/ctrlProps/ctrlProp2137.xml><?xml version="1.0" encoding="utf-8"?>
<formControlPr xmlns="http://schemas.microsoft.com/office/spreadsheetml/2009/9/main" objectType="Drop" dropStyle="combo" dx="15" fmlaLink="_Output!#REF!" fmlaRange="_Input!$C$27:$C$31" noThreeD="1" sel="4" val="0"/>
</file>

<file path=xl/ctrlProps/ctrlProp2138.xml><?xml version="1.0" encoding="utf-8"?>
<formControlPr xmlns="http://schemas.microsoft.com/office/spreadsheetml/2009/9/main" objectType="Drop" dropStyle="combo" dx="15" fmlaLink="_Output!#REF!" fmlaRange="_Input!$C$39:$C$43" noThreeD="1" sel="5" val="0"/>
</file>

<file path=xl/ctrlProps/ctrlProp2139.xml><?xml version="1.0" encoding="utf-8"?>
<formControlPr xmlns="http://schemas.microsoft.com/office/spreadsheetml/2009/9/main" objectType="Drop" dropStyle="combo" dx="15" fmlaLink="_Output!#REF!" fmlaRange="_Input!$C$13:$C$17" noThreeD="1" sel="4" val="0"/>
</file>

<file path=xl/ctrlProps/ctrlProp2140.xml><?xml version="1.0" encoding="utf-8"?>
<formControlPr xmlns="http://schemas.microsoft.com/office/spreadsheetml/2009/9/main" objectType="Drop" dropStyle="combo" dx="15" fmlaLink="_Output!#REF!" fmlaRange="_Input!$C$27:$C$31" noThreeD="1" sel="5" val="0"/>
</file>

<file path=xl/ctrlProps/ctrlProp2141.xml><?xml version="1.0" encoding="utf-8"?>
<formControlPr xmlns="http://schemas.microsoft.com/office/spreadsheetml/2009/9/main" objectType="Drop" dropStyle="combo" dx="15" fmlaLink="_Output!#REF!" fmlaRange="_Input!$C$27:$C$31" noThreeD="1" sel="4" val="0"/>
</file>

<file path=xl/ctrlProps/ctrlProp2142.xml><?xml version="1.0" encoding="utf-8"?>
<formControlPr xmlns="http://schemas.microsoft.com/office/spreadsheetml/2009/9/main" objectType="Drop" dropStyle="combo" dx="15" fmlaLink="_Output!#REF!" fmlaRange="_Input!$C$27:$C$31" noThreeD="1" sel="4" val="0"/>
</file>

<file path=xl/ctrlProps/ctrlProp2143.xml><?xml version="1.0" encoding="utf-8"?>
<formControlPr xmlns="http://schemas.microsoft.com/office/spreadsheetml/2009/9/main" objectType="Drop" dropStyle="combo" dx="15" fmlaLink="_Output!#REF!" fmlaRange="_Input!$C$39:$C$43" noThreeD="1" sel="4" val="0"/>
</file>

<file path=xl/ctrlProps/ctrlProp2144.xml><?xml version="1.0" encoding="utf-8"?>
<formControlPr xmlns="http://schemas.microsoft.com/office/spreadsheetml/2009/9/main" objectType="Drop" dropStyle="combo" dx="15" fmlaLink="_Output!#REF!" fmlaRange="_Input!$C$39:$C$43" noThreeD="1" sel="4" val="0"/>
</file>

<file path=xl/ctrlProps/ctrlProp2145.xml><?xml version="1.0" encoding="utf-8"?>
<formControlPr xmlns="http://schemas.microsoft.com/office/spreadsheetml/2009/9/main" objectType="Drop" dropStyle="combo" dx="15" fmlaLink="_Output!#REF!" fmlaRange="_Input!$C$27:$C$31" noThreeD="1" sel="4" val="0"/>
</file>

<file path=xl/ctrlProps/ctrlProp2146.xml><?xml version="1.0" encoding="utf-8"?>
<formControlPr xmlns="http://schemas.microsoft.com/office/spreadsheetml/2009/9/main" objectType="Drop" dropStyle="combo" dx="15" fmlaLink="_Output!#REF!" fmlaRange="_Input!$C$39:$C$43" noThreeD="1" sel="4" val="0"/>
</file>

<file path=xl/ctrlProps/ctrlProp2147.xml><?xml version="1.0" encoding="utf-8"?>
<formControlPr xmlns="http://schemas.microsoft.com/office/spreadsheetml/2009/9/main" objectType="Drop" dropStyle="combo" dx="15" fmlaLink="_Output!#REF!" fmlaRange="_Input!$C$27:$C$31" noThreeD="1" sel="4" val="0"/>
</file>

<file path=xl/ctrlProps/ctrlProp2148.xml><?xml version="1.0" encoding="utf-8"?>
<formControlPr xmlns="http://schemas.microsoft.com/office/spreadsheetml/2009/9/main" objectType="Drop" dropStyle="combo" dx="15" fmlaLink="_Output!#REF!" fmlaRange="_Input!$C$13:$C$17" noThreeD="1" sel="5" val="0"/>
</file>

<file path=xl/ctrlProps/ctrlProp2149.xml><?xml version="1.0" encoding="utf-8"?>
<formControlPr xmlns="http://schemas.microsoft.com/office/spreadsheetml/2009/9/main" objectType="Drop" dropStyle="combo" dx="15" fmlaLink="_Output!#REF!" fmlaRange="_Input!$C$27:$C$31" noThreeD="1" sel="5" val="0"/>
</file>

<file path=xl/ctrlProps/ctrlProp2150.xml><?xml version="1.0" encoding="utf-8"?>
<formControlPr xmlns="http://schemas.microsoft.com/office/spreadsheetml/2009/9/main" objectType="Drop" dropStyle="combo" dx="15" fmlaLink="_Output!#REF!" fmlaRange="_Input!$C$13:$C$17" noThreeD="1" sel="4" val="0"/>
</file>

<file path=xl/ctrlProps/ctrlProp2151.xml><?xml version="1.0" encoding="utf-8"?>
<formControlPr xmlns="http://schemas.microsoft.com/office/spreadsheetml/2009/9/main" objectType="Drop" dropStyle="combo" dx="15" fmlaLink="_Output!#REF!" fmlaRange="_Input!$C$27:$C$31" noThreeD="1" sel="4" val="0"/>
</file>

<file path=xl/ctrlProps/ctrlProp2152.xml><?xml version="1.0" encoding="utf-8"?>
<formControlPr xmlns="http://schemas.microsoft.com/office/spreadsheetml/2009/9/main" objectType="Drop" dropStyle="combo" dx="15" fmlaLink="_Output!#REF!" fmlaRange="_Input!$C$13:$C$17" noThreeD="1" sel="4" val="0"/>
</file>

<file path=xl/ctrlProps/ctrlProp2153.xml><?xml version="1.0" encoding="utf-8"?>
<formControlPr xmlns="http://schemas.microsoft.com/office/spreadsheetml/2009/9/main" objectType="Drop" dropStyle="combo" dx="15" fmlaLink="_Output!#REF!" fmlaRange="_Input!$C$27:$C$31" noThreeD="1" sel="4" val="0"/>
</file>

<file path=xl/ctrlProps/ctrlProp2154.xml><?xml version="1.0" encoding="utf-8"?>
<formControlPr xmlns="http://schemas.microsoft.com/office/spreadsheetml/2009/9/main" objectType="Drop" dropStyle="combo" dx="15" fmlaLink="_Output!#REF!" fmlaRange="_Input!$C$39:$C$43" noThreeD="1" sel="4" val="0"/>
</file>

<file path=xl/ctrlProps/ctrlProp2155.xml><?xml version="1.0" encoding="utf-8"?>
<formControlPr xmlns="http://schemas.microsoft.com/office/spreadsheetml/2009/9/main" objectType="Drop" dropStyle="combo" dx="15" fmlaLink="_Output!#REF!" fmlaRange="_Input!$C$27:$C$31" noThreeD="1" sel="4" val="0"/>
</file>

<file path=xl/ctrlProps/ctrlProp2156.xml><?xml version="1.0" encoding="utf-8"?>
<formControlPr xmlns="http://schemas.microsoft.com/office/spreadsheetml/2009/9/main" objectType="Drop" dropStyle="combo" dx="15" fmlaLink="_Output!#REF!" fmlaRange="_Input!$C$39:$C$43" noThreeD="1" sel="3" val="0"/>
</file>

<file path=xl/ctrlProps/ctrlProp2157.xml><?xml version="1.0" encoding="utf-8"?>
<formControlPr xmlns="http://schemas.microsoft.com/office/spreadsheetml/2009/9/main" objectType="Drop" dropStyle="combo" dx="15" fmlaLink="_Output!#REF!" fmlaRange="_Input!$C$27:$C$31" noThreeD="1" sel="2" val="0"/>
</file>

<file path=xl/ctrlProps/ctrlProp2158.xml><?xml version="1.0" encoding="utf-8"?>
<formControlPr xmlns="http://schemas.microsoft.com/office/spreadsheetml/2009/9/main" objectType="Drop" dropStyle="combo" dx="15" fmlaLink="_Output!#REF!" fmlaRange="_Input!$C$13:$C$17" noThreeD="1" sel="4" val="0"/>
</file>

<file path=xl/ctrlProps/ctrlProp2159.xml><?xml version="1.0" encoding="utf-8"?>
<formControlPr xmlns="http://schemas.microsoft.com/office/spreadsheetml/2009/9/main" objectType="Drop" dropStyle="combo" dx="15" fmlaLink="_Output!#REF!" fmlaRange="_Input!$C$27:$C$31" noThreeD="1" sel="4" val="0"/>
</file>

<file path=xl/ctrlProps/ctrlProp2160.xml><?xml version="1.0" encoding="utf-8"?>
<formControlPr xmlns="http://schemas.microsoft.com/office/spreadsheetml/2009/9/main" objectType="Drop" dropStyle="combo" dx="15" fmlaLink="_Output!#REF!" fmlaRange="_Input!$C$13:$C$17" noThreeD="1" sel="4" val="0"/>
</file>

<file path=xl/ctrlProps/ctrlProp2161.xml><?xml version="1.0" encoding="utf-8"?>
<formControlPr xmlns="http://schemas.microsoft.com/office/spreadsheetml/2009/9/main" objectType="Drop" dropStyle="combo" dx="15" fmlaLink="_Output!#REF!" fmlaRange="_Input!$C$27:$C$31" noThreeD="1" sel="4" val="0"/>
</file>

<file path=xl/ctrlProps/ctrlProp2162.xml><?xml version="1.0" encoding="utf-8"?>
<formControlPr xmlns="http://schemas.microsoft.com/office/spreadsheetml/2009/9/main" objectType="Drop" dropStyle="combo" dx="15" fmlaLink="_Output!#REF!" fmlaRange="_Input!$C$27:$C$31" noThreeD="1" sel="3" val="0"/>
</file>

<file path=xl/ctrlProps/ctrlProp2163.xml><?xml version="1.0" encoding="utf-8"?>
<formControlPr xmlns="http://schemas.microsoft.com/office/spreadsheetml/2009/9/main" objectType="Drop" dropStyle="combo" dx="15" fmlaLink="_Output!#REF!" fmlaRange="_Input!$C$39:$C$43" noThreeD="1" sel="3" val="0"/>
</file>

<file path=xl/ctrlProps/ctrlProp2164.xml><?xml version="1.0" encoding="utf-8"?>
<formControlPr xmlns="http://schemas.microsoft.com/office/spreadsheetml/2009/9/main" objectType="Drop" dropStyle="combo" dx="15" fmlaLink="_Output!#REF!" fmlaRange="_Input!$C$39:$C$43" noThreeD="1" sel="4" val="0"/>
</file>

<file path=xl/ctrlProps/ctrlProp2165.xml><?xml version="1.0" encoding="utf-8"?>
<formControlPr xmlns="http://schemas.microsoft.com/office/spreadsheetml/2009/9/main" objectType="Drop" dropStyle="combo" dx="15" fmlaLink="_Output!#REF!" fmlaRange="_Input!$C$27:$C$31" noThreeD="1" sel="4" val="0"/>
</file>

<file path=xl/ctrlProps/ctrlProp2166.xml><?xml version="1.0" encoding="utf-8"?>
<formControlPr xmlns="http://schemas.microsoft.com/office/spreadsheetml/2009/9/main" objectType="Drop" dropStyle="combo" dx="15" fmlaLink="_Output!#REF!" fmlaRange="_Input!$C$39:$C$43" noThreeD="1" sel="4" val="0"/>
</file>

<file path=xl/ctrlProps/ctrlProp2167.xml><?xml version="1.0" encoding="utf-8"?>
<formControlPr xmlns="http://schemas.microsoft.com/office/spreadsheetml/2009/9/main" objectType="Drop" dropStyle="combo" dx="15" fmlaLink="_Output!#REF!" fmlaRange="_Input!$C$27:$C$31" noThreeD="1" sel="4" val="0"/>
</file>

<file path=xl/ctrlProps/ctrlProp2168.xml><?xml version="1.0" encoding="utf-8"?>
<formControlPr xmlns="http://schemas.microsoft.com/office/spreadsheetml/2009/9/main" objectType="Drop" dropStyle="combo" dx="15" fmlaLink="_Output!#REF!" fmlaRange="_Input!$C$13:$C$17" noThreeD="1" sel="4" val="0"/>
</file>

<file path=xl/ctrlProps/ctrlProp2169.xml><?xml version="1.0" encoding="utf-8"?>
<formControlPr xmlns="http://schemas.microsoft.com/office/spreadsheetml/2009/9/main" objectType="Drop" dropStyle="combo" dx="15" fmlaLink="_Output!#REF!" fmlaRange="_Input!$C$27:$C$31" noThreeD="1" sel="4" val="0"/>
</file>

<file path=xl/ctrlProps/ctrlProp2170.xml><?xml version="1.0" encoding="utf-8"?>
<formControlPr xmlns="http://schemas.microsoft.com/office/spreadsheetml/2009/9/main" objectType="Drop" dropStyle="combo" dx="15" fmlaLink="_Output!#REF!" fmlaRange="_Input!$C$13:$C$17" noThreeD="1" sel="4" val="0"/>
</file>

<file path=xl/ctrlProps/ctrlProp2171.xml><?xml version="1.0" encoding="utf-8"?>
<formControlPr xmlns="http://schemas.microsoft.com/office/spreadsheetml/2009/9/main" objectType="Drop" dropStyle="combo" dx="15" fmlaLink="_Output!#REF!" fmlaRange="_Input!$C$27:$C$31" noThreeD="1" sel="4" val="0"/>
</file>

<file path=xl/ctrlProps/ctrlProp2172.xml><?xml version="1.0" encoding="utf-8"?>
<formControlPr xmlns="http://schemas.microsoft.com/office/spreadsheetml/2009/9/main" objectType="Drop" dropStyle="combo" dx="15" fmlaLink="_Output!#REF!" fmlaRange="_Input!$C$39:$C$43" noThreeD="1" sel="3" val="0"/>
</file>

<file path=xl/ctrlProps/ctrlProp2173.xml><?xml version="1.0" encoding="utf-8"?>
<formControlPr xmlns="http://schemas.microsoft.com/office/spreadsheetml/2009/9/main" objectType="Drop" dropStyle="combo" dx="15" fmlaLink="_Output!#REF!" fmlaRange="_Input!$C$27:$C$31" noThreeD="1" sel="3" val="0"/>
</file>

<file path=xl/ctrlProps/ctrlProp2174.xml><?xml version="1.0" encoding="utf-8"?>
<formControlPr xmlns="http://schemas.microsoft.com/office/spreadsheetml/2009/9/main" objectType="Drop" dropStyle="combo" dx="15" fmlaLink="_Output!#REF!" fmlaRange="_Input!$C$39:$C$43" noThreeD="1" sel="3" val="0"/>
</file>

<file path=xl/ctrlProps/ctrlProp2175.xml><?xml version="1.0" encoding="utf-8"?>
<formControlPr xmlns="http://schemas.microsoft.com/office/spreadsheetml/2009/9/main" objectType="Drop" dropStyle="combo" dx="15" fmlaLink="_Output!#REF!" fmlaRange="_Input!$C$27:$C$31" noThreeD="1" sel="5" val="0"/>
</file>

<file path=xl/ctrlProps/ctrlProp2176.xml><?xml version="1.0" encoding="utf-8"?>
<formControlPr xmlns="http://schemas.microsoft.com/office/spreadsheetml/2009/9/main" objectType="Drop" dropStyle="combo" dx="15" fmlaLink="_Output!#REF!" fmlaRange="_Input!$C$39:$C$43" noThreeD="1" sel="3" val="0"/>
</file>

<file path=xl/ctrlProps/ctrlProp2177.xml><?xml version="1.0" encoding="utf-8"?>
<formControlPr xmlns="http://schemas.microsoft.com/office/spreadsheetml/2009/9/main" objectType="Drop" dropStyle="combo" dx="15" fmlaLink="_Output!#REF!" fmlaRange="_Input!$C$27:$C$31" noThreeD="1" sel="3" val="0"/>
</file>

<file path=xl/ctrlProps/ctrlProp2178.xml><?xml version="1.0" encoding="utf-8"?>
<formControlPr xmlns="http://schemas.microsoft.com/office/spreadsheetml/2009/9/main" objectType="Drop" dropStyle="combo" dx="15" fmlaLink="_Output!#REF!" fmlaRange="_Input!$C$13:$C$17" noThreeD="1" sel="4" val="0"/>
</file>

<file path=xl/ctrlProps/ctrlProp2179.xml><?xml version="1.0" encoding="utf-8"?>
<formControlPr xmlns="http://schemas.microsoft.com/office/spreadsheetml/2009/9/main" objectType="Drop" dropStyle="combo" dx="15" fmlaLink="_Output!#REF!" fmlaRange="_Input!$C$13:$C$17" noThreeD="1" sel="4" val="0"/>
</file>

<file path=xl/ctrlProps/ctrlProp2180.xml><?xml version="1.0" encoding="utf-8"?>
<formControlPr xmlns="http://schemas.microsoft.com/office/spreadsheetml/2009/9/main" objectType="Drop" dropStyle="combo" dx="15" fmlaLink="_Output!#REF!" fmlaRange="_Input!$C$27:$C$31" noThreeD="1" sel="4" val="0"/>
</file>

<file path=xl/ctrlProps/ctrlProp2181.xml><?xml version="1.0" encoding="utf-8"?>
<formControlPr xmlns="http://schemas.microsoft.com/office/spreadsheetml/2009/9/main" objectType="Drop" dropStyle="combo" dx="15" fmlaLink="_Output!#REF!" fmlaRange="_Input!$C$27:$C$31" noThreeD="1" sel="4" val="0"/>
</file>

<file path=xl/ctrlProps/ctrlProp2182.xml><?xml version="1.0" encoding="utf-8"?>
<formControlPr xmlns="http://schemas.microsoft.com/office/spreadsheetml/2009/9/main" objectType="Drop" dropStyle="combo" dx="15" fmlaLink="_Output!#REF!" fmlaRange="_Input!$C$39:$C$43" noThreeD="1" sel="5" val="0"/>
</file>

<file path=xl/ctrlProps/ctrlProp2183.xml><?xml version="1.0" encoding="utf-8"?>
<formControlPr xmlns="http://schemas.microsoft.com/office/spreadsheetml/2009/9/main" objectType="Drop" dropStyle="combo" dx="15" fmlaLink="_Output!#REF!" fmlaRange="_Input!$C$13:$C$17" noThreeD="1" sel="5" val="0"/>
</file>

<file path=xl/ctrlProps/ctrlProp2184.xml><?xml version="1.0" encoding="utf-8"?>
<formControlPr xmlns="http://schemas.microsoft.com/office/spreadsheetml/2009/9/main" objectType="Drop" dropStyle="combo" dx="15" fmlaLink="_Output!#REF!" fmlaRange="_Input!$C$27:$C$31" noThreeD="1" sel="5" val="0"/>
</file>

<file path=xl/ctrlProps/ctrlProp2185.xml><?xml version="1.0" encoding="utf-8"?>
<formControlPr xmlns="http://schemas.microsoft.com/office/spreadsheetml/2009/9/main" objectType="Drop" dropStyle="combo" dx="15" fmlaLink="_Output!#REF!" fmlaRange="_Input!$C$27:$C$31" noThreeD="1" sel="5" val="0"/>
</file>

<file path=xl/ctrlProps/ctrlProp2186.xml><?xml version="1.0" encoding="utf-8"?>
<formControlPr xmlns="http://schemas.microsoft.com/office/spreadsheetml/2009/9/main" objectType="Drop" dropStyle="combo" dx="15" fmlaLink="_Output!#REF!" fmlaRange="_Input!$C$27:$C$31" noThreeD="1" sel="3" val="0"/>
</file>

<file path=xl/ctrlProps/ctrlProp2187.xml><?xml version="1.0" encoding="utf-8"?>
<formControlPr xmlns="http://schemas.microsoft.com/office/spreadsheetml/2009/9/main" objectType="Drop" dropStyle="combo" dx="15" fmlaLink="_Output!#REF!" fmlaRange="_Input!$C$39:$C$43" noThreeD="1" sel="3" val="0"/>
</file>

<file path=xl/ctrlProps/ctrlProp2188.xml><?xml version="1.0" encoding="utf-8"?>
<formControlPr xmlns="http://schemas.microsoft.com/office/spreadsheetml/2009/9/main" objectType="Drop" dropStyle="combo" dx="15" fmlaLink="_Output!#REF!" fmlaRange="_Input!$C$39:$C$43" noThreeD="1" sel="4" val="0"/>
</file>

<file path=xl/ctrlProps/ctrlProp2189.xml><?xml version="1.0" encoding="utf-8"?>
<formControlPr xmlns="http://schemas.microsoft.com/office/spreadsheetml/2009/9/main" objectType="Drop" dropStyle="combo" dx="15" fmlaLink="_Output!#REF!" fmlaRange="_Input!$C$27:$C$31" noThreeD="1" sel="4" val="0"/>
</file>

<file path=xl/ctrlProps/ctrlProp2190.xml><?xml version="1.0" encoding="utf-8"?>
<formControlPr xmlns="http://schemas.microsoft.com/office/spreadsheetml/2009/9/main" objectType="Drop" dropStyle="combo" dx="15" fmlaLink="_Output!#REF!" fmlaRange="_Input!$C$39:$C$43" noThreeD="1" sel="4" val="0"/>
</file>

<file path=xl/ctrlProps/ctrlProp2191.xml><?xml version="1.0" encoding="utf-8"?>
<formControlPr xmlns="http://schemas.microsoft.com/office/spreadsheetml/2009/9/main" objectType="Drop" dropStyle="combo" dx="15" fmlaLink="_Output!#REF!" fmlaRange="_Input!$C$27:$C$31" noThreeD="1" sel="4" val="0"/>
</file>

<file path=xl/ctrlProps/ctrlProp2192.xml><?xml version="1.0" encoding="utf-8"?>
<formControlPr xmlns="http://schemas.microsoft.com/office/spreadsheetml/2009/9/main" objectType="Drop" dropStyle="combo" dx="15" fmlaLink="_Output!#REF!" fmlaRange="_Input!$C$13:$C$17" noThreeD="1" sel="4" val="0"/>
</file>

<file path=xl/ctrlProps/ctrlProp2193.xml><?xml version="1.0" encoding="utf-8"?>
<formControlPr xmlns="http://schemas.microsoft.com/office/spreadsheetml/2009/9/main" objectType="Drop" dropStyle="combo" dx="15" fmlaLink="_Output!#REF!" fmlaRange="_Input!$C$27:$C$31" noThreeD="1" sel="4" val="0"/>
</file>

<file path=xl/ctrlProps/ctrlProp2194.xml><?xml version="1.0" encoding="utf-8"?>
<formControlPr xmlns="http://schemas.microsoft.com/office/spreadsheetml/2009/9/main" objectType="Drop" dropStyle="combo" dx="15" fmlaLink="_Output!#REF!" fmlaRange="_Input!$C$13:$C$17" noThreeD="1" sel="3" val="0"/>
</file>

<file path=xl/ctrlProps/ctrlProp2195.xml><?xml version="1.0" encoding="utf-8"?>
<formControlPr xmlns="http://schemas.microsoft.com/office/spreadsheetml/2009/9/main" objectType="Drop" dropStyle="combo" dx="15" fmlaLink="_Output!#REF!" fmlaRange="_Input!$C$27:$C$31" noThreeD="1" sel="3" val="0"/>
</file>

<file path=xl/ctrlProps/ctrlProp2196.xml><?xml version="1.0" encoding="utf-8"?>
<formControlPr xmlns="http://schemas.microsoft.com/office/spreadsheetml/2009/9/main" objectType="Drop" dropStyle="combo" dx="15" fmlaLink="_Output!#REF!" fmlaRange="_Input!$C$13:$C$17" noThreeD="1" sel="4" val="0"/>
</file>

<file path=xl/ctrlProps/ctrlProp2197.xml><?xml version="1.0" encoding="utf-8"?>
<formControlPr xmlns="http://schemas.microsoft.com/office/spreadsheetml/2009/9/main" objectType="Drop" dropStyle="combo" dx="15" fmlaLink="_Output!#REF!" fmlaRange="_Input!$C$27:$C$31" noThreeD="1" sel="4" val="0"/>
</file>

<file path=xl/ctrlProps/ctrlProp2198.xml><?xml version="1.0" encoding="utf-8"?>
<formControlPr xmlns="http://schemas.microsoft.com/office/spreadsheetml/2009/9/main" objectType="Drop" dropStyle="combo" dx="15" fmlaLink="_Output!#REF!" fmlaRange="_Input!$C$39:$C$43" noThreeD="1" sel="3" val="0"/>
</file>

<file path=xl/ctrlProps/ctrlProp2199.xml><?xml version="1.0" encoding="utf-8"?>
<formControlPr xmlns="http://schemas.microsoft.com/office/spreadsheetml/2009/9/main" objectType="Drop" dropStyle="combo" dx="15" fmlaLink="_Output!#REF!" fmlaRange="_Input!$C$27:$C$31" noThreeD="1" sel="3" val="0"/>
</file>

<file path=xl/ctrlProps/ctrlProp2200.xml><?xml version="1.0" encoding="utf-8"?>
<formControlPr xmlns="http://schemas.microsoft.com/office/spreadsheetml/2009/9/main" objectType="Drop" dropStyle="combo" dx="15" fmlaLink="_Output!#REF!" fmlaRange="_Input!$C$39:$C$43" noThreeD="1" sel="3" val="0"/>
</file>

<file path=xl/ctrlProps/ctrlProp2201.xml><?xml version="1.0" encoding="utf-8"?>
<formControlPr xmlns="http://schemas.microsoft.com/office/spreadsheetml/2009/9/main" objectType="Drop" dropStyle="combo" dx="15" fmlaLink="_Output!#REF!" fmlaRange="_Input!$C$27:$C$31" noThreeD="1" sel="3" val="0"/>
</file>

<file path=xl/ctrlProps/ctrlProp2202.xml><?xml version="1.0" encoding="utf-8"?>
<formControlPr xmlns="http://schemas.microsoft.com/office/spreadsheetml/2009/9/main" objectType="Drop" dropStyle="combo" dx="15" fmlaLink="_Output!#REF!" fmlaRange="_Input!$C$13:$C$17" noThreeD="1" sel="4" val="0"/>
</file>

<file path=xl/ctrlProps/ctrlProp2203.xml><?xml version="1.0" encoding="utf-8"?>
<formControlPr xmlns="http://schemas.microsoft.com/office/spreadsheetml/2009/9/main" objectType="Drop" dropStyle="combo" dx="15" fmlaLink="_Output!#REF!" fmlaRange="_Input!$C$27:$C$31" noThreeD="1" sel="4" val="0"/>
</file>

<file path=xl/ctrlProps/ctrlProp2204.xml><?xml version="1.0" encoding="utf-8"?>
<formControlPr xmlns="http://schemas.microsoft.com/office/spreadsheetml/2009/9/main" objectType="Drop" dropStyle="combo" dx="15" fmlaLink="_Output!#REF!" fmlaRange="_Input!$C$13:$C$17" noThreeD="1" sel="4" val="0"/>
</file>

<file path=xl/ctrlProps/ctrlProp2205.xml><?xml version="1.0" encoding="utf-8"?>
<formControlPr xmlns="http://schemas.microsoft.com/office/spreadsheetml/2009/9/main" objectType="Drop" dropStyle="combo" dx="15" fmlaLink="_Output!#REF!" fmlaRange="_Input!$C$27:$C$31" noThreeD="1" sel="4" val="0"/>
</file>

<file path=xl/ctrlProps/ctrlProp2206.xml><?xml version="1.0" encoding="utf-8"?>
<formControlPr xmlns="http://schemas.microsoft.com/office/spreadsheetml/2009/9/main" objectType="Drop" dropStyle="combo" dx="15" fmlaLink="_Output!#REF!" fmlaRange="_Input!$C$27:$C$31" noThreeD="1" sel="5" val="0"/>
</file>

<file path=xl/ctrlProps/ctrlProp2207.xml><?xml version="1.0" encoding="utf-8"?>
<formControlPr xmlns="http://schemas.microsoft.com/office/spreadsheetml/2009/9/main" objectType="Drop" dropStyle="combo" dx="15" fmlaLink="_Output!#REF!" fmlaRange="_Input!$C$39:$C$43" noThreeD="1" sel="3" val="0"/>
</file>

<file path=xl/ctrlProps/ctrlProp2208.xml><?xml version="1.0" encoding="utf-8"?>
<formControlPr xmlns="http://schemas.microsoft.com/office/spreadsheetml/2009/9/main" objectType="Drop" dropStyle="combo" dx="15" fmlaLink="_Output!#REF!" fmlaRange="_Input!$C$39:$C$43" noThreeD="1" sel="3" val="0"/>
</file>

<file path=xl/ctrlProps/ctrlProp2209.xml><?xml version="1.0" encoding="utf-8"?>
<formControlPr xmlns="http://schemas.microsoft.com/office/spreadsheetml/2009/9/main" objectType="Drop" dropStyle="combo" dx="15" fmlaLink="_Output!#REF!" fmlaRange="_Input!$C$27:$C$31" noThreeD="1" sel="3" val="0"/>
</file>

<file path=xl/ctrlProps/ctrlProp2210.xml><?xml version="1.0" encoding="utf-8"?>
<formControlPr xmlns="http://schemas.microsoft.com/office/spreadsheetml/2009/9/main" objectType="Drop" dropStyle="combo" dx="15" fmlaLink="_Output!#REF!" fmlaRange="_Input!$C$39:$C$43" noThreeD="1" sel="3" val="0"/>
</file>

<file path=xl/ctrlProps/ctrlProp2211.xml><?xml version="1.0" encoding="utf-8"?>
<formControlPr xmlns="http://schemas.microsoft.com/office/spreadsheetml/2009/9/main" objectType="Drop" dropStyle="combo" dx="15" fmlaLink="_Output!#REF!" fmlaRange="_Input!$C$27:$C$31" noThreeD="1" sel="3" val="0"/>
</file>

<file path=xl/ctrlProps/ctrlProp2212.xml><?xml version="1.0" encoding="utf-8"?>
<formControlPr xmlns="http://schemas.microsoft.com/office/spreadsheetml/2009/9/main" objectType="Drop" dropStyle="combo" dx="15" fmlaLink="_Output!#REF!" fmlaRange="_Input!$C$13:$C$17" noThreeD="1" sel="4" val="0"/>
</file>

<file path=xl/ctrlProps/ctrlProp2213.xml><?xml version="1.0" encoding="utf-8"?>
<formControlPr xmlns="http://schemas.microsoft.com/office/spreadsheetml/2009/9/main" objectType="Drop" dropStyle="combo" dx="15" fmlaLink="_Output!#REF!" fmlaRange="_Input!$C$27:$C$31" noThreeD="1" sel="4" val="0"/>
</file>

<file path=xl/ctrlProps/ctrlProp2214.xml><?xml version="1.0" encoding="utf-8"?>
<formControlPr xmlns="http://schemas.microsoft.com/office/spreadsheetml/2009/9/main" objectType="Drop" dropStyle="combo" dx="15" fmlaLink="_Output!#REF!" fmlaRange="_Input!$C$13:$C$17" noThreeD="1" sel="2" val="0"/>
</file>

<file path=xl/ctrlProps/ctrlProp2215.xml><?xml version="1.0" encoding="utf-8"?>
<formControlPr xmlns="http://schemas.microsoft.com/office/spreadsheetml/2009/9/main" objectType="Drop" dropStyle="combo" dx="15" fmlaLink="_Output!#REF!" fmlaRange="_Input!$C$27:$C$31" noThreeD="1" sel="2" val="0"/>
</file>

<file path=xl/ctrlProps/ctrlProp2216.xml><?xml version="1.0" encoding="utf-8"?>
<formControlPr xmlns="http://schemas.microsoft.com/office/spreadsheetml/2009/9/main" objectType="Drop" dropStyle="combo" dx="15" fmlaLink="_Output!#REF!" fmlaRange="_Input!$C$39:$C$43" noThreeD="1" sel="4" val="0"/>
</file>

<file path=xl/ctrlProps/ctrlProp2217.xml><?xml version="1.0" encoding="utf-8"?>
<formControlPr xmlns="http://schemas.microsoft.com/office/spreadsheetml/2009/9/main" objectType="Drop" dropStyle="combo" dx="15" fmlaLink="_Output!#REF!" fmlaRange="_Input!$C$27:$C$31" noThreeD="1" sel="4" val="0"/>
</file>

<file path=xl/ctrlProps/ctrlProp2218.xml><?xml version="1.0" encoding="utf-8"?>
<formControlPr xmlns="http://schemas.microsoft.com/office/spreadsheetml/2009/9/main" objectType="Drop" dropStyle="combo" dx="15" fmlaLink="_Output!#REF!" fmlaRange="_Input!$C$39:$C$43" noThreeD="1" sel="4" val="0"/>
</file>

<file path=xl/ctrlProps/ctrlProp2219.xml><?xml version="1.0" encoding="utf-8"?>
<formControlPr xmlns="http://schemas.microsoft.com/office/spreadsheetml/2009/9/main" objectType="Drop" dropStyle="combo" dx="15" fmlaLink="_Output!#REF!" fmlaRange="_Input!$C$27:$C$31" noThreeD="1" sel="4" val="0"/>
</file>

<file path=xl/ctrlProps/ctrlProp2220.xml><?xml version="1.0" encoding="utf-8"?>
<formControlPr xmlns="http://schemas.microsoft.com/office/spreadsheetml/2009/9/main" objectType="Drop" dropStyle="combo" dx="15" fmlaLink="_Output!#REF!" fmlaRange="_Input!$C$39:$C$43" noThreeD="1" sel="4" val="0"/>
</file>

<file path=xl/ctrlProps/ctrlProp2221.xml><?xml version="1.0" encoding="utf-8"?>
<formControlPr xmlns="http://schemas.microsoft.com/office/spreadsheetml/2009/9/main" objectType="Drop" dropStyle="combo" dx="15" fmlaLink="_Output!#REF!" fmlaRange="_Input!$C$27:$C$31" noThreeD="1" sel="4" val="0"/>
</file>

<file path=xl/ctrlProps/ctrlProp2222.xml><?xml version="1.0" encoding="utf-8"?>
<formControlPr xmlns="http://schemas.microsoft.com/office/spreadsheetml/2009/9/main" objectType="Drop" dropStyle="combo" dx="15" fmlaLink="_Output!#REF!" fmlaRange="_Input!$C$39:$C$43" noThreeD="1" sel="4" val="0"/>
</file>

<file path=xl/ctrlProps/ctrlProp2223.xml><?xml version="1.0" encoding="utf-8"?>
<formControlPr xmlns="http://schemas.microsoft.com/office/spreadsheetml/2009/9/main" objectType="Drop" dropStyle="combo" dx="15" fmlaLink="_Output!#REF!" fmlaRange="_Input!$C$27:$C$31" noThreeD="1" sel="4" val="0"/>
</file>

<file path=xl/ctrlProps/ctrlProp2224.xml><?xml version="1.0" encoding="utf-8"?>
<formControlPr xmlns="http://schemas.microsoft.com/office/spreadsheetml/2009/9/main" objectType="Drop" dropStyle="combo" dx="15" fmlaLink="_Output!#REF!" fmlaRange="_Input!$C$13:$C$17" noThreeD="1" sel="4" val="0"/>
</file>

<file path=xl/ctrlProps/ctrlProp2225.xml><?xml version="1.0" encoding="utf-8"?>
<formControlPr xmlns="http://schemas.microsoft.com/office/spreadsheetml/2009/9/main" objectType="Drop" dropStyle="combo" dx="15" fmlaLink="_Output!#REF!" fmlaRange="_Input!$C$13:$C$17" noThreeD="1" sel="4" val="0"/>
</file>

<file path=xl/ctrlProps/ctrlProp2226.xml><?xml version="1.0" encoding="utf-8"?>
<formControlPr xmlns="http://schemas.microsoft.com/office/spreadsheetml/2009/9/main" objectType="Drop" dropStyle="combo" dx="15" fmlaLink="_Output!#REF!" fmlaRange="_Input!$C$27:$C$31" noThreeD="1" sel="4" val="0"/>
</file>

<file path=xl/ctrlProps/ctrlProp2227.xml><?xml version="1.0" encoding="utf-8"?>
<formControlPr xmlns="http://schemas.microsoft.com/office/spreadsheetml/2009/9/main" objectType="Drop" dropStyle="combo" dx="15" fmlaLink="_Output!#REF!" fmlaRange="_Input!$C$27:$C$31" noThreeD="1" sel="4" val="0"/>
</file>

<file path=xl/ctrlProps/ctrlProp2228.xml><?xml version="1.0" encoding="utf-8"?>
<formControlPr xmlns="http://schemas.microsoft.com/office/spreadsheetml/2009/9/main" objectType="Drop" dropStyle="combo" dx="15" fmlaLink="_Output!#REF!" fmlaRange="_Input!$C$39:$C$43" noThreeD="1" sel="4" val="0"/>
</file>

<file path=xl/ctrlProps/ctrlProp2229.xml><?xml version="1.0" encoding="utf-8"?>
<formControlPr xmlns="http://schemas.microsoft.com/office/spreadsheetml/2009/9/main" objectType="Drop" dropStyle="combo" dx="15" fmlaLink="_Output!#REF!" fmlaRange="_Input!$C$13:$C$17" noThreeD="1" sel="4" val="0"/>
</file>

<file path=xl/ctrlProps/ctrlProp2230.xml><?xml version="1.0" encoding="utf-8"?>
<formControlPr xmlns="http://schemas.microsoft.com/office/spreadsheetml/2009/9/main" objectType="Drop" dropStyle="combo" dx="15" fmlaLink="_Output!#REF!" fmlaRange="_Input!$C$27:$C$31" noThreeD="1" sel="4" val="0"/>
</file>

<file path=xl/ctrlProps/ctrlProp2231.xml><?xml version="1.0" encoding="utf-8"?>
<formControlPr xmlns="http://schemas.microsoft.com/office/spreadsheetml/2009/9/main" objectType="Drop" dropStyle="combo" dx="15" fmlaLink="_Output!#REF!" fmlaRange="_Input!$C$27:$C$31" noThreeD="1" sel="4" val="0"/>
</file>

<file path=xl/ctrlProps/ctrlProp2232.xml><?xml version="1.0" encoding="utf-8"?>
<formControlPr xmlns="http://schemas.microsoft.com/office/spreadsheetml/2009/9/main" objectType="Drop" dropStyle="combo" dx="15" fmlaLink="_Output!#REF!" fmlaRange="_Input!$C$27:$C$31" noThreeD="1" sel="5" val="0"/>
</file>

<file path=xl/ctrlProps/ctrlProp2233.xml><?xml version="1.0" encoding="utf-8"?>
<formControlPr xmlns="http://schemas.microsoft.com/office/spreadsheetml/2009/9/main" objectType="Drop" dropStyle="combo" dx="15" fmlaLink="_Output!#REF!" fmlaRange="_Input!$C$39:$C$43" noThreeD="1" sel="3" val="0"/>
</file>

<file path=xl/ctrlProps/ctrlProp2234.xml><?xml version="1.0" encoding="utf-8"?>
<formControlPr xmlns="http://schemas.microsoft.com/office/spreadsheetml/2009/9/main" objectType="Drop" dropStyle="combo" dx="15" fmlaLink="_Output!#REF!" fmlaRange="_Input!$C$39:$C$43" noThreeD="1" sel="4" val="0"/>
</file>

<file path=xl/ctrlProps/ctrlProp2235.xml><?xml version="1.0" encoding="utf-8"?>
<formControlPr xmlns="http://schemas.microsoft.com/office/spreadsheetml/2009/9/main" objectType="Drop" dropStyle="combo" dx="15" fmlaLink="_Output!#REF!" fmlaRange="_Input!$C$27:$C$31" noThreeD="1" sel="4" val="0"/>
</file>

<file path=xl/ctrlProps/ctrlProp2236.xml><?xml version="1.0" encoding="utf-8"?>
<formControlPr xmlns="http://schemas.microsoft.com/office/spreadsheetml/2009/9/main" objectType="Drop" dropStyle="combo" dx="15" fmlaLink="_Output!#REF!" fmlaRange="_Input!$C$39:$C$43" noThreeD="1" sel="4" val="0"/>
</file>

<file path=xl/ctrlProps/ctrlProp2237.xml><?xml version="1.0" encoding="utf-8"?>
<formControlPr xmlns="http://schemas.microsoft.com/office/spreadsheetml/2009/9/main" objectType="Drop" dropStyle="combo" dx="15" fmlaLink="_Output!#REF!" fmlaRange="_Input!$C$27:$C$31" noThreeD="1" sel="4" val="0"/>
</file>

<file path=xl/ctrlProps/ctrlProp2238.xml><?xml version="1.0" encoding="utf-8"?>
<formControlPr xmlns="http://schemas.microsoft.com/office/spreadsheetml/2009/9/main" objectType="Drop" dropStyle="combo" dx="15" fmlaLink="_Output!#REF!" fmlaRange="_Input!$C$13:$C$17" noThreeD="1" sel="4" val="0"/>
</file>

<file path=xl/ctrlProps/ctrlProp2239.xml><?xml version="1.0" encoding="utf-8"?>
<formControlPr xmlns="http://schemas.microsoft.com/office/spreadsheetml/2009/9/main" objectType="Drop" dropStyle="combo" dx="15" fmlaLink="_Output!#REF!" fmlaRange="_Input!$C$27:$C$31" noThreeD="1" sel="4" val="0"/>
</file>

<file path=xl/ctrlProps/ctrlProp2240.xml><?xml version="1.0" encoding="utf-8"?>
<formControlPr xmlns="http://schemas.microsoft.com/office/spreadsheetml/2009/9/main" objectType="Drop" dropStyle="combo" dx="15" fmlaLink="_Output!#REF!" fmlaRange="_Input!$C$13:$C$17" noThreeD="1" sel="4" val="0"/>
</file>

<file path=xl/ctrlProps/ctrlProp2241.xml><?xml version="1.0" encoding="utf-8"?>
<formControlPr xmlns="http://schemas.microsoft.com/office/spreadsheetml/2009/9/main" objectType="Drop" dropStyle="combo" dx="15" fmlaLink="_Output!#REF!" fmlaRange="_Input!$C$27:$C$31" noThreeD="1" sel="4" val="0"/>
</file>

<file path=xl/ctrlProps/ctrlProp2242.xml><?xml version="1.0" encoding="utf-8"?>
<formControlPr xmlns="http://schemas.microsoft.com/office/spreadsheetml/2009/9/main" objectType="Drop" dropStyle="combo" dx="15" fmlaLink="_Output!#REF!" fmlaRange="_Input!$C$13:$C$17" noThreeD="1" sel="4" val="0"/>
</file>

<file path=xl/ctrlProps/ctrlProp2243.xml><?xml version="1.0" encoding="utf-8"?>
<formControlPr xmlns="http://schemas.microsoft.com/office/spreadsheetml/2009/9/main" objectType="Drop" dropStyle="combo" dx="15" fmlaLink="_Output!#REF!" fmlaRange="_Input!$C$27:$C$31" noThreeD="1" sel="4" val="0"/>
</file>

<file path=xl/ctrlProps/ctrlProp2244.xml><?xml version="1.0" encoding="utf-8"?>
<formControlPr xmlns="http://schemas.microsoft.com/office/spreadsheetml/2009/9/main" objectType="Drop" dropStyle="combo" dx="15" fmlaLink="_Output!#REF!" fmlaRange="_Input!$C$39:$C$43" noThreeD="1" sel="3" val="0"/>
</file>

<file path=xl/ctrlProps/ctrlProp2245.xml><?xml version="1.0" encoding="utf-8"?>
<formControlPr xmlns="http://schemas.microsoft.com/office/spreadsheetml/2009/9/main" objectType="Drop" dropStyle="combo" dx="15" fmlaLink="_Output!#REF!" fmlaRange="_Input!$C$27:$C$31" noThreeD="1" sel="3" val="0"/>
</file>

<file path=xl/ctrlProps/ctrlProp2246.xml><?xml version="1.0" encoding="utf-8"?>
<formControlPr xmlns="http://schemas.microsoft.com/office/spreadsheetml/2009/9/main" objectType="Drop" dropStyle="combo" dx="15" fmlaLink="_Output!#REF!" fmlaRange="_Input!$C$39:$C$43" noThreeD="1" sel="3" val="0"/>
</file>

<file path=xl/ctrlProps/ctrlProp2247.xml><?xml version="1.0" encoding="utf-8"?>
<formControlPr xmlns="http://schemas.microsoft.com/office/spreadsheetml/2009/9/main" objectType="Drop" dropStyle="combo" dx="15" fmlaLink="_Output!#REF!" fmlaRange="_Input!$C$27:$C$31" noThreeD="1" sel="3" val="0"/>
</file>

<file path=xl/ctrlProps/ctrlProp2248.xml><?xml version="1.0" encoding="utf-8"?>
<formControlPr xmlns="http://schemas.microsoft.com/office/spreadsheetml/2009/9/main" objectType="Drop" dropStyle="combo" dx="15" fmlaLink="_Output!#REF!" fmlaRange="_Input!$C$13:$C$17" noThreeD="1" sel="4" val="0"/>
</file>

<file path=xl/ctrlProps/ctrlProp2249.xml><?xml version="1.0" encoding="utf-8"?>
<formControlPr xmlns="http://schemas.microsoft.com/office/spreadsheetml/2009/9/main" objectType="Drop" dropStyle="combo" dx="15" fmlaLink="_Output!#REF!" fmlaRange="_Input!$C$27:$C$31" noThreeD="1" sel="4" val="0"/>
</file>

<file path=xl/ctrlProps/ctrlProp2250.xml><?xml version="1.0" encoding="utf-8"?>
<formControlPr xmlns="http://schemas.microsoft.com/office/spreadsheetml/2009/9/main" objectType="Drop" dropStyle="combo" dx="15" fmlaLink="_Output!#REF!" fmlaRange="_Input!$C$13:$C$17" noThreeD="1" sel="3" val="0"/>
</file>

<file path=xl/ctrlProps/ctrlProp2251.xml><?xml version="1.0" encoding="utf-8"?>
<formControlPr xmlns="http://schemas.microsoft.com/office/spreadsheetml/2009/9/main" objectType="Drop" dropStyle="combo" dx="15" fmlaLink="_Output!#REF!" fmlaRange="_Input!$C$27:$C$31" noThreeD="1" sel="3" val="0"/>
</file>

<file path=xl/ctrlProps/ctrlProp2252.xml><?xml version="1.0" encoding="utf-8"?>
<formControlPr xmlns="http://schemas.microsoft.com/office/spreadsheetml/2009/9/main" objectType="Drop" dropStyle="combo" dx="15" fmlaLink="_Output!#REF!" fmlaRange="_Input!$C$27:$C$31" noThreeD="1" sel="4" val="0"/>
</file>

<file path=xl/ctrlProps/ctrlProp2253.xml><?xml version="1.0" encoding="utf-8"?>
<formControlPr xmlns="http://schemas.microsoft.com/office/spreadsheetml/2009/9/main" objectType="Drop" dropStyle="combo" dx="15" fmlaLink="_Output!#REF!" fmlaRange="_Input!$C$39:$C$43" noThreeD="1" sel="4" val="0"/>
</file>

<file path=xl/ctrlProps/ctrlProp2254.xml><?xml version="1.0" encoding="utf-8"?>
<formControlPr xmlns="http://schemas.microsoft.com/office/spreadsheetml/2009/9/main" objectType="Drop" dropStyle="combo" dx="15" fmlaLink="_Output!#REF!" fmlaRange="_Input!$C$39:$C$43" noThreeD="1" sel="4" val="0"/>
</file>

<file path=xl/ctrlProps/ctrlProp2255.xml><?xml version="1.0" encoding="utf-8"?>
<formControlPr xmlns="http://schemas.microsoft.com/office/spreadsheetml/2009/9/main" objectType="Drop" dropStyle="combo" dx="15" fmlaLink="_Output!#REF!" fmlaRange="_Input!$C$27:$C$31" noThreeD="1" sel="4" val="0"/>
</file>

<file path=xl/ctrlProps/ctrlProp2256.xml><?xml version="1.0" encoding="utf-8"?>
<formControlPr xmlns="http://schemas.microsoft.com/office/spreadsheetml/2009/9/main" objectType="Drop" dropStyle="combo" dx="15" fmlaLink="_Output!#REF!" fmlaRange="_Input!$C$39:$C$43" noThreeD="1" sel="4" val="0"/>
</file>

<file path=xl/ctrlProps/ctrlProp2257.xml><?xml version="1.0" encoding="utf-8"?>
<formControlPr xmlns="http://schemas.microsoft.com/office/spreadsheetml/2009/9/main" objectType="Drop" dropStyle="combo" dx="15" fmlaLink="_Output!#REF!" fmlaRange="_Input!$C$27:$C$31" noThreeD="1" sel="4" val="0"/>
</file>

<file path=xl/ctrlProps/ctrlProp2258.xml><?xml version="1.0" encoding="utf-8"?>
<formControlPr xmlns="http://schemas.microsoft.com/office/spreadsheetml/2009/9/main" objectType="Drop" dropStyle="combo" dx="15" fmlaLink="_Output!#REF!" fmlaRange="_Input!$C$13:$C$17" noThreeD="1" sel="4" val="0"/>
</file>

<file path=xl/ctrlProps/ctrlProp2259.xml><?xml version="1.0" encoding="utf-8"?>
<formControlPr xmlns="http://schemas.microsoft.com/office/spreadsheetml/2009/9/main" objectType="Drop" dropStyle="combo" dx="15" fmlaLink="_Output!#REF!" fmlaRange="_Input!$C$27:$C$31" noThreeD="1" sel="4" val="0"/>
</file>

<file path=xl/ctrlProps/ctrlProp2260.xml><?xml version="1.0" encoding="utf-8"?>
<formControlPr xmlns="http://schemas.microsoft.com/office/spreadsheetml/2009/9/main" objectType="Drop" dropStyle="combo" dx="15" fmlaLink="_Output!#REF!" fmlaRange="_Input!$C$13:$C$17" noThreeD="1" sel="3" val="0"/>
</file>

<file path=xl/ctrlProps/ctrlProp2261.xml><?xml version="1.0" encoding="utf-8"?>
<formControlPr xmlns="http://schemas.microsoft.com/office/spreadsheetml/2009/9/main" objectType="Drop" dropStyle="combo" dx="15" fmlaLink="_Output!#REF!" fmlaRange="_Input!$C$27:$C$31" noThreeD="1" sel="3" val="0"/>
</file>

<file path=xl/ctrlProps/ctrlProp2262.xml><?xml version="1.0" encoding="utf-8"?>
<formControlPr xmlns="http://schemas.microsoft.com/office/spreadsheetml/2009/9/main" objectType="Drop" dropStyle="combo" dx="15" fmlaLink="_Output!#REF!" fmlaRange="_Input!$C$39:$C$43" noThreeD="1" sel="3" val="0"/>
</file>

<file path=xl/ctrlProps/ctrlProp2263.xml><?xml version="1.0" encoding="utf-8"?>
<formControlPr xmlns="http://schemas.microsoft.com/office/spreadsheetml/2009/9/main" objectType="Drop" dropStyle="combo" dx="15" fmlaLink="_Output!#REF!" fmlaRange="_Input!$C$27:$C$31" noThreeD="1" sel="3" val="0"/>
</file>

<file path=xl/ctrlProps/ctrlProp2264.xml><?xml version="1.0" encoding="utf-8"?>
<formControlPr xmlns="http://schemas.microsoft.com/office/spreadsheetml/2009/9/main" objectType="Drop" dropStyle="combo" dx="15" fmlaLink="_Output!#REF!" fmlaRange="_Input!$C$39:$C$43" noThreeD="1" sel="3" val="0"/>
</file>

<file path=xl/ctrlProps/ctrlProp2265.xml><?xml version="1.0" encoding="utf-8"?>
<formControlPr xmlns="http://schemas.microsoft.com/office/spreadsheetml/2009/9/main" objectType="Drop" dropStyle="combo" dx="15" fmlaLink="_Output!#REF!" fmlaRange="_Input!$C$27:$C$31" noThreeD="1" sel="3" val="0"/>
</file>

<file path=xl/ctrlProps/ctrlProp2266.xml><?xml version="1.0" encoding="utf-8"?>
<formControlPr xmlns="http://schemas.microsoft.com/office/spreadsheetml/2009/9/main" objectType="Drop" dropStyle="combo" dx="15" fmlaLink="_Output!#REF!" fmlaRange="_Input!$C$39:$C$43" noThreeD="1" sel="3" val="0"/>
</file>

<file path=xl/ctrlProps/ctrlProp2267.xml><?xml version="1.0" encoding="utf-8"?>
<formControlPr xmlns="http://schemas.microsoft.com/office/spreadsheetml/2009/9/main" objectType="Drop" dropStyle="combo" dx="15" fmlaLink="_Output!#REF!" fmlaRange="_Input!$C$27:$C$31" noThreeD="1" sel="2" val="0"/>
</file>

<file path=xl/ctrlProps/ctrlProp2268.xml><?xml version="1.0" encoding="utf-8"?>
<formControlPr xmlns="http://schemas.microsoft.com/office/spreadsheetml/2009/9/main" objectType="Drop" dropStyle="combo" dx="15" fmlaLink="_Output!#REF!" fmlaRange="_Input!$C$27:$C$31" noThreeD="1" sel="3" val="0"/>
</file>

<file path=xl/ctrlProps/ctrlProp2269.xml><?xml version="1.0" encoding="utf-8"?>
<formControlPr xmlns="http://schemas.microsoft.com/office/spreadsheetml/2009/9/main" objectType="Drop" dropStyle="combo" dx="15" fmlaLink="_Output!#REF!" fmlaRange="_Input!$C$39:$C$43" noThreeD="1" sel="3" val="0"/>
</file>

<file path=xl/ctrlProps/ctrlProp2270.xml><?xml version="1.0" encoding="utf-8"?>
<formControlPr xmlns="http://schemas.microsoft.com/office/spreadsheetml/2009/9/main" objectType="Drop" dropStyle="combo" dx="15" fmlaLink="_Output!#REF!" fmlaRange="_Input!$C$39:$C$43" noThreeD="1" sel="3" val="0"/>
</file>

<file path=xl/ctrlProps/ctrlProp2271.xml><?xml version="1.0" encoding="utf-8"?>
<formControlPr xmlns="http://schemas.microsoft.com/office/spreadsheetml/2009/9/main" objectType="Drop" dropStyle="combo" dx="15" fmlaLink="_Output!#REF!" fmlaRange="_Input!$C$27:$C$31" noThreeD="1" sel="3" val="0"/>
</file>

<file path=xl/ctrlProps/ctrlProp2272.xml><?xml version="1.0" encoding="utf-8"?>
<formControlPr xmlns="http://schemas.microsoft.com/office/spreadsheetml/2009/9/main" objectType="Drop" dropStyle="combo" dx="15" fmlaLink="_Output!#REF!" fmlaRange="_Input!$C$39:$C$43" noThreeD="1" sel="3" val="0"/>
</file>

<file path=xl/ctrlProps/ctrlProp2273.xml><?xml version="1.0" encoding="utf-8"?>
<formControlPr xmlns="http://schemas.microsoft.com/office/spreadsheetml/2009/9/main" objectType="Drop" dropStyle="combo" dx="15" fmlaLink="_Output!#REF!" fmlaRange="_Input!$C$27:$C$31" noThreeD="1" sel="3" val="0"/>
</file>

<file path=xl/ctrlProps/ctrlProp2274.xml><?xml version="1.0" encoding="utf-8"?>
<formControlPr xmlns="http://schemas.microsoft.com/office/spreadsheetml/2009/9/main" objectType="Drop" dropStyle="combo" dx="15" fmlaLink="_Output!#REF!" fmlaRange="_Input!$C$13:$C$17" noThreeD="1" sel="3" val="0"/>
</file>

<file path=xl/ctrlProps/ctrlProp2275.xml><?xml version="1.0" encoding="utf-8"?>
<formControlPr xmlns="http://schemas.microsoft.com/office/spreadsheetml/2009/9/main" objectType="Drop" dropStyle="combo" dx="15" fmlaLink="_Output!#REF!" fmlaRange="_Input!$C$27:$C$31" noThreeD="1" sel="3" val="0"/>
</file>

<file path=xl/ctrlProps/ctrlProp2276.xml><?xml version="1.0" encoding="utf-8"?>
<formControlPr xmlns="http://schemas.microsoft.com/office/spreadsheetml/2009/9/main" objectType="Drop" dropStyle="combo" dx="15" fmlaLink="_Output!#REF!" fmlaRange="_Input!$C$13:$C$17" noThreeD="1" sel="4" val="0"/>
</file>

<file path=xl/ctrlProps/ctrlProp2277.xml><?xml version="1.0" encoding="utf-8"?>
<formControlPr xmlns="http://schemas.microsoft.com/office/spreadsheetml/2009/9/main" objectType="Drop" dropStyle="combo" dx="15" fmlaLink="_Output!#REF!" fmlaRange="_Input!$C$27:$C$31" noThreeD="1" sel="4" val="0"/>
</file>

<file path=xl/ctrlProps/ctrlProp2278.xml><?xml version="1.0" encoding="utf-8"?>
<formControlPr xmlns="http://schemas.microsoft.com/office/spreadsheetml/2009/9/main" objectType="Drop" dropStyle="combo" dx="15" fmlaLink="_Output!#REF!" fmlaRange="_Input!$C$13:$C$17" noThreeD="1" sel="4" val="0"/>
</file>

<file path=xl/ctrlProps/ctrlProp2279.xml><?xml version="1.0" encoding="utf-8"?>
<formControlPr xmlns="http://schemas.microsoft.com/office/spreadsheetml/2009/9/main" objectType="Drop" dropStyle="combo" dx="15" fmlaLink="_Output!#REF!" fmlaRange="_Input!$C$27:$C$31" noThreeD="1" sel="4" val="0"/>
</file>

<file path=xl/ctrlProps/ctrlProp2280.xml><?xml version="1.0" encoding="utf-8"?>
<formControlPr xmlns="http://schemas.microsoft.com/office/spreadsheetml/2009/9/main" objectType="Drop" dropStyle="combo" dx="15" fmlaLink="_Output!#REF!" fmlaRange="_Input!$C$13:$C$17" noThreeD="1" sel="4" val="0"/>
</file>

<file path=xl/ctrlProps/ctrlProp2281.xml><?xml version="1.0" encoding="utf-8"?>
<formControlPr xmlns="http://schemas.microsoft.com/office/spreadsheetml/2009/9/main" objectType="Drop" dropStyle="combo" dx="15" fmlaLink="_Output!#REF!" fmlaRange="_Input!$C$27:$C$31" noThreeD="1" sel="4" val="0"/>
</file>

<file path=xl/ctrlProps/ctrlProp2282.xml><?xml version="1.0" encoding="utf-8"?>
<formControlPr xmlns="http://schemas.microsoft.com/office/spreadsheetml/2009/9/main" objectType="Drop" dropStyle="combo" dx="15" fmlaLink="_Output!#REF!" fmlaRange="_Input!$C$39:$C$43" noThreeD="1" sel="4" val="0"/>
</file>

<file path=xl/ctrlProps/ctrlProp2283.xml><?xml version="1.0" encoding="utf-8"?>
<formControlPr xmlns="http://schemas.microsoft.com/office/spreadsheetml/2009/9/main" objectType="Drop" dropStyle="combo" dx="15" fmlaLink="_Output!#REF!" fmlaRange="_Input!$C$27:$C$31" noThreeD="1" sel="4" val="0"/>
</file>

<file path=xl/ctrlProps/ctrlProp2284.xml><?xml version="1.0" encoding="utf-8"?>
<formControlPr xmlns="http://schemas.microsoft.com/office/spreadsheetml/2009/9/main" objectType="Drop" dropStyle="combo" dx="15" fmlaLink="_Output!#REF!" fmlaRange="_Input!$C$39:$C$43" noThreeD="1" sel="3" val="0"/>
</file>

<file path=xl/ctrlProps/ctrlProp2285.xml><?xml version="1.0" encoding="utf-8"?>
<formControlPr xmlns="http://schemas.microsoft.com/office/spreadsheetml/2009/9/main" objectType="Drop" dropStyle="combo" dx="15" fmlaLink="_Output!#REF!" fmlaRange="_Input!$C$27:$C$31" noThreeD="1" sel="3" val="0"/>
</file>

<file path=xl/ctrlProps/ctrlProp2286.xml><?xml version="1.0" encoding="utf-8"?>
<formControlPr xmlns="http://schemas.microsoft.com/office/spreadsheetml/2009/9/main" objectType="Drop" dropStyle="combo" dx="15" fmlaLink="_Output!#REF!" fmlaRange="_Input!$C$13:$C$17" noThreeD="1" sel="4" val="0"/>
</file>

<file path=xl/ctrlProps/ctrlProp2287.xml><?xml version="1.0" encoding="utf-8"?>
<formControlPr xmlns="http://schemas.microsoft.com/office/spreadsheetml/2009/9/main" objectType="Drop" dropStyle="combo" dx="15" fmlaLink="_Output!#REF!" fmlaRange="_Input!$C$27:$C$31" noThreeD="1" sel="4" val="0"/>
</file>

<file path=xl/ctrlProps/ctrlProp2288.xml><?xml version="1.0" encoding="utf-8"?>
<formControlPr xmlns="http://schemas.microsoft.com/office/spreadsheetml/2009/9/main" objectType="Drop" dropStyle="combo" dx="15" fmlaLink="_Output!#REF!" fmlaRange="_Input!$C$13:$C$17" noThreeD="1" sel="4" val="0"/>
</file>

<file path=xl/ctrlProps/ctrlProp2289.xml><?xml version="1.0" encoding="utf-8"?>
<formControlPr xmlns="http://schemas.microsoft.com/office/spreadsheetml/2009/9/main" objectType="Drop" dropStyle="combo" dx="15" fmlaLink="_Output!#REF!" fmlaRange="_Input!$C$27:$C$31" noThreeD="1" sel="4" val="0"/>
</file>

<file path=xl/ctrlProps/ctrlProp2290.xml><?xml version="1.0" encoding="utf-8"?>
<formControlPr xmlns="http://schemas.microsoft.com/office/spreadsheetml/2009/9/main" objectType="Drop" dropStyle="combo" dx="15" fmlaLink="_Output!#REF!" fmlaRange="_Input!$C$13:$C$17" noThreeD="1" sel="4" val="0"/>
</file>

<file path=xl/ctrlProps/ctrlProp2291.xml><?xml version="1.0" encoding="utf-8"?>
<formControlPr xmlns="http://schemas.microsoft.com/office/spreadsheetml/2009/9/main" objectType="Drop" dropStyle="combo" dx="15" fmlaLink="_Output!#REF!" fmlaRange="_Input!$C$27:$C$31" noThreeD="1" sel="4" val="0"/>
</file>

<file path=xl/ctrlProps/ctrlProp2292.xml><?xml version="1.0" encoding="utf-8"?>
<formControlPr xmlns="http://schemas.microsoft.com/office/spreadsheetml/2009/9/main" objectType="Drop" dropStyle="combo" dx="15" fmlaLink="_Output!#REF!" fmlaRange="_Input!$C$39:$C$43" noThreeD="1" sel="3" val="0"/>
</file>

<file path=xl/ctrlProps/ctrlProp2293.xml><?xml version="1.0" encoding="utf-8"?>
<formControlPr xmlns="http://schemas.microsoft.com/office/spreadsheetml/2009/9/main" objectType="Drop" dropStyle="combo" dx="15" fmlaLink="_Output!#REF!" fmlaRange="_Input!$C$27:$C$31" noThreeD="1" sel="3" val="0"/>
</file>

<file path=xl/ctrlProps/ctrlProp2294.xml><?xml version="1.0" encoding="utf-8"?>
<formControlPr xmlns="http://schemas.microsoft.com/office/spreadsheetml/2009/9/main" objectType="Drop" dropStyle="combo" dx="15" fmlaLink="_Output!#REF!" fmlaRange="_Input!$C$13:$C$17" noThreeD="1" sel="4" val="0"/>
</file>

<file path=xl/ctrlProps/ctrlProp2295.xml><?xml version="1.0" encoding="utf-8"?>
<formControlPr xmlns="http://schemas.microsoft.com/office/spreadsheetml/2009/9/main" objectType="Drop" dropStyle="combo" dx="15" fmlaLink="_Output!#REF!" fmlaRange="_Input!$C$27:$C$31" noThreeD="1" sel="4" val="0"/>
</file>

<file path=xl/ctrlProps/ctrlProp2296.xml><?xml version="1.0" encoding="utf-8"?>
<formControlPr xmlns="http://schemas.microsoft.com/office/spreadsheetml/2009/9/main" objectType="Drop" dropStyle="combo" dx="15" fmlaLink="_Output!#REF!" fmlaRange="_Input!$C$13:$C$17" noThreeD="1" sel="4" val="0"/>
</file>

<file path=xl/ctrlProps/ctrlProp2297.xml><?xml version="1.0" encoding="utf-8"?>
<formControlPr xmlns="http://schemas.microsoft.com/office/spreadsheetml/2009/9/main" objectType="Drop" dropStyle="combo" dx="15" fmlaLink="_Output!#REF!" fmlaRange="_Input!$C$27:$C$31" noThreeD="1" sel="4" val="0"/>
</file>

<file path=xl/ctrlProps/ctrlProp2298.xml><?xml version="1.0" encoding="utf-8"?>
<formControlPr xmlns="http://schemas.microsoft.com/office/spreadsheetml/2009/9/main" objectType="Drop" dropStyle="combo" dx="15" fmlaLink="_Output!#REF!" fmlaRange="_Input!$C$13:$C$17" noThreeD="1" sel="4" val="0"/>
</file>

<file path=xl/ctrlProps/ctrlProp2299.xml><?xml version="1.0" encoding="utf-8"?>
<formControlPr xmlns="http://schemas.microsoft.com/office/spreadsheetml/2009/9/main" objectType="Drop" dropStyle="combo" dx="15" fmlaLink="_Output!#REF!" fmlaRange="_Input!$C$27:$C$31" noThreeD="1" sel="4" val="0"/>
</file>

<file path=xl/ctrlProps/ctrlProp2300.xml><?xml version="1.0" encoding="utf-8"?>
<formControlPr xmlns="http://schemas.microsoft.com/office/spreadsheetml/2009/9/main" objectType="Drop" dropStyle="combo" dx="15" fmlaLink="_Output!#REF!" fmlaRange="_Input!$C$13:$C$17" noThreeD="1" sel="4" val="0"/>
</file>

<file path=xl/ctrlProps/ctrlProp2301.xml><?xml version="1.0" encoding="utf-8"?>
<formControlPr xmlns="http://schemas.microsoft.com/office/spreadsheetml/2009/9/main" objectType="Drop" dropStyle="combo" dx="15" fmlaLink="_Output!#REF!" fmlaRange="_Input!$C$27:$C$31" noThreeD="1" sel="4" val="0"/>
</file>

<file path=xl/ctrlProps/ctrlProp2302.xml><?xml version="1.0" encoding="utf-8"?>
<formControlPr xmlns="http://schemas.microsoft.com/office/spreadsheetml/2009/9/main" objectType="Drop" dropStyle="combo" dx="15" fmlaLink="_Output!#REF!" fmlaRange="_Input!$C$13:$C$17" noThreeD="1" sel="4" val="0"/>
</file>

<file path=xl/ctrlProps/ctrlProp2303.xml><?xml version="1.0" encoding="utf-8"?>
<formControlPr xmlns="http://schemas.microsoft.com/office/spreadsheetml/2009/9/main" objectType="Drop" dropStyle="combo" dx="15" fmlaLink="_Output!#REF!" fmlaRange="_Input!$C$27:$C$31" noThreeD="1" sel="4" val="0"/>
</file>

<file path=xl/ctrlProps/ctrlProp2304.xml><?xml version="1.0" encoding="utf-8"?>
<formControlPr xmlns="http://schemas.microsoft.com/office/spreadsheetml/2009/9/main" objectType="Drop" dropStyle="combo" dx="15" fmlaLink="_Output!#REF!" fmlaRange="_Input!$C$13:$C$17" noThreeD="1" sel="5" val="0"/>
</file>

<file path=xl/ctrlProps/ctrlProp2305.xml><?xml version="1.0" encoding="utf-8"?>
<formControlPr xmlns="http://schemas.microsoft.com/office/spreadsheetml/2009/9/main" objectType="Drop" dropStyle="combo" dx="15" fmlaLink="_Output!#REF!" fmlaRange="_Input!$C$27:$C$31" noThreeD="1" sel="5" val="0"/>
</file>

<file path=xl/ctrlProps/ctrlProp2306.xml><?xml version="1.0" encoding="utf-8"?>
<formControlPr xmlns="http://schemas.microsoft.com/office/spreadsheetml/2009/9/main" objectType="Drop" dropStyle="combo" dx="15" fmlaLink="_Output!#REF!" fmlaRange="_Input!$C$39:$C$43" noThreeD="1" sel="3" val="0"/>
</file>

<file path=xl/ctrlProps/ctrlProp2307.xml><?xml version="1.0" encoding="utf-8"?>
<formControlPr xmlns="http://schemas.microsoft.com/office/spreadsheetml/2009/9/main" objectType="Drop" dropStyle="combo" dx="15" fmlaLink="_Output!#REF!" fmlaRange="_Input!$C$27:$C$31" noThreeD="1" sel="3" val="0"/>
</file>

<file path=xl/ctrlProps/ctrlProp2308.xml><?xml version="1.0" encoding="utf-8"?>
<formControlPr xmlns="http://schemas.microsoft.com/office/spreadsheetml/2009/9/main" objectType="Drop" dropStyle="combo" dx="15" fmlaLink="_Output!#REF!" fmlaRange="_Input!$C$13:$C$17" noThreeD="1" sel="4" val="0"/>
</file>

<file path=xl/ctrlProps/ctrlProp2309.xml><?xml version="1.0" encoding="utf-8"?>
<formControlPr xmlns="http://schemas.microsoft.com/office/spreadsheetml/2009/9/main" objectType="Drop" dropStyle="combo" dx="15" fmlaLink="_Output!#REF!" fmlaRange="_Input!$C$27:$C$31" noThreeD="1" sel="4" val="0"/>
</file>

<file path=xl/ctrlProps/ctrlProp2310.xml><?xml version="1.0" encoding="utf-8"?>
<formControlPr xmlns="http://schemas.microsoft.com/office/spreadsheetml/2009/9/main" objectType="Drop" dropStyle="combo" dx="15" fmlaLink="_Output!#REF!" fmlaRange="_Input!$C$13:$C$17" noThreeD="1" sel="4" val="0"/>
</file>

<file path=xl/ctrlProps/ctrlProp2311.xml><?xml version="1.0" encoding="utf-8"?>
<formControlPr xmlns="http://schemas.microsoft.com/office/spreadsheetml/2009/9/main" objectType="Drop" dropStyle="combo" dx="15" fmlaLink="_Output!#REF!" fmlaRange="_Input!$C$27:$C$31" noThreeD="1" sel="4" val="0"/>
</file>

<file path=xl/ctrlProps/ctrlProp2312.xml><?xml version="1.0" encoding="utf-8"?>
<formControlPr xmlns="http://schemas.microsoft.com/office/spreadsheetml/2009/9/main" objectType="Drop" dropStyle="combo" dx="15" fmlaLink="_Output!#REF!" fmlaRange="_Input!$C$39:$C$43" noThreeD="1" sel="3" val="0"/>
</file>

<file path=xl/ctrlProps/ctrlProp2313.xml><?xml version="1.0" encoding="utf-8"?>
<formControlPr xmlns="http://schemas.microsoft.com/office/spreadsheetml/2009/9/main" objectType="Drop" dropStyle="combo" dx="15" fmlaLink="_Output!#REF!" fmlaRange="_Input!$C$27:$C$31" noThreeD="1" sel="3" val="0"/>
</file>

<file path=xl/ctrlProps/ctrlProp2314.xml><?xml version="1.0" encoding="utf-8"?>
<formControlPr xmlns="http://schemas.microsoft.com/office/spreadsheetml/2009/9/main" objectType="Drop" dropStyle="combo" dx="15" fmlaLink="_Output!#REF!" fmlaRange="_Input!$C$39:$C$43" noThreeD="1" sel="3" val="0"/>
</file>

<file path=xl/ctrlProps/ctrlProp2315.xml><?xml version="1.0" encoding="utf-8"?>
<formControlPr xmlns="http://schemas.microsoft.com/office/spreadsheetml/2009/9/main" objectType="Drop" dropStyle="combo" dx="15" fmlaLink="_Output!#REF!" fmlaRange="_Input!$C$27:$C$31" noThreeD="1" sel="5" val="0"/>
</file>

<file path=xl/ctrlProps/ctrlProp2316.xml><?xml version="1.0" encoding="utf-8"?>
<formControlPr xmlns="http://schemas.microsoft.com/office/spreadsheetml/2009/9/main" objectType="Drop" dropStyle="combo" dx="15" fmlaLink="_Output!#REF!" fmlaRange="_Input!$C$39:$C$43" noThreeD="1" sel="3" val="0"/>
</file>

<file path=xl/ctrlProps/ctrlProp2317.xml><?xml version="1.0" encoding="utf-8"?>
<formControlPr xmlns="http://schemas.microsoft.com/office/spreadsheetml/2009/9/main" objectType="Drop" dropStyle="combo" dx="15" fmlaLink="_Output!#REF!" fmlaRange="_Input!$C$27:$C$31" noThreeD="1" sel="3" val="0"/>
</file>

<file path=xl/ctrlProps/ctrlProp2318.xml><?xml version="1.0" encoding="utf-8"?>
<formControlPr xmlns="http://schemas.microsoft.com/office/spreadsheetml/2009/9/main" objectType="Drop" dropStyle="combo" dx="15" fmlaLink="_Output!#REF!" fmlaRange="_Input!$C$13:$C$17" noThreeD="1" sel="4" val="0"/>
</file>

<file path=xl/ctrlProps/ctrlProp2319.xml><?xml version="1.0" encoding="utf-8"?>
<formControlPr xmlns="http://schemas.microsoft.com/office/spreadsheetml/2009/9/main" objectType="Drop" dropStyle="combo" dx="15" fmlaLink="_Output!#REF!" fmlaRange="_Input!$C$27:$C$31" noThreeD="1" sel="4" val="0"/>
</file>

<file path=xl/ctrlProps/ctrlProp2320.xml><?xml version="1.0" encoding="utf-8"?>
<formControlPr xmlns="http://schemas.microsoft.com/office/spreadsheetml/2009/9/main" objectType="Drop" dropStyle="combo" dx="15" fmlaLink="_Output!#REF!" fmlaRange="_Input!$C$13:$C$17" noThreeD="1" sel="4" val="0"/>
</file>

<file path=xl/ctrlProps/ctrlProp2321.xml><?xml version="1.0" encoding="utf-8"?>
<formControlPr xmlns="http://schemas.microsoft.com/office/spreadsheetml/2009/9/main" objectType="Drop" dropStyle="combo" dx="15" fmlaLink="_Output!#REF!" fmlaRange="_Input!$C$27:$C$31" noThreeD="1" sel="4" val="0"/>
</file>

<file path=xl/ctrlProps/ctrlProp2322.xml><?xml version="1.0" encoding="utf-8"?>
<formControlPr xmlns="http://schemas.microsoft.com/office/spreadsheetml/2009/9/main" objectType="Drop" dropStyle="combo" dx="15" fmlaLink="_Output!#REF!" fmlaRange="_Input!$C$39:$C$43" noThreeD="1" sel="3" val="0"/>
</file>

<file path=xl/ctrlProps/ctrlProp2323.xml><?xml version="1.0" encoding="utf-8"?>
<formControlPr xmlns="http://schemas.microsoft.com/office/spreadsheetml/2009/9/main" objectType="Drop" dropStyle="combo" dx="15" fmlaLink="_Output!#REF!" fmlaRange="_Input!$C$27:$C$31" noThreeD="1" sel="3" val="0"/>
</file>

<file path=xl/ctrlProps/ctrlProp2324.xml><?xml version="1.0" encoding="utf-8"?>
<formControlPr xmlns="http://schemas.microsoft.com/office/spreadsheetml/2009/9/main" objectType="Drop" dropStyle="combo" dx="15" fmlaLink="_Output!#REF!" fmlaRange="_Input!$C$39:$C$43" noThreeD="1" sel="3" val="0"/>
</file>

<file path=xl/ctrlProps/ctrlProp2325.xml><?xml version="1.0" encoding="utf-8"?>
<formControlPr xmlns="http://schemas.microsoft.com/office/spreadsheetml/2009/9/main" objectType="Drop" dropStyle="combo" dx="15" fmlaLink="_Output!#REF!" fmlaRange="_Input!$C$27:$C$31" noThreeD="1" sel="5" val="0"/>
</file>

<file path=xl/ctrlProps/ctrlProp2326.xml><?xml version="1.0" encoding="utf-8"?>
<formControlPr xmlns="http://schemas.microsoft.com/office/spreadsheetml/2009/9/main" objectType="Drop" dropStyle="combo" dx="15" fmlaLink="_Output!#REF!" fmlaRange="_Input!$C$39:$C$43" noThreeD="1" sel="3" val="0"/>
</file>

<file path=xl/ctrlProps/ctrlProp2327.xml><?xml version="1.0" encoding="utf-8"?>
<formControlPr xmlns="http://schemas.microsoft.com/office/spreadsheetml/2009/9/main" objectType="Drop" dropStyle="combo" dx="15" fmlaLink="_Output!#REF!" fmlaRange="_Input!$C$27:$C$31" noThreeD="1" sel="3" val="0"/>
</file>

<file path=xl/ctrlProps/ctrlProp2328.xml><?xml version="1.0" encoding="utf-8"?>
<formControlPr xmlns="http://schemas.microsoft.com/office/spreadsheetml/2009/9/main" objectType="Drop" dropStyle="combo" dx="15" fmlaLink="_Output!#REF!" fmlaRange="_Input!$C$13:$C$17" noThreeD="1" sel="4" val="0"/>
</file>

<file path=xl/ctrlProps/ctrlProp2329.xml><?xml version="1.0" encoding="utf-8"?>
<formControlPr xmlns="http://schemas.microsoft.com/office/spreadsheetml/2009/9/main" objectType="Drop" dropStyle="combo" dx="15" fmlaLink="_Output!#REF!" fmlaRange="_Input!$C$27:$C$31" noThreeD="1" sel="4" val="0"/>
</file>

<file path=xl/ctrlProps/ctrlProp2330.xml><?xml version="1.0" encoding="utf-8"?>
<formControlPr xmlns="http://schemas.microsoft.com/office/spreadsheetml/2009/9/main" objectType="Drop" dropStyle="combo" dx="15" fmlaLink="_Output!#REF!" fmlaRange="_Input!$C$13:$C$17" noThreeD="1" sel="5" val="0"/>
</file>

<file path=xl/ctrlProps/ctrlProp2331.xml><?xml version="1.0" encoding="utf-8"?>
<formControlPr xmlns="http://schemas.microsoft.com/office/spreadsheetml/2009/9/main" objectType="Drop" dropStyle="combo" dx="15" fmlaLink="_Output!#REF!" fmlaRange="_Input!$C$27:$C$31" noThreeD="1" sel="5" val="0"/>
</file>

<file path=xl/ctrlProps/ctrlProp2332.xml><?xml version="1.0" encoding="utf-8"?>
<formControlPr xmlns="http://schemas.microsoft.com/office/spreadsheetml/2009/9/main" objectType="Drop" dropStyle="combo" dx="15" fmlaLink="_Output!#REF!" fmlaRange="_Input!$C$39:$C$43" noThreeD="1" sel="3" val="0"/>
</file>

<file path=xl/ctrlProps/ctrlProp2333.xml><?xml version="1.0" encoding="utf-8"?>
<formControlPr xmlns="http://schemas.microsoft.com/office/spreadsheetml/2009/9/main" objectType="Drop" dropStyle="combo" dx="15" fmlaLink="_Output!#REF!" fmlaRange="_Input!$C$27:$C$31" noThreeD="1" sel="3" val="0"/>
</file>

<file path=xl/ctrlProps/ctrlProp2334.xml><?xml version="1.0" encoding="utf-8"?>
<formControlPr xmlns="http://schemas.microsoft.com/office/spreadsheetml/2009/9/main" objectType="Drop" dropStyle="combo" dx="15" fmlaLink="_Output!#REF!" fmlaRange="_Input!$C$39:$C$43" noThreeD="1" sel="3" val="0"/>
</file>

<file path=xl/ctrlProps/ctrlProp2335.xml><?xml version="1.0" encoding="utf-8"?>
<formControlPr xmlns="http://schemas.microsoft.com/office/spreadsheetml/2009/9/main" objectType="Drop" dropStyle="combo" dx="15" fmlaLink="_Output!#REF!" fmlaRange="_Input!$C$27:$C$31" noThreeD="1" sel="5" val="0"/>
</file>

<file path=xl/ctrlProps/ctrlProp2336.xml><?xml version="1.0" encoding="utf-8"?>
<formControlPr xmlns="http://schemas.microsoft.com/office/spreadsheetml/2009/9/main" objectType="Drop" dropStyle="combo" dx="15" fmlaLink="_Output!#REF!" fmlaRange="_Input!$C$39:$C$43" noThreeD="1" sel="3" val="0"/>
</file>

<file path=xl/ctrlProps/ctrlProp2337.xml><?xml version="1.0" encoding="utf-8"?>
<formControlPr xmlns="http://schemas.microsoft.com/office/spreadsheetml/2009/9/main" objectType="Drop" dropStyle="combo" dx="15" fmlaLink="_Output!#REF!" fmlaRange="_Input!$C$27:$C$31" noThreeD="1" sel="3" val="0"/>
</file>

<file path=xl/ctrlProps/ctrlProp2338.xml><?xml version="1.0" encoding="utf-8"?>
<formControlPr xmlns="http://schemas.microsoft.com/office/spreadsheetml/2009/9/main" objectType="Drop" dropStyle="combo" dx="15" fmlaLink="_Output!#REF!" fmlaRange="_Input!$C$13:$C$17" noThreeD="1" sel="4" val="0"/>
</file>

<file path=xl/ctrlProps/ctrlProp2339.xml><?xml version="1.0" encoding="utf-8"?>
<formControlPr xmlns="http://schemas.microsoft.com/office/spreadsheetml/2009/9/main" objectType="Drop" dropStyle="combo" dx="15" fmlaLink="_Output!#REF!" fmlaRange="_Input!$C$27:$C$31" noThreeD="1" sel="4" val="0"/>
</file>

<file path=xl/ctrlProps/ctrlProp2340.xml><?xml version="1.0" encoding="utf-8"?>
<formControlPr xmlns="http://schemas.microsoft.com/office/spreadsheetml/2009/9/main" objectType="Drop" dropStyle="combo" dx="15" fmlaLink="_Output!#REF!" fmlaRange="_Input!$C$13:$C$17" noThreeD="1" sel="5" val="0"/>
</file>

<file path=xl/ctrlProps/ctrlProp2341.xml><?xml version="1.0" encoding="utf-8"?>
<formControlPr xmlns="http://schemas.microsoft.com/office/spreadsheetml/2009/9/main" objectType="Drop" dropStyle="combo" dx="15" fmlaLink="_Output!#REF!" fmlaRange="_Input!$C$27:$C$31" noThreeD="1" sel="5" val="0"/>
</file>

<file path=xl/ctrlProps/ctrlProp2342.xml><?xml version="1.0" encoding="utf-8"?>
<formControlPr xmlns="http://schemas.microsoft.com/office/spreadsheetml/2009/9/main" objectType="Drop" dropStyle="combo" dx="15" fmlaLink="_Output!#REF!" fmlaRange="_Input!$C$39:$C$43" noThreeD="1" sel="3" val="0"/>
</file>

<file path=xl/ctrlProps/ctrlProp2343.xml><?xml version="1.0" encoding="utf-8"?>
<formControlPr xmlns="http://schemas.microsoft.com/office/spreadsheetml/2009/9/main" objectType="Drop" dropStyle="combo" dx="15" fmlaLink="_Output!#REF!" fmlaRange="_Input!$C$27:$C$31" noThreeD="1" sel="3" val="0"/>
</file>

<file path=xl/ctrlProps/ctrlProp2344.xml><?xml version="1.0" encoding="utf-8"?>
<formControlPr xmlns="http://schemas.microsoft.com/office/spreadsheetml/2009/9/main" objectType="Drop" dropStyle="combo" dx="15" fmlaLink="_Output!#REF!" fmlaRange="_Input!$C$13:$C$17" noThreeD="1" sel="4" val="0"/>
</file>

<file path=xl/ctrlProps/ctrlProp2345.xml><?xml version="1.0" encoding="utf-8"?>
<formControlPr xmlns="http://schemas.microsoft.com/office/spreadsheetml/2009/9/main" objectType="Drop" dropStyle="combo" dx="15" fmlaLink="_Output!#REF!" fmlaRange="_Input!$C$27:$C$31" noThreeD="1" sel="4" val="0"/>
</file>

<file path=xl/ctrlProps/ctrlProp2346.xml><?xml version="1.0" encoding="utf-8"?>
<formControlPr xmlns="http://schemas.microsoft.com/office/spreadsheetml/2009/9/main" objectType="Drop" dropStyle="combo" dx="15" fmlaLink="_Output!#REF!" fmlaRange="_Input!$C$39:$C$43" noThreeD="1" sel="3" val="0"/>
</file>

<file path=xl/ctrlProps/ctrlProp2347.xml><?xml version="1.0" encoding="utf-8"?>
<formControlPr xmlns="http://schemas.microsoft.com/office/spreadsheetml/2009/9/main" objectType="Drop" dropStyle="combo" dx="15" fmlaLink="_Output!#REF!" fmlaRange="_Input!$C$27:$C$31" noThreeD="1" sel="3" val="0"/>
</file>

<file path=xl/ctrlProps/ctrlProp2348.xml><?xml version="1.0" encoding="utf-8"?>
<formControlPr xmlns="http://schemas.microsoft.com/office/spreadsheetml/2009/9/main" objectType="Drop" dropStyle="combo" dx="15" fmlaLink="_Output!#REF!" fmlaRange="_Input!$C$13:$C$17" noThreeD="1" sel="4" val="0"/>
</file>

<file path=xl/ctrlProps/ctrlProp2349.xml><?xml version="1.0" encoding="utf-8"?>
<formControlPr xmlns="http://schemas.microsoft.com/office/spreadsheetml/2009/9/main" objectType="Drop" dropStyle="combo" dx="15" fmlaLink="_Output!#REF!" fmlaRange="_Input!$C$27:$C$31" noThreeD="1" sel="4" val="0"/>
</file>

<file path=xl/ctrlProps/ctrlProp2350.xml><?xml version="1.0" encoding="utf-8"?>
<formControlPr xmlns="http://schemas.microsoft.com/office/spreadsheetml/2009/9/main" objectType="Drop" dropStyle="combo" dx="15" fmlaLink="_Output!#REF!" fmlaRange="_Input!$C$39:$C$43" noThreeD="1" sel="3" val="0"/>
</file>

<file path=xl/ctrlProps/ctrlProp2351.xml><?xml version="1.0" encoding="utf-8"?>
<formControlPr xmlns="http://schemas.microsoft.com/office/spreadsheetml/2009/9/main" objectType="Drop" dropStyle="combo" dx="15" fmlaLink="_Output!#REF!" fmlaRange="_Input!$C$27:$C$31" noThreeD="1" sel="3" val="0"/>
</file>

<file path=xl/ctrlProps/ctrlProp2352.xml><?xml version="1.0" encoding="utf-8"?>
<formControlPr xmlns="http://schemas.microsoft.com/office/spreadsheetml/2009/9/main" objectType="Drop" dropStyle="combo" dx="15" fmlaLink="_Output!#REF!" fmlaRange="_Input!$C$13:$C$17" noThreeD="1" sel="4" val="0"/>
</file>

<file path=xl/ctrlProps/ctrlProp2353.xml><?xml version="1.0" encoding="utf-8"?>
<formControlPr xmlns="http://schemas.microsoft.com/office/spreadsheetml/2009/9/main" objectType="Drop" dropStyle="combo" dx="15" fmlaLink="_Output!#REF!" fmlaRange="_Input!$C$27:$C$31" noThreeD="1" sel="4" val="0"/>
</file>

<file path=xl/ctrlProps/ctrlProp2354.xml><?xml version="1.0" encoding="utf-8"?>
<formControlPr xmlns="http://schemas.microsoft.com/office/spreadsheetml/2009/9/main" objectType="Drop" dropStyle="combo" dx="15" fmlaLink="_Output!#REF!" fmlaRange="_Input!$C$13:$C$17" noThreeD="1" sel="4" val="0"/>
</file>

<file path=xl/ctrlProps/ctrlProp2355.xml><?xml version="1.0" encoding="utf-8"?>
<formControlPr xmlns="http://schemas.microsoft.com/office/spreadsheetml/2009/9/main" objectType="Drop" dropStyle="combo" dx="15" fmlaLink="_Output!#REF!" fmlaRange="_Input!$C$27:$C$31" noThreeD="1" sel="4" val="0"/>
</file>

<file path=xl/ctrlProps/ctrlProp2356.xml><?xml version="1.0" encoding="utf-8"?>
<formControlPr xmlns="http://schemas.microsoft.com/office/spreadsheetml/2009/9/main" objectType="Drop" dropStyle="combo" dx="15" fmlaLink="_Output!#REF!" fmlaRange="_Input!$C$13:$C$17" noThreeD="1" sel="5" val="0"/>
</file>

<file path=xl/ctrlProps/ctrlProp2357.xml><?xml version="1.0" encoding="utf-8"?>
<formControlPr xmlns="http://schemas.microsoft.com/office/spreadsheetml/2009/9/main" objectType="Drop" dropStyle="combo" dx="15" fmlaLink="_Output!#REF!" fmlaRange="_Input!$C$27:$C$31" noThreeD="1" sel="5" val="0"/>
</file>

<file path=xl/ctrlProps/ctrlProp2358.xml><?xml version="1.0" encoding="utf-8"?>
<formControlPr xmlns="http://schemas.microsoft.com/office/spreadsheetml/2009/9/main" objectType="Drop" dropStyle="combo" dx="15" fmlaLink="_Output!#REF!" fmlaRange="_Input!$C$13:$C$17" noThreeD="1" sel="4" val="0"/>
</file>

<file path=xl/ctrlProps/ctrlProp2359.xml><?xml version="1.0" encoding="utf-8"?>
<formControlPr xmlns="http://schemas.microsoft.com/office/spreadsheetml/2009/9/main" objectType="Drop" dropStyle="combo" dx="15" fmlaLink="_Output!#REF!" fmlaRange="_Input!$C$27:$C$31" noThreeD="1" sel="4" val="0"/>
</file>

<file path=xl/ctrlProps/ctrlProp2360.xml><?xml version="1.0" encoding="utf-8"?>
<formControlPr xmlns="http://schemas.microsoft.com/office/spreadsheetml/2009/9/main" objectType="Drop" dropStyle="combo" dx="15" fmlaLink="_Output!#REF!" fmlaRange="_Input!$C$13:$C$17" noThreeD="1" sel="4" val="0"/>
</file>

<file path=xl/ctrlProps/ctrlProp2361.xml><?xml version="1.0" encoding="utf-8"?>
<formControlPr xmlns="http://schemas.microsoft.com/office/spreadsheetml/2009/9/main" objectType="Drop" dropStyle="combo" dx="15" fmlaLink="_Output!#REF!" fmlaRange="_Input!$C$27:$C$31" noThreeD="1" sel="4" val="0"/>
</file>

<file path=xl/ctrlProps/ctrlProp2362.xml><?xml version="1.0" encoding="utf-8"?>
<formControlPr xmlns="http://schemas.microsoft.com/office/spreadsheetml/2009/9/main" objectType="Drop" dropStyle="combo" dx="15" fmlaLink="_Output!#REF!" fmlaRange="_Input!$C$39:$C$43" noThreeD="1" sel="3" val="0"/>
</file>

<file path=xl/ctrlProps/ctrlProp2363.xml><?xml version="1.0" encoding="utf-8"?>
<formControlPr xmlns="http://schemas.microsoft.com/office/spreadsheetml/2009/9/main" objectType="Drop" dropStyle="combo" dx="15" fmlaLink="_Output!#REF!" fmlaRange="_Input!$C$27:$C$31" noThreeD="1" sel="3" val="0"/>
</file>

<file path=xl/ctrlProps/ctrlProp2364.xml><?xml version="1.0" encoding="utf-8"?>
<formControlPr xmlns="http://schemas.microsoft.com/office/spreadsheetml/2009/9/main" objectType="Drop" dropStyle="combo" dx="15" fmlaLink="_Output!#REF!" fmlaRange="_Input!$C$13:$C$17" noThreeD="1" sel="4" val="0"/>
</file>

<file path=xl/ctrlProps/ctrlProp2365.xml><?xml version="1.0" encoding="utf-8"?>
<formControlPr xmlns="http://schemas.microsoft.com/office/spreadsheetml/2009/9/main" objectType="Drop" dropStyle="combo" dx="15" fmlaLink="_Output!#REF!" fmlaRange="_Input!$C$27:$C$31" noThreeD="1" sel="4" val="0"/>
</file>

<file path=xl/ctrlProps/ctrlProp2366.xml><?xml version="1.0" encoding="utf-8"?>
<formControlPr xmlns="http://schemas.microsoft.com/office/spreadsheetml/2009/9/main" objectType="Drop" dropStyle="combo" dx="15" fmlaLink="_Output!#REF!" fmlaRange="_Input!$C$39:$C$43" noThreeD="1" sel="3" val="0"/>
</file>

<file path=xl/ctrlProps/ctrlProp2367.xml><?xml version="1.0" encoding="utf-8"?>
<formControlPr xmlns="http://schemas.microsoft.com/office/spreadsheetml/2009/9/main" objectType="Drop" dropStyle="combo" dx="15" fmlaLink="_Output!#REF!" fmlaRange="_Input!$C$27:$C$31" noThreeD="1" sel="3" val="0"/>
</file>

<file path=xl/ctrlProps/ctrlProp2368.xml><?xml version="1.0" encoding="utf-8"?>
<formControlPr xmlns="http://schemas.microsoft.com/office/spreadsheetml/2009/9/main" objectType="Drop" dropStyle="combo" dx="15" fmlaLink="_Output!#REF!" fmlaRange="_Input!$C$13:$C$17" noThreeD="1" sel="4" val="0"/>
</file>

<file path=xl/ctrlProps/ctrlProp2369.xml><?xml version="1.0" encoding="utf-8"?>
<formControlPr xmlns="http://schemas.microsoft.com/office/spreadsheetml/2009/9/main" objectType="Drop" dropStyle="combo" dx="15" fmlaLink="_Output!#REF!" fmlaRange="_Input!$C$27:$C$31" noThreeD="1" sel="4" val="0"/>
</file>

<file path=xl/ctrlProps/ctrlProp2370.xml><?xml version="1.0" encoding="utf-8"?>
<formControlPr xmlns="http://schemas.microsoft.com/office/spreadsheetml/2009/9/main" objectType="Drop" dropStyle="combo" dx="15" fmlaLink="_Output!#REF!" fmlaRange="_Input!$C$39:$C$43" noThreeD="1" sel="3" val="0"/>
</file>

<file path=xl/ctrlProps/ctrlProp2371.xml><?xml version="1.0" encoding="utf-8"?>
<formControlPr xmlns="http://schemas.microsoft.com/office/spreadsheetml/2009/9/main" objectType="Drop" dropStyle="combo" dx="15" fmlaLink="_Output!#REF!" fmlaRange="_Input!$C$27:$C$31" noThreeD="1" sel="3" val="0"/>
</file>

<file path=xl/ctrlProps/ctrlProp2372.xml><?xml version="1.0" encoding="utf-8"?>
<formControlPr xmlns="http://schemas.microsoft.com/office/spreadsheetml/2009/9/main" objectType="Drop" dropStyle="combo" dx="15" fmlaLink="_Output!#REF!" fmlaRange="_Input!$C$13:$C$17" noThreeD="1" sel="4" val="0"/>
</file>

<file path=xl/ctrlProps/ctrlProp2373.xml><?xml version="1.0" encoding="utf-8"?>
<formControlPr xmlns="http://schemas.microsoft.com/office/spreadsheetml/2009/9/main" objectType="Drop" dropStyle="combo" dx="15" fmlaLink="_Output!#REF!" fmlaRange="_Input!$C$27:$C$31" noThreeD="1" sel="4" val="0"/>
</file>

<file path=xl/ctrlProps/ctrlProp2374.xml><?xml version="1.0" encoding="utf-8"?>
<formControlPr xmlns="http://schemas.microsoft.com/office/spreadsheetml/2009/9/main" objectType="Drop" dropStyle="combo" dx="15" fmlaLink="_Output!#REF!" fmlaRange="_Input!$C$39:$C$43" noThreeD="1" sel="3" val="0"/>
</file>

<file path=xl/ctrlProps/ctrlProp2375.xml><?xml version="1.0" encoding="utf-8"?>
<formControlPr xmlns="http://schemas.microsoft.com/office/spreadsheetml/2009/9/main" objectType="Drop" dropStyle="combo" dx="15" fmlaLink="_Output!#REF!" fmlaRange="_Input!$C$27:$C$31" noThreeD="1" sel="3" val="0"/>
</file>

<file path=xl/ctrlProps/ctrlProp2376.xml><?xml version="1.0" encoding="utf-8"?>
<formControlPr xmlns="http://schemas.microsoft.com/office/spreadsheetml/2009/9/main" objectType="Drop" dropStyle="combo" dx="15" fmlaLink="_Output!#REF!" fmlaRange="_Input!$C$13:$C$17" noThreeD="1" sel="4" val="0"/>
</file>

<file path=xl/ctrlProps/ctrlProp2377.xml><?xml version="1.0" encoding="utf-8"?>
<formControlPr xmlns="http://schemas.microsoft.com/office/spreadsheetml/2009/9/main" objectType="Drop" dropStyle="combo" dx="15" fmlaLink="_Output!#REF!" fmlaRange="_Input!$C$27:$C$31" noThreeD="1" sel="4" val="0"/>
</file>

<file path=xl/ctrlProps/ctrlProp2378.xml><?xml version="1.0" encoding="utf-8"?>
<formControlPr xmlns="http://schemas.microsoft.com/office/spreadsheetml/2009/9/main" objectType="Drop" dropStyle="combo" dx="15" fmlaLink="_Output!#REF!" fmlaRange="_Input!$C$39:$C$43" noThreeD="1" sel="3" val="0"/>
</file>

<file path=xl/ctrlProps/ctrlProp2379.xml><?xml version="1.0" encoding="utf-8"?>
<formControlPr xmlns="http://schemas.microsoft.com/office/spreadsheetml/2009/9/main" objectType="Drop" dropStyle="combo" dx="15" fmlaLink="_Output!#REF!" fmlaRange="_Input!$C$27:$C$31" noThreeD="1" sel="3" val="0"/>
</file>

<file path=xl/ctrlProps/ctrlProp2380.xml><?xml version="1.0" encoding="utf-8"?>
<formControlPr xmlns="http://schemas.microsoft.com/office/spreadsheetml/2009/9/main" objectType="Drop" dropStyle="combo" dx="15" fmlaLink="_Output!#REF!" fmlaRange="_Input!$C$13:$C$17" noThreeD="1" sel="4" val="0"/>
</file>

<file path=xl/ctrlProps/ctrlProp2381.xml><?xml version="1.0" encoding="utf-8"?>
<formControlPr xmlns="http://schemas.microsoft.com/office/spreadsheetml/2009/9/main" objectType="Drop" dropStyle="combo" dx="15" fmlaLink="_Output!#REF!" fmlaRange="_Input!$C$27:$C$31" noThreeD="1" sel="4" val="0"/>
</file>

<file path=xl/ctrlProps/ctrlProp2382.xml><?xml version="1.0" encoding="utf-8"?>
<formControlPr xmlns="http://schemas.microsoft.com/office/spreadsheetml/2009/9/main" objectType="Drop" dropStyle="combo" dx="15" fmlaLink="_Output!#REF!" fmlaRange="_Input!$C$39:$C$43" noThreeD="1" sel="3" val="0"/>
</file>

<file path=xl/ctrlProps/ctrlProp2383.xml><?xml version="1.0" encoding="utf-8"?>
<formControlPr xmlns="http://schemas.microsoft.com/office/spreadsheetml/2009/9/main" objectType="Drop" dropStyle="combo" dx="15" fmlaLink="_Output!#REF!" fmlaRange="_Input!$C$27:$C$31" noThreeD="1" sel="3" val="0"/>
</file>

<file path=xl/ctrlProps/ctrlProp2384.xml><?xml version="1.0" encoding="utf-8"?>
<formControlPr xmlns="http://schemas.microsoft.com/office/spreadsheetml/2009/9/main" objectType="Drop" dropStyle="combo" dx="15" fmlaLink="_Output!#REF!" fmlaRange="_Input!$C$13:$C$17" noThreeD="1" sel="4" val="0"/>
</file>

<file path=xl/ctrlProps/ctrlProp2385.xml><?xml version="1.0" encoding="utf-8"?>
<formControlPr xmlns="http://schemas.microsoft.com/office/spreadsheetml/2009/9/main" objectType="Drop" dropStyle="combo" dx="15" fmlaLink="_Output!#REF!" fmlaRange="_Input!$C$27:$C$31" noThreeD="1" sel="4" val="0"/>
</file>

<file path=xl/ctrlProps/ctrlProp2386.xml><?xml version="1.0" encoding="utf-8"?>
<formControlPr xmlns="http://schemas.microsoft.com/office/spreadsheetml/2009/9/main" objectType="Drop" dropStyle="combo" dx="15" fmlaLink="_Output!#REF!" fmlaRange="_Input!$C$39:$C$43" noThreeD="1" sel="3" val="0"/>
</file>

<file path=xl/ctrlProps/ctrlProp2387.xml><?xml version="1.0" encoding="utf-8"?>
<formControlPr xmlns="http://schemas.microsoft.com/office/spreadsheetml/2009/9/main" objectType="Drop" dropStyle="combo" dx="15" fmlaLink="_Output!#REF!" fmlaRange="_Input!$C$27:$C$31" noThreeD="1" sel="3" val="0"/>
</file>

<file path=xl/ctrlProps/ctrlProp2388.xml><?xml version="1.0" encoding="utf-8"?>
<formControlPr xmlns="http://schemas.microsoft.com/office/spreadsheetml/2009/9/main" objectType="Drop" dropStyle="combo" dx="15" fmlaLink="_Output!#REF!" fmlaRange="_Input!$C$13:$C$17" noThreeD="1" sel="4" val="0"/>
</file>

<file path=xl/ctrlProps/ctrlProp2389.xml><?xml version="1.0" encoding="utf-8"?>
<formControlPr xmlns="http://schemas.microsoft.com/office/spreadsheetml/2009/9/main" objectType="Drop" dropStyle="combo" dx="15" fmlaLink="_Output!#REF!" fmlaRange="_Input!$C$27:$C$31" noThreeD="1" sel="4" val="0"/>
</file>

<file path=xl/ctrlProps/ctrlProp2390.xml><?xml version="1.0" encoding="utf-8"?>
<formControlPr xmlns="http://schemas.microsoft.com/office/spreadsheetml/2009/9/main" objectType="Drop" dropStyle="combo" dx="15" fmlaLink="_Output!#REF!" fmlaRange="_Input!$C$13:$C$17" noThreeD="1" sel="4" val="0"/>
</file>

<file path=xl/ctrlProps/ctrlProp2391.xml><?xml version="1.0" encoding="utf-8"?>
<formControlPr xmlns="http://schemas.microsoft.com/office/spreadsheetml/2009/9/main" objectType="Drop" dropStyle="combo" dx="15" fmlaLink="_Output!#REF!" fmlaRange="_Input!$C$27:$C$31" noThreeD="1" sel="4" val="0"/>
</file>

<file path=xl/ctrlProps/ctrlProp2392.xml><?xml version="1.0" encoding="utf-8"?>
<formControlPr xmlns="http://schemas.microsoft.com/office/spreadsheetml/2009/9/main" objectType="Drop" dropStyle="combo" dx="15" fmlaLink="_Output!#REF!" fmlaRange="_Input!$C$39:$C$43" noThreeD="1" sel="3" val="0"/>
</file>

<file path=xl/ctrlProps/ctrlProp2393.xml><?xml version="1.0" encoding="utf-8"?>
<formControlPr xmlns="http://schemas.microsoft.com/office/spreadsheetml/2009/9/main" objectType="Drop" dropStyle="combo" dx="15" fmlaLink="_Output!#REF!" fmlaRange="_Input!$C$27:$C$31" noThreeD="1" sel="3" val="0"/>
</file>

<file path=xl/ctrlProps/ctrlProp2394.xml><?xml version="1.0" encoding="utf-8"?>
<formControlPr xmlns="http://schemas.microsoft.com/office/spreadsheetml/2009/9/main" objectType="Drop" dropStyle="combo" dx="15" fmlaLink="_Output!#REF!" fmlaRange="_Input!$C$13:$C$17" noThreeD="1" sel="4" val="0"/>
</file>

<file path=xl/ctrlProps/ctrlProp2395.xml><?xml version="1.0" encoding="utf-8"?>
<formControlPr xmlns="http://schemas.microsoft.com/office/spreadsheetml/2009/9/main" objectType="Drop" dropStyle="combo" dx="15" fmlaLink="_Output!#REF!" fmlaRange="_Input!$C$27:$C$31" noThreeD="1" sel="4" val="0"/>
</file>

<file path=xl/ctrlProps/ctrlProp2396.xml><?xml version="1.0" encoding="utf-8"?>
<formControlPr xmlns="http://schemas.microsoft.com/office/spreadsheetml/2009/9/main" objectType="Drop" dropStyle="combo" dx="15" fmlaLink="_Output!#REF!" fmlaRange="_Input!$C$13:$C$17" noThreeD="1" sel="5" val="0"/>
</file>

<file path=xl/ctrlProps/ctrlProp2397.xml><?xml version="1.0" encoding="utf-8"?>
<formControlPr xmlns="http://schemas.microsoft.com/office/spreadsheetml/2009/9/main" objectType="Drop" dropStyle="combo" dx="15" fmlaLink="_Output!#REF!" fmlaRange="_Input!$C$27:$C$31" noThreeD="1" sel="5" val="0"/>
</file>

<file path=xl/ctrlProps/ctrlProp2398.xml><?xml version="1.0" encoding="utf-8"?>
<formControlPr xmlns="http://schemas.microsoft.com/office/spreadsheetml/2009/9/main" objectType="Drop" dropStyle="combo" dx="15" fmlaLink="_Output!#REF!" fmlaRange="_Input!$C$13:$C$17" noThreeD="1" sel="4" val="0"/>
</file>

<file path=xl/ctrlProps/ctrlProp2399.xml><?xml version="1.0" encoding="utf-8"?>
<formControlPr xmlns="http://schemas.microsoft.com/office/spreadsheetml/2009/9/main" objectType="Drop" dropStyle="combo" dx="15" fmlaLink="_Output!#REF!" fmlaRange="_Input!$C$27:$C$31" noThreeD="1" sel="4" val="0"/>
</file>

<file path=xl/ctrlProps/ctrlProp2400.xml><?xml version="1.0" encoding="utf-8"?>
<formControlPr xmlns="http://schemas.microsoft.com/office/spreadsheetml/2009/9/main" objectType="Drop" dropStyle="combo" dx="15" fmlaLink="_Output!#REF!" fmlaRange="_Input!$C$13:$C$17" noThreeD="1" sel="5" val="0"/>
</file>

<file path=xl/ctrlProps/ctrlProp2401.xml><?xml version="1.0" encoding="utf-8"?>
<formControlPr xmlns="http://schemas.microsoft.com/office/spreadsheetml/2009/9/main" objectType="Drop" dropStyle="combo" dx="15" fmlaLink="_Output!#REF!" fmlaRange="_Input!$C$27:$C$31" noThreeD="1" sel="5" val="0"/>
</file>

<file path=xl/ctrlProps/ctrlProp2402.xml><?xml version="1.0" encoding="utf-8"?>
<formControlPr xmlns="http://schemas.microsoft.com/office/spreadsheetml/2009/9/main" objectType="Drop" dropStyle="combo" dx="15" fmlaLink="_Output!#REF!" fmlaRange="_Input!$C$39:$C$43" noThreeD="1" sel="3" val="0"/>
</file>

<file path=xl/ctrlProps/ctrlProp2403.xml><?xml version="1.0" encoding="utf-8"?>
<formControlPr xmlns="http://schemas.microsoft.com/office/spreadsheetml/2009/9/main" objectType="Drop" dropStyle="combo" dx="15" fmlaLink="_Output!#REF!" fmlaRange="_Input!$C$27:$C$31" noThreeD="1" sel="3" val="0"/>
</file>

<file path=xl/ctrlProps/ctrlProp2404.xml><?xml version="1.0" encoding="utf-8"?>
<formControlPr xmlns="http://schemas.microsoft.com/office/spreadsheetml/2009/9/main" objectType="Drop" dropStyle="combo" dx="15" fmlaLink="_Output!#REF!" fmlaRange="_Input!$C$39:$C$43" noThreeD="1" sel="3" val="0"/>
</file>

<file path=xl/ctrlProps/ctrlProp2405.xml><?xml version="1.0" encoding="utf-8"?>
<formControlPr xmlns="http://schemas.microsoft.com/office/spreadsheetml/2009/9/main" objectType="Drop" dropStyle="combo" dx="15" fmlaLink="_Output!#REF!" fmlaRange="_Input!$C$27:$C$31" noThreeD="1" sel="3" val="0"/>
</file>

<file path=xl/ctrlProps/ctrlProp2406.xml><?xml version="1.0" encoding="utf-8"?>
<formControlPr xmlns="http://schemas.microsoft.com/office/spreadsheetml/2009/9/main" objectType="Drop" dropStyle="combo" dx="15" fmlaLink="_Output!#REF!" fmlaRange="_Input!$C$13:$C$17" noThreeD="1" sel="4" val="0"/>
</file>

<file path=xl/ctrlProps/ctrlProp2407.xml><?xml version="1.0" encoding="utf-8"?>
<formControlPr xmlns="http://schemas.microsoft.com/office/spreadsheetml/2009/9/main" objectType="Drop" dropStyle="combo" dx="15" fmlaLink="_Output!#REF!" fmlaRange="_Input!$C$27:$C$31" noThreeD="1" sel="4" val="0"/>
</file>

<file path=xl/ctrlProps/ctrlProp2408.xml><?xml version="1.0" encoding="utf-8"?>
<formControlPr xmlns="http://schemas.microsoft.com/office/spreadsheetml/2009/9/main" objectType="Drop" dropStyle="combo" dx="15" fmlaLink="_Output!#REF!" fmlaRange="_Input!$C$13:$C$17" noThreeD="1" sel="4" val="0"/>
</file>

<file path=xl/ctrlProps/ctrlProp2409.xml><?xml version="1.0" encoding="utf-8"?>
<formControlPr xmlns="http://schemas.microsoft.com/office/spreadsheetml/2009/9/main" objectType="Drop" dropStyle="combo" dx="15" fmlaLink="_Output!#REF!" fmlaRange="_Input!$C$27:$C$31" noThreeD="1" sel="4" val="0"/>
</file>

<file path=xl/ctrlProps/ctrlProp2410.xml><?xml version="1.0" encoding="utf-8"?>
<formControlPr xmlns="http://schemas.microsoft.com/office/spreadsheetml/2009/9/main" objectType="Drop" dropStyle="combo" dx="15" fmlaLink="_Output!#REF!" fmlaRange="_Input!$C$13:$C$17" noThreeD="1" sel="4" val="0"/>
</file>

<file path=xl/ctrlProps/ctrlProp2411.xml><?xml version="1.0" encoding="utf-8"?>
<formControlPr xmlns="http://schemas.microsoft.com/office/spreadsheetml/2009/9/main" objectType="Drop" dropStyle="combo" dx="15" fmlaLink="_Output!#REF!" fmlaRange="_Input!$C$27:$C$31" noThreeD="1" sel="4" val="0"/>
</file>

<file path=xl/ctrlProps/ctrlProp2412.xml><?xml version="1.0" encoding="utf-8"?>
<formControlPr xmlns="http://schemas.microsoft.com/office/spreadsheetml/2009/9/main" objectType="Drop" dropStyle="combo" dx="15" fmlaLink="_Output!#REF!" fmlaRange="_Input!$C$13:$C$17" noThreeD="1" sel="5" val="0"/>
</file>

<file path=xl/ctrlProps/ctrlProp2413.xml><?xml version="1.0" encoding="utf-8"?>
<formControlPr xmlns="http://schemas.microsoft.com/office/spreadsheetml/2009/9/main" objectType="Drop" dropStyle="combo" dx="15" fmlaLink="_Output!#REF!" fmlaRange="_Input!$C$27:$C$31" noThreeD="1" sel="5" val="0"/>
</file>

<file path=xl/ctrlProps/ctrlProp2414.xml><?xml version="1.0" encoding="utf-8"?>
<formControlPr xmlns="http://schemas.microsoft.com/office/spreadsheetml/2009/9/main" objectType="Drop" dropStyle="combo" dx="15" fmlaLink="_Output!#REF!" fmlaRange="_Input!$C$39:$C$43" noThreeD="1" sel="3" val="0"/>
</file>

<file path=xl/ctrlProps/ctrlProp2415.xml><?xml version="1.0" encoding="utf-8"?>
<formControlPr xmlns="http://schemas.microsoft.com/office/spreadsheetml/2009/9/main" objectType="Drop" dropStyle="combo" dx="15" fmlaLink="_Output!#REF!" fmlaRange="_Input!$C$27:$C$31" noThreeD="1" sel="3" val="0"/>
</file>

<file path=xl/ctrlProps/ctrlProp2416.xml><?xml version="1.0" encoding="utf-8"?>
<formControlPr xmlns="http://schemas.microsoft.com/office/spreadsheetml/2009/9/main" objectType="Drop" dropStyle="combo" dx="15" fmlaLink="_Output!#REF!" fmlaRange="_Input!$C$39:$C$43" noThreeD="1" sel="3" val="0"/>
</file>

<file path=xl/ctrlProps/ctrlProp2417.xml><?xml version="1.0" encoding="utf-8"?>
<formControlPr xmlns="http://schemas.microsoft.com/office/spreadsheetml/2009/9/main" objectType="Drop" dropStyle="combo" dx="15" fmlaLink="_Output!#REF!" fmlaRange="_Input!$C$27:$C$31" noThreeD="1" sel="3" val="0"/>
</file>

<file path=xl/ctrlProps/ctrlProp2418.xml><?xml version="1.0" encoding="utf-8"?>
<formControlPr xmlns="http://schemas.microsoft.com/office/spreadsheetml/2009/9/main" objectType="Drop" dropStyle="combo" dx="15" fmlaLink="_Output!#REF!" fmlaRange="_Input!$C$13:$C$17" noThreeD="1" sel="4" val="0"/>
</file>

<file path=xl/ctrlProps/ctrlProp2419.xml><?xml version="1.0" encoding="utf-8"?>
<formControlPr xmlns="http://schemas.microsoft.com/office/spreadsheetml/2009/9/main" objectType="Drop" dropStyle="combo" dx="15" fmlaLink="_Output!#REF!" fmlaRange="_Input!$C$27:$C$31" noThreeD="1" sel="4" val="0"/>
</file>

<file path=xl/ctrlProps/ctrlProp2420.xml><?xml version="1.0" encoding="utf-8"?>
<formControlPr xmlns="http://schemas.microsoft.com/office/spreadsheetml/2009/9/main" objectType="Drop" dropStyle="combo" dx="15" fmlaLink="_Output!#REF!" fmlaRange="_Input!$C$13:$C$17" noThreeD="1" sel="4" val="0"/>
</file>

<file path=xl/ctrlProps/ctrlProp2421.xml><?xml version="1.0" encoding="utf-8"?>
<formControlPr xmlns="http://schemas.microsoft.com/office/spreadsheetml/2009/9/main" objectType="Drop" dropStyle="combo" dx="15" fmlaLink="_Output!#REF!" fmlaRange="_Input!$C$27:$C$31" noThreeD="1" sel="4" val="0"/>
</file>

<file path=xl/ctrlProps/ctrlProp2422.xml><?xml version="1.0" encoding="utf-8"?>
<formControlPr xmlns="http://schemas.microsoft.com/office/spreadsheetml/2009/9/main" objectType="Drop" dropStyle="combo" dx="15" fmlaLink="_Output!#REF!" fmlaRange="_Input!$C$39:$C$43" noThreeD="1" sel="3" val="0"/>
</file>

<file path=xl/ctrlProps/ctrlProp2423.xml><?xml version="1.0" encoding="utf-8"?>
<formControlPr xmlns="http://schemas.microsoft.com/office/spreadsheetml/2009/9/main" objectType="Drop" dropStyle="combo" dx="15" fmlaLink="_Output!#REF!" fmlaRange="_Input!$C$27:$C$31" noThreeD="1" sel="3" val="0"/>
</file>

<file path=xl/ctrlProps/ctrlProp2424.xml><?xml version="1.0" encoding="utf-8"?>
<formControlPr xmlns="http://schemas.microsoft.com/office/spreadsheetml/2009/9/main" objectType="Drop" dropStyle="combo" dx="15" fmlaLink="_Output!#REF!" fmlaRange="_Input!$C$13:$C$17" noThreeD="1" sel="4" val="0"/>
</file>

<file path=xl/ctrlProps/ctrlProp2425.xml><?xml version="1.0" encoding="utf-8"?>
<formControlPr xmlns="http://schemas.microsoft.com/office/spreadsheetml/2009/9/main" objectType="Drop" dropStyle="combo" dx="15" fmlaLink="_Output!#REF!" fmlaRange="_Input!$C$27:$C$31" noThreeD="1" sel="4" val="0"/>
</file>

<file path=xl/ctrlProps/ctrlProp2426.xml><?xml version="1.0" encoding="utf-8"?>
<formControlPr xmlns="http://schemas.microsoft.com/office/spreadsheetml/2009/9/main" objectType="Drop" dropStyle="combo" dx="15" fmlaLink="_Output!#REF!" fmlaRange="_Input!$C$39:$C$43" noThreeD="1" sel="3" val="0"/>
</file>

<file path=xl/ctrlProps/ctrlProp2427.xml><?xml version="1.0" encoding="utf-8"?>
<formControlPr xmlns="http://schemas.microsoft.com/office/spreadsheetml/2009/9/main" objectType="Drop" dropStyle="combo" dx="15" fmlaLink="_Output!#REF!" fmlaRange="_Input!$C$27:$C$31" noThreeD="1" sel="3" val="0"/>
</file>

<file path=xl/ctrlProps/ctrlProp2428.xml><?xml version="1.0" encoding="utf-8"?>
<formControlPr xmlns="http://schemas.microsoft.com/office/spreadsheetml/2009/9/main" objectType="Drop" dropStyle="combo" dx="15" fmlaLink="_Output!#REF!" fmlaRange="_Input!$C$13:$C$17" noThreeD="1" sel="4" val="0"/>
</file>

<file path=xl/ctrlProps/ctrlProp2429.xml><?xml version="1.0" encoding="utf-8"?>
<formControlPr xmlns="http://schemas.microsoft.com/office/spreadsheetml/2009/9/main" objectType="Drop" dropStyle="combo" dx="15" fmlaLink="_Output!#REF!" fmlaRange="_Input!$C$27:$C$31" noThreeD="1" sel="4" val="0"/>
</file>

<file path=xl/ctrlProps/ctrlProp2430.xml><?xml version="1.0" encoding="utf-8"?>
<formControlPr xmlns="http://schemas.microsoft.com/office/spreadsheetml/2009/9/main" objectType="Drop" dropStyle="combo" dx="15" fmlaLink="_Output!#REF!" fmlaRange="_Input!$C$13:$C$17" noThreeD="1" sel="4" val="0"/>
</file>

<file path=xl/ctrlProps/ctrlProp2431.xml><?xml version="1.0" encoding="utf-8"?>
<formControlPr xmlns="http://schemas.microsoft.com/office/spreadsheetml/2009/9/main" objectType="Drop" dropStyle="combo" dx="15" fmlaLink="_Output!#REF!" fmlaRange="_Input!$C$27:$C$31" noThreeD="1" sel="4" val="0"/>
</file>

<file path=xl/ctrlProps/ctrlProp2432.xml><?xml version="1.0" encoding="utf-8"?>
<formControlPr xmlns="http://schemas.microsoft.com/office/spreadsheetml/2009/9/main" objectType="Drop" dropStyle="combo" dx="15" fmlaLink="_Output!#REF!" fmlaRange="_Input!$C$39:$C$43" noThreeD="1" sel="3" val="0"/>
</file>

<file path=xl/ctrlProps/ctrlProp2433.xml><?xml version="1.0" encoding="utf-8"?>
<formControlPr xmlns="http://schemas.microsoft.com/office/spreadsheetml/2009/9/main" objectType="Drop" dropStyle="combo" dx="15" fmlaLink="_Output!#REF!" fmlaRange="_Input!$C$27:$C$31" noThreeD="1" sel="3" val="0"/>
</file>

<file path=xl/ctrlProps/ctrlProp2434.xml><?xml version="1.0" encoding="utf-8"?>
<formControlPr xmlns="http://schemas.microsoft.com/office/spreadsheetml/2009/9/main" objectType="Drop" dropStyle="combo" dx="15" fmlaLink="_Output!#REF!" fmlaRange="_Input!$C$13:$C$17" noThreeD="1" sel="5" val="0"/>
</file>

<file path=xl/ctrlProps/ctrlProp2435.xml><?xml version="1.0" encoding="utf-8"?>
<formControlPr xmlns="http://schemas.microsoft.com/office/spreadsheetml/2009/9/main" objectType="Drop" dropStyle="combo" dx="15" fmlaLink="_Output!#REF!" fmlaRange="_Input!$C$27:$C$31" noThreeD="1" sel="5" val="0"/>
</file>

<file path=xl/ctrlProps/ctrlProp2436.xml><?xml version="1.0" encoding="utf-8"?>
<formControlPr xmlns="http://schemas.microsoft.com/office/spreadsheetml/2009/9/main" objectType="Drop" dropStyle="combo" dx="15" fmlaLink="_Output!#REF!" fmlaRange="_Input!$C$39:$C$43" noThreeD="1" sel="3" val="0"/>
</file>

<file path=xl/ctrlProps/ctrlProp2437.xml><?xml version="1.0" encoding="utf-8"?>
<formControlPr xmlns="http://schemas.microsoft.com/office/spreadsheetml/2009/9/main" objectType="Drop" dropStyle="combo" dx="15" fmlaLink="_Output!#REF!" fmlaRange="_Input!$C$27:$C$31" noThreeD="1" sel="3" val="0"/>
</file>

<file path=xl/ctrlProps/ctrlProp2438.xml><?xml version="1.0" encoding="utf-8"?>
<formControlPr xmlns="http://schemas.microsoft.com/office/spreadsheetml/2009/9/main" objectType="Drop" dropStyle="combo" dx="15" fmlaLink="_Output!#REF!" fmlaRange="_Input!$C$13:$C$17" noThreeD="1" sel="5" val="0"/>
</file>

<file path=xl/ctrlProps/ctrlProp2439.xml><?xml version="1.0" encoding="utf-8"?>
<formControlPr xmlns="http://schemas.microsoft.com/office/spreadsheetml/2009/9/main" objectType="Drop" dropStyle="combo" dx="15" fmlaLink="_Output!#REF!" fmlaRange="_Input!$C$27:$C$31" noThreeD="1" sel="5" val="0"/>
</file>

<file path=xl/ctrlProps/ctrlProp2440.xml><?xml version="1.0" encoding="utf-8"?>
<formControlPr xmlns="http://schemas.microsoft.com/office/spreadsheetml/2009/9/main" objectType="Drop" dropStyle="combo" dx="15" fmlaLink="_Output!#REF!" fmlaRange="_Input!$C$39:$C$43" noThreeD="1" sel="3" val="0"/>
</file>

<file path=xl/ctrlProps/ctrlProp2441.xml><?xml version="1.0" encoding="utf-8"?>
<formControlPr xmlns="http://schemas.microsoft.com/office/spreadsheetml/2009/9/main" objectType="Drop" dropStyle="combo" dx="15" fmlaLink="_Output!#REF!" fmlaRange="_Input!$C$27:$C$31" noThreeD="1" sel="3" val="0"/>
</file>

<file path=xl/ctrlProps/ctrlProp2442.xml><?xml version="1.0" encoding="utf-8"?>
<formControlPr xmlns="http://schemas.microsoft.com/office/spreadsheetml/2009/9/main" objectType="Drop" dropStyle="combo" dx="15" fmlaLink="_Output!#REF!" fmlaRange="_Input!$C$39:$C$43" noThreeD="1" sel="3" val="0"/>
</file>

<file path=xl/ctrlProps/ctrlProp2443.xml><?xml version="1.0" encoding="utf-8"?>
<formControlPr xmlns="http://schemas.microsoft.com/office/spreadsheetml/2009/9/main" objectType="Drop" dropStyle="combo" dx="15" fmlaLink="_Output!#REF!" fmlaRange="_Input!$C$27:$C$31" noThreeD="1" sel="3" val="0"/>
</file>

<file path=xl/ctrlProps/ctrlProp2444.xml><?xml version="1.0" encoding="utf-8"?>
<formControlPr xmlns="http://schemas.microsoft.com/office/spreadsheetml/2009/9/main" objectType="Drop" dropStyle="combo" dx="15" fmlaLink="_Output!#REF!" fmlaRange="_Input!$C$39:$C$43" noThreeD="1" sel="3" val="0"/>
</file>

<file path=xl/ctrlProps/ctrlProp2445.xml><?xml version="1.0" encoding="utf-8"?>
<formControlPr xmlns="http://schemas.microsoft.com/office/spreadsheetml/2009/9/main" objectType="Drop" dropStyle="combo" dx="15" fmlaLink="_Output!#REF!" fmlaRange="_Input!$C$27:$C$31" noThreeD="1" sel="3" val="0"/>
</file>

<file path=xl/ctrlProps/ctrlProp2446.xml><?xml version="1.0" encoding="utf-8"?>
<formControlPr xmlns="http://schemas.microsoft.com/office/spreadsheetml/2009/9/main" objectType="Drop" dropStyle="combo" dx="15" fmlaLink="_Output!#REF!" fmlaRange="_Input!$C$13:$C$17" noThreeD="1" sel="2" val="0"/>
</file>

<file path=xl/ctrlProps/ctrlProp2447.xml><?xml version="1.0" encoding="utf-8"?>
<formControlPr xmlns="http://schemas.microsoft.com/office/spreadsheetml/2009/9/main" objectType="Drop" dropStyle="combo" dx="15" fmlaLink="_Output!#REF!" fmlaRange="_Input!$C$27:$C$31" noThreeD="1" sel="2" val="0"/>
</file>

<file path=xl/ctrlProps/ctrlProp2448.xml><?xml version="1.0" encoding="utf-8"?>
<formControlPr xmlns="http://schemas.microsoft.com/office/spreadsheetml/2009/9/main" objectType="Drop" dropStyle="combo" dx="15" fmlaLink="_Output!#REF!" fmlaRange="_Input!$C$27:$C$31" noThreeD="1" sel="3" val="0"/>
</file>

<file path=xl/ctrlProps/ctrlProp2449.xml><?xml version="1.0" encoding="utf-8"?>
<formControlPr xmlns="http://schemas.microsoft.com/office/spreadsheetml/2009/9/main" objectType="Drop" dropStyle="combo" dx="15" fmlaLink="_Output!#REF!" fmlaRange="_Input!$C$39:$C$43" noThreeD="1" sel="3" val="0"/>
</file>

<file path=xl/ctrlProps/ctrlProp2450.xml><?xml version="1.0" encoding="utf-8"?>
<formControlPr xmlns="http://schemas.microsoft.com/office/spreadsheetml/2009/9/main" objectType="Drop" dropStyle="combo" dx="15" fmlaLink="_Output!#REF!" fmlaRange="_Input!$C$13:$C$17" noThreeD="1" sel="4" val="0"/>
</file>

<file path=xl/ctrlProps/ctrlProp2451.xml><?xml version="1.0" encoding="utf-8"?>
<formControlPr xmlns="http://schemas.microsoft.com/office/spreadsheetml/2009/9/main" objectType="Drop" dropStyle="combo" dx="15" fmlaLink="_Output!#REF!" fmlaRange="_Input!$C$27:$C$31" noThreeD="1" sel="4" val="0"/>
</file>

<file path=xl/ctrlProps/ctrlProp2452.xml><?xml version="1.0" encoding="utf-8"?>
<formControlPr xmlns="http://schemas.microsoft.com/office/spreadsheetml/2009/9/main" objectType="Drop" dropStyle="combo" dx="15" fmlaLink="_Output!#REF!" fmlaRange="_Input!$C$39:$C$43" noThreeD="1" sel="3" val="0"/>
</file>

<file path=xl/ctrlProps/ctrlProp2453.xml><?xml version="1.0" encoding="utf-8"?>
<formControlPr xmlns="http://schemas.microsoft.com/office/spreadsheetml/2009/9/main" objectType="Drop" dropStyle="combo" dx="15" fmlaLink="_Output!#REF!" fmlaRange="_Input!$C$27:$C$31" noThreeD="1" sel="3" val="0"/>
</file>

<file path=xl/ctrlProps/ctrlProp2454.xml><?xml version="1.0" encoding="utf-8"?>
<formControlPr xmlns="http://schemas.microsoft.com/office/spreadsheetml/2009/9/main" objectType="Drop" dropStyle="combo" dx="15" fmlaLink="_Output!#REF!" fmlaRange="_Input!$C$13:$C$17" noThreeD="1" sel="5" val="0"/>
</file>

<file path=xl/ctrlProps/ctrlProp2455.xml><?xml version="1.0" encoding="utf-8"?>
<formControlPr xmlns="http://schemas.microsoft.com/office/spreadsheetml/2009/9/main" objectType="Drop" dropStyle="combo" dx="15" fmlaLink="_Output!#REF!" fmlaRange="_Input!$C$27:$C$31" noThreeD="1" sel="5" val="0"/>
</file>

<file path=xl/ctrlProps/ctrlProp2456.xml><?xml version="1.0" encoding="utf-8"?>
<formControlPr xmlns="http://schemas.microsoft.com/office/spreadsheetml/2009/9/main" objectType="Drop" dropStyle="combo" dx="15" fmlaLink="_Output!#REF!" fmlaRange="_Input!$C$39:$C$43" noThreeD="1" sel="3" val="0"/>
</file>

<file path=xl/ctrlProps/ctrlProp2457.xml><?xml version="1.0" encoding="utf-8"?>
<formControlPr xmlns="http://schemas.microsoft.com/office/spreadsheetml/2009/9/main" objectType="Drop" dropStyle="combo" dx="15" fmlaLink="_Output!#REF!" fmlaRange="_Input!$C$27:$C$31" noThreeD="1" sel="3" val="0"/>
</file>

<file path=xl/ctrlProps/ctrlProp2458.xml><?xml version="1.0" encoding="utf-8"?>
<formControlPr xmlns="http://schemas.microsoft.com/office/spreadsheetml/2009/9/main" objectType="Drop" dropStyle="combo" dx="15" fmlaLink="_Output!#REF!" fmlaRange="_Input!$C$13:$C$17" noThreeD="1" sel="5" val="0"/>
</file>

<file path=xl/ctrlProps/ctrlProp2459.xml><?xml version="1.0" encoding="utf-8"?>
<formControlPr xmlns="http://schemas.microsoft.com/office/spreadsheetml/2009/9/main" objectType="Drop" dropStyle="combo" dx="15" fmlaLink="_Output!#REF!" fmlaRange="_Input!$C$27:$C$31" noThreeD="1" sel="5" val="0"/>
</file>

<file path=xl/ctrlProps/ctrlProp2460.xml><?xml version="1.0" encoding="utf-8"?>
<formControlPr xmlns="http://schemas.microsoft.com/office/spreadsheetml/2009/9/main" objectType="Drop" dropStyle="combo" dx="15" fmlaLink="_Output!#REF!" fmlaRange="_Input!$C$39:$C$43" noThreeD="1" sel="3" val="0"/>
</file>

<file path=xl/ctrlProps/ctrlProp2461.xml><?xml version="1.0" encoding="utf-8"?>
<formControlPr xmlns="http://schemas.microsoft.com/office/spreadsheetml/2009/9/main" objectType="Drop" dropStyle="combo" dx="15" fmlaLink="_Output!#REF!" fmlaRange="_Input!$C$27:$C$31" noThreeD="1" sel="3" val="0"/>
</file>

<file path=xl/ctrlProps/ctrlProp2462.xml><?xml version="1.0" encoding="utf-8"?>
<formControlPr xmlns="http://schemas.microsoft.com/office/spreadsheetml/2009/9/main" objectType="Drop" dropStyle="combo" dx="15" fmlaLink="_Output!#REF!" fmlaRange="_Input!$C$39:$C$43" noThreeD="1" sel="3" val="0"/>
</file>

<file path=xl/ctrlProps/ctrlProp2463.xml><?xml version="1.0" encoding="utf-8"?>
<formControlPr xmlns="http://schemas.microsoft.com/office/spreadsheetml/2009/9/main" objectType="Drop" dropStyle="combo" dx="15" fmlaLink="_Output!#REF!" fmlaRange="_Input!$C$27:$C$31" noThreeD="1" sel="3" val="0"/>
</file>

<file path=xl/ctrlProps/ctrlProp2464.xml><?xml version="1.0" encoding="utf-8"?>
<formControlPr xmlns="http://schemas.microsoft.com/office/spreadsheetml/2009/9/main" objectType="Drop" dropStyle="combo" dx="15" fmlaLink="_Output!#REF!" fmlaRange="_Input!$C$39:$C$43" noThreeD="1" sel="3" val="0"/>
</file>

<file path=xl/ctrlProps/ctrlProp2465.xml><?xml version="1.0" encoding="utf-8"?>
<formControlPr xmlns="http://schemas.microsoft.com/office/spreadsheetml/2009/9/main" objectType="Drop" dropStyle="combo" dx="15" fmlaLink="_Output!#REF!" fmlaRange="_Input!$C$27:$C$31" noThreeD="1" sel="3" val="0"/>
</file>

<file path=xl/ctrlProps/ctrlProp2466.xml><?xml version="1.0" encoding="utf-8"?>
<formControlPr xmlns="http://schemas.microsoft.com/office/spreadsheetml/2009/9/main" objectType="Drop" dropStyle="combo" dx="15" fmlaLink="_Output!#REF!" fmlaRange="_Input!$C$13:$C$17" noThreeD="1" sel="5" val="0"/>
</file>

<file path=xl/ctrlProps/ctrlProp2467.xml><?xml version="1.0" encoding="utf-8"?>
<formControlPr xmlns="http://schemas.microsoft.com/office/spreadsheetml/2009/9/main" objectType="Drop" dropStyle="combo" dx="15" fmlaLink="_Output!#REF!" fmlaRange="_Input!$C$27:$C$31" noThreeD="1" sel="5" val="0"/>
</file>

<file path=xl/ctrlProps/ctrlProp2468.xml><?xml version="1.0" encoding="utf-8"?>
<formControlPr xmlns="http://schemas.microsoft.com/office/spreadsheetml/2009/9/main" objectType="Drop" dropStyle="combo" dx="15" fmlaLink="_Output!#REF!" fmlaRange="_Input!$C$39:$C$43" noThreeD="1" sel="3" val="0"/>
</file>

<file path=xl/ctrlProps/ctrlProp2469.xml><?xml version="1.0" encoding="utf-8"?>
<formControlPr xmlns="http://schemas.microsoft.com/office/spreadsheetml/2009/9/main" objectType="Drop" dropStyle="combo" dx="15" fmlaLink="_Output!#REF!" fmlaRange="_Input!$C$27:$C$31" noThreeD="1" sel="3" val="0"/>
</file>

<file path=xl/ctrlProps/ctrlProp2470.xml><?xml version="1.0" encoding="utf-8"?>
<formControlPr xmlns="http://schemas.microsoft.com/office/spreadsheetml/2009/9/main" objectType="Drop" dropStyle="combo" dx="15" fmlaLink="_Output!#REF!" fmlaRange="_Input!$C$13:$C$17" noThreeD="1" sel="4" val="0"/>
</file>

<file path=xl/ctrlProps/ctrlProp2471.xml><?xml version="1.0" encoding="utf-8"?>
<formControlPr xmlns="http://schemas.microsoft.com/office/spreadsheetml/2009/9/main" objectType="Drop" dropStyle="combo" dx="15" fmlaLink="_Output!#REF!" fmlaRange="_Input!$C$27:$C$31" noThreeD="1" sel="4" val="0"/>
</file>

<file path=xl/ctrlProps/ctrlProp2472.xml><?xml version="1.0" encoding="utf-8"?>
<formControlPr xmlns="http://schemas.microsoft.com/office/spreadsheetml/2009/9/main" objectType="Drop" dropStyle="combo" dx="15" fmlaLink="_Output!#REF!" fmlaRange="_Input!$C$13:$C$17" noThreeD="1" sel="5" val="0"/>
</file>

<file path=xl/ctrlProps/ctrlProp2473.xml><?xml version="1.0" encoding="utf-8"?>
<formControlPr xmlns="http://schemas.microsoft.com/office/spreadsheetml/2009/9/main" objectType="Drop" dropStyle="combo" dx="15" fmlaLink="_Output!#REF!" fmlaRange="_Input!$C$27:$C$31" noThreeD="1" sel="5" val="0"/>
</file>

<file path=xl/ctrlProps/ctrlProp2474.xml><?xml version="1.0" encoding="utf-8"?>
<formControlPr xmlns="http://schemas.microsoft.com/office/spreadsheetml/2009/9/main" objectType="Drop" dropStyle="combo" dx="15" fmlaLink="_Output!#REF!" fmlaRange="_Input!$C$13:$C$17" noThreeD="1" sel="5" val="0"/>
</file>

<file path=xl/ctrlProps/ctrlProp2475.xml><?xml version="1.0" encoding="utf-8"?>
<formControlPr xmlns="http://schemas.microsoft.com/office/spreadsheetml/2009/9/main" objectType="Drop" dropStyle="combo" dx="15" fmlaLink="_Output!#REF!" fmlaRange="_Input!$C$27:$C$31" noThreeD="1" sel="5" val="0"/>
</file>

<file path=xl/ctrlProps/ctrlProp2476.xml><?xml version="1.0" encoding="utf-8"?>
<formControlPr xmlns="http://schemas.microsoft.com/office/spreadsheetml/2009/9/main" objectType="Drop" dropStyle="combo" dx="15" fmlaLink="_Output!#REF!" fmlaRange="_Input!$C$13:$C$17" noThreeD="1" sel="3" val="0"/>
</file>

<file path=xl/ctrlProps/ctrlProp2477.xml><?xml version="1.0" encoding="utf-8"?>
<formControlPr xmlns="http://schemas.microsoft.com/office/spreadsheetml/2009/9/main" objectType="Drop" dropStyle="combo" dx="15" fmlaLink="_Output!#REF!" fmlaRange="_Input!$C$27:$C$31" noThreeD="1" sel="3" val="0"/>
</file>

<file path=xl/ctrlProps/ctrlProp2478.xml><?xml version="1.0" encoding="utf-8"?>
<formControlPr xmlns="http://schemas.microsoft.com/office/spreadsheetml/2009/9/main" objectType="Drop" dropStyle="combo" dx="15" fmlaLink="_Output!#REF!" fmlaRange="_Input!$C$39:$C$43" noThreeD="1" sel="4" val="0"/>
</file>

<file path=xl/ctrlProps/ctrlProp2479.xml><?xml version="1.0" encoding="utf-8"?>
<formControlPr xmlns="http://schemas.microsoft.com/office/spreadsheetml/2009/9/main" objectType="Drop" dropStyle="combo" dx="15" fmlaLink="_Output!#REF!" fmlaRange="_Input!$C$27:$C$31" noThreeD="1" sel="4" val="0"/>
</file>

<file path=xl/ctrlProps/ctrlProp2480.xml><?xml version="1.0" encoding="utf-8"?>
<formControlPr xmlns="http://schemas.microsoft.com/office/spreadsheetml/2009/9/main" objectType="Drop" dropStyle="combo" dx="15" fmlaLink="_Output!#REF!" fmlaRange="_Input!$C$39:$C$43" noThreeD="1" sel="3" val="0"/>
</file>

<file path=xl/ctrlProps/ctrlProp2481.xml><?xml version="1.0" encoding="utf-8"?>
<formControlPr xmlns="http://schemas.microsoft.com/office/spreadsheetml/2009/9/main" objectType="Drop" dropStyle="combo" dx="15" fmlaLink="_Output!#REF!" fmlaRange="_Input!$C$27:$C$31" noThreeD="1" sel="3" val="0"/>
</file>

<file path=xl/ctrlProps/ctrlProp2482.xml><?xml version="1.0" encoding="utf-8"?>
<formControlPr xmlns="http://schemas.microsoft.com/office/spreadsheetml/2009/9/main" objectType="Drop" dropStyle="combo" dx="15" fmlaLink="_Output!#REF!" fmlaRange="_Input!$C$13:$C$17" noThreeD="1" sel="2" val="0"/>
</file>

<file path=xl/ctrlProps/ctrlProp2483.xml><?xml version="1.0" encoding="utf-8"?>
<formControlPr xmlns="http://schemas.microsoft.com/office/spreadsheetml/2009/9/main" objectType="Drop" dropStyle="combo" dx="15" fmlaLink="_Output!#REF!" fmlaRange="_Input!$C$27:$C$31" noThreeD="1" sel="2" val="0"/>
</file>

<file path=xl/ctrlProps/ctrlProp2484.xml><?xml version="1.0" encoding="utf-8"?>
<formControlPr xmlns="http://schemas.microsoft.com/office/spreadsheetml/2009/9/main" objectType="Drop" dropStyle="combo" dx="15" fmlaLink="_Output!#REF!" fmlaRange="_Input!$C$39:$C$43" noThreeD="1" sel="3" val="0"/>
</file>

<file path=xl/ctrlProps/ctrlProp2485.xml><?xml version="1.0" encoding="utf-8"?>
<formControlPr xmlns="http://schemas.microsoft.com/office/spreadsheetml/2009/9/main" objectType="Drop" dropStyle="combo" dx="15" fmlaLink="_Output!#REF!" fmlaRange="_Input!$C$27:$C$31" noThreeD="1" sel="3" val="0"/>
</file>

<file path=xl/ctrlProps/ctrlProp2486.xml><?xml version="1.0" encoding="utf-8"?>
<formControlPr xmlns="http://schemas.microsoft.com/office/spreadsheetml/2009/9/main" objectType="Drop" dropStyle="combo" dx="15" fmlaLink="_Output!#REF!" fmlaRange="_Input!$C$13:$C$17" noThreeD="1" sel="2" val="0"/>
</file>

<file path=xl/ctrlProps/ctrlProp2487.xml><?xml version="1.0" encoding="utf-8"?>
<formControlPr xmlns="http://schemas.microsoft.com/office/spreadsheetml/2009/9/main" objectType="Drop" dropStyle="combo" dx="15" fmlaLink="_Output!#REF!" fmlaRange="_Input!$C$27:$C$31" noThreeD="1" sel="2" val="0"/>
</file>

<file path=xl/ctrlProps/ctrlProp2488.xml><?xml version="1.0" encoding="utf-8"?>
<formControlPr xmlns="http://schemas.microsoft.com/office/spreadsheetml/2009/9/main" objectType="Drop" dropStyle="combo" dx="15" fmlaLink="_Output!#REF!" fmlaRange="_Input!$C$39:$C$43" noThreeD="1" sel="3" val="0"/>
</file>

<file path=xl/ctrlProps/ctrlProp2489.xml><?xml version="1.0" encoding="utf-8"?>
<formControlPr xmlns="http://schemas.microsoft.com/office/spreadsheetml/2009/9/main" objectType="Drop" dropStyle="combo" dx="15" fmlaLink="_Output!#REF!" fmlaRange="_Input!$C$27:$C$31" noThreeD="1" sel="3" val="0"/>
</file>

<file path=xl/ctrlProps/ctrlProp2490.xml><?xml version="1.0" encoding="utf-8"?>
<formControlPr xmlns="http://schemas.microsoft.com/office/spreadsheetml/2009/9/main" objectType="Drop" dropStyle="combo" dx="15" fmlaLink="_Output!#REF!" fmlaRange="_Input!$C$13:$C$17" noThreeD="1" sel="1" val="0"/>
</file>

<file path=xl/ctrlProps/ctrlProp2491.xml><?xml version="1.0" encoding="utf-8"?>
<formControlPr xmlns="http://schemas.microsoft.com/office/spreadsheetml/2009/9/main" objectType="Drop" dropStyle="combo" dx="15" fmlaLink="_Output!#REF!" fmlaRange="_Input!$C$27:$C$31" noThreeD="1" sel="1" val="0"/>
</file>

<file path=xl/ctrlProps/ctrlProp2492.xml><?xml version="1.0" encoding="utf-8"?>
<formControlPr xmlns="http://schemas.microsoft.com/office/spreadsheetml/2009/9/main" objectType="Drop" dropStyle="combo" dx="15" fmlaLink="_Output!#REF!" fmlaRange="_Input!$C$39:$C$43" noThreeD="1" sel="3" val="0"/>
</file>

<file path=xl/ctrlProps/ctrlProp2493.xml><?xml version="1.0" encoding="utf-8"?>
<formControlPr xmlns="http://schemas.microsoft.com/office/spreadsheetml/2009/9/main" objectType="Drop" dropStyle="combo" dx="15" fmlaLink="_Output!#REF!" fmlaRange="_Input!$C$27:$C$31" noThreeD="1" sel="3" val="0"/>
</file>

<file path=xl/ctrlProps/ctrlProp2494.xml><?xml version="1.0" encoding="utf-8"?>
<formControlPr xmlns="http://schemas.microsoft.com/office/spreadsheetml/2009/9/main" objectType="Drop" dropStyle="combo" dx="15" fmlaLink="_Output!#REF!" fmlaRange="_Input!$C$39:$C$43" noThreeD="1" sel="3" val="0"/>
</file>

<file path=xl/ctrlProps/ctrlProp2495.xml><?xml version="1.0" encoding="utf-8"?>
<formControlPr xmlns="http://schemas.microsoft.com/office/spreadsheetml/2009/9/main" objectType="Drop" dropStyle="combo" dx="15" fmlaLink="_Output!#REF!" fmlaRange="_Input!$C$27:$C$31" noThreeD="1" sel="3" val="0"/>
</file>

<file path=xl/ctrlProps/ctrlProp2496.xml><?xml version="1.0" encoding="utf-8"?>
<formControlPr xmlns="http://schemas.microsoft.com/office/spreadsheetml/2009/9/main" objectType="Drop" dropStyle="combo" dx="15" fmlaLink="_Output!#REF!" fmlaRange="_Input!$C$39:$C$43" noThreeD="1" sel="3" val="0"/>
</file>

<file path=xl/ctrlProps/ctrlProp2497.xml><?xml version="1.0" encoding="utf-8"?>
<formControlPr xmlns="http://schemas.microsoft.com/office/spreadsheetml/2009/9/main" objectType="Drop" dropStyle="combo" dx="15" fmlaLink="_Output!#REF!" fmlaRange="_Input!$C$27:$C$31" noThreeD="1" sel="3" val="0"/>
</file>

<file path=xl/ctrlProps/ctrlProp2498.xml><?xml version="1.0" encoding="utf-8"?>
<formControlPr xmlns="http://schemas.microsoft.com/office/spreadsheetml/2009/9/main" objectType="Drop" dropStyle="combo" dx="15" fmlaLink="_Output!#REF!" fmlaRange="_Input!$C$39:$C$43" noThreeD="1" sel="3" val="0"/>
</file>

<file path=xl/ctrlProps/ctrlProp2499.xml><?xml version="1.0" encoding="utf-8"?>
<formControlPr xmlns="http://schemas.microsoft.com/office/spreadsheetml/2009/9/main" objectType="Drop" dropStyle="combo" dx="15" fmlaLink="_Output!#REF!" fmlaRange="_Input!$C$27:$C$31" noThreeD="1" sel="5" val="0"/>
</file>

<file path=xl/ctrlProps/ctrlProp2500.xml><?xml version="1.0" encoding="utf-8"?>
<formControlPr xmlns="http://schemas.microsoft.com/office/spreadsheetml/2009/9/main" objectType="Drop" dropStyle="combo" dx="15" fmlaLink="_Output!#REF!" fmlaRange="_Input!$C$39:$C$43" noThreeD="1" sel="3" val="0"/>
</file>

<file path=xl/ctrlProps/ctrlProp2501.xml><?xml version="1.0" encoding="utf-8"?>
<formControlPr xmlns="http://schemas.microsoft.com/office/spreadsheetml/2009/9/main" objectType="Drop" dropStyle="combo" dx="15" fmlaLink="_Output!#REF!" fmlaRange="_Input!$C$27:$C$31" noThreeD="1" sel="3" val="0"/>
</file>

<file path=xl/ctrlProps/ctrlProp2502.xml><?xml version="1.0" encoding="utf-8"?>
<formControlPr xmlns="http://schemas.microsoft.com/office/spreadsheetml/2009/9/main" objectType="Drop" dropStyle="combo" dx="15" fmlaLink="_Output!#REF!" fmlaRange="_Input!$C$13:$C$17" noThreeD="1" sel="4" val="0"/>
</file>

<file path=xl/ctrlProps/ctrlProp2503.xml><?xml version="1.0" encoding="utf-8"?>
<formControlPr xmlns="http://schemas.microsoft.com/office/spreadsheetml/2009/9/main" objectType="Drop" dropStyle="combo" dx="15" fmlaLink="_Output!#REF!" fmlaRange="_Input!$C$27:$C$31" noThreeD="1" sel="4" val="0"/>
</file>

<file path=xl/ctrlProps/ctrlProp2504.xml><?xml version="1.0" encoding="utf-8"?>
<formControlPr xmlns="http://schemas.microsoft.com/office/spreadsheetml/2009/9/main" objectType="Drop" dropStyle="combo" dx="15" fmlaLink="_Output!#REF!" fmlaRange="_Input!$C$13:$C$17" noThreeD="1" sel="5" val="0"/>
</file>

<file path=xl/ctrlProps/ctrlProp2505.xml><?xml version="1.0" encoding="utf-8"?>
<formControlPr xmlns="http://schemas.microsoft.com/office/spreadsheetml/2009/9/main" objectType="Drop" dropStyle="combo" dx="15" fmlaLink="_Output!#REF!" fmlaRange="_Input!$C$27:$C$31" noThreeD="1" sel="5" val="0"/>
</file>

<file path=xl/ctrlProps/ctrlProp2506.xml><?xml version="1.0" encoding="utf-8"?>
<formControlPr xmlns="http://schemas.microsoft.com/office/spreadsheetml/2009/9/main" objectType="Drop" dropStyle="combo" dx="15" fmlaLink="_Output!#REF!" fmlaRange="_Input!$C$39:$C$43" noThreeD="1" sel="3" val="0"/>
</file>

<file path=xl/ctrlProps/ctrlProp2507.xml><?xml version="1.0" encoding="utf-8"?>
<formControlPr xmlns="http://schemas.microsoft.com/office/spreadsheetml/2009/9/main" objectType="Drop" dropStyle="combo" dx="15" fmlaLink="_Output!#REF!" fmlaRange="_Input!$C$27:$C$31" noThreeD="1" sel="3" val="0"/>
</file>

<file path=xl/ctrlProps/ctrlProp2508.xml><?xml version="1.0" encoding="utf-8"?>
<formControlPr xmlns="http://schemas.microsoft.com/office/spreadsheetml/2009/9/main" objectType="Drop" dropStyle="combo" dx="15" fmlaLink="_Output!#REF!" fmlaRange="_Input!$C$13:$C$17" noThreeD="1" sel="4" val="0"/>
</file>

<file path=xl/ctrlProps/ctrlProp2509.xml><?xml version="1.0" encoding="utf-8"?>
<formControlPr xmlns="http://schemas.microsoft.com/office/spreadsheetml/2009/9/main" objectType="Drop" dropStyle="combo" dx="15" fmlaLink="_Output!#REF!" fmlaRange="_Input!$C$27:$C$31" noThreeD="1" sel="4" val="0"/>
</file>

<file path=xl/ctrlProps/ctrlProp2510.xml><?xml version="1.0" encoding="utf-8"?>
<formControlPr xmlns="http://schemas.microsoft.com/office/spreadsheetml/2009/9/main" objectType="Drop" dropStyle="combo" dx="15" fmlaLink="_Output!#REF!" fmlaRange="_Input!$C$39:$C$43" noThreeD="1" sel="3" val="0"/>
</file>

<file path=xl/ctrlProps/ctrlProp2511.xml><?xml version="1.0" encoding="utf-8"?>
<formControlPr xmlns="http://schemas.microsoft.com/office/spreadsheetml/2009/9/main" objectType="Drop" dropStyle="combo" dx="15" fmlaLink="_Output!#REF!" fmlaRange="_Input!$C$27:$C$31" noThreeD="1" sel="3" val="0"/>
</file>

<file path=xl/ctrlProps/ctrlProp2512.xml><?xml version="1.0" encoding="utf-8"?>
<formControlPr xmlns="http://schemas.microsoft.com/office/spreadsheetml/2009/9/main" objectType="Drop" dropStyle="combo" dx="15" fmlaLink="_Output!#REF!" fmlaRange="_Input!$C$13:$C$17" noThreeD="1" sel="4" val="0"/>
</file>

<file path=xl/ctrlProps/ctrlProp2513.xml><?xml version="1.0" encoding="utf-8"?>
<formControlPr xmlns="http://schemas.microsoft.com/office/spreadsheetml/2009/9/main" objectType="Drop" dropStyle="combo" dx="15" fmlaLink="_Output!#REF!" fmlaRange="_Input!$C$27:$C$31" noThreeD="1" sel="4" val="0"/>
</file>

<file path=xl/ctrlProps/ctrlProp2514.xml><?xml version="1.0" encoding="utf-8"?>
<formControlPr xmlns="http://schemas.microsoft.com/office/spreadsheetml/2009/9/main" objectType="Drop" dropStyle="combo" dx="15" fmlaLink="_Output!#REF!" fmlaRange="_Input!$C$39:$C$43" noThreeD="1" sel="3" val="0"/>
</file>

<file path=xl/ctrlProps/ctrlProp2515.xml><?xml version="1.0" encoding="utf-8"?>
<formControlPr xmlns="http://schemas.microsoft.com/office/spreadsheetml/2009/9/main" objectType="Drop" dropStyle="combo" dx="15" fmlaLink="_Output!#REF!" fmlaRange="_Input!$C$27:$C$31" noThreeD="1" sel="3" val="0"/>
</file>

<file path=xl/ctrlProps/ctrlProp2516.xml><?xml version="1.0" encoding="utf-8"?>
<formControlPr xmlns="http://schemas.microsoft.com/office/spreadsheetml/2009/9/main" objectType="Drop" dropStyle="combo" dx="15" fmlaLink="_Output!#REF!" fmlaRange="_Input!$C$39:$C$43" noThreeD="1" sel="3" val="0"/>
</file>

<file path=xl/ctrlProps/ctrlProp2517.xml><?xml version="1.0" encoding="utf-8"?>
<formControlPr xmlns="http://schemas.microsoft.com/office/spreadsheetml/2009/9/main" objectType="Drop" dropStyle="combo" dx="15" fmlaLink="_Output!#REF!" fmlaRange="_Input!$C$27:$C$31" noThreeD="1" sel="3" val="0"/>
</file>

<file path=xl/ctrlProps/ctrlProp2518.xml><?xml version="1.0" encoding="utf-8"?>
<formControlPr xmlns="http://schemas.microsoft.com/office/spreadsheetml/2009/9/main" objectType="Drop" dropStyle="combo" dx="15" fmlaLink="_Output!#REF!" fmlaRange="_Input!$C$39:$C$43" noThreeD="1" sel="3" val="0"/>
</file>

<file path=xl/ctrlProps/ctrlProp2519.xml><?xml version="1.0" encoding="utf-8"?>
<formControlPr xmlns="http://schemas.microsoft.com/office/spreadsheetml/2009/9/main" objectType="Drop" dropStyle="combo" dx="15" fmlaLink="_Output!#REF!" fmlaRange="_Input!$C$27:$C$31" noThreeD="1" sel="3" val="0"/>
</file>

<file path=xl/ctrlProps/ctrlProp2520.xml><?xml version="1.0" encoding="utf-8"?>
<formControlPr xmlns="http://schemas.microsoft.com/office/spreadsheetml/2009/9/main" objectType="Drop" dropStyle="combo" dx="15" fmlaLink="_Output!#REF!" fmlaRange="_Input!$C$13:$C$17" noThreeD="1" sel="4" val="0"/>
</file>

<file path=xl/ctrlProps/ctrlProp2521.xml><?xml version="1.0" encoding="utf-8"?>
<formControlPr xmlns="http://schemas.microsoft.com/office/spreadsheetml/2009/9/main" objectType="Drop" dropStyle="combo" dx="15" fmlaLink="_Output!#REF!" fmlaRange="_Input!$C$27:$C$31" noThreeD="1" sel="4" val="0"/>
</file>

<file path=xl/ctrlProps/ctrlProp2522.xml><?xml version="1.0" encoding="utf-8"?>
<formControlPr xmlns="http://schemas.microsoft.com/office/spreadsheetml/2009/9/main" objectType="Drop" dropStyle="combo" dx="15" fmlaLink="_Output!#REF!" fmlaRange="_Input!$C$13:$C$17" noThreeD="1" sel="5" val="0"/>
</file>

<file path=xl/ctrlProps/ctrlProp2523.xml><?xml version="1.0" encoding="utf-8"?>
<formControlPr xmlns="http://schemas.microsoft.com/office/spreadsheetml/2009/9/main" objectType="Drop" dropStyle="combo" dx="15" fmlaLink="_Output!#REF!" fmlaRange="_Input!$C$27:$C$31" noThreeD="1" sel="5" val="0"/>
</file>

<file path=xl/ctrlProps/ctrlProp2524.xml><?xml version="1.0" encoding="utf-8"?>
<formControlPr xmlns="http://schemas.microsoft.com/office/spreadsheetml/2009/9/main" objectType="Drop" dropStyle="combo" dx="15" fmlaLink="_Output!#REF!" fmlaRange="_Input!$C$39:$C$43" noThreeD="1" sel="3" val="0"/>
</file>

<file path=xl/ctrlProps/ctrlProp2525.xml><?xml version="1.0" encoding="utf-8"?>
<formControlPr xmlns="http://schemas.microsoft.com/office/spreadsheetml/2009/9/main" objectType="Drop" dropStyle="combo" dx="15" fmlaLink="_Output!#REF!" fmlaRange="_Input!$C$27:$C$31" noThreeD="1" sel="3" val="0"/>
</file>

<file path=xl/ctrlProps/ctrlProp2526.xml><?xml version="1.0" encoding="utf-8"?>
<formControlPr xmlns="http://schemas.microsoft.com/office/spreadsheetml/2009/9/main" objectType="Drop" dropStyle="combo" dx="15" fmlaLink="_Output!#REF!" fmlaRange="_Input!$C$39:$C$43" noThreeD="1" sel="3" val="0"/>
</file>

<file path=xl/ctrlProps/ctrlProp2527.xml><?xml version="1.0" encoding="utf-8"?>
<formControlPr xmlns="http://schemas.microsoft.com/office/spreadsheetml/2009/9/main" objectType="Drop" dropStyle="combo" dx="15" fmlaLink="_Output!#REF!" fmlaRange="_Input!$C$27:$C$31" noThreeD="1" sel="3" val="0"/>
</file>

<file path=xl/ctrlProps/ctrlProp2528.xml><?xml version="1.0" encoding="utf-8"?>
<formControlPr xmlns="http://schemas.microsoft.com/office/spreadsheetml/2009/9/main" objectType="Drop" dropStyle="combo" dx="15" fmlaLink="_Output!#REF!" fmlaRange="_Input!$C$39:$C$43" noThreeD="1" sel="3" val="0"/>
</file>

<file path=xl/ctrlProps/ctrlProp2529.xml><?xml version="1.0" encoding="utf-8"?>
<formControlPr xmlns="http://schemas.microsoft.com/office/spreadsheetml/2009/9/main" objectType="Drop" dropStyle="combo" dx="15" fmlaLink="_Output!#REF!" fmlaRange="_Input!$C$27:$C$31" noThreeD="1" sel="3" val="0"/>
</file>

<file path=xl/ctrlProps/ctrlProp2530.xml><?xml version="1.0" encoding="utf-8"?>
<formControlPr xmlns="http://schemas.microsoft.com/office/spreadsheetml/2009/9/main" objectType="Drop" dropStyle="combo" dx="15" fmlaLink="_Output!#REF!" fmlaRange="_Input!$C$13:$C$17" noThreeD="1" sel="4" val="0"/>
</file>

<file path=xl/ctrlProps/ctrlProp2531.xml><?xml version="1.0" encoding="utf-8"?>
<formControlPr xmlns="http://schemas.microsoft.com/office/spreadsheetml/2009/9/main" objectType="Drop" dropStyle="combo" dx="15" fmlaLink="_Output!#REF!" fmlaRange="_Input!$C$27:$C$31" noThreeD="1" sel="4" val="0"/>
</file>

<file path=xl/ctrlProps/ctrlProp2532.xml><?xml version="1.0" encoding="utf-8"?>
<formControlPr xmlns="http://schemas.microsoft.com/office/spreadsheetml/2009/9/main" objectType="Drop" dropStyle="combo" dx="15" fmlaLink="_Output!#REF!" fmlaRange="_Input!$C$13:$C$17" noThreeD="1" sel="4" val="0"/>
</file>

<file path=xl/ctrlProps/ctrlProp2533.xml><?xml version="1.0" encoding="utf-8"?>
<formControlPr xmlns="http://schemas.microsoft.com/office/spreadsheetml/2009/9/main" objectType="Drop" dropStyle="combo" dx="15" fmlaLink="_Output!#REF!" fmlaRange="_Input!$C$27:$C$31" noThreeD="1" sel="4" val="0"/>
</file>

<file path=xl/ctrlProps/ctrlProp2534.xml><?xml version="1.0" encoding="utf-8"?>
<formControlPr xmlns="http://schemas.microsoft.com/office/spreadsheetml/2009/9/main" objectType="Drop" dropStyle="combo" dx="15" fmlaLink="_Output!#REF!" fmlaRange="_Input!$C$13:$C$17" noThreeD="1" sel="4" val="0"/>
</file>

<file path=xl/ctrlProps/ctrlProp2535.xml><?xml version="1.0" encoding="utf-8"?>
<formControlPr xmlns="http://schemas.microsoft.com/office/spreadsheetml/2009/9/main" objectType="Drop" dropStyle="combo" dx="15" fmlaLink="_Output!#REF!" fmlaRange="_Input!$C$13:$C$17" noThreeD="1" sel="3" val="0"/>
</file>

<file path=xl/ctrlProps/ctrlProp2536.xml><?xml version="1.0" encoding="utf-8"?>
<formControlPr xmlns="http://schemas.microsoft.com/office/spreadsheetml/2009/9/main" objectType="Drop" dropStyle="combo" dx="15" fmlaLink="_Output!#REF!" fmlaRange="_Input!$C$27:$C$31" noThreeD="1" sel="4" val="0"/>
</file>

<file path=xl/ctrlProps/ctrlProp2537.xml><?xml version="1.0" encoding="utf-8"?>
<formControlPr xmlns="http://schemas.microsoft.com/office/spreadsheetml/2009/9/main" objectType="Drop" dropStyle="combo" dx="15" fmlaLink="_Output!#REF!" fmlaRange="_Input!$C$27:$C$31" noThreeD="1" sel="3" val="0"/>
</file>

<file path=xl/ctrlProps/ctrlProp2538.xml><?xml version="1.0" encoding="utf-8"?>
<formControlPr xmlns="http://schemas.microsoft.com/office/spreadsheetml/2009/9/main" objectType="Drop" dropStyle="combo" dx="15" fmlaLink="_Output!#REF!" fmlaRange="_Input!$C$27:$C$31" noThreeD="1" sel="4" val="0"/>
</file>

<file path=xl/ctrlProps/ctrlProp2539.xml><?xml version="1.0" encoding="utf-8"?>
<formControlPr xmlns="http://schemas.microsoft.com/office/spreadsheetml/2009/9/main" objectType="Drop" dropStyle="combo" dx="15" fmlaLink="_Output!#REF!" fmlaRange="_Input!$C$39:$C$43" noThreeD="1" sel="4" val="0"/>
</file>

<file path=xl/ctrlProps/ctrlProp2540.xml><?xml version="1.0" encoding="utf-8"?>
<formControlPr xmlns="http://schemas.microsoft.com/office/spreadsheetml/2009/9/main" objectType="Drop" dropStyle="combo" dx="15" fmlaLink="_Output!#REF!" fmlaRange="_Input!$C$13:$C$17" noThreeD="1" sel="4" val="0"/>
</file>

<file path=xl/ctrlProps/ctrlProp2541.xml><?xml version="1.0" encoding="utf-8"?>
<formControlPr xmlns="http://schemas.microsoft.com/office/spreadsheetml/2009/9/main" objectType="Drop" dropStyle="combo" dx="15" fmlaLink="_Output!#REF!" fmlaRange="_Input!$C$27:$C$31" noThreeD="1" sel="4" val="0"/>
</file>

<file path=xl/ctrlProps/ctrlProp2542.xml><?xml version="1.0" encoding="utf-8"?>
<formControlPr xmlns="http://schemas.microsoft.com/office/spreadsheetml/2009/9/main" objectType="Drop" dropStyle="combo" dx="15" fmlaLink="_Output!#REF!" fmlaRange="_Input!$C$27:$C$31" noThreeD="1" sel="5" val="0"/>
</file>

<file path=xl/ctrlProps/ctrlProp2543.xml><?xml version="1.0" encoding="utf-8"?>
<formControlPr xmlns="http://schemas.microsoft.com/office/spreadsheetml/2009/9/main" objectType="Drop" dropStyle="combo" dx="15" fmlaLink="_Output!#REF!" fmlaRange="_Input!$C$13:$C$17" noThreeD="1" sel="4" val="0"/>
</file>

<file path=xl/ctrlProps/ctrlProp2544.xml><?xml version="1.0" encoding="utf-8"?>
<formControlPr xmlns="http://schemas.microsoft.com/office/spreadsheetml/2009/9/main" objectType="Drop" dropStyle="combo" dx="15" fmlaLink="_Output!#REF!" fmlaRange="_Input!$C$27:$C$31" noThreeD="1" sel="3" val="0"/>
</file>

<file path=xl/ctrlProps/ctrlProp2545.xml><?xml version="1.0" encoding="utf-8"?>
<formControlPr xmlns="http://schemas.microsoft.com/office/spreadsheetml/2009/9/main" objectType="Drop" dropStyle="combo" dx="15" fmlaLink="_Output!#REF!" fmlaRange="_Input!$C$39:$C$43" noThreeD="1" sel="3" val="0"/>
</file>

<file path=xl/ctrlProps/ctrlProp2546.xml><?xml version="1.0" encoding="utf-8"?>
<formControlPr xmlns="http://schemas.microsoft.com/office/spreadsheetml/2009/9/main" objectType="Drop" dropStyle="combo" dx="15" fmlaLink="_Output!#REF!" fmlaRange="_Input!$C$39:$C$43" noThreeD="1" sel="4" val="0"/>
</file>

<file path=xl/ctrlProps/ctrlProp2547.xml><?xml version="1.0" encoding="utf-8"?>
<formControlPr xmlns="http://schemas.microsoft.com/office/spreadsheetml/2009/9/main" objectType="Drop" dropStyle="combo" dx="15" fmlaLink="_Output!#REF!" fmlaRange="_Input!$C$27:$C$31" noThreeD="1" sel="4" val="0"/>
</file>

<file path=xl/ctrlProps/ctrlProp2548.xml><?xml version="1.0" encoding="utf-8"?>
<formControlPr xmlns="http://schemas.microsoft.com/office/spreadsheetml/2009/9/main" objectType="Drop" dropStyle="combo" dx="15" fmlaLink="_Output!#REF!" fmlaRange="_Input!$C$39:$C$43" noThreeD="1" sel="3" val="0"/>
</file>

<file path=xl/ctrlProps/ctrlProp2549.xml><?xml version="1.0" encoding="utf-8"?>
<formControlPr xmlns="http://schemas.microsoft.com/office/spreadsheetml/2009/9/main" objectType="Drop" dropStyle="combo" dx="15" fmlaLink="_Output!#REF!" fmlaRange="_Input!$C$27:$C$31" noThreeD="1" sel="3" val="0"/>
</file>

<file path=xl/ctrlProps/ctrlProp2550.xml><?xml version="1.0" encoding="utf-8"?>
<formControlPr xmlns="http://schemas.microsoft.com/office/spreadsheetml/2009/9/main" objectType="Drop" dropStyle="combo" dx="15" fmlaLink="_Output!#REF!" fmlaRange="_Input!$C$13:$C$17" noThreeD="1" sel="4" val="0"/>
</file>

<file path=xl/ctrlProps/ctrlProp2551.xml><?xml version="1.0" encoding="utf-8"?>
<formControlPr xmlns="http://schemas.microsoft.com/office/spreadsheetml/2009/9/main" objectType="Drop" dropStyle="combo" dx="15" fmlaLink="_Output!#REF!" fmlaRange="_Input!$C$27:$C$31" noThreeD="1" sel="5" val="0"/>
</file>

<file path=xl/ctrlProps/ctrlProp2552.xml><?xml version="1.0" encoding="utf-8"?>
<formControlPr xmlns="http://schemas.microsoft.com/office/spreadsheetml/2009/9/main" objectType="Drop" dropStyle="combo" dx="15" fmlaLink="_Output!#REF!" fmlaRange="_Input!$C$13:$C$17" noThreeD="1" sel="3" val="0"/>
</file>

<file path=xl/ctrlProps/ctrlProp2553.xml><?xml version="1.0" encoding="utf-8"?>
<formControlPr xmlns="http://schemas.microsoft.com/office/spreadsheetml/2009/9/main" objectType="Drop" dropStyle="combo" dx="15" fmlaLink="_Output!#REF!" fmlaRange="_Input!$C$27:$C$31" noThreeD="1" sel="3" val="0"/>
</file>

<file path=xl/ctrlProps/ctrlProp2554.xml><?xml version="1.0" encoding="utf-8"?>
<formControlPr xmlns="http://schemas.microsoft.com/office/spreadsheetml/2009/9/main" objectType="Drop" dropStyle="combo" dx="15" fmlaLink="_Output!#REF!" fmlaRange="_Input!$C$13:$C$17" noThreeD="1" sel="4" val="0"/>
</file>

<file path=xl/ctrlProps/ctrlProp2555.xml><?xml version="1.0" encoding="utf-8"?>
<formControlPr xmlns="http://schemas.microsoft.com/office/spreadsheetml/2009/9/main" objectType="Drop" dropStyle="combo" dx="15" fmlaLink="_Output!#REF!" fmlaRange="_Input!$C$27:$C$31" noThreeD="1" sel="4" val="0"/>
</file>

<file path=xl/ctrlProps/ctrlProp2556.xml><?xml version="1.0" encoding="utf-8"?>
<formControlPr xmlns="http://schemas.microsoft.com/office/spreadsheetml/2009/9/main" objectType="Drop" dropStyle="combo" dx="15" fmlaLink="_Output!#REF!" fmlaRange="_Input!$C$13:$C$17" noThreeD="1" sel="4" val="0"/>
</file>

<file path=xl/ctrlProps/ctrlProp2557.xml><?xml version="1.0" encoding="utf-8"?>
<formControlPr xmlns="http://schemas.microsoft.com/office/spreadsheetml/2009/9/main" objectType="Drop" dropStyle="combo" dx="15" fmlaLink="_Output!#REF!" fmlaRange="_Input!$C$27:$C$31" noThreeD="1" sel="4" val="0"/>
</file>

<file path=xl/ctrlProps/ctrlProp2558.xml><?xml version="1.0" encoding="utf-8"?>
<formControlPr xmlns="http://schemas.microsoft.com/office/spreadsheetml/2009/9/main" objectType="Drop" dropStyle="combo" dx="15" fmlaLink="_Output!#REF!" fmlaRange="_Input!$C$13:$C$17" noThreeD="1" sel="4" val="0"/>
</file>

<file path=xl/ctrlProps/ctrlProp2559.xml><?xml version="1.0" encoding="utf-8"?>
<formControlPr xmlns="http://schemas.microsoft.com/office/spreadsheetml/2009/9/main" objectType="Drop" dropStyle="combo" dx="15" fmlaLink="_Output!#REF!" fmlaRange="_Input!$C$27:$C$31" noThreeD="1" sel="4" val="0"/>
</file>

<file path=xl/ctrlProps/ctrlProp2560.xml><?xml version="1.0" encoding="utf-8"?>
<formControlPr xmlns="http://schemas.microsoft.com/office/spreadsheetml/2009/9/main" objectType="Drop" dropStyle="combo" dx="15" fmlaLink="_Output!#REF!" fmlaRange="_Input!$C$13:$C$17" noThreeD="1" sel="4" val="0"/>
</file>

<file path=xl/ctrlProps/ctrlProp2561.xml><?xml version="1.0" encoding="utf-8"?>
<formControlPr xmlns="http://schemas.microsoft.com/office/spreadsheetml/2009/9/main" objectType="Drop" dropStyle="combo" dx="15" fmlaLink="_Output!#REF!" fmlaRange="_Input!$C$27:$C$31" noThreeD="1" sel="4" val="0"/>
</file>

<file path=xl/ctrlProps/ctrlProp2562.xml><?xml version="1.0" encoding="utf-8"?>
<formControlPr xmlns="http://schemas.microsoft.com/office/spreadsheetml/2009/9/main" objectType="Drop" dropStyle="combo" dx="15" fmlaLink="_Output!#REF!" fmlaRange="_Input!$C$39:$C$43" noThreeD="1" sel="3" val="0"/>
</file>

<file path=xl/ctrlProps/ctrlProp2563.xml><?xml version="1.0" encoding="utf-8"?>
<formControlPr xmlns="http://schemas.microsoft.com/office/spreadsheetml/2009/9/main" objectType="Drop" dropStyle="combo" dx="15" fmlaLink="_Output!#REF!" fmlaRange="_Input!$C$27:$C$31" noThreeD="1" sel="3" val="0"/>
</file>

<file path=xl/ctrlProps/ctrlProp2564.xml><?xml version="1.0" encoding="utf-8"?>
<formControlPr xmlns="http://schemas.microsoft.com/office/spreadsheetml/2009/9/main" objectType="Drop" dropStyle="combo" dx="15" fmlaLink="_Output!#REF!" fmlaRange="_Input!$C$13:$C$17" noThreeD="1" sel="5" val="0"/>
</file>

<file path=xl/ctrlProps/ctrlProp2565.xml><?xml version="1.0" encoding="utf-8"?>
<formControlPr xmlns="http://schemas.microsoft.com/office/spreadsheetml/2009/9/main" objectType="Drop" dropStyle="combo" dx="15" fmlaLink="_Output!#REF!" fmlaRange="_Input!$C$27:$C$31" noThreeD="1" sel="5" val="0"/>
</file>

<file path=xl/ctrlProps/ctrlProp2566.xml><?xml version="1.0" encoding="utf-8"?>
<formControlPr xmlns="http://schemas.microsoft.com/office/spreadsheetml/2009/9/main" objectType="Drop" dropStyle="combo" dx="15" fmlaLink="_Output!#REF!" fmlaRange="_Input!$C$27:$C$31" noThreeD="1" sel="3" val="0"/>
</file>

<file path=xl/ctrlProps/ctrlProp2567.xml><?xml version="1.0" encoding="utf-8"?>
<formControlPr xmlns="http://schemas.microsoft.com/office/spreadsheetml/2009/9/main" objectType="Drop" dropStyle="combo" dx="15" fmlaLink="_Output!#REF!" fmlaRange="_Input!$C$39:$C$43" noThreeD="1" sel="3" val="0"/>
</file>

<file path=xl/ctrlProps/ctrlProp2568.xml><?xml version="1.0" encoding="utf-8"?>
<formControlPr xmlns="http://schemas.microsoft.com/office/spreadsheetml/2009/9/main" objectType="Drop" dropStyle="combo" dx="15" fmlaLink="_Output!#REF!" fmlaRange="_Input!$C$39:$C$43" noThreeD="1" sel="4" val="0"/>
</file>

<file path=xl/ctrlProps/ctrlProp2569.xml><?xml version="1.0" encoding="utf-8"?>
<formControlPr xmlns="http://schemas.microsoft.com/office/spreadsheetml/2009/9/main" objectType="Drop" dropStyle="combo" dx="15" fmlaLink="_Output!#REF!" fmlaRange="_Input!$C$27:$C$31" noThreeD="1" sel="4" val="0"/>
</file>

<file path=xl/ctrlProps/ctrlProp2570.xml><?xml version="1.0" encoding="utf-8"?>
<formControlPr xmlns="http://schemas.microsoft.com/office/spreadsheetml/2009/9/main" objectType="Drop" dropStyle="combo" dx="15" fmlaLink="_Output!#REF!" fmlaRange="_Input!$C$13:$C$17" noThreeD="1" sel="3" val="0"/>
</file>

<file path=xl/ctrlProps/ctrlProp2571.xml><?xml version="1.0" encoding="utf-8"?>
<formControlPr xmlns="http://schemas.microsoft.com/office/spreadsheetml/2009/9/main" objectType="Drop" dropStyle="combo" dx="15" fmlaLink="_Output!#REF!" fmlaRange="_Input!$C$27:$C$31" noThreeD="1" sel="3" val="0"/>
</file>

<file path=xl/ctrlProps/ctrlProp2572.xml><?xml version="1.0" encoding="utf-8"?>
<formControlPr xmlns="http://schemas.microsoft.com/office/spreadsheetml/2009/9/main" objectType="Drop" dropStyle="combo" dx="15" fmlaLink="_Output!#REF!" fmlaRange="_Input!$C$39:$C$43" noThreeD="1" sel="4" val="0"/>
</file>

<file path=xl/ctrlProps/ctrlProp2573.xml><?xml version="1.0" encoding="utf-8"?>
<formControlPr xmlns="http://schemas.microsoft.com/office/spreadsheetml/2009/9/main" objectType="Drop" dropStyle="combo" dx="15" fmlaLink="_Output!#REF!" fmlaRange="_Input!$C$27:$C$31" noThreeD="1" sel="4" val="0"/>
</file>

<file path=xl/ctrlProps/ctrlProp2574.xml><?xml version="1.0" encoding="utf-8"?>
<formControlPr xmlns="http://schemas.microsoft.com/office/spreadsheetml/2009/9/main" objectType="Drop" dropStyle="combo" dx="15" fmlaLink="_Output!#REF!" fmlaRange="_Input!$C$39:$C$43" noThreeD="1" sel="4" val="0"/>
</file>

<file path=xl/ctrlProps/ctrlProp2575.xml><?xml version="1.0" encoding="utf-8"?>
<formControlPr xmlns="http://schemas.microsoft.com/office/spreadsheetml/2009/9/main" objectType="Drop" dropStyle="combo" dx="15" fmlaLink="_Output!#REF!" fmlaRange="_Input!$C$27:$C$31" noThreeD="1" sel="4" val="0"/>
</file>

<file path=xl/ctrlProps/ctrlProp2576.xml><?xml version="1.0" encoding="utf-8"?>
<formControlPr xmlns="http://schemas.microsoft.com/office/spreadsheetml/2009/9/main" objectType="Drop" dropStyle="combo" dx="15" fmlaLink="_Output!#REF!" fmlaRange="_Input!$C$39:$C$43" noThreeD="1" sel="4" val="0"/>
</file>

<file path=xl/ctrlProps/ctrlProp2577.xml><?xml version="1.0" encoding="utf-8"?>
<formControlPr xmlns="http://schemas.microsoft.com/office/spreadsheetml/2009/9/main" objectType="Drop" dropStyle="combo" dx="15" fmlaLink="_Output!#REF!" fmlaRange="_Input!$C$27:$C$31" noThreeD="1" sel="4" val="0"/>
</file>

<file path=xl/ctrlProps/ctrlProp2578.xml><?xml version="1.0" encoding="utf-8"?>
<formControlPr xmlns="http://schemas.microsoft.com/office/spreadsheetml/2009/9/main" objectType="Drop" dropStyle="combo" dx="15" fmlaLink="_Output!#REF!" fmlaRange="_Input!$C$39:$C$43" noThreeD="1" sel="4" val="0"/>
</file>

<file path=xl/ctrlProps/ctrlProp2579.xml><?xml version="1.0" encoding="utf-8"?>
<formControlPr xmlns="http://schemas.microsoft.com/office/spreadsheetml/2009/9/main" objectType="Drop" dropStyle="combo" dx="15" fmlaLink="_Output!#REF!" fmlaRange="_Input!$C$27:$C$31" noThreeD="1" sel="4" val="0"/>
</file>

<file path=xl/ctrlProps/ctrlProp2580.xml><?xml version="1.0" encoding="utf-8"?>
<formControlPr xmlns="http://schemas.microsoft.com/office/spreadsheetml/2009/9/main" objectType="Drop" dropStyle="combo" dx="15" fmlaLink="_Output!#REF!" fmlaRange="_Input!$C$27:$C$31" noThreeD="1" sel="3" val="0"/>
</file>

<file path=xl/ctrlProps/ctrlProp2581.xml><?xml version="1.0" encoding="utf-8"?>
<formControlPr xmlns="http://schemas.microsoft.com/office/spreadsheetml/2009/9/main" objectType="Drop" dropStyle="combo" dx="15" fmlaLink="_Output!#REF!" fmlaRange="_Input!$C$39:$C$43" noThreeD="1" sel="3" val="0"/>
</file>

<file path=xl/ctrlProps/ctrlProp2582.xml><?xml version="1.0" encoding="utf-8"?>
<formControlPr xmlns="http://schemas.microsoft.com/office/spreadsheetml/2009/9/main" objectType="Drop" dropStyle="combo" dx="15" fmlaLink="_Output!#REF!" fmlaRange="_Input!$C$39:$C$43" noThreeD="1" sel="4" val="0"/>
</file>

<file path=xl/ctrlProps/ctrlProp2583.xml><?xml version="1.0" encoding="utf-8"?>
<formControlPr xmlns="http://schemas.microsoft.com/office/spreadsheetml/2009/9/main" objectType="Drop" dropStyle="combo" dx="15" fmlaLink="_Output!#REF!" fmlaRange="_Input!$C$27:$C$31" noThreeD="1" sel="4" val="0"/>
</file>

<file path=xl/ctrlProps/ctrlProp2584.xml><?xml version="1.0" encoding="utf-8"?>
<formControlPr xmlns="http://schemas.microsoft.com/office/spreadsheetml/2009/9/main" objectType="Drop" dropStyle="combo" dx="15" fmlaLink="_Output!#REF!" fmlaRange="_Input!$C$27:$C$31" noThreeD="1" sel="3" val="0"/>
</file>

<file path=xl/ctrlProps/ctrlProp2585.xml><?xml version="1.0" encoding="utf-8"?>
<formControlPr xmlns="http://schemas.microsoft.com/office/spreadsheetml/2009/9/main" objectType="Drop" dropStyle="combo" dx="15" fmlaLink="_Output!#REF!" fmlaRange="_Input!$C$39:$C$43" noThreeD="1" sel="3" val="0"/>
</file>

<file path=xl/ctrlProps/ctrlProp2586.xml><?xml version="1.0" encoding="utf-8"?>
<formControlPr xmlns="http://schemas.microsoft.com/office/spreadsheetml/2009/9/main" objectType="Drop" dropStyle="combo" dx="15" fmlaLink="_Output!#REF!" fmlaRange="_Input!$C$39:$C$43" noThreeD="1" sel="4" val="0"/>
</file>

<file path=xl/ctrlProps/ctrlProp2587.xml><?xml version="1.0" encoding="utf-8"?>
<formControlPr xmlns="http://schemas.microsoft.com/office/spreadsheetml/2009/9/main" objectType="Drop" dropStyle="combo" dx="15" fmlaLink="_Output!#REF!" fmlaRange="_Input!$C$27:$C$31" noThreeD="1" sel="4" val="0"/>
</file>

<file path=xl/ctrlProps/ctrlProp2588.xml><?xml version="1.0" encoding="utf-8"?>
<formControlPr xmlns="http://schemas.microsoft.com/office/spreadsheetml/2009/9/main" objectType="Drop" dropStyle="combo" dx="15" fmlaLink="_Output!#REF!" fmlaRange="_Input!$C$27:$C$31" noThreeD="1" sel="3" val="0"/>
</file>

<file path=xl/ctrlProps/ctrlProp2589.xml><?xml version="1.0" encoding="utf-8"?>
<formControlPr xmlns="http://schemas.microsoft.com/office/spreadsheetml/2009/9/main" objectType="Drop" dropStyle="combo" dx="15" fmlaLink="_Output!#REF!" fmlaRange="_Input!$C$39:$C$43" noThreeD="1" sel="3" val="0"/>
</file>

<file path=xl/ctrlProps/ctrlProp2590.xml><?xml version="1.0" encoding="utf-8"?>
<formControlPr xmlns="http://schemas.microsoft.com/office/spreadsheetml/2009/9/main" objectType="Drop" dropStyle="combo" dx="15" fmlaLink="_Output!#REF!" fmlaRange="_Input!$C$39:$C$43" noThreeD="1" sel="4" val="0"/>
</file>

<file path=xl/ctrlProps/ctrlProp2591.xml><?xml version="1.0" encoding="utf-8"?>
<formControlPr xmlns="http://schemas.microsoft.com/office/spreadsheetml/2009/9/main" objectType="Drop" dropStyle="combo" dx="15" fmlaLink="_Output!#REF!" fmlaRange="_Input!$C$27:$C$31" noThreeD="1" sel="4" val="0"/>
</file>

<file path=xl/ctrlProps/ctrlProp2592.xml><?xml version="1.0" encoding="utf-8"?>
<formControlPr xmlns="http://schemas.microsoft.com/office/spreadsheetml/2009/9/main" objectType="Drop" dropStyle="combo" dx="15" fmlaLink="_Output!#REF!" fmlaRange="_Input!$C$13:$C$17" noThreeD="1" sel="5" val="0"/>
</file>

<file path=xl/ctrlProps/ctrlProp2593.xml><?xml version="1.0" encoding="utf-8"?>
<formControlPr xmlns="http://schemas.microsoft.com/office/spreadsheetml/2009/9/main" objectType="Drop" dropStyle="combo" dx="15" fmlaLink="_Output!#REF!" fmlaRange="_Input!$C$13:$C$17" noThreeD="1" sel="5" val="0"/>
</file>

<file path=xl/ctrlProps/ctrlProp2594.xml><?xml version="1.0" encoding="utf-8"?>
<formControlPr xmlns="http://schemas.microsoft.com/office/spreadsheetml/2009/9/main" objectType="Drop" dropStyle="combo" dx="15" fmlaLink="_Output!#REF!" fmlaRange="_Input!$C$27:$C$31" noThreeD="1" sel="5" val="0"/>
</file>

<file path=xl/ctrlProps/ctrlProp2595.xml><?xml version="1.0" encoding="utf-8"?>
<formControlPr xmlns="http://schemas.microsoft.com/office/spreadsheetml/2009/9/main" objectType="Drop" dropStyle="combo" dx="15" fmlaLink="_Output!#REF!" fmlaRange="_Input!$C$27:$C$31" noThreeD="1" sel="5" val="0"/>
</file>

<file path=xl/ctrlProps/ctrlProp2596.xml><?xml version="1.0" encoding="utf-8"?>
<formControlPr xmlns="http://schemas.microsoft.com/office/spreadsheetml/2009/9/main" objectType="Drop" dropStyle="combo" dx="15" fmlaLink="_Output!#REF!" fmlaRange="_Input!$C$27:$C$31" noThreeD="1" sel="5" val="0"/>
</file>

<file path=xl/ctrlProps/ctrlProp2597.xml><?xml version="1.0" encoding="utf-8"?>
<formControlPr xmlns="http://schemas.microsoft.com/office/spreadsheetml/2009/9/main" objectType="Drop" dropStyle="combo" dx="15" fmlaLink="_Output!#REF!" fmlaRange="_Input!$C$39:$C$43" noThreeD="1" sel="5" val="0"/>
</file>

<file path=xl/ctrlProps/ctrlProp2598.xml><?xml version="1.0" encoding="utf-8"?>
<formControlPr xmlns="http://schemas.microsoft.com/office/spreadsheetml/2009/9/main" objectType="Drop" dropStyle="combo" dx="15" fmlaLink="_Output!#REF!" fmlaRange="_Input!$C$13:$C$17" noThreeD="1" sel="5" val="0"/>
</file>

<file path=xl/ctrlProps/ctrlProp2599.xml><?xml version="1.0" encoding="utf-8"?>
<formControlPr xmlns="http://schemas.microsoft.com/office/spreadsheetml/2009/9/main" objectType="Drop" dropStyle="combo" dx="15" fmlaLink="_Output!#REF!" fmlaRange="_Input!$C$27:$C$31" noThreeD="1" sel="4" val="0"/>
</file>

<file path=xl/ctrlProps/ctrlProp2600.xml><?xml version="1.0" encoding="utf-8"?>
<formControlPr xmlns="http://schemas.microsoft.com/office/spreadsheetml/2009/9/main" objectType="Drop" dropStyle="combo" dx="15" fmlaLink="_Output!#REF!" fmlaRange="_Input!$C$27:$C$31" noThreeD="1" sel="4" val="0"/>
</file>

<file path=xl/ctrlProps/ctrlProp2601.xml><?xml version="1.0" encoding="utf-8"?>
<formControlPr xmlns="http://schemas.microsoft.com/office/spreadsheetml/2009/9/main" objectType="Drop" dropStyle="combo" dx="15" fmlaLink="_Output!#REF!" fmlaRange="_Input!$C$13:$C$17" noThreeD="1" sel="5" val="0"/>
</file>

<file path=xl/ctrlProps/ctrlProp2602.xml><?xml version="1.0" encoding="utf-8"?>
<formControlPr xmlns="http://schemas.microsoft.com/office/spreadsheetml/2009/9/main" objectType="Drop" dropStyle="combo" dx="15" fmlaLink="_Output!#REF!" fmlaRange="_Input!$C$27:$C$31" noThreeD="1" sel="4" val="0"/>
</file>

<file path=xl/ctrlProps/ctrlProp2603.xml><?xml version="1.0" encoding="utf-8"?>
<formControlPr xmlns="http://schemas.microsoft.com/office/spreadsheetml/2009/9/main" objectType="Drop" dropStyle="combo" dx="15" fmlaLink="_Output!#REF!" fmlaRange="_Input!$C$39:$C$43" noThreeD="1" sel="3" val="0"/>
</file>

<file path=xl/ctrlProps/ctrlProp2604.xml><?xml version="1.0" encoding="utf-8"?>
<formControlPr xmlns="http://schemas.microsoft.com/office/spreadsheetml/2009/9/main" objectType="Drop" dropStyle="combo" dx="15" fmlaLink="_Output!#REF!" fmlaRange="_Input!$C$39:$C$43" noThreeD="1" sel="3" val="0"/>
</file>

<file path=xl/ctrlProps/ctrlProp2605.xml><?xml version="1.0" encoding="utf-8"?>
<formControlPr xmlns="http://schemas.microsoft.com/office/spreadsheetml/2009/9/main" objectType="Drop" dropStyle="combo" dx="15" fmlaLink="_Output!#REF!" fmlaRange="_Input!$C$27:$C$31" noThreeD="1" sel="3" val="0"/>
</file>

<file path=xl/ctrlProps/ctrlProp2606.xml><?xml version="1.0" encoding="utf-8"?>
<formControlPr xmlns="http://schemas.microsoft.com/office/spreadsheetml/2009/9/main" objectType="Drop" dropStyle="combo" dx="15" fmlaLink="_Output!#REF!" fmlaRange="_Input!$C$39:$C$43" noThreeD="1" sel="3" val="0"/>
</file>

<file path=xl/ctrlProps/ctrlProp2607.xml><?xml version="1.0" encoding="utf-8"?>
<formControlPr xmlns="http://schemas.microsoft.com/office/spreadsheetml/2009/9/main" objectType="Drop" dropStyle="combo" dx="15" fmlaLink="_Output!#REF!" fmlaRange="_Input!$C$27:$C$31" noThreeD="1" sel="3" val="0"/>
</file>

<file path=xl/ctrlProps/ctrlProp2608.xml><?xml version="1.0" encoding="utf-8"?>
<formControlPr xmlns="http://schemas.microsoft.com/office/spreadsheetml/2009/9/main" objectType="Drop" dropStyle="combo" dx="15" fmlaLink="_Output!#REF!" fmlaRange="_Input!$C$13:$C$17" noThreeD="1" sel="5" val="0"/>
</file>

<file path=xl/ctrlProps/ctrlProp2609.xml><?xml version="1.0" encoding="utf-8"?>
<formControlPr xmlns="http://schemas.microsoft.com/office/spreadsheetml/2009/9/main" objectType="Drop" dropStyle="combo" dx="15" fmlaLink="_Output!#REF!" fmlaRange="_Input!$C$27:$C$31" noThreeD="1" sel="4" val="0"/>
</file>

<file path=xl/ctrlProps/ctrlProp2610.xml><?xml version="1.0" encoding="utf-8"?>
<formControlPr xmlns="http://schemas.microsoft.com/office/spreadsheetml/2009/9/main" objectType="Drop" dropStyle="combo" dx="15" fmlaLink="_Output!#REF!" fmlaRange="_Input!$C$13:$C$17" noThreeD="1" sel="5" val="0"/>
</file>

<file path=xl/ctrlProps/ctrlProp2611.xml><?xml version="1.0" encoding="utf-8"?>
<formControlPr xmlns="http://schemas.microsoft.com/office/spreadsheetml/2009/9/main" objectType="Drop" dropStyle="combo" dx="15" fmlaLink="_Output!#REF!" fmlaRange="_Input!$C$27:$C$31" noThreeD="1" sel="5" val="0"/>
</file>

<file path=xl/ctrlProps/ctrlProp2612.xml><?xml version="1.0" encoding="utf-8"?>
<formControlPr xmlns="http://schemas.microsoft.com/office/spreadsheetml/2009/9/main" objectType="Drop" dropStyle="combo" dx="15" fmlaLink="_Output!#REF!" fmlaRange="_Input!$C$13:$C$17" noThreeD="1" sel="5" val="0"/>
</file>

<file path=xl/ctrlProps/ctrlProp2613.xml><?xml version="1.0" encoding="utf-8"?>
<formControlPr xmlns="http://schemas.microsoft.com/office/spreadsheetml/2009/9/main" objectType="Drop" dropStyle="combo" dx="15" fmlaLink="_Output!#REF!" fmlaRange="_Input!$C$27:$C$31" noThreeD="1" sel="5" val="0"/>
</file>

<file path=xl/ctrlProps/ctrlProp2614.xml><?xml version="1.0" encoding="utf-8"?>
<formControlPr xmlns="http://schemas.microsoft.com/office/spreadsheetml/2009/9/main" objectType="Drop" dropStyle="combo" dx="15" fmlaLink="_Output!#REF!" fmlaRange="_Input!$C$13:$C$17" noThreeD="1" sel="4" val="0"/>
</file>

<file path=xl/ctrlProps/ctrlProp2615.xml><?xml version="1.0" encoding="utf-8"?>
<formControlPr xmlns="http://schemas.microsoft.com/office/spreadsheetml/2009/9/main" objectType="Drop" dropStyle="combo" dx="15" fmlaLink="_Output!#REF!" fmlaRange="_Input!$C$27:$C$31" noThreeD="1" sel="4" val="0"/>
</file>

<file path=xl/ctrlProps/ctrlProp2616.xml><?xml version="1.0" encoding="utf-8"?>
<formControlPr xmlns="http://schemas.microsoft.com/office/spreadsheetml/2009/9/main" objectType="Drop" dropStyle="combo" dx="15" fmlaLink="_Output!#REF!" fmlaRange="_Input!$C$13:$C$17" noThreeD="1" sel="3" val="0"/>
</file>

<file path=xl/ctrlProps/ctrlProp2617.xml><?xml version="1.0" encoding="utf-8"?>
<formControlPr xmlns="http://schemas.microsoft.com/office/spreadsheetml/2009/9/main" objectType="Drop" dropStyle="combo" dx="15" fmlaLink="_Output!#REF!" fmlaRange="_Input!$C$27:$C$31" noThreeD="1" sel="3" val="0"/>
</file>

<file path=xl/ctrlProps/ctrlProp2618.xml><?xml version="1.0" encoding="utf-8"?>
<formControlPr xmlns="http://schemas.microsoft.com/office/spreadsheetml/2009/9/main" objectType="Drop" dropStyle="combo" dx="15" fmlaLink="_Output!#REF!" fmlaRange="_Input!$C$13:$C$17" noThreeD="1" sel="5" val="0"/>
</file>

<file path=xl/ctrlProps/ctrlProp2619.xml><?xml version="1.0" encoding="utf-8"?>
<formControlPr xmlns="http://schemas.microsoft.com/office/spreadsheetml/2009/9/main" objectType="Drop" dropStyle="combo" dx="15" fmlaLink="_Output!#REF!" fmlaRange="_Input!$C$27:$C$31" noThreeD="1" sel="5" val="0"/>
</file>

<file path=xl/ctrlProps/ctrlProp2620.xml><?xml version="1.0" encoding="utf-8"?>
<formControlPr xmlns="http://schemas.microsoft.com/office/spreadsheetml/2009/9/main" objectType="Drop" dropStyle="combo" dx="15" fmlaLink="_Output!#REF!" fmlaRange="_Input!$C$13:$C$17" noThreeD="1" sel="3" val="0"/>
</file>

<file path=xl/ctrlProps/ctrlProp2621.xml><?xml version="1.0" encoding="utf-8"?>
<formControlPr xmlns="http://schemas.microsoft.com/office/spreadsheetml/2009/9/main" objectType="Drop" dropStyle="combo" dx="15" fmlaLink="_Output!#REF!" fmlaRange="_Input!$C$27:$C$31" noThreeD="1" sel="3" val="0"/>
</file>

<file path=xl/ctrlProps/ctrlProp2622.xml><?xml version="1.0" encoding="utf-8"?>
<formControlPr xmlns="http://schemas.microsoft.com/office/spreadsheetml/2009/9/main" objectType="Drop" dropStyle="combo" dx="15" fmlaLink="_Output!#REF!" fmlaRange="_Input!$C$13:$C$17" noThreeD="1" sel="5" val="0"/>
</file>

<file path=xl/ctrlProps/ctrlProp2623.xml><?xml version="1.0" encoding="utf-8"?>
<formControlPr xmlns="http://schemas.microsoft.com/office/spreadsheetml/2009/9/main" objectType="Drop" dropStyle="combo" dx="15" fmlaLink="_Output!#REF!" fmlaRange="_Input!$C$27:$C$31" noThreeD="1" sel="5" val="0"/>
</file>

<file path=xl/ctrlProps/ctrlProp2624.xml><?xml version="1.0" encoding="utf-8"?>
<formControlPr xmlns="http://schemas.microsoft.com/office/spreadsheetml/2009/9/main" objectType="Drop" dropStyle="combo" dx="15" fmlaLink="_Output!#REF!" fmlaRange="_Input!$C$13:$C$17" noThreeD="1" sel="4" val="0"/>
</file>

<file path=xl/ctrlProps/ctrlProp2625.xml><?xml version="1.0" encoding="utf-8"?>
<formControlPr xmlns="http://schemas.microsoft.com/office/spreadsheetml/2009/9/main" objectType="Drop" dropStyle="combo" dx="15" fmlaLink="_Output!#REF!" fmlaRange="_Input!$C$27:$C$31" noThreeD="1" sel="4" val="0"/>
</file>

<file path=xl/ctrlProps/ctrlProp2626.xml><?xml version="1.0" encoding="utf-8"?>
<formControlPr xmlns="http://schemas.microsoft.com/office/spreadsheetml/2009/9/main" objectType="Drop" dropStyle="combo" dx="15" fmlaLink="_Output!#REF!" fmlaRange="_Input!$C$13:$C$17" noThreeD="1" sel="4" val="0"/>
</file>

<file path=xl/ctrlProps/ctrlProp2627.xml><?xml version="1.0" encoding="utf-8"?>
<formControlPr xmlns="http://schemas.microsoft.com/office/spreadsheetml/2009/9/main" objectType="Drop" dropStyle="combo" dx="15" fmlaLink="_Output!#REF!" fmlaRange="_Input!$C$27:$C$31" noThreeD="1" sel="4" val="0"/>
</file>

<file path=xl/ctrlProps/ctrlProp2628.xml><?xml version="1.0" encoding="utf-8"?>
<formControlPr xmlns="http://schemas.microsoft.com/office/spreadsheetml/2009/9/main" objectType="Drop" dropStyle="combo" dx="15" fmlaLink="_Output!#REF!" fmlaRange="_Input!$C$13:$C$17" noThreeD="1" sel="4" val="0"/>
</file>

<file path=xl/ctrlProps/ctrlProp2629.xml><?xml version="1.0" encoding="utf-8"?>
<formControlPr xmlns="http://schemas.microsoft.com/office/spreadsheetml/2009/9/main" objectType="Drop" dropStyle="combo" dx="15" fmlaLink="_Output!#REF!" fmlaRange="_Input!$C$27:$C$31" noThreeD="1" sel="4" val="0"/>
</file>

<file path=xl/ctrlProps/ctrlProp2630.xml><?xml version="1.0" encoding="utf-8"?>
<formControlPr xmlns="http://schemas.microsoft.com/office/spreadsheetml/2009/9/main" objectType="Drop" dropStyle="combo" dx="15" fmlaLink="_Output!#REF!" fmlaRange="_Input!$C$13:$C$17" noThreeD="1" sel="4" val="0"/>
</file>

<file path=xl/ctrlProps/ctrlProp2631.xml><?xml version="1.0" encoding="utf-8"?>
<formControlPr xmlns="http://schemas.microsoft.com/office/spreadsheetml/2009/9/main" objectType="Drop" dropStyle="combo" dx="15" fmlaLink="_Output!#REF!" fmlaRange="_Input!$C$27:$C$31" noThreeD="1" sel="4" val="0"/>
</file>

<file path=xl/ctrlProps/ctrlProp2632.xml><?xml version="1.0" encoding="utf-8"?>
<formControlPr xmlns="http://schemas.microsoft.com/office/spreadsheetml/2009/9/main" objectType="Drop" dropStyle="combo" dx="15" fmlaLink="_Output!#REF!" fmlaRange="_Input!$C$13:$C$17" noThreeD="1" sel="2" val="0"/>
</file>

<file path=xl/ctrlProps/ctrlProp2633.xml><?xml version="1.0" encoding="utf-8"?>
<formControlPr xmlns="http://schemas.microsoft.com/office/spreadsheetml/2009/9/main" objectType="Drop" dropStyle="combo" dx="15" fmlaLink="_Output!#REF!" fmlaRange="_Input!$C$27:$C$31" noThreeD="1" sel="2" val="0"/>
</file>

<file path=xl/ctrlProps/ctrlProp2634.xml><?xml version="1.0" encoding="utf-8"?>
<formControlPr xmlns="http://schemas.microsoft.com/office/spreadsheetml/2009/9/main" objectType="Drop" dropStyle="combo" dx="15" fmlaLink="_Output!#REF!" fmlaRange="_Input!$C$39:$C$43" noThreeD="1" sel="3" val="0"/>
</file>

<file path=xl/ctrlProps/ctrlProp2635.xml><?xml version="1.0" encoding="utf-8"?>
<formControlPr xmlns="http://schemas.microsoft.com/office/spreadsheetml/2009/9/main" objectType="Drop" dropStyle="combo" dx="15" fmlaLink="_Output!#REF!" fmlaRange="_Input!$C$27:$C$31" noThreeD="1" sel="3" val="0"/>
</file>

<file path=xl/ctrlProps/ctrlProp2636.xml><?xml version="1.0" encoding="utf-8"?>
<formControlPr xmlns="http://schemas.microsoft.com/office/spreadsheetml/2009/9/main" objectType="Drop" dropStyle="combo" dx="15" fmlaLink="_Output!#REF!" fmlaRange="_Input!$C$13:$C$17" noThreeD="1" sel="2" val="0"/>
</file>

<file path=xl/ctrlProps/ctrlProp2637.xml><?xml version="1.0" encoding="utf-8"?>
<formControlPr xmlns="http://schemas.microsoft.com/office/spreadsheetml/2009/9/main" objectType="Drop" dropStyle="combo" dx="15" fmlaLink="_Output!#REF!" fmlaRange="_Input!$C$27:$C$31" noThreeD="1" sel="2" val="0"/>
</file>

<file path=xl/ctrlProps/ctrlProp2638.xml><?xml version="1.0" encoding="utf-8"?>
<formControlPr xmlns="http://schemas.microsoft.com/office/spreadsheetml/2009/9/main" objectType="Drop" dropStyle="combo" dx="15" fmlaLink="_Output!#REF!" fmlaRange="_Input!$C$39:$C$43" noThreeD="1" sel="3" val="0"/>
</file>

<file path=xl/ctrlProps/ctrlProp2639.xml><?xml version="1.0" encoding="utf-8"?>
<formControlPr xmlns="http://schemas.microsoft.com/office/spreadsheetml/2009/9/main" objectType="Drop" dropStyle="combo" dx="15" fmlaLink="_Output!#REF!" fmlaRange="_Input!$C$27:$C$31" noThreeD="1" sel="3" val="0"/>
</file>

<file path=xl/ctrlProps/ctrlProp2640.xml><?xml version="1.0" encoding="utf-8"?>
<formControlPr xmlns="http://schemas.microsoft.com/office/spreadsheetml/2009/9/main" objectType="Drop" dropStyle="combo" dx="15" fmlaLink="_Output!#REF!" fmlaRange="_Input!$C$13:$C$17" noThreeD="1" sel="2" val="0"/>
</file>

<file path=xl/ctrlProps/ctrlProp2641.xml><?xml version="1.0" encoding="utf-8"?>
<formControlPr xmlns="http://schemas.microsoft.com/office/spreadsheetml/2009/9/main" objectType="Drop" dropStyle="combo" dx="15" fmlaLink="_Output!#REF!" fmlaRange="_Input!$C$27:$C$31" noThreeD="1" sel="2" val="0"/>
</file>

<file path=xl/ctrlProps/ctrlProp2642.xml><?xml version="1.0" encoding="utf-8"?>
<formControlPr xmlns="http://schemas.microsoft.com/office/spreadsheetml/2009/9/main" objectType="Drop" dropStyle="combo" dx="15" fmlaLink="_Output!#REF!" fmlaRange="_Input!$C$39:$C$43" noThreeD="1" sel="3" val="0"/>
</file>

<file path=xl/ctrlProps/ctrlProp2643.xml><?xml version="1.0" encoding="utf-8"?>
<formControlPr xmlns="http://schemas.microsoft.com/office/spreadsheetml/2009/9/main" objectType="Drop" dropStyle="combo" dx="15" fmlaLink="_Output!#REF!" fmlaRange="_Input!$C$27:$C$31" noThreeD="1" sel="3" val="0"/>
</file>

<file path=xl/ctrlProps/ctrlProp2644.xml><?xml version="1.0" encoding="utf-8"?>
<formControlPr xmlns="http://schemas.microsoft.com/office/spreadsheetml/2009/9/main" objectType="Drop" dropStyle="combo" dx="15" fmlaLink="_Output!#REF!" fmlaRange="_Input!$C$13:$C$17" noThreeD="1" sel="2" val="0"/>
</file>

<file path=xl/ctrlProps/ctrlProp2645.xml><?xml version="1.0" encoding="utf-8"?>
<formControlPr xmlns="http://schemas.microsoft.com/office/spreadsheetml/2009/9/main" objectType="Drop" dropStyle="combo" dx="15" fmlaLink="_Output!#REF!" fmlaRange="_Input!$C$27:$C$31" noThreeD="1" sel="2" val="0"/>
</file>

<file path=xl/ctrlProps/ctrlProp2646.xml><?xml version="1.0" encoding="utf-8"?>
<formControlPr xmlns="http://schemas.microsoft.com/office/spreadsheetml/2009/9/main" objectType="Drop" dropStyle="combo" dx="15" fmlaLink="_Output!#REF!" fmlaRange="_Input!$C$39:$C$43" noThreeD="1" sel="3" val="0"/>
</file>

<file path=xl/ctrlProps/ctrlProp2647.xml><?xml version="1.0" encoding="utf-8"?>
<formControlPr xmlns="http://schemas.microsoft.com/office/spreadsheetml/2009/9/main" objectType="Drop" dropStyle="combo" dx="15" fmlaLink="_Output!#REF!" fmlaRange="_Input!$C$27:$C$31" noThreeD="1" sel="3" val="0"/>
</file>

<file path=xl/ctrlProps/ctrlProp2648.xml><?xml version="1.0" encoding="utf-8"?>
<formControlPr xmlns="http://schemas.microsoft.com/office/spreadsheetml/2009/9/main" objectType="Drop" dropStyle="combo" dx="15" fmlaLink="_Output!#REF!" fmlaRange="_Input!$C$13:$C$17" noThreeD="1" sel="2" val="0"/>
</file>

<file path=xl/ctrlProps/ctrlProp2649.xml><?xml version="1.0" encoding="utf-8"?>
<formControlPr xmlns="http://schemas.microsoft.com/office/spreadsheetml/2009/9/main" objectType="Drop" dropStyle="combo" dx="15" fmlaLink="_Output!#REF!" fmlaRange="_Input!$C$27:$C$31" noThreeD="1" sel="2" val="0"/>
</file>

<file path=xl/ctrlProps/ctrlProp2650.xml><?xml version="1.0" encoding="utf-8"?>
<formControlPr xmlns="http://schemas.microsoft.com/office/spreadsheetml/2009/9/main" objectType="Drop" dropStyle="combo" dx="15" fmlaLink="_Output!#REF!" fmlaRange="_Input!$C$39:$C$43" noThreeD="1" sel="3" val="0"/>
</file>

<file path=xl/ctrlProps/ctrlProp2651.xml><?xml version="1.0" encoding="utf-8"?>
<formControlPr xmlns="http://schemas.microsoft.com/office/spreadsheetml/2009/9/main" objectType="Drop" dropStyle="combo" dx="15" fmlaLink="_Output!#REF!" fmlaRange="_Input!$C$27:$C$31" noThreeD="1" sel="3" val="0"/>
</file>

<file path=xl/ctrlProps/ctrlProp2652.xml><?xml version="1.0" encoding="utf-8"?>
<formControlPr xmlns="http://schemas.microsoft.com/office/spreadsheetml/2009/9/main" objectType="Drop" dropStyle="combo" dx="15" fmlaLink="_Output!#REF!" fmlaRange="_Input!$C$13:$C$17" noThreeD="1" sel="2" val="0"/>
</file>

<file path=xl/ctrlProps/ctrlProp2653.xml><?xml version="1.0" encoding="utf-8"?>
<formControlPr xmlns="http://schemas.microsoft.com/office/spreadsheetml/2009/9/main" objectType="Drop" dropStyle="combo" dx="15" fmlaLink="_Output!#REF!" fmlaRange="_Input!$C$27:$C$31" noThreeD="1" sel="2" val="0"/>
</file>

<file path=xl/ctrlProps/ctrlProp2654.xml><?xml version="1.0" encoding="utf-8"?>
<formControlPr xmlns="http://schemas.microsoft.com/office/spreadsheetml/2009/9/main" objectType="Drop" dropStyle="combo" dx="15" fmlaLink="_Output!#REF!" fmlaRange="_Input!$C$13:$C$17" noThreeD="1" sel="3" val="0"/>
</file>

<file path=xl/ctrlProps/ctrlProp2655.xml><?xml version="1.0" encoding="utf-8"?>
<formControlPr xmlns="http://schemas.microsoft.com/office/spreadsheetml/2009/9/main" objectType="Drop" dropStyle="combo" dx="15" fmlaLink="_Output!#REF!" fmlaRange="_Input!$C$13:$C$17" noThreeD="1" sel="3" val="0"/>
</file>

<file path=xl/ctrlProps/ctrlProp2656.xml><?xml version="1.0" encoding="utf-8"?>
<formControlPr xmlns="http://schemas.microsoft.com/office/spreadsheetml/2009/9/main" objectType="Drop" dropStyle="combo" dx="15" fmlaLink="_Output!#REF!" fmlaRange="_Input!$C$27:$C$31" noThreeD="1" sel="3" val="0"/>
</file>

<file path=xl/ctrlProps/ctrlProp2657.xml><?xml version="1.0" encoding="utf-8"?>
<formControlPr xmlns="http://schemas.microsoft.com/office/spreadsheetml/2009/9/main" objectType="Drop" dropStyle="combo" dx="15" fmlaLink="_Output!#REF!" fmlaRange="_Input!$C$27:$C$31" noThreeD="1" sel="3" val="0"/>
</file>

<file path=xl/ctrlProps/ctrlProp2658.xml><?xml version="1.0" encoding="utf-8"?>
<formControlPr xmlns="http://schemas.microsoft.com/office/spreadsheetml/2009/9/main" objectType="Drop" dropStyle="combo" dx="15" fmlaLink="_Output!#REF!" fmlaRange="_Input!$C$27:$C$31" noThreeD="1" sel="4" val="0"/>
</file>

<file path=xl/ctrlProps/ctrlProp2659.xml><?xml version="1.0" encoding="utf-8"?>
<formControlPr xmlns="http://schemas.microsoft.com/office/spreadsheetml/2009/9/main" objectType="Drop" dropStyle="combo" dx="15" fmlaLink="_Output!#REF!" fmlaRange="_Input!$C$39:$C$43" noThreeD="1" sel="5" val="0"/>
</file>

<file path=xl/ctrlProps/ctrlProp2660.xml><?xml version="1.0" encoding="utf-8"?>
<formControlPr xmlns="http://schemas.microsoft.com/office/spreadsheetml/2009/9/main" objectType="Drop" dropStyle="combo" dx="15" fmlaLink="_Output!#REF!" fmlaRange="_Input!$C$13:$C$17" noThreeD="1" sel="4" val="0"/>
</file>

<file path=xl/ctrlProps/ctrlProp2661.xml><?xml version="1.0" encoding="utf-8"?>
<formControlPr xmlns="http://schemas.microsoft.com/office/spreadsheetml/2009/9/main" objectType="Drop" dropStyle="combo" dx="15" fmlaLink="_Output!#REF!" fmlaRange="_Input!$C$27:$C$31" noThreeD="1" sel="5" val="0"/>
</file>

<file path=xl/ctrlProps/ctrlProp2662.xml><?xml version="1.0" encoding="utf-8"?>
<formControlPr xmlns="http://schemas.microsoft.com/office/spreadsheetml/2009/9/main" objectType="Drop" dropStyle="combo" dx="15" fmlaLink="_Output!#REF!" fmlaRange="_Input!$C$27:$C$31" noThreeD="1" sel="4" val="0"/>
</file>

<file path=xl/ctrlProps/ctrlProp2663.xml><?xml version="1.0" encoding="utf-8"?>
<formControlPr xmlns="http://schemas.microsoft.com/office/spreadsheetml/2009/9/main" objectType="Drop" dropStyle="combo" dx="15" fmlaLink="_Output!#REF!" fmlaRange="_Input!$C$13:$C$17" noThreeD="1" sel="4" val="0"/>
</file>

<file path=xl/ctrlProps/ctrlProp2664.xml><?xml version="1.0" encoding="utf-8"?>
<formControlPr xmlns="http://schemas.microsoft.com/office/spreadsheetml/2009/9/main" objectType="Drop" dropStyle="combo" dx="15" fmlaLink="_Output!#REF!" fmlaRange="_Input!$C$27:$C$31" noThreeD="1" sel="4" val="0"/>
</file>

<file path=xl/ctrlProps/ctrlProp2665.xml><?xml version="1.0" encoding="utf-8"?>
<formControlPr xmlns="http://schemas.microsoft.com/office/spreadsheetml/2009/9/main" objectType="Drop" dropStyle="combo" dx="15" fmlaLink="_Output!#REF!" fmlaRange="_Input!$C$39:$C$43" noThreeD="1" sel="4" val="0"/>
</file>

<file path=xl/ctrlProps/ctrlProp2666.xml><?xml version="1.0" encoding="utf-8"?>
<formControlPr xmlns="http://schemas.microsoft.com/office/spreadsheetml/2009/9/main" objectType="Drop" dropStyle="combo" dx="15" fmlaLink="_Output!#REF!" fmlaRange="_Input!$C$39:$C$43" noThreeD="1" sel="3" val="0"/>
</file>

<file path=xl/ctrlProps/ctrlProp2667.xml><?xml version="1.0" encoding="utf-8"?>
<formControlPr xmlns="http://schemas.microsoft.com/office/spreadsheetml/2009/9/main" objectType="Drop" dropStyle="combo" dx="15" fmlaLink="_Output!#REF!" fmlaRange="_Input!$C$27:$C$31" noThreeD="1" sel="3" val="0"/>
</file>

<file path=xl/ctrlProps/ctrlProp2668.xml><?xml version="1.0" encoding="utf-8"?>
<formControlPr xmlns="http://schemas.microsoft.com/office/spreadsheetml/2009/9/main" objectType="Drop" dropStyle="combo" dx="15" fmlaLink="_Output!#REF!" fmlaRange="_Input!$C$39:$C$43" noThreeD="1" sel="3" val="0"/>
</file>

<file path=xl/ctrlProps/ctrlProp2669.xml><?xml version="1.0" encoding="utf-8"?>
<formControlPr xmlns="http://schemas.microsoft.com/office/spreadsheetml/2009/9/main" objectType="Drop" dropStyle="combo" dx="15" fmlaLink="_Output!#REF!" fmlaRange="_Input!$C$27:$C$31" noThreeD="1" sel="3" val="0"/>
</file>

<file path=xl/ctrlProps/ctrlProp2670.xml><?xml version="1.0" encoding="utf-8"?>
<formControlPr xmlns="http://schemas.microsoft.com/office/spreadsheetml/2009/9/main" objectType="Drop" dropStyle="combo" dx="15" fmlaLink="_Output!#REF!" fmlaRange="_Input!$C$13:$C$17" noThreeD="1" sel="3" val="0"/>
</file>

<file path=xl/ctrlProps/ctrlProp2671.xml><?xml version="1.0" encoding="utf-8"?>
<formControlPr xmlns="http://schemas.microsoft.com/office/spreadsheetml/2009/9/main" objectType="Drop" dropStyle="combo" dx="15" fmlaLink="_Output!#REF!" fmlaRange="_Input!$C$27:$C$31" noThreeD="1" sel="3" val="0"/>
</file>

<file path=xl/ctrlProps/ctrlProp2672.xml><?xml version="1.0" encoding="utf-8"?>
<formControlPr xmlns="http://schemas.microsoft.com/office/spreadsheetml/2009/9/main" objectType="Drop" dropStyle="combo" dx="15" fmlaLink="_Output!#REF!" fmlaRange="_Input!$C$13:$C$17" noThreeD="1" sel="3" val="0"/>
</file>

<file path=xl/ctrlProps/ctrlProp2673.xml><?xml version="1.0" encoding="utf-8"?>
<formControlPr xmlns="http://schemas.microsoft.com/office/spreadsheetml/2009/9/main" objectType="Drop" dropStyle="combo" dx="15" fmlaLink="_Output!#REF!" fmlaRange="_Input!$C$27:$C$31" noThreeD="1" sel="3" val="0"/>
</file>

<file path=xl/ctrlProps/ctrlProp2674.xml><?xml version="1.0" encoding="utf-8"?>
<formControlPr xmlns="http://schemas.microsoft.com/office/spreadsheetml/2009/9/main" objectType="Drop" dropStyle="combo" dx="15" fmlaLink="_Output!#REF!" fmlaRange="_Input!$C$13:$C$17" noThreeD="1" sel="5" val="0"/>
</file>

<file path=xl/ctrlProps/ctrlProp2675.xml><?xml version="1.0" encoding="utf-8"?>
<formControlPr xmlns="http://schemas.microsoft.com/office/spreadsheetml/2009/9/main" objectType="Drop" dropStyle="combo" dx="15" fmlaLink="_Output!#REF!" fmlaRange="_Input!$C$27:$C$31" noThreeD="1" sel="5" val="0"/>
</file>

<file path=xl/ctrlProps/ctrlProp2676.xml><?xml version="1.0" encoding="utf-8"?>
<formControlPr xmlns="http://schemas.microsoft.com/office/spreadsheetml/2009/9/main" objectType="Drop" dropStyle="combo" dx="15" fmlaLink="_Output!#REF!" fmlaRange="_Input!$C$13:$C$17" noThreeD="1" sel="5" val="0"/>
</file>

<file path=xl/ctrlProps/ctrlProp2677.xml><?xml version="1.0" encoding="utf-8"?>
<formControlPr xmlns="http://schemas.microsoft.com/office/spreadsheetml/2009/9/main" objectType="Drop" dropStyle="combo" dx="15" fmlaLink="_Output!#REF!" fmlaRange="_Input!$C$27:$C$31" noThreeD="1" sel="5" val="0"/>
</file>

<file path=xl/ctrlProps/ctrlProp2678.xml><?xml version="1.0" encoding="utf-8"?>
<formControlPr xmlns="http://schemas.microsoft.com/office/spreadsheetml/2009/9/main" objectType="Drop" dropStyle="combo" dx="15" fmlaLink="_Output!#REF!" fmlaRange="_Input!$C$13:$C$17" noThreeD="1" sel="3" val="0"/>
</file>

<file path=xl/ctrlProps/ctrlProp2679.xml><?xml version="1.0" encoding="utf-8"?>
<formControlPr xmlns="http://schemas.microsoft.com/office/spreadsheetml/2009/9/main" objectType="Drop" dropStyle="combo" dx="15" fmlaLink="_Output!#REF!" fmlaRange="_Input!$C$27:$C$31" noThreeD="1" sel="3" val="0"/>
</file>

<file path=xl/ctrlProps/ctrlProp2680.xml><?xml version="1.0" encoding="utf-8"?>
<formControlPr xmlns="http://schemas.microsoft.com/office/spreadsheetml/2009/9/main" objectType="Drop" dropStyle="combo" dx="15" fmlaLink="_Output!#REF!" fmlaRange="_Input!$C$13:$C$17" noThreeD="1" sel="4" val="0"/>
</file>

<file path=xl/ctrlProps/ctrlProp2681.xml><?xml version="1.0" encoding="utf-8"?>
<formControlPr xmlns="http://schemas.microsoft.com/office/spreadsheetml/2009/9/main" objectType="Drop" dropStyle="combo" dx="15" fmlaLink="_Output!#REF!" fmlaRange="_Input!$C$27:$C$31" noThreeD="1" sel="4" val="0"/>
</file>

<file path=xl/ctrlProps/ctrlProp2682.xml><?xml version="1.0" encoding="utf-8"?>
<formControlPr xmlns="http://schemas.microsoft.com/office/spreadsheetml/2009/9/main" objectType="Drop" dropStyle="combo" dx="15" fmlaLink="_Output!#REF!" fmlaRange="_Input!$C$13:$C$17" noThreeD="1" sel="2" val="0"/>
</file>

<file path=xl/ctrlProps/ctrlProp2683.xml><?xml version="1.0" encoding="utf-8"?>
<formControlPr xmlns="http://schemas.microsoft.com/office/spreadsheetml/2009/9/main" objectType="Drop" dropStyle="combo" dx="15" fmlaLink="_Output!#REF!" fmlaRange="_Input!$C$13:$C$17" noThreeD="1" sel="2" val="0"/>
</file>

<file path=xl/ctrlProps/ctrlProp2684.xml><?xml version="1.0" encoding="utf-8"?>
<formControlPr xmlns="http://schemas.microsoft.com/office/spreadsheetml/2009/9/main" objectType="Drop" dropStyle="combo" dx="15" fmlaLink="_Output!#REF!" fmlaRange="_Input!$C$27:$C$31" noThreeD="1" sel="2" val="0"/>
</file>

<file path=xl/ctrlProps/ctrlProp2685.xml><?xml version="1.0" encoding="utf-8"?>
<formControlPr xmlns="http://schemas.microsoft.com/office/spreadsheetml/2009/9/main" objectType="Drop" dropStyle="combo" dx="15" fmlaLink="_Output!#REF!" fmlaRange="_Input!$C$27:$C$31" noThreeD="1" sel="2" val="0"/>
</file>

<file path=xl/ctrlProps/ctrlProp2686.xml><?xml version="1.0" encoding="utf-8"?>
<formControlPr xmlns="http://schemas.microsoft.com/office/spreadsheetml/2009/9/main" objectType="Drop" dropStyle="combo" dx="15" fmlaLink="_Output!#REF!" fmlaRange="_Input!$C$27:$C$31" noThreeD="1" sel="3" val="0"/>
</file>

<file path=xl/ctrlProps/ctrlProp2687.xml><?xml version="1.0" encoding="utf-8"?>
<formControlPr xmlns="http://schemas.microsoft.com/office/spreadsheetml/2009/9/main" objectType="Drop" dropStyle="combo" dx="15" fmlaLink="_Output!#REF!" fmlaRange="_Input!$C$39:$C$43" noThreeD="1" sel="4" val="0"/>
</file>

<file path=xl/ctrlProps/ctrlProp2688.xml><?xml version="1.0" encoding="utf-8"?>
<formControlPr xmlns="http://schemas.microsoft.com/office/spreadsheetml/2009/9/main" objectType="Drop" dropStyle="combo" dx="15" fmlaLink="_Output!#REF!" fmlaRange="_Input!$C$13:$C$17" noThreeD="1" sel="5" val="0"/>
</file>

<file path=xl/ctrlProps/ctrlProp2689.xml><?xml version="1.0" encoding="utf-8"?>
<formControlPr xmlns="http://schemas.microsoft.com/office/spreadsheetml/2009/9/main" objectType="Drop" dropStyle="combo" dx="15" fmlaLink="_Output!#REF!" fmlaRange="_Input!$C$27:$C$31" noThreeD="1" sel="4" val="0"/>
</file>

<file path=xl/ctrlProps/ctrlProp2690.xml><?xml version="1.0" encoding="utf-8"?>
<formControlPr xmlns="http://schemas.microsoft.com/office/spreadsheetml/2009/9/main" objectType="Drop" dropStyle="combo" dx="15" fmlaLink="_Output!#REF!" fmlaRange="_Input!$C$27:$C$31" noThreeD="1" sel="5" val="0"/>
</file>

<file path=xl/ctrlProps/ctrlProp2691.xml><?xml version="1.0" encoding="utf-8"?>
<formControlPr xmlns="http://schemas.microsoft.com/office/spreadsheetml/2009/9/main" objectType="Drop" dropStyle="combo" dx="15" fmlaLink="_Output!#REF!" fmlaRange="_Input!$C$13:$C$17" noThreeD="1" sel="3" val="0"/>
</file>

<file path=xl/ctrlProps/ctrlProp2692.xml><?xml version="1.0" encoding="utf-8"?>
<formControlPr xmlns="http://schemas.microsoft.com/office/spreadsheetml/2009/9/main" objectType="Drop" dropStyle="combo" dx="15" fmlaLink="_Output!#REF!" fmlaRange="_Input!$C$13:$C$17" noThreeD="1" sel="4" val="0"/>
</file>

<file path=xl/ctrlProps/ctrlProp2693.xml><?xml version="1.0" encoding="utf-8"?>
<formControlPr xmlns="http://schemas.microsoft.com/office/spreadsheetml/2009/9/main" objectType="Drop" dropStyle="combo" dx="15" fmlaLink="_Output!#REF!" fmlaRange="_Input!$C$27:$C$31" noThreeD="1" sel="4" val="0"/>
</file>

<file path=xl/ctrlProps/ctrlProp2694.xml><?xml version="1.0" encoding="utf-8"?>
<formControlPr xmlns="http://schemas.microsoft.com/office/spreadsheetml/2009/9/main" objectType="Drop" dropStyle="combo" dx="15" fmlaLink="_Output!#REF!" fmlaRange="_Input!$C$13:$C$17" noThreeD="1" sel="2" val="0"/>
</file>

<file path=xl/ctrlProps/ctrlProp2695.xml><?xml version="1.0" encoding="utf-8"?>
<formControlPr xmlns="http://schemas.microsoft.com/office/spreadsheetml/2009/9/main" objectType="Drop" dropStyle="combo" dx="15" fmlaLink="_Output!#REF!" fmlaRange="_Input!$C$27:$C$31" noThreeD="1" sel="2" val="0"/>
</file>

<file path=xl/ctrlProps/ctrlProp2696.xml><?xml version="1.0" encoding="utf-8"?>
<formControlPr xmlns="http://schemas.microsoft.com/office/spreadsheetml/2009/9/main" objectType="Drop" dropStyle="combo" dx="15" fmlaLink="_Output!#REF!" fmlaRange="_Input!$C$13:$C$17" noThreeD="1" sel="4" val="0"/>
</file>

<file path=xl/ctrlProps/ctrlProp2697.xml><?xml version="1.0" encoding="utf-8"?>
<formControlPr xmlns="http://schemas.microsoft.com/office/spreadsheetml/2009/9/main" objectType="Drop" dropStyle="combo" dx="15" fmlaLink="_Output!#REF!" fmlaRange="_Input!$C$27:$C$31" noThreeD="1" sel="4" val="0"/>
</file>

<file path=xl/ctrlProps/ctrlProp2698.xml><?xml version="1.0" encoding="utf-8"?>
<formControlPr xmlns="http://schemas.microsoft.com/office/spreadsheetml/2009/9/main" objectType="Drop" dropStyle="combo" dx="15" fmlaLink="_Output!#REF!" fmlaRange="_Input!$C$13:$C$17" noThreeD="1" sel="4" val="0"/>
</file>

<file path=xl/ctrlProps/ctrlProp2699.xml><?xml version="1.0" encoding="utf-8"?>
<formControlPr xmlns="http://schemas.microsoft.com/office/spreadsheetml/2009/9/main" objectType="Drop" dropStyle="combo" dx="15" fmlaLink="_Output!#REF!" fmlaRange="_Input!$C$27:$C$31" noThreeD="1" sel="4" val="0"/>
</file>

<file path=xl/ctrlProps/ctrlProp2700.xml><?xml version="1.0" encoding="utf-8"?>
<formControlPr xmlns="http://schemas.microsoft.com/office/spreadsheetml/2009/9/main" objectType="Drop" dropStyle="combo" dx="15" fmlaLink="_Output!#REF!" fmlaRange="_Input!$C$13:$C$17" noThreeD="1" sel="2" val="0"/>
</file>

<file path=xl/ctrlProps/ctrlProp2701.xml><?xml version="1.0" encoding="utf-8"?>
<formControlPr xmlns="http://schemas.microsoft.com/office/spreadsheetml/2009/9/main" objectType="Drop" dropStyle="combo" dx="15" fmlaLink="_Output!#REF!" fmlaRange="_Input!$C$13:$C$17" noThreeD="1" sel="4" val="0"/>
</file>

<file path=xl/ctrlProps/ctrlProp2702.xml><?xml version="1.0" encoding="utf-8"?>
<formControlPr xmlns="http://schemas.microsoft.com/office/spreadsheetml/2009/9/main" objectType="Drop" dropStyle="combo" dx="15" fmlaLink="_Output!#REF!" fmlaRange="_Input!$C$27:$C$31" noThreeD="1" sel="2" val="0"/>
</file>

<file path=xl/ctrlProps/ctrlProp2703.xml><?xml version="1.0" encoding="utf-8"?>
<formControlPr xmlns="http://schemas.microsoft.com/office/spreadsheetml/2009/9/main" objectType="Drop" dropStyle="combo" dx="15" fmlaLink="_Output!#REF!" fmlaRange="_Input!$C$27:$C$31" noThreeD="1" sel="4" val="0"/>
</file>

<file path=xl/ctrlProps/ctrlProp2704.xml><?xml version="1.0" encoding="utf-8"?>
<formControlPr xmlns="http://schemas.microsoft.com/office/spreadsheetml/2009/9/main" objectType="Drop" dropStyle="combo" dx="15" fmlaLink="_Output!#REF!" fmlaRange="_Input!$C$27:$C$31" noThreeD="1" sel="5" val="0"/>
</file>

<file path=xl/ctrlProps/ctrlProp2705.xml><?xml version="1.0" encoding="utf-8"?>
<formControlPr xmlns="http://schemas.microsoft.com/office/spreadsheetml/2009/9/main" objectType="Drop" dropStyle="combo" dx="15" fmlaLink="_Output!#REF!" fmlaRange="_Input!$C$13:$C$17" noThreeD="1" sel="5" val="0"/>
</file>

<file path=xl/ctrlProps/ctrlProp2706.xml><?xml version="1.0" encoding="utf-8"?>
<formControlPr xmlns="http://schemas.microsoft.com/office/spreadsheetml/2009/9/main" objectType="Drop" dropStyle="combo" dx="15" fmlaLink="_Output!#REF!" fmlaRange="_Input!$C$13:$C$17" noThreeD="1" sel="4" val="0"/>
</file>

<file path=xl/ctrlProps/ctrlProp2707.xml><?xml version="1.0" encoding="utf-8"?>
<formControlPr xmlns="http://schemas.microsoft.com/office/spreadsheetml/2009/9/main" objectType="Drop" dropStyle="combo" dx="15" fmlaLink="_Output!#REF!" fmlaRange="_Input!$C$27:$C$31" noThreeD="1" sel="4" val="0"/>
</file>

<file path=xl/ctrlProps/ctrlProp2708.xml><?xml version="1.0" encoding="utf-8"?>
<formControlPr xmlns="http://schemas.microsoft.com/office/spreadsheetml/2009/9/main" objectType="Drop" dropStyle="combo" dx="15" fmlaLink="_Output!#REF!" fmlaRange="_Input!$C$13:$C$17" noThreeD="1" sel="4" val="0"/>
</file>

<file path=xl/ctrlProps/ctrlProp2709.xml><?xml version="1.0" encoding="utf-8"?>
<formControlPr xmlns="http://schemas.microsoft.com/office/spreadsheetml/2009/9/main" objectType="Drop" dropStyle="combo" dx="15" fmlaLink="_Output!#REF!" fmlaRange="_Input!$C$27:$C$31" noThreeD="1" sel="4" val="0"/>
</file>

<file path=xl/ctrlProps/ctrlProp2710.xml><?xml version="1.0" encoding="utf-8"?>
<formControlPr xmlns="http://schemas.microsoft.com/office/spreadsheetml/2009/9/main" objectType="Drop" dropStyle="combo" dx="15" fmlaLink="_Output!#REF!" fmlaRange="_Input!$C$13:$C$17" noThreeD="1" sel="5" val="0"/>
</file>

<file path=xl/ctrlProps/ctrlProp2711.xml><?xml version="1.0" encoding="utf-8"?>
<formControlPr xmlns="http://schemas.microsoft.com/office/spreadsheetml/2009/9/main" objectType="Drop" dropStyle="combo" dx="15" fmlaLink="_Output!#REF!" fmlaRange="_Input!$C$27:$C$31" noThreeD="1" sel="5" val="0"/>
</file>

<file path=xl/ctrlProps/ctrlProp2712.xml><?xml version="1.0" encoding="utf-8"?>
<formControlPr xmlns="http://schemas.microsoft.com/office/spreadsheetml/2009/9/main" objectType="Drop" dropStyle="combo" dx="15" fmlaLink="_Output!#REF!" fmlaRange="_Input!$C$13:$C$17" noThreeD="1" sel="4" val="0"/>
</file>

<file path=xl/ctrlProps/ctrlProp2713.xml><?xml version="1.0" encoding="utf-8"?>
<formControlPr xmlns="http://schemas.microsoft.com/office/spreadsheetml/2009/9/main" objectType="Drop" dropStyle="combo" dx="15" fmlaLink="_Output!#REF!" fmlaRange="_Input!$C$27:$C$31" noThreeD="1" sel="4" val="0"/>
</file>

<file path=xl/ctrlProps/ctrlProp2714.xml><?xml version="1.0" encoding="utf-8"?>
<formControlPr xmlns="http://schemas.microsoft.com/office/spreadsheetml/2009/9/main" objectType="Drop" dropStyle="combo" dx="15" fmlaLink="_Output!#REF!" fmlaRange="_Input!$C$13:$C$17" noThreeD="1" sel="2" val="0"/>
</file>

<file path=xl/ctrlProps/ctrlProp2715.xml><?xml version="1.0" encoding="utf-8"?>
<formControlPr xmlns="http://schemas.microsoft.com/office/spreadsheetml/2009/9/main" objectType="Drop" dropStyle="combo" dx="15" fmlaLink="_Output!#REF!" fmlaRange="_Input!$C$27:$C$31" noThreeD="1" sel="2" val="0"/>
</file>

<file path=xl/ctrlProps/ctrlProp2716.xml><?xml version="1.0" encoding="utf-8"?>
<formControlPr xmlns="http://schemas.microsoft.com/office/spreadsheetml/2009/9/main" objectType="Drop" dropStyle="combo" dx="15" fmlaLink="_Output!#REF!" fmlaRange="_Input!$C$13:$C$17" noThreeD="1" sel="4" val="0"/>
</file>

<file path=xl/ctrlProps/ctrlProp2717.xml><?xml version="1.0" encoding="utf-8"?>
<formControlPr xmlns="http://schemas.microsoft.com/office/spreadsheetml/2009/9/main" objectType="Drop" dropStyle="combo" dx="15" fmlaLink="_Output!#REF!" fmlaRange="_Input!$C$27:$C$31" noThreeD="1" sel="4" val="0"/>
</file>

<file path=xl/ctrlProps/ctrlProp2718.xml><?xml version="1.0" encoding="utf-8"?>
<formControlPr xmlns="http://schemas.microsoft.com/office/spreadsheetml/2009/9/main" objectType="Drop" dropStyle="combo" dx="15" fmlaLink="_Output!#REF!" fmlaRange="_Input!$C$13:$C$17" noThreeD="1" sel="5" val="0"/>
</file>

<file path=xl/ctrlProps/ctrlProp2719.xml><?xml version="1.0" encoding="utf-8"?>
<formControlPr xmlns="http://schemas.microsoft.com/office/spreadsheetml/2009/9/main" objectType="Drop" dropStyle="combo" dx="15" fmlaLink="_Output!#REF!" fmlaRange="_Input!$C$27:$C$31" noThreeD="1" sel="5" val="0"/>
</file>

<file path=xl/ctrlProps/ctrlProp2720.xml><?xml version="1.0" encoding="utf-8"?>
<formControlPr xmlns="http://schemas.microsoft.com/office/spreadsheetml/2009/9/main" objectType="Drop" dropStyle="combo" dx="15" fmlaLink="_Output!#REF!" fmlaRange="_Input!$C$13:$C$17" noThreeD="1" sel="3" val="0"/>
</file>

<file path=xl/ctrlProps/ctrlProp2721.xml><?xml version="1.0" encoding="utf-8"?>
<formControlPr xmlns="http://schemas.microsoft.com/office/spreadsheetml/2009/9/main" objectType="Drop" dropStyle="combo" dx="15" fmlaLink="_Output!#REF!" fmlaRange="_Input!$C$27:$C$31" noThreeD="1" sel="3" val="0"/>
</file>

<file path=xl/ctrlProps/ctrlProp2722.xml><?xml version="1.0" encoding="utf-8"?>
<formControlPr xmlns="http://schemas.microsoft.com/office/spreadsheetml/2009/9/main" objectType="Drop" dropStyle="combo" dx="15" fmlaLink="_Output!#REF!" fmlaRange="_Input!$C$13:$C$17" noThreeD="1" sel="2" val="0"/>
</file>

<file path=xl/ctrlProps/ctrlProp2723.xml><?xml version="1.0" encoding="utf-8"?>
<formControlPr xmlns="http://schemas.microsoft.com/office/spreadsheetml/2009/9/main" objectType="Drop" dropStyle="combo" dx="15" fmlaLink="_Output!#REF!" fmlaRange="_Input!$C$27:$C$31" noThreeD="1" sel="2" val="0"/>
</file>

<file path=xl/ctrlProps/ctrlProp2724.xml><?xml version="1.0" encoding="utf-8"?>
<formControlPr xmlns="http://schemas.microsoft.com/office/spreadsheetml/2009/9/main" objectType="Drop" dropStyle="combo" dx="15" fmlaLink="_Output!#REF!" fmlaRange="_Input!$C$13:$C$17" noThreeD="1" sel="3" val="0"/>
</file>

<file path=xl/ctrlProps/ctrlProp2725.xml><?xml version="1.0" encoding="utf-8"?>
<formControlPr xmlns="http://schemas.microsoft.com/office/spreadsheetml/2009/9/main" objectType="Drop" dropStyle="combo" dx="15" fmlaLink="_Output!#REF!" fmlaRange="_Input!$C$27:$C$31" noThreeD="1" sel="3" val="0"/>
</file>

<file path=xl/ctrlProps/ctrlProp2726.xml><?xml version="1.0" encoding="utf-8"?>
<formControlPr xmlns="http://schemas.microsoft.com/office/spreadsheetml/2009/9/main" objectType="Drop" dropStyle="combo" dx="15" fmlaLink="_Output!#REF!" fmlaRange="_Input!$C$13:$C$17" noThreeD="1" sel="3" val="0"/>
</file>

<file path=xl/ctrlProps/ctrlProp2727.xml><?xml version="1.0" encoding="utf-8"?>
<formControlPr xmlns="http://schemas.microsoft.com/office/spreadsheetml/2009/9/main" objectType="Drop" dropStyle="combo" dx="15" fmlaLink="_Output!#REF!" fmlaRange="_Input!$C$27:$C$31" noThreeD="1" sel="3" val="0"/>
</file>

<file path=xl/ctrlProps/ctrlProp2728.xml><?xml version="1.0" encoding="utf-8"?>
<formControlPr xmlns="http://schemas.microsoft.com/office/spreadsheetml/2009/9/main" objectType="Drop" dropStyle="combo" dx="15" fmlaLink="_Output!#REF!" fmlaRange="_Input!$C$13:$C$17" noThreeD="1" sel="3" val="0"/>
</file>

<file path=xl/ctrlProps/ctrlProp2729.xml><?xml version="1.0" encoding="utf-8"?>
<formControlPr xmlns="http://schemas.microsoft.com/office/spreadsheetml/2009/9/main" objectType="Drop" dropStyle="combo" dx="15" fmlaLink="_Output!#REF!" fmlaRange="_Input!$C$27:$C$31" noThreeD="1" sel="3" val="0"/>
</file>

<file path=xl/ctrlProps/ctrlProp2730.xml><?xml version="1.0" encoding="utf-8"?>
<formControlPr xmlns="http://schemas.microsoft.com/office/spreadsheetml/2009/9/main" objectType="Drop" dropStyle="combo" dx="15" fmlaLink="_Output!#REF!" fmlaRange="_Input!$C$13:$C$17" noThreeD="1" sel="5" val="0"/>
</file>

<file path=xl/ctrlProps/ctrlProp2731.xml><?xml version="1.0" encoding="utf-8"?>
<formControlPr xmlns="http://schemas.microsoft.com/office/spreadsheetml/2009/9/main" objectType="Drop" dropStyle="combo" dx="15" fmlaLink="_Output!#REF!" fmlaRange="_Input!$C$27:$C$31" noThreeD="1" sel="5" val="0"/>
</file>

<file path=xl/ctrlProps/ctrlProp2732.xml><?xml version="1.0" encoding="utf-8"?>
<formControlPr xmlns="http://schemas.microsoft.com/office/spreadsheetml/2009/9/main" objectType="Drop" dropStyle="combo" dx="15" fmlaLink="_Output!#REF!" fmlaRange="_Input!$C$13:$C$17" noThreeD="1" sel="2" val="0"/>
</file>

<file path=xl/ctrlProps/ctrlProp2733.xml><?xml version="1.0" encoding="utf-8"?>
<formControlPr xmlns="http://schemas.microsoft.com/office/spreadsheetml/2009/9/main" objectType="Drop" dropStyle="combo" dx="15" fmlaLink="_Output!#REF!" fmlaRange="_Input!$C$27:$C$31" noThreeD="1" sel="2" val="0"/>
</file>

<file path=xl/ctrlProps/ctrlProp2734.xml><?xml version="1.0" encoding="utf-8"?>
<formControlPr xmlns="http://schemas.microsoft.com/office/spreadsheetml/2009/9/main" objectType="Drop" dropStyle="combo" dx="15" fmlaLink="_Output!#REF!" fmlaRange="_Input!$C$13:$C$17" noThreeD="1" sel="4" val="0"/>
</file>

<file path=xl/ctrlProps/ctrlProp2735.xml><?xml version="1.0" encoding="utf-8"?>
<formControlPr xmlns="http://schemas.microsoft.com/office/spreadsheetml/2009/9/main" objectType="Drop" dropStyle="combo" dx="15" fmlaLink="_Output!#REF!" fmlaRange="_Input!$C$27:$C$31" noThreeD="1" sel="4" val="0"/>
</file>

<file path=xl/ctrlProps/ctrlProp2736.xml><?xml version="1.0" encoding="utf-8"?>
<formControlPr xmlns="http://schemas.microsoft.com/office/spreadsheetml/2009/9/main" objectType="Drop" dropStyle="combo" dx="15" fmlaLink="_Output!#REF!" fmlaRange="_Input!$C$13:$C$17" noThreeD="1" sel="4" val="0"/>
</file>

<file path=xl/ctrlProps/ctrlProp2737.xml><?xml version="1.0" encoding="utf-8"?>
<formControlPr xmlns="http://schemas.microsoft.com/office/spreadsheetml/2009/9/main" objectType="Drop" dropStyle="combo" dx="15" fmlaLink="_Output!#REF!" fmlaRange="_Input!$C$27:$C$31" noThreeD="1" sel="4" val="0"/>
</file>

<file path=xl/ctrlProps/ctrlProp2738.xml><?xml version="1.0" encoding="utf-8"?>
<formControlPr xmlns="http://schemas.microsoft.com/office/spreadsheetml/2009/9/main" objectType="Drop" dropStyle="combo" dx="15" fmlaLink="_Output!#REF!" fmlaRange="_Input!$C$13:$C$17" noThreeD="1" sel="4" val="0"/>
</file>

<file path=xl/ctrlProps/ctrlProp2739.xml><?xml version="1.0" encoding="utf-8"?>
<formControlPr xmlns="http://schemas.microsoft.com/office/spreadsheetml/2009/9/main" objectType="Drop" dropStyle="combo" dx="15" fmlaLink="_Output!#REF!" fmlaRange="_Input!$C$27:$C$31" noThreeD="1" sel="4" val="0"/>
</file>

<file path=xl/ctrlProps/ctrlProp2740.xml><?xml version="1.0" encoding="utf-8"?>
<formControlPr xmlns="http://schemas.microsoft.com/office/spreadsheetml/2009/9/main" objectType="Drop" dropStyle="combo" dx="15" fmlaLink="_Output!#REF!" fmlaRange="_Input!$C$13:$C$17" noThreeD="1" sel="4" val="0"/>
</file>

<file path=xl/ctrlProps/ctrlProp2741.xml><?xml version="1.0" encoding="utf-8"?>
<formControlPr xmlns="http://schemas.microsoft.com/office/spreadsheetml/2009/9/main" objectType="Drop" dropStyle="combo" dx="15" fmlaLink="_Output!#REF!" fmlaRange="_Input!$C$27:$C$31" noThreeD="1" sel="4" val="0"/>
</file>

<file path=xl/ctrlProps/ctrlProp2742.xml><?xml version="1.0" encoding="utf-8"?>
<formControlPr xmlns="http://schemas.microsoft.com/office/spreadsheetml/2009/9/main" objectType="Drop" dropStyle="combo" dx="15" fmlaLink="_Output!#REF!" fmlaRange="_Input!$C$13:$C$17" noThreeD="1" sel="4" val="0"/>
</file>

<file path=xl/ctrlProps/ctrlProp2743.xml><?xml version="1.0" encoding="utf-8"?>
<formControlPr xmlns="http://schemas.microsoft.com/office/spreadsheetml/2009/9/main" objectType="Drop" dropStyle="combo" dx="15" fmlaLink="_Output!#REF!" fmlaRange="_Input!$C$27:$C$31" noThreeD="1" sel="4" val="0"/>
</file>

<file path=xl/ctrlProps/ctrlProp2744.xml><?xml version="1.0" encoding="utf-8"?>
<formControlPr xmlns="http://schemas.microsoft.com/office/spreadsheetml/2009/9/main" objectType="Drop" dropStyle="combo" dx="15" fmlaLink="_Output!#REF!" fmlaRange="_Input!$C$13:$C$17" noThreeD="1" sel="4" val="0"/>
</file>

<file path=xl/ctrlProps/ctrlProp2745.xml><?xml version="1.0" encoding="utf-8"?>
<formControlPr xmlns="http://schemas.microsoft.com/office/spreadsheetml/2009/9/main" objectType="Drop" dropStyle="combo" dx="15" fmlaLink="_Output!#REF!" fmlaRange="_Input!$C$27:$C$31" noThreeD="1" sel="4" val="0"/>
</file>

<file path=xl/ctrlProps/ctrlProp2746.xml><?xml version="1.0" encoding="utf-8"?>
<formControlPr xmlns="http://schemas.microsoft.com/office/spreadsheetml/2009/9/main" objectType="Drop" dropStyle="combo" dx="15" fmlaLink="_Output!#REF!" fmlaRange="_Input!$C$13:$C$17" noThreeD="1" sel="4" val="0"/>
</file>

<file path=xl/ctrlProps/ctrlProp2747.xml><?xml version="1.0" encoding="utf-8"?>
<formControlPr xmlns="http://schemas.microsoft.com/office/spreadsheetml/2009/9/main" objectType="Drop" dropStyle="combo" dx="15" fmlaLink="_Output!#REF!" fmlaRange="_Input!$C$27:$C$31" noThreeD="1" sel="4" val="0"/>
</file>

<file path=xl/ctrlProps/ctrlProp2748.xml><?xml version="1.0" encoding="utf-8"?>
<formControlPr xmlns="http://schemas.microsoft.com/office/spreadsheetml/2009/9/main" objectType="Drop" dropStyle="combo" dx="15" fmlaLink="_Output!#REF!" fmlaRange="_Input!$C$13:$C$17" noThreeD="1" sel="3" val="0"/>
</file>

<file path=xl/ctrlProps/ctrlProp2749.xml><?xml version="1.0" encoding="utf-8"?>
<formControlPr xmlns="http://schemas.microsoft.com/office/spreadsheetml/2009/9/main" objectType="Drop" dropStyle="combo" dx="15" fmlaLink="_Output!#REF!" fmlaRange="_Input!$C$27:$C$31" noThreeD="1" sel="3" val="0"/>
</file>

<file path=xl/ctrlProps/ctrlProp2750.xml><?xml version="1.0" encoding="utf-8"?>
<formControlPr xmlns="http://schemas.microsoft.com/office/spreadsheetml/2009/9/main" objectType="Drop" dropStyle="combo" dx="15" fmlaLink="_Output!#REF!" fmlaRange="_Input!$C$13:$C$17" noThreeD="1" sel="5" val="0"/>
</file>

<file path=xl/ctrlProps/ctrlProp2751.xml><?xml version="1.0" encoding="utf-8"?>
<formControlPr xmlns="http://schemas.microsoft.com/office/spreadsheetml/2009/9/main" objectType="Drop" dropStyle="combo" dx="15" fmlaLink="_Output!#REF!" fmlaRange="_Input!$C$27:$C$31" noThreeD="1" sel="5" val="0"/>
</file>

<file path=xl/ctrlProps/ctrlProp2752.xml><?xml version="1.0" encoding="utf-8"?>
<formControlPr xmlns="http://schemas.microsoft.com/office/spreadsheetml/2009/9/main" objectType="Drop" dropStyle="combo" dx="15" fmlaLink="_Output!#REF!" fmlaRange="_Input!$C$13:$C$17" noThreeD="1" sel="5" val="0"/>
</file>

<file path=xl/ctrlProps/ctrlProp2753.xml><?xml version="1.0" encoding="utf-8"?>
<formControlPr xmlns="http://schemas.microsoft.com/office/spreadsheetml/2009/9/main" objectType="Drop" dropStyle="combo" dx="15" fmlaLink="_Output!#REF!" fmlaRange="_Input!$C$27:$C$31" noThreeD="1" sel="5" val="0"/>
</file>

<file path=xl/ctrlProps/ctrlProp2754.xml><?xml version="1.0" encoding="utf-8"?>
<formControlPr xmlns="http://schemas.microsoft.com/office/spreadsheetml/2009/9/main" objectType="Drop" dropStyle="combo" dx="15" fmlaLink="_Output!#REF!" fmlaRange="_Input!$C$13:$C$17" noThreeD="1" sel="4" val="0"/>
</file>

<file path=xl/ctrlProps/ctrlProp2755.xml><?xml version="1.0" encoding="utf-8"?>
<formControlPr xmlns="http://schemas.microsoft.com/office/spreadsheetml/2009/9/main" objectType="Drop" dropStyle="combo" dx="15" fmlaLink="_Output!#REF!" fmlaRange="_Input!$C$27:$C$31" noThreeD="1" sel="4" val="0"/>
</file>

<file path=xl/ctrlProps/ctrlProp2756.xml><?xml version="1.0" encoding="utf-8"?>
<formControlPr xmlns="http://schemas.microsoft.com/office/spreadsheetml/2009/9/main" objectType="Drop" dropStyle="combo" dx="15" fmlaLink="_Output!#REF!" fmlaRange="_Input!$C$13:$C$17" noThreeD="1" sel="4" val="0"/>
</file>

<file path=xl/ctrlProps/ctrlProp2757.xml><?xml version="1.0" encoding="utf-8"?>
<formControlPr xmlns="http://schemas.microsoft.com/office/spreadsheetml/2009/9/main" objectType="Drop" dropStyle="combo" dx="15" fmlaLink="_Output!#REF!" fmlaRange="_Input!$C$27:$C$31" noThreeD="1" sel="4" val="0"/>
</file>

<file path=xl/ctrlProps/ctrlProp2758.xml><?xml version="1.0" encoding="utf-8"?>
<formControlPr xmlns="http://schemas.microsoft.com/office/spreadsheetml/2009/9/main" objectType="Drop" dropStyle="combo" dx="15" fmlaLink="_Output!#REF!" fmlaRange="_Input!$C$13:$C$17" noThreeD="1" sel="5" val="0"/>
</file>

<file path=xl/ctrlProps/ctrlProp2759.xml><?xml version="1.0" encoding="utf-8"?>
<formControlPr xmlns="http://schemas.microsoft.com/office/spreadsheetml/2009/9/main" objectType="Drop" dropStyle="combo" dx="15" fmlaLink="_Output!#REF!" fmlaRange="_Input!$C$27:$C$31" noThreeD="1" sel="5" val="0"/>
</file>

<file path=xl/ctrlProps/ctrlProp2760.xml><?xml version="1.0" encoding="utf-8"?>
<formControlPr xmlns="http://schemas.microsoft.com/office/spreadsheetml/2009/9/main" objectType="Drop" dropStyle="combo" dx="15" fmlaLink="_Output!#REF!" fmlaRange="_Input!$C$13:$C$17" noThreeD="1" sel="5" val="0"/>
</file>

<file path=xl/ctrlProps/ctrlProp2761.xml><?xml version="1.0" encoding="utf-8"?>
<formControlPr xmlns="http://schemas.microsoft.com/office/spreadsheetml/2009/9/main" objectType="Drop" dropStyle="combo" dx="15" fmlaLink="_Output!#REF!" fmlaRange="_Input!$C$27:$C$31" noThreeD="1" sel="5" val="0"/>
</file>

<file path=xl/ctrlProps/ctrlProp2762.xml><?xml version="1.0" encoding="utf-8"?>
<formControlPr xmlns="http://schemas.microsoft.com/office/spreadsheetml/2009/9/main" objectType="Drop" dropStyle="combo" dx="15" fmlaLink="_Output!#REF!" fmlaRange="_Input!$C$13:$C$17" noThreeD="1" sel="5" val="0"/>
</file>

<file path=xl/ctrlProps/ctrlProp2763.xml><?xml version="1.0" encoding="utf-8"?>
<formControlPr xmlns="http://schemas.microsoft.com/office/spreadsheetml/2009/9/main" objectType="Drop" dropStyle="combo" dx="15" fmlaLink="_Output!#REF!" fmlaRange="_Input!$C$27:$C$31" noThreeD="1" sel="5" val="0"/>
</file>

<file path=xl/ctrlProps/ctrlProp2764.xml><?xml version="1.0" encoding="utf-8"?>
<formControlPr xmlns="http://schemas.microsoft.com/office/spreadsheetml/2009/9/main" objectType="Drop" dropStyle="combo" dx="15" fmlaLink="_Output!#REF!" fmlaRange="_Input!$C$13:$C$17" noThreeD="1" sel="4" val="0"/>
</file>

<file path=xl/ctrlProps/ctrlProp2765.xml><?xml version="1.0" encoding="utf-8"?>
<formControlPr xmlns="http://schemas.microsoft.com/office/spreadsheetml/2009/9/main" objectType="Drop" dropStyle="combo" dx="15" fmlaLink="_Output!#REF!" fmlaRange="_Input!$C$27:$C$31" noThreeD="1" sel="4" val="0"/>
</file>

<file path=xl/ctrlProps/ctrlProp2766.xml><?xml version="1.0" encoding="utf-8"?>
<formControlPr xmlns="http://schemas.microsoft.com/office/spreadsheetml/2009/9/main" objectType="Drop" dropStyle="combo" dx="15" fmlaLink="_Output!#REF!" fmlaRange="_Input!$C$13:$C$17" noThreeD="1" sel="5" val="0"/>
</file>

<file path=xl/ctrlProps/ctrlProp2767.xml><?xml version="1.0" encoding="utf-8"?>
<formControlPr xmlns="http://schemas.microsoft.com/office/spreadsheetml/2009/9/main" objectType="Drop" dropStyle="combo" dx="15" fmlaLink="_Output!#REF!" fmlaRange="_Input!$C$27:$C$31" noThreeD="1" sel="5" val="0"/>
</file>

<file path=xl/ctrlProps/ctrlProp2768.xml><?xml version="1.0" encoding="utf-8"?>
<formControlPr xmlns="http://schemas.microsoft.com/office/spreadsheetml/2009/9/main" objectType="Drop" dropStyle="combo" dx="15" fmlaLink="_Output!#REF!" fmlaRange="_Input!$C$13:$C$17" noThreeD="1" sel="5" val="0"/>
</file>

<file path=xl/ctrlProps/ctrlProp2769.xml><?xml version="1.0" encoding="utf-8"?>
<formControlPr xmlns="http://schemas.microsoft.com/office/spreadsheetml/2009/9/main" objectType="Drop" dropStyle="combo" dx="15" fmlaLink="_Output!#REF!" fmlaRange="_Input!$C$27:$C$31" noThreeD="1" sel="5" val="0"/>
</file>

<file path=xl/ctrlProps/ctrlProp2770.xml><?xml version="1.0" encoding="utf-8"?>
<formControlPr xmlns="http://schemas.microsoft.com/office/spreadsheetml/2009/9/main" objectType="Drop" dropStyle="combo" dx="15" fmlaLink="_Output!#REF!" fmlaRange="_Input!$C$13:$C$17" noThreeD="1" sel="4" val="0"/>
</file>

<file path=xl/ctrlProps/ctrlProp2771.xml><?xml version="1.0" encoding="utf-8"?>
<formControlPr xmlns="http://schemas.microsoft.com/office/spreadsheetml/2009/9/main" objectType="Drop" dropStyle="combo" dx="15" fmlaLink="_Output!#REF!" fmlaRange="_Input!$C$27:$C$31" noThreeD="1" sel="4" val="0"/>
</file>

<file path=xl/ctrlProps/ctrlProp2772.xml><?xml version="1.0" encoding="utf-8"?>
<formControlPr xmlns="http://schemas.microsoft.com/office/spreadsheetml/2009/9/main" objectType="Drop" dropStyle="combo" dx="15" fmlaLink="_Output!#REF!" fmlaRange="_Input!$C$39:$C$43" noThreeD="1" sel="3" val="0"/>
</file>

<file path=xl/ctrlProps/ctrlProp2773.xml><?xml version="1.0" encoding="utf-8"?>
<formControlPr xmlns="http://schemas.microsoft.com/office/spreadsheetml/2009/9/main" objectType="Drop" dropStyle="combo" dx="15" fmlaLink="_Output!#REF!" fmlaRange="_Input!$C$27:$C$31" noThreeD="1" sel="3" val="0"/>
</file>

<file path=xl/ctrlProps/ctrlProp2774.xml><?xml version="1.0" encoding="utf-8"?>
<formControlPr xmlns="http://schemas.microsoft.com/office/spreadsheetml/2009/9/main" objectType="Drop" dropStyle="combo" dx="15" fmlaLink="_Output!#REF!" fmlaRange="_Input!$C$13:$C$17" noThreeD="1" sel="4" val="0"/>
</file>

<file path=xl/ctrlProps/ctrlProp2775.xml><?xml version="1.0" encoding="utf-8"?>
<formControlPr xmlns="http://schemas.microsoft.com/office/spreadsheetml/2009/9/main" objectType="Drop" dropStyle="combo" dx="15" fmlaLink="_Output!#REF!" fmlaRange="_Input!$C$27:$C$31" noThreeD="1" sel="4" val="0"/>
</file>

<file path=xl/ctrlProps/ctrlProp2776.xml><?xml version="1.0" encoding="utf-8"?>
<formControlPr xmlns="http://schemas.microsoft.com/office/spreadsheetml/2009/9/main" objectType="Drop" dropStyle="combo" dx="15" fmlaLink="_Output!#REF!" fmlaRange="_Input!$C$13:$C$17" noThreeD="1" sel="4" val="0"/>
</file>

<file path=xl/ctrlProps/ctrlProp2777.xml><?xml version="1.0" encoding="utf-8"?>
<formControlPr xmlns="http://schemas.microsoft.com/office/spreadsheetml/2009/9/main" objectType="Drop" dropStyle="combo" dx="15" fmlaLink="_Output!#REF!" fmlaRange="_Input!$C$27:$C$31" noThreeD="1" sel="4" val="0"/>
</file>

<file path=xl/ctrlProps/ctrlProp2778.xml><?xml version="1.0" encoding="utf-8"?>
<formControlPr xmlns="http://schemas.microsoft.com/office/spreadsheetml/2009/9/main" objectType="Drop" dropStyle="combo" dx="15" fmlaLink="_Output!#REF!" fmlaRange="_Input!$C$13:$C$17" noThreeD="1" sel="5" val="0"/>
</file>

<file path=xl/ctrlProps/ctrlProp2779.xml><?xml version="1.0" encoding="utf-8"?>
<formControlPr xmlns="http://schemas.microsoft.com/office/spreadsheetml/2009/9/main" objectType="Drop" dropStyle="combo" dx="15" fmlaLink="_Output!#REF!" fmlaRange="_Input!$C$27:$C$31" noThreeD="1" sel="5" val="0"/>
</file>

<file path=xl/ctrlProps/ctrlProp2780.xml><?xml version="1.0" encoding="utf-8"?>
<formControlPr xmlns="http://schemas.microsoft.com/office/spreadsheetml/2009/9/main" objectType="Drop" dropStyle="combo" dx="15" fmlaLink="_Output!#REF!" fmlaRange="_Input!$C$39:$C$43" noThreeD="1" sel="3" val="0"/>
</file>

<file path=xl/ctrlProps/ctrlProp2781.xml><?xml version="1.0" encoding="utf-8"?>
<formControlPr xmlns="http://schemas.microsoft.com/office/spreadsheetml/2009/9/main" objectType="Drop" dropStyle="combo" dx="15" fmlaLink="_Output!#REF!" fmlaRange="_Input!$C$27:$C$31" noThreeD="1" sel="3" val="0"/>
</file>

<file path=xl/ctrlProps/ctrlProp2782.xml><?xml version="1.0" encoding="utf-8"?>
<formControlPr xmlns="http://schemas.microsoft.com/office/spreadsheetml/2009/9/main" objectType="Drop" dropStyle="combo" dx="15" fmlaLink="_Output!#REF!" fmlaRange="_Input!$C$13:$C$17" noThreeD="1" sel="4" val="0"/>
</file>

<file path=xl/ctrlProps/ctrlProp2783.xml><?xml version="1.0" encoding="utf-8"?>
<formControlPr xmlns="http://schemas.microsoft.com/office/spreadsheetml/2009/9/main" objectType="Drop" dropStyle="combo" dx="15" fmlaLink="_Output!#REF!" fmlaRange="_Input!$C$27:$C$31" noThreeD="1" sel="4" val="0"/>
</file>

<file path=xl/ctrlProps/ctrlProp2784.xml><?xml version="1.0" encoding="utf-8"?>
<formControlPr xmlns="http://schemas.microsoft.com/office/spreadsheetml/2009/9/main" objectType="Drop" dropStyle="combo" dx="15" fmlaLink="_Output!#REF!" fmlaRange="_Input!$C$13:$C$17" noThreeD="1" sel="4" val="0"/>
</file>

<file path=xl/ctrlProps/ctrlProp2785.xml><?xml version="1.0" encoding="utf-8"?>
<formControlPr xmlns="http://schemas.microsoft.com/office/spreadsheetml/2009/9/main" objectType="Drop" dropStyle="combo" dx="15" fmlaLink="_Output!#REF!" fmlaRange="_Input!$C$27:$C$31" noThreeD="1" sel="4" val="0"/>
</file>

<file path=xl/ctrlProps/ctrlProp2786.xml><?xml version="1.0" encoding="utf-8"?>
<formControlPr xmlns="http://schemas.microsoft.com/office/spreadsheetml/2009/9/main" objectType="Drop" dropStyle="combo" dx="15" fmlaLink="_Output!#REF!" fmlaRange="_Input!$C$13:$C$17" noThreeD="1" sel="5" val="0"/>
</file>

<file path=xl/ctrlProps/ctrlProp2787.xml><?xml version="1.0" encoding="utf-8"?>
<formControlPr xmlns="http://schemas.microsoft.com/office/spreadsheetml/2009/9/main" objectType="Drop" dropStyle="combo" dx="15" fmlaLink="_Output!#REF!" fmlaRange="_Input!$C$27:$C$31" noThreeD="1" sel="5" val="0"/>
</file>

<file path=xl/ctrlProps/ctrlProp2788.xml><?xml version="1.0" encoding="utf-8"?>
<formControlPr xmlns="http://schemas.microsoft.com/office/spreadsheetml/2009/9/main" objectType="Drop" dropStyle="combo" dx="15" fmlaLink="_Output!#REF!" fmlaRange="_Input!$C$39:$C$43" noThreeD="1" sel="3" val="0"/>
</file>

<file path=xl/ctrlProps/ctrlProp2789.xml><?xml version="1.0" encoding="utf-8"?>
<formControlPr xmlns="http://schemas.microsoft.com/office/spreadsheetml/2009/9/main" objectType="Drop" dropStyle="combo" dx="15" fmlaLink="_Output!#REF!" fmlaRange="_Input!$C$27:$C$31" noThreeD="1" sel="3" val="0"/>
</file>

<file path=xl/ctrlProps/ctrlProp2790.xml><?xml version="1.0" encoding="utf-8"?>
<formControlPr xmlns="http://schemas.microsoft.com/office/spreadsheetml/2009/9/main" objectType="Drop" dropStyle="combo" dx="15" fmlaLink="_Output!#REF!" fmlaRange="_Input!$C$13:$C$17" noThreeD="1" sel="4" val="0"/>
</file>

<file path=xl/ctrlProps/ctrlProp2791.xml><?xml version="1.0" encoding="utf-8"?>
<formControlPr xmlns="http://schemas.microsoft.com/office/spreadsheetml/2009/9/main" objectType="Drop" dropStyle="combo" dx="15" fmlaLink="_Output!#REF!" fmlaRange="_Input!$C$27:$C$31" noThreeD="1" sel="4" val="0"/>
</file>

<file path=xl/ctrlProps/ctrlProp2792.xml><?xml version="1.0" encoding="utf-8"?>
<formControlPr xmlns="http://schemas.microsoft.com/office/spreadsheetml/2009/9/main" objectType="Drop" dropStyle="combo" dx="15" fmlaLink="_Output!#REF!" fmlaRange="_Input!$C$13:$C$17" noThreeD="1" sel="4" val="0"/>
</file>

<file path=xl/ctrlProps/ctrlProp2793.xml><?xml version="1.0" encoding="utf-8"?>
<formControlPr xmlns="http://schemas.microsoft.com/office/spreadsheetml/2009/9/main" objectType="Drop" dropStyle="combo" dx="15" fmlaLink="_Output!#REF!" fmlaRange="_Input!$C$27:$C$31" noThreeD="1" sel="4" val="0"/>
</file>

<file path=xl/ctrlProps/ctrlProp2794.xml><?xml version="1.0" encoding="utf-8"?>
<formControlPr xmlns="http://schemas.microsoft.com/office/spreadsheetml/2009/9/main" objectType="Drop" dropStyle="combo" dx="15" fmlaLink="_Output!#REF!" fmlaRange="_Input!$C$13:$C$17" noThreeD="1" sel="5" val="0"/>
</file>

<file path=xl/ctrlProps/ctrlProp2795.xml><?xml version="1.0" encoding="utf-8"?>
<formControlPr xmlns="http://schemas.microsoft.com/office/spreadsheetml/2009/9/main" objectType="Drop" dropStyle="combo" dx="15" fmlaLink="_Output!#REF!" fmlaRange="_Input!$C$27:$C$31" noThreeD="1" sel="5" val="0"/>
</file>

<file path=xl/ctrlProps/ctrlProp2796.xml><?xml version="1.0" encoding="utf-8"?>
<formControlPr xmlns="http://schemas.microsoft.com/office/spreadsheetml/2009/9/main" objectType="Drop" dropStyle="combo" dx="15" fmlaLink="_Output!#REF!" fmlaRange="_Input!$C$13:$C$17" noThreeD="1" sel="3" val="0"/>
</file>

<file path=xl/ctrlProps/ctrlProp2797.xml><?xml version="1.0" encoding="utf-8"?>
<formControlPr xmlns="http://schemas.microsoft.com/office/spreadsheetml/2009/9/main" objectType="Drop" dropStyle="combo" dx="15" fmlaLink="_Output!#REF!" fmlaRange="_Input!$C$27:$C$31" noThreeD="1" sel="3" val="0"/>
</file>

<file path=xl/ctrlProps/ctrlProp2798.xml><?xml version="1.0" encoding="utf-8"?>
<formControlPr xmlns="http://schemas.microsoft.com/office/spreadsheetml/2009/9/main" objectType="Drop" dropStyle="combo" dx="15" fmlaLink="_Output!#REF!" fmlaRange="_Input!$C$13:$C$17" noThreeD="1" sel="2" val="0"/>
</file>

<file path=xl/ctrlProps/ctrlProp2799.xml><?xml version="1.0" encoding="utf-8"?>
<formControlPr xmlns="http://schemas.microsoft.com/office/spreadsheetml/2009/9/main" objectType="Drop" dropStyle="combo" dx="15" fmlaLink="_Output!#REF!" fmlaRange="_Input!$C$27:$C$31" noThreeD="1" sel="2" val="0"/>
</file>

<file path=xl/ctrlProps/ctrlProp2800.xml><?xml version="1.0" encoding="utf-8"?>
<formControlPr xmlns="http://schemas.microsoft.com/office/spreadsheetml/2009/9/main" objectType="Drop" dropStyle="combo" dx="15" fmlaLink="_Output!#REF!" fmlaRange="_Input!$C$13:$C$17" noThreeD="1" sel="5" val="0"/>
</file>

<file path=xl/ctrlProps/ctrlProp2801.xml><?xml version="1.0" encoding="utf-8"?>
<formControlPr xmlns="http://schemas.microsoft.com/office/spreadsheetml/2009/9/main" objectType="Drop" dropStyle="combo" dx="15" fmlaLink="_Output!#REF!" fmlaRange="_Input!$C$27:$C$31" noThreeD="1" sel="5" val="0"/>
</file>

<file path=xl/ctrlProps/ctrlProp2802.xml><?xml version="1.0" encoding="utf-8"?>
<formControlPr xmlns="http://schemas.microsoft.com/office/spreadsheetml/2009/9/main" objectType="Drop" dropStyle="combo" dx="15" fmlaLink="_Output!#REF!" fmlaRange="_Input!$C$13:$C$17" noThreeD="1" sel="5" val="0"/>
</file>

<file path=xl/ctrlProps/ctrlProp2803.xml><?xml version="1.0" encoding="utf-8"?>
<formControlPr xmlns="http://schemas.microsoft.com/office/spreadsheetml/2009/9/main" objectType="Drop" dropStyle="combo" dx="15" fmlaLink="_Output!#REF!" fmlaRange="_Input!$C$27:$C$31" noThreeD="1" sel="5" val="0"/>
</file>

<file path=xl/ctrlProps/ctrlProp2804.xml><?xml version="1.0" encoding="utf-8"?>
<formControlPr xmlns="http://schemas.microsoft.com/office/spreadsheetml/2009/9/main" objectType="Drop" dropStyle="combo" dx="15" fmlaLink="_Output!#REF!" fmlaRange="_Input!$C$13:$C$17" noThreeD="1" sel="4" val="0"/>
</file>

<file path=xl/ctrlProps/ctrlProp2805.xml><?xml version="1.0" encoding="utf-8"?>
<formControlPr xmlns="http://schemas.microsoft.com/office/spreadsheetml/2009/9/main" objectType="Drop" dropStyle="combo" dx="15" fmlaLink="_Output!#REF!" fmlaRange="_Input!$C$27:$C$31" noThreeD="1" sel="4" val="0"/>
</file>

<file path=xl/ctrlProps/ctrlProp2806.xml><?xml version="1.0" encoding="utf-8"?>
<formControlPr xmlns="http://schemas.microsoft.com/office/spreadsheetml/2009/9/main" objectType="Drop" dropStyle="combo" dx="15" fmlaLink="_Output!#REF!" fmlaRange="_Input!$C$13:$C$17" noThreeD="1" sel="3" val="0"/>
</file>

<file path=xl/ctrlProps/ctrlProp2807.xml><?xml version="1.0" encoding="utf-8"?>
<formControlPr xmlns="http://schemas.microsoft.com/office/spreadsheetml/2009/9/main" objectType="Drop" dropStyle="combo" dx="15" fmlaLink="_Output!#REF!" fmlaRange="_Input!$C$27:$C$31" noThreeD="1" sel="3" val="0"/>
</file>

<file path=xl/ctrlProps/ctrlProp2808.xml><?xml version="1.0" encoding="utf-8"?>
<formControlPr xmlns="http://schemas.microsoft.com/office/spreadsheetml/2009/9/main" objectType="Drop" dropStyle="combo" dx="15" fmlaLink="_Output!#REF!" fmlaRange="_Input!$C$13:$C$17" noThreeD="1" sel="2" val="0"/>
</file>

<file path=xl/ctrlProps/ctrlProp2809.xml><?xml version="1.0" encoding="utf-8"?>
<formControlPr xmlns="http://schemas.microsoft.com/office/spreadsheetml/2009/9/main" objectType="Drop" dropStyle="combo" dx="15" fmlaLink="_Output!#REF!" fmlaRange="_Input!$C$27:$C$31" noThreeD="1" sel="2" val="0"/>
</file>

<file path=xl/ctrlProps/ctrlProp2810.xml><?xml version="1.0" encoding="utf-8"?>
<formControlPr xmlns="http://schemas.microsoft.com/office/spreadsheetml/2009/9/main" objectType="Drop" dropStyle="combo" dx="15" fmlaLink="_Output!#REF!" fmlaRange="_Input!$C$13:$C$17" noThreeD="1" sel="5" val="0"/>
</file>

<file path=xl/ctrlProps/ctrlProp2811.xml><?xml version="1.0" encoding="utf-8"?>
<formControlPr xmlns="http://schemas.microsoft.com/office/spreadsheetml/2009/9/main" objectType="Drop" dropStyle="combo" dx="15" fmlaLink="_Output!#REF!" fmlaRange="_Input!$C$27:$C$31" noThreeD="1" sel="5" val="0"/>
</file>

<file path=xl/ctrlProps/ctrlProp2812.xml><?xml version="1.0" encoding="utf-8"?>
<formControlPr xmlns="http://schemas.microsoft.com/office/spreadsheetml/2009/9/main" objectType="Drop" dropStyle="combo" dx="15" fmlaLink="_Output!#REF!" fmlaRange="_Input!$C$13:$C$17" noThreeD="1" sel="5" val="0"/>
</file>

<file path=xl/ctrlProps/ctrlProp2813.xml><?xml version="1.0" encoding="utf-8"?>
<formControlPr xmlns="http://schemas.microsoft.com/office/spreadsheetml/2009/9/main" objectType="Drop" dropStyle="combo" dx="15" fmlaLink="_Output!#REF!" fmlaRange="_Input!$C$27:$C$31" noThreeD="1" sel="5" val="0"/>
</file>

<file path=xl/ctrlProps/ctrlProp2814.xml><?xml version="1.0" encoding="utf-8"?>
<formControlPr xmlns="http://schemas.microsoft.com/office/spreadsheetml/2009/9/main" objectType="Drop" dropStyle="combo" dx="15" fmlaLink="_Output!#REF!" fmlaRange="_Input!$C$13:$C$17" noThreeD="1" sel="4" val="0"/>
</file>

<file path=xl/ctrlProps/ctrlProp2815.xml><?xml version="1.0" encoding="utf-8"?>
<formControlPr xmlns="http://schemas.microsoft.com/office/spreadsheetml/2009/9/main" objectType="Drop" dropStyle="combo" dx="15" fmlaLink="_Output!#REF!" fmlaRange="_Input!$C$27:$C$31" noThreeD="1" sel="4" val="0"/>
</file>

<file path=xl/ctrlProps/ctrlProp2816.xml><?xml version="1.0" encoding="utf-8"?>
<formControlPr xmlns="http://schemas.microsoft.com/office/spreadsheetml/2009/9/main" objectType="Drop" dropStyle="combo" dx="15" fmlaLink="_Output!#REF!" fmlaRange="_Input!$C$13:$C$17" noThreeD="1" sel="3" val="0"/>
</file>

<file path=xl/ctrlProps/ctrlProp2817.xml><?xml version="1.0" encoding="utf-8"?>
<formControlPr xmlns="http://schemas.microsoft.com/office/spreadsheetml/2009/9/main" objectType="Drop" dropStyle="combo" dx="15" fmlaLink="_Output!#REF!" fmlaRange="_Input!$C$27:$C$31" noThreeD="1" sel="3" val="0"/>
</file>

<file path=xl/ctrlProps/ctrlProp2818.xml><?xml version="1.0" encoding="utf-8"?>
<formControlPr xmlns="http://schemas.microsoft.com/office/spreadsheetml/2009/9/main" objectType="Drop" dropStyle="combo" dx="15" fmlaLink="_Output!#REF!" fmlaRange="_Input!$C$13:$C$17" noThreeD="1" sel="2" val="0"/>
</file>

<file path=xl/ctrlProps/ctrlProp2819.xml><?xml version="1.0" encoding="utf-8"?>
<formControlPr xmlns="http://schemas.microsoft.com/office/spreadsheetml/2009/9/main" objectType="Drop" dropStyle="combo" dx="15" fmlaLink="_Output!#REF!" fmlaRange="_Input!$C$27:$C$31" noThreeD="1" sel="2" val="0"/>
</file>

<file path=xl/ctrlProps/ctrlProp2820.xml><?xml version="1.0" encoding="utf-8"?>
<formControlPr xmlns="http://schemas.microsoft.com/office/spreadsheetml/2009/9/main" objectType="Drop" dropStyle="combo" dx="15" fmlaLink="_Output!#REF!" fmlaRange="_Input!$C$13:$C$17" noThreeD="1" sel="5" val="0"/>
</file>

<file path=xl/ctrlProps/ctrlProp2821.xml><?xml version="1.0" encoding="utf-8"?>
<formControlPr xmlns="http://schemas.microsoft.com/office/spreadsheetml/2009/9/main" objectType="Drop" dropStyle="combo" dx="15" fmlaLink="_Output!#REF!" fmlaRange="_Input!$C$27:$C$31" noThreeD="1" sel="5" val="0"/>
</file>

<file path=xl/ctrlProps/ctrlProp2822.xml><?xml version="1.0" encoding="utf-8"?>
<formControlPr xmlns="http://schemas.microsoft.com/office/spreadsheetml/2009/9/main" objectType="Drop" dropStyle="combo" dx="15" fmlaLink="_Output!#REF!" fmlaRange="_Input!$C$13:$C$17" noThreeD="1" sel="5" val="0"/>
</file>

<file path=xl/ctrlProps/ctrlProp2823.xml><?xml version="1.0" encoding="utf-8"?>
<formControlPr xmlns="http://schemas.microsoft.com/office/spreadsheetml/2009/9/main" objectType="Drop" dropStyle="combo" dx="15" fmlaLink="_Output!#REF!" fmlaRange="_Input!$C$27:$C$31" noThreeD="1" sel="5" val="0"/>
</file>

<file path=xl/ctrlProps/ctrlProp2824.xml><?xml version="1.0" encoding="utf-8"?>
<formControlPr xmlns="http://schemas.microsoft.com/office/spreadsheetml/2009/9/main" objectType="Drop" dropStyle="combo" dx="15" fmlaLink="_Output!#REF!" fmlaRange="_Input!$C$13:$C$17" noThreeD="1" sel="4" val="0"/>
</file>

<file path=xl/ctrlProps/ctrlProp2825.xml><?xml version="1.0" encoding="utf-8"?>
<formControlPr xmlns="http://schemas.microsoft.com/office/spreadsheetml/2009/9/main" objectType="Drop" dropStyle="combo" dx="15" fmlaLink="_Output!#REF!" fmlaRange="_Input!$C$27:$C$31" noThreeD="1" sel="4" val="0"/>
</file>

<file path=xl/ctrlProps/ctrlProp2826.xml><?xml version="1.0" encoding="utf-8"?>
<formControlPr xmlns="http://schemas.microsoft.com/office/spreadsheetml/2009/9/main" objectType="Drop" dropStyle="combo" dx="15" fmlaLink="_Output!#REF!" fmlaRange="_Input!$C$13:$C$17" noThreeD="1" sel="3" val="0"/>
</file>

<file path=xl/ctrlProps/ctrlProp2827.xml><?xml version="1.0" encoding="utf-8"?>
<formControlPr xmlns="http://schemas.microsoft.com/office/spreadsheetml/2009/9/main" objectType="Drop" dropStyle="combo" dx="15" fmlaLink="_Output!#REF!" fmlaRange="_Input!$C$27:$C$31" noThreeD="1" sel="3" val="0"/>
</file>

<file path=xl/ctrlProps/ctrlProp2828.xml><?xml version="1.0" encoding="utf-8"?>
<formControlPr xmlns="http://schemas.microsoft.com/office/spreadsheetml/2009/9/main" objectType="Drop" dropStyle="combo" dx="15" fmlaLink="_Output!#REF!" fmlaRange="_Input!$C$13:$C$17" noThreeD="1" sel="2" val="0"/>
</file>

<file path=xl/ctrlProps/ctrlProp2829.xml><?xml version="1.0" encoding="utf-8"?>
<formControlPr xmlns="http://schemas.microsoft.com/office/spreadsheetml/2009/9/main" objectType="Drop" dropStyle="combo" dx="15" fmlaLink="_Output!#REF!" fmlaRange="_Input!$C$27:$C$31" noThreeD="1" sel="2" val="0"/>
</file>

<file path=xl/ctrlProps/ctrlProp2830.xml><?xml version="1.0" encoding="utf-8"?>
<formControlPr xmlns="http://schemas.microsoft.com/office/spreadsheetml/2009/9/main" objectType="Drop" dropStyle="combo" dx="15" fmlaLink="_Output!#REF!" fmlaRange="_Input!$C$13:$C$17" noThreeD="1" sel="5" val="0"/>
</file>

<file path=xl/ctrlProps/ctrlProp2831.xml><?xml version="1.0" encoding="utf-8"?>
<formControlPr xmlns="http://schemas.microsoft.com/office/spreadsheetml/2009/9/main" objectType="Drop" dropStyle="combo" dx="15" fmlaLink="_Output!#REF!" fmlaRange="_Input!$C$27:$C$31" noThreeD="1" sel="5" val="0"/>
</file>

<file path=xl/ctrlProps/ctrlProp2832.xml><?xml version="1.0" encoding="utf-8"?>
<formControlPr xmlns="http://schemas.microsoft.com/office/spreadsheetml/2009/9/main" objectType="Drop" dropStyle="combo" dx="15" fmlaLink="_Output!#REF!" fmlaRange="_Input!$C$13:$C$17" noThreeD="1" sel="5" val="0"/>
</file>

<file path=xl/ctrlProps/ctrlProp2833.xml><?xml version="1.0" encoding="utf-8"?>
<formControlPr xmlns="http://schemas.microsoft.com/office/spreadsheetml/2009/9/main" objectType="Drop" dropStyle="combo" dx="15" fmlaLink="_Output!#REF!" fmlaRange="_Input!$C$27:$C$31" noThreeD="1" sel="5" val="0"/>
</file>

<file path=xl/ctrlProps/ctrlProp2834.xml><?xml version="1.0" encoding="utf-8"?>
<formControlPr xmlns="http://schemas.microsoft.com/office/spreadsheetml/2009/9/main" objectType="Drop" dropStyle="combo" dx="15" fmlaLink="_Output!#REF!" fmlaRange="_Input!$C$13:$C$17" noThreeD="1" sel="4" val="0"/>
</file>

<file path=xl/ctrlProps/ctrlProp2835.xml><?xml version="1.0" encoding="utf-8"?>
<formControlPr xmlns="http://schemas.microsoft.com/office/spreadsheetml/2009/9/main" objectType="Drop" dropStyle="combo" dx="15" fmlaLink="_Output!#REF!" fmlaRange="_Input!$C$27:$C$31" noThreeD="1" sel="4" val="0"/>
</file>

<file path=xl/ctrlProps/ctrlProp2836.xml><?xml version="1.0" encoding="utf-8"?>
<formControlPr xmlns="http://schemas.microsoft.com/office/spreadsheetml/2009/9/main" objectType="Drop" dropStyle="combo" dx="15" fmlaLink="_Output!#REF!" fmlaRange="_Input!$C$13:$C$17" noThreeD="1" sel="3" val="0"/>
</file>

<file path=xl/ctrlProps/ctrlProp2837.xml><?xml version="1.0" encoding="utf-8"?>
<formControlPr xmlns="http://schemas.microsoft.com/office/spreadsheetml/2009/9/main" objectType="Drop" dropStyle="combo" dx="15" fmlaLink="_Output!#REF!" fmlaRange="_Input!$C$13:$C$17" noThreeD="1" sel="3" val="0"/>
</file>

<file path=xl/ctrlProps/ctrlProp2838.xml><?xml version="1.0" encoding="utf-8"?>
<formControlPr xmlns="http://schemas.microsoft.com/office/spreadsheetml/2009/9/main" objectType="Drop" dropStyle="combo" dx="15" fmlaLink="_Output!#REF!" fmlaRange="_Input!$C$27:$C$31" noThreeD="1" sel="3" val="0"/>
</file>

<file path=xl/ctrlProps/ctrlProp2839.xml><?xml version="1.0" encoding="utf-8"?>
<formControlPr xmlns="http://schemas.microsoft.com/office/spreadsheetml/2009/9/main" objectType="Drop" dropStyle="combo" dx="15" fmlaLink="_Output!#REF!" fmlaRange="_Input!$C$27:$C$31" noThreeD="1" sel="3" val="0"/>
</file>

<file path=xl/ctrlProps/ctrlProp2840.xml><?xml version="1.0" encoding="utf-8"?>
<formControlPr xmlns="http://schemas.microsoft.com/office/spreadsheetml/2009/9/main" objectType="Drop" dropStyle="combo" dx="15" fmlaLink="_Output!#REF!" fmlaRange="_Input!$C$27:$C$31" noThreeD="1" sel="4" val="0"/>
</file>

<file path=xl/ctrlProps/ctrlProp2841.xml><?xml version="1.0" encoding="utf-8"?>
<formControlPr xmlns="http://schemas.microsoft.com/office/spreadsheetml/2009/9/main" objectType="Drop" dropStyle="combo" dx="15" fmlaLink="_Output!#REF!" fmlaRange="_Input!$C$39:$C$43" noThreeD="1" sel="5" val="0"/>
</file>

<file path=xl/ctrlProps/ctrlProp2842.xml><?xml version="1.0" encoding="utf-8"?>
<formControlPr xmlns="http://schemas.microsoft.com/office/spreadsheetml/2009/9/main" objectType="Drop" dropStyle="combo" dx="15" fmlaLink="_Output!#REF!" fmlaRange="_Input!$C$13:$C$17" noThreeD="1" sel="4" val="0"/>
</file>

<file path=xl/ctrlProps/ctrlProp2843.xml><?xml version="1.0" encoding="utf-8"?>
<formControlPr xmlns="http://schemas.microsoft.com/office/spreadsheetml/2009/9/main" objectType="Drop" dropStyle="combo" dx="15" fmlaLink="_Output!#REF!" fmlaRange="_Input!$C$27:$C$31" noThreeD="1" sel="5" val="0"/>
</file>

<file path=xl/ctrlProps/ctrlProp2844.xml><?xml version="1.0" encoding="utf-8"?>
<formControlPr xmlns="http://schemas.microsoft.com/office/spreadsheetml/2009/9/main" objectType="Drop" dropStyle="combo" dx="15" fmlaLink="_Output!#REF!" fmlaRange="_Input!$C$27:$C$31" noThreeD="1" sel="4" val="0"/>
</file>

<file path=xl/ctrlProps/ctrlProp2845.xml><?xml version="1.0" encoding="utf-8"?>
<formControlPr xmlns="http://schemas.microsoft.com/office/spreadsheetml/2009/9/main" objectType="Drop" dropStyle="combo" dx="15" fmlaLink="_Output!#REF!" fmlaRange="_Input!$C$13:$C$17" noThreeD="1" sel="4" val="0"/>
</file>

<file path=xl/ctrlProps/ctrlProp2846.xml><?xml version="1.0" encoding="utf-8"?>
<formControlPr xmlns="http://schemas.microsoft.com/office/spreadsheetml/2009/9/main" objectType="Drop" dropStyle="combo" dx="15" fmlaLink="_Output!#REF!" fmlaRange="_Input!$C$27:$C$31" noThreeD="1" sel="4" val="0"/>
</file>

<file path=xl/ctrlProps/ctrlProp2847.xml><?xml version="1.0" encoding="utf-8"?>
<formControlPr xmlns="http://schemas.microsoft.com/office/spreadsheetml/2009/9/main" objectType="Drop" dropStyle="combo" dx="15" fmlaLink="_Output!#REF!" fmlaRange="_Input!$C$39:$C$43" noThreeD="1" sel="4" val="0"/>
</file>

<file path=xl/ctrlProps/ctrlProp2848.xml><?xml version="1.0" encoding="utf-8"?>
<formControlPr xmlns="http://schemas.microsoft.com/office/spreadsheetml/2009/9/main" objectType="Drop" dropStyle="combo" dx="15" fmlaLink="_Output!#REF!" fmlaRange="_Input!$C$39:$C$43" noThreeD="1" sel="3" val="0"/>
</file>

<file path=xl/ctrlProps/ctrlProp2849.xml><?xml version="1.0" encoding="utf-8"?>
<formControlPr xmlns="http://schemas.microsoft.com/office/spreadsheetml/2009/9/main" objectType="Drop" dropStyle="combo" dx="15" fmlaLink="_Output!#REF!" fmlaRange="_Input!$C$27:$C$31" noThreeD="1" sel="3" val="0"/>
</file>

<file path=xl/ctrlProps/ctrlProp2850.xml><?xml version="1.0" encoding="utf-8"?>
<formControlPr xmlns="http://schemas.microsoft.com/office/spreadsheetml/2009/9/main" objectType="Drop" dropStyle="combo" dx="15" fmlaLink="_Output!#REF!" fmlaRange="_Input!$C$39:$C$43" noThreeD="1" sel="3" val="0"/>
</file>

<file path=xl/ctrlProps/ctrlProp2851.xml><?xml version="1.0" encoding="utf-8"?>
<formControlPr xmlns="http://schemas.microsoft.com/office/spreadsheetml/2009/9/main" objectType="Drop" dropStyle="combo" dx="15" fmlaLink="_Output!#REF!" fmlaRange="_Input!$C$27:$C$31" noThreeD="1" sel="3" val="0"/>
</file>

<file path=xl/ctrlProps/ctrlProp2852.xml><?xml version="1.0" encoding="utf-8"?>
<formControlPr xmlns="http://schemas.microsoft.com/office/spreadsheetml/2009/9/main" objectType="Drop" dropStyle="combo" dx="15" fmlaLink="_Output!#REF!" fmlaRange="_Input!$C$13:$C$17" noThreeD="1" sel="3" val="0"/>
</file>

<file path=xl/ctrlProps/ctrlProp2853.xml><?xml version="1.0" encoding="utf-8"?>
<formControlPr xmlns="http://schemas.microsoft.com/office/spreadsheetml/2009/9/main" objectType="Drop" dropStyle="combo" dx="15" fmlaLink="_Output!#REF!" fmlaRange="_Input!$C$27:$C$31" noThreeD="1" sel="3" val="0"/>
</file>

<file path=xl/ctrlProps/ctrlProp2854.xml><?xml version="1.0" encoding="utf-8"?>
<formControlPr xmlns="http://schemas.microsoft.com/office/spreadsheetml/2009/9/main" objectType="Drop" dropStyle="combo" dx="15" fmlaLink="_Output!#REF!" fmlaRange="_Input!$C$13:$C$17" noThreeD="1" sel="3" val="0"/>
</file>

<file path=xl/ctrlProps/ctrlProp2855.xml><?xml version="1.0" encoding="utf-8"?>
<formControlPr xmlns="http://schemas.microsoft.com/office/spreadsheetml/2009/9/main" objectType="Drop" dropStyle="combo" dx="15" fmlaLink="_Output!#REF!" fmlaRange="_Input!$C$27:$C$31" noThreeD="1" sel="3" val="0"/>
</file>

<file path=xl/ctrlProps/ctrlProp2856.xml><?xml version="1.0" encoding="utf-8"?>
<formControlPr xmlns="http://schemas.microsoft.com/office/spreadsheetml/2009/9/main" objectType="Drop" dropStyle="combo" dx="15" fmlaLink="_Output!#REF!" fmlaRange="_Input!$C$13:$C$17" noThreeD="1" sel="5" val="0"/>
</file>

<file path=xl/ctrlProps/ctrlProp2857.xml><?xml version="1.0" encoding="utf-8"?>
<formControlPr xmlns="http://schemas.microsoft.com/office/spreadsheetml/2009/9/main" objectType="Drop" dropStyle="combo" dx="15" fmlaLink="_Output!#REF!" fmlaRange="_Input!$C$27:$C$31" noThreeD="1" sel="5" val="0"/>
</file>

<file path=xl/ctrlProps/ctrlProp2858.xml><?xml version="1.0" encoding="utf-8"?>
<formControlPr xmlns="http://schemas.microsoft.com/office/spreadsheetml/2009/9/main" objectType="Drop" dropStyle="combo" dx="15" fmlaLink="_Output!#REF!" fmlaRange="_Input!$C$13:$C$17" noThreeD="1" sel="5" val="0"/>
</file>

<file path=xl/ctrlProps/ctrlProp2859.xml><?xml version="1.0" encoding="utf-8"?>
<formControlPr xmlns="http://schemas.microsoft.com/office/spreadsheetml/2009/9/main" objectType="Drop" dropStyle="combo" dx="15" fmlaLink="_Output!#REF!" fmlaRange="_Input!$C$27:$C$31" noThreeD="1" sel="5" val="0"/>
</file>

<file path=xl/ctrlProps/ctrlProp2860.xml><?xml version="1.0" encoding="utf-8"?>
<formControlPr xmlns="http://schemas.microsoft.com/office/spreadsheetml/2009/9/main" objectType="Drop" dropStyle="combo" dx="15" fmlaLink="_Output!#REF!" fmlaRange="_Input!$C$13:$C$17" noThreeD="1" sel="3" val="0"/>
</file>

<file path=xl/ctrlProps/ctrlProp2861.xml><?xml version="1.0" encoding="utf-8"?>
<formControlPr xmlns="http://schemas.microsoft.com/office/spreadsheetml/2009/9/main" objectType="Drop" dropStyle="combo" dx="15" fmlaLink="_Output!#REF!" fmlaRange="_Input!$C$27:$C$31" noThreeD="1" sel="3" val="0"/>
</file>

<file path=xl/ctrlProps/ctrlProp2862.xml><?xml version="1.0" encoding="utf-8"?>
<formControlPr xmlns="http://schemas.microsoft.com/office/spreadsheetml/2009/9/main" objectType="Drop" dropStyle="combo" dx="15" fmlaLink="_Output!#REF!" fmlaRange="_Input!$C$13:$C$17" noThreeD="1" sel="4" val="0"/>
</file>

<file path=xl/ctrlProps/ctrlProp2863.xml><?xml version="1.0" encoding="utf-8"?>
<formControlPr xmlns="http://schemas.microsoft.com/office/spreadsheetml/2009/9/main" objectType="Drop" dropStyle="combo" dx="15" fmlaLink="_Output!#REF!" fmlaRange="_Input!$C$27:$C$31" noThreeD="1" sel="4" val="0"/>
</file>

<file path=xl/ctrlProps/ctrlProp2864.xml><?xml version="1.0" encoding="utf-8"?>
<formControlPr xmlns="http://schemas.microsoft.com/office/spreadsheetml/2009/9/main" objectType="Drop" dropStyle="combo" dx="15" fmlaLink="_Output!#REF!" fmlaRange="_Input!$C$13:$C$17" noThreeD="1" sel="2" val="0"/>
</file>

<file path=xl/ctrlProps/ctrlProp2865.xml><?xml version="1.0" encoding="utf-8"?>
<formControlPr xmlns="http://schemas.microsoft.com/office/spreadsheetml/2009/9/main" objectType="Drop" dropStyle="combo" dx="15" fmlaLink="_Output!#REF!" fmlaRange="_Input!$C$13:$C$17" noThreeD="1" sel="2" val="0"/>
</file>

<file path=xl/ctrlProps/ctrlProp2866.xml><?xml version="1.0" encoding="utf-8"?>
<formControlPr xmlns="http://schemas.microsoft.com/office/spreadsheetml/2009/9/main" objectType="Drop" dropStyle="combo" dx="15" fmlaLink="_Output!#REF!" fmlaRange="_Input!$C$27:$C$31" noThreeD="1" sel="2" val="0"/>
</file>

<file path=xl/ctrlProps/ctrlProp2867.xml><?xml version="1.0" encoding="utf-8"?>
<formControlPr xmlns="http://schemas.microsoft.com/office/spreadsheetml/2009/9/main" objectType="Drop" dropStyle="combo" dx="15" fmlaLink="_Output!#REF!" fmlaRange="_Input!$C$27:$C$31" noThreeD="1" sel="2" val="0"/>
</file>

<file path=xl/ctrlProps/ctrlProp2868.xml><?xml version="1.0" encoding="utf-8"?>
<formControlPr xmlns="http://schemas.microsoft.com/office/spreadsheetml/2009/9/main" objectType="Drop" dropStyle="combo" dx="15" fmlaLink="_Output!#REF!" fmlaRange="_Input!$C$27:$C$31" noThreeD="1" sel="3" val="0"/>
</file>

<file path=xl/ctrlProps/ctrlProp2869.xml><?xml version="1.0" encoding="utf-8"?>
<formControlPr xmlns="http://schemas.microsoft.com/office/spreadsheetml/2009/9/main" objectType="Drop" dropStyle="combo" dx="15" fmlaLink="_Output!#REF!" fmlaRange="_Input!$C$39:$C$43" noThreeD="1" sel="4" val="0"/>
</file>

<file path=xl/ctrlProps/ctrlProp2870.xml><?xml version="1.0" encoding="utf-8"?>
<formControlPr xmlns="http://schemas.microsoft.com/office/spreadsheetml/2009/9/main" objectType="Drop" dropStyle="combo" dx="15" fmlaLink="_Output!#REF!" fmlaRange="_Input!$C$13:$C$17" noThreeD="1" sel="5" val="0"/>
</file>

<file path=xl/ctrlProps/ctrlProp2871.xml><?xml version="1.0" encoding="utf-8"?>
<formControlPr xmlns="http://schemas.microsoft.com/office/spreadsheetml/2009/9/main" objectType="Drop" dropStyle="combo" dx="15" fmlaLink="_Output!#REF!" fmlaRange="_Input!$C$27:$C$31" noThreeD="1" sel="4" val="0"/>
</file>

<file path=xl/ctrlProps/ctrlProp2872.xml><?xml version="1.0" encoding="utf-8"?>
<formControlPr xmlns="http://schemas.microsoft.com/office/spreadsheetml/2009/9/main" objectType="Drop" dropStyle="combo" dx="15" fmlaLink="_Output!#REF!" fmlaRange="_Input!$C$27:$C$31" noThreeD="1" sel="5" val="0"/>
</file>

<file path=xl/ctrlProps/ctrlProp2873.xml><?xml version="1.0" encoding="utf-8"?>
<formControlPr xmlns="http://schemas.microsoft.com/office/spreadsheetml/2009/9/main" objectType="Drop" dropStyle="combo" dx="15" fmlaLink="_Output!#REF!" fmlaRange="_Input!$C$13:$C$17" noThreeD="1" sel="3" val="0"/>
</file>

<file path=xl/ctrlProps/ctrlProp2874.xml><?xml version="1.0" encoding="utf-8"?>
<formControlPr xmlns="http://schemas.microsoft.com/office/spreadsheetml/2009/9/main" objectType="Drop" dropStyle="combo" dx="15" fmlaLink="_Output!#REF!" fmlaRange="_Input!$C$13:$C$17" noThreeD="1" sel="4" val="0"/>
</file>

<file path=xl/ctrlProps/ctrlProp2875.xml><?xml version="1.0" encoding="utf-8"?>
<formControlPr xmlns="http://schemas.microsoft.com/office/spreadsheetml/2009/9/main" objectType="Drop" dropStyle="combo" dx="15" fmlaLink="_Output!#REF!" fmlaRange="_Input!$C$27:$C$31" noThreeD="1" sel="4" val="0"/>
</file>

<file path=xl/ctrlProps/ctrlProp2876.xml><?xml version="1.0" encoding="utf-8"?>
<formControlPr xmlns="http://schemas.microsoft.com/office/spreadsheetml/2009/9/main" objectType="Drop" dropStyle="combo" dx="15" fmlaLink="_Output!#REF!" fmlaRange="_Input!$C$13:$C$17" noThreeD="1" sel="2" val="0"/>
</file>

<file path=xl/ctrlProps/ctrlProp2877.xml><?xml version="1.0" encoding="utf-8"?>
<formControlPr xmlns="http://schemas.microsoft.com/office/spreadsheetml/2009/9/main" objectType="Drop" dropStyle="combo" dx="15" fmlaLink="_Output!#REF!" fmlaRange="_Input!$C$27:$C$31" noThreeD="1" sel="2" val="0"/>
</file>

<file path=xl/ctrlProps/ctrlProp2878.xml><?xml version="1.0" encoding="utf-8"?>
<formControlPr xmlns="http://schemas.microsoft.com/office/spreadsheetml/2009/9/main" objectType="Drop" dropStyle="combo" dx="15" fmlaLink="_Output!#REF!" fmlaRange="_Input!$C$13:$C$17" noThreeD="1" sel="4" val="0"/>
</file>

<file path=xl/ctrlProps/ctrlProp2879.xml><?xml version="1.0" encoding="utf-8"?>
<formControlPr xmlns="http://schemas.microsoft.com/office/spreadsheetml/2009/9/main" objectType="Drop" dropStyle="combo" dx="15" fmlaLink="_Output!#REF!" fmlaRange="_Input!$C$27:$C$31" noThreeD="1" sel="4" val="0"/>
</file>

<file path=xl/ctrlProps/ctrlProp2880.xml><?xml version="1.0" encoding="utf-8"?>
<formControlPr xmlns="http://schemas.microsoft.com/office/spreadsheetml/2009/9/main" objectType="Drop" dropStyle="combo" dx="15" fmlaLink="_Output!#REF!" fmlaRange="_Input!$C$13:$C$17" noThreeD="1" sel="4" val="0"/>
</file>

<file path=xl/ctrlProps/ctrlProp2881.xml><?xml version="1.0" encoding="utf-8"?>
<formControlPr xmlns="http://schemas.microsoft.com/office/spreadsheetml/2009/9/main" objectType="Drop" dropStyle="combo" dx="15" fmlaLink="_Output!#REF!" fmlaRange="_Input!$C$27:$C$31" noThreeD="1" sel="4" val="0"/>
</file>

<file path=xl/ctrlProps/ctrlProp2882.xml><?xml version="1.0" encoding="utf-8"?>
<formControlPr xmlns="http://schemas.microsoft.com/office/spreadsheetml/2009/9/main" objectType="Drop" dropStyle="combo" dx="15" fmlaLink="_Output!#REF!" fmlaRange="_Input!$C$13:$C$17" noThreeD="1" sel="2" val="0"/>
</file>

<file path=xl/ctrlProps/ctrlProp2883.xml><?xml version="1.0" encoding="utf-8"?>
<formControlPr xmlns="http://schemas.microsoft.com/office/spreadsheetml/2009/9/main" objectType="Drop" dropStyle="combo" dx="15" fmlaLink="_Output!#REF!" fmlaRange="_Input!$C$13:$C$17" noThreeD="1" sel="4" val="0"/>
</file>

<file path=xl/ctrlProps/ctrlProp2884.xml><?xml version="1.0" encoding="utf-8"?>
<formControlPr xmlns="http://schemas.microsoft.com/office/spreadsheetml/2009/9/main" objectType="Drop" dropStyle="combo" dx="15" fmlaLink="_Output!#REF!" fmlaRange="_Input!$C$27:$C$31" noThreeD="1" sel="2" val="0"/>
</file>

<file path=xl/ctrlProps/ctrlProp2885.xml><?xml version="1.0" encoding="utf-8"?>
<formControlPr xmlns="http://schemas.microsoft.com/office/spreadsheetml/2009/9/main" objectType="Drop" dropStyle="combo" dx="15" fmlaLink="_Output!#REF!" fmlaRange="_Input!$C$27:$C$31" noThreeD="1" sel="4" val="0"/>
</file>

<file path=xl/ctrlProps/ctrlProp2886.xml><?xml version="1.0" encoding="utf-8"?>
<formControlPr xmlns="http://schemas.microsoft.com/office/spreadsheetml/2009/9/main" objectType="Drop" dropStyle="combo" dx="15" fmlaLink="_Output!#REF!" fmlaRange="_Input!$C$27:$C$31" noThreeD="1" sel="5" val="0"/>
</file>

<file path=xl/ctrlProps/ctrlProp2887.xml><?xml version="1.0" encoding="utf-8"?>
<formControlPr xmlns="http://schemas.microsoft.com/office/spreadsheetml/2009/9/main" objectType="Drop" dropStyle="combo" dx="15" fmlaLink="_Output!#REF!" fmlaRange="_Input!$C$13:$C$17" noThreeD="1" sel="5" val="0"/>
</file>

<file path=xl/ctrlProps/ctrlProp2888.xml><?xml version="1.0" encoding="utf-8"?>
<formControlPr xmlns="http://schemas.microsoft.com/office/spreadsheetml/2009/9/main" objectType="Drop" dropStyle="combo" dx="15" fmlaLink="_Output!#REF!" fmlaRange="_Input!$C$13:$C$17" noThreeD="1" sel="4" val="0"/>
</file>

<file path=xl/ctrlProps/ctrlProp2889.xml><?xml version="1.0" encoding="utf-8"?>
<formControlPr xmlns="http://schemas.microsoft.com/office/spreadsheetml/2009/9/main" objectType="Drop" dropStyle="combo" dx="15" fmlaLink="_Output!#REF!" fmlaRange="_Input!$C$27:$C$31" noThreeD="1" sel="4" val="0"/>
</file>

<file path=xl/ctrlProps/ctrlProp2890.xml><?xml version="1.0" encoding="utf-8"?>
<formControlPr xmlns="http://schemas.microsoft.com/office/spreadsheetml/2009/9/main" objectType="Drop" dropStyle="combo" dx="15" fmlaLink="_Output!#REF!" fmlaRange="_Input!$C$13:$C$17" noThreeD="1" sel="4" val="0"/>
</file>

<file path=xl/ctrlProps/ctrlProp2891.xml><?xml version="1.0" encoding="utf-8"?>
<formControlPr xmlns="http://schemas.microsoft.com/office/spreadsheetml/2009/9/main" objectType="Drop" dropStyle="combo" dx="15" fmlaLink="_Output!#REF!" fmlaRange="_Input!$C$27:$C$31" noThreeD="1" sel="4" val="0"/>
</file>

<file path=xl/ctrlProps/ctrlProp2892.xml><?xml version="1.0" encoding="utf-8"?>
<formControlPr xmlns="http://schemas.microsoft.com/office/spreadsheetml/2009/9/main" objectType="Drop" dropStyle="combo" dx="15" fmlaLink="_Output!#REF!" fmlaRange="_Input!$C$13:$C$17" noThreeD="1" sel="5" val="0"/>
</file>

<file path=xl/ctrlProps/ctrlProp2893.xml><?xml version="1.0" encoding="utf-8"?>
<formControlPr xmlns="http://schemas.microsoft.com/office/spreadsheetml/2009/9/main" objectType="Drop" dropStyle="combo" dx="15" fmlaLink="_Output!#REF!" fmlaRange="_Input!$C$27:$C$31" noThreeD="1" sel="5" val="0"/>
</file>

<file path=xl/ctrlProps/ctrlProp2894.xml><?xml version="1.0" encoding="utf-8"?>
<formControlPr xmlns="http://schemas.microsoft.com/office/spreadsheetml/2009/9/main" objectType="Drop" dropStyle="combo" dx="15" fmlaLink="_Output!#REF!" fmlaRange="_Input!$C$13:$C$17" noThreeD="1" sel="4" val="0"/>
</file>

<file path=xl/ctrlProps/ctrlProp2895.xml><?xml version="1.0" encoding="utf-8"?>
<formControlPr xmlns="http://schemas.microsoft.com/office/spreadsheetml/2009/9/main" objectType="Drop" dropStyle="combo" dx="15" fmlaLink="_Output!#REF!" fmlaRange="_Input!$C$27:$C$31" noThreeD="1" sel="4" val="0"/>
</file>

<file path=xl/ctrlProps/ctrlProp2896.xml><?xml version="1.0" encoding="utf-8"?>
<formControlPr xmlns="http://schemas.microsoft.com/office/spreadsheetml/2009/9/main" objectType="Drop" dropStyle="combo" dx="15" fmlaLink="_Output!#REF!" fmlaRange="_Input!$C$13:$C$17" noThreeD="1" sel="2" val="0"/>
</file>

<file path=xl/ctrlProps/ctrlProp2897.xml><?xml version="1.0" encoding="utf-8"?>
<formControlPr xmlns="http://schemas.microsoft.com/office/spreadsheetml/2009/9/main" objectType="Drop" dropStyle="combo" dx="15" fmlaLink="_Output!#REF!" fmlaRange="_Input!$C$27:$C$31" noThreeD="1" sel="2" val="0"/>
</file>

<file path=xl/ctrlProps/ctrlProp2898.xml><?xml version="1.0" encoding="utf-8"?>
<formControlPr xmlns="http://schemas.microsoft.com/office/spreadsheetml/2009/9/main" objectType="Drop" dropStyle="combo" dx="15" fmlaLink="_Output!#REF!" fmlaRange="_Input!$C$13:$C$17" noThreeD="1" sel="4" val="0"/>
</file>

<file path=xl/ctrlProps/ctrlProp2899.xml><?xml version="1.0" encoding="utf-8"?>
<formControlPr xmlns="http://schemas.microsoft.com/office/spreadsheetml/2009/9/main" objectType="Drop" dropStyle="combo" dx="15" fmlaLink="_Output!#REF!" fmlaRange="_Input!$C$27:$C$31" noThreeD="1" sel="4" val="0"/>
</file>

<file path=xl/ctrlProps/ctrlProp2900.xml><?xml version="1.0" encoding="utf-8"?>
<formControlPr xmlns="http://schemas.microsoft.com/office/spreadsheetml/2009/9/main" objectType="Drop" dropStyle="combo" dx="15" fmlaLink="_Output!#REF!" fmlaRange="_Input!$C$13:$C$17" noThreeD="1" sel="5" val="0"/>
</file>

<file path=xl/ctrlProps/ctrlProp2901.xml><?xml version="1.0" encoding="utf-8"?>
<formControlPr xmlns="http://schemas.microsoft.com/office/spreadsheetml/2009/9/main" objectType="Drop" dropStyle="combo" dx="15" fmlaLink="_Output!#REF!" fmlaRange="_Input!$C$27:$C$31" noThreeD="1" sel="5" val="0"/>
</file>

<file path=xl/ctrlProps/ctrlProp2902.xml><?xml version="1.0" encoding="utf-8"?>
<formControlPr xmlns="http://schemas.microsoft.com/office/spreadsheetml/2009/9/main" objectType="Drop" dropStyle="combo" dx="15" fmlaLink="_Output!#REF!" fmlaRange="_Input!$C$13:$C$17" noThreeD="1" sel="3" val="0"/>
</file>

<file path=xl/ctrlProps/ctrlProp2903.xml><?xml version="1.0" encoding="utf-8"?>
<formControlPr xmlns="http://schemas.microsoft.com/office/spreadsheetml/2009/9/main" objectType="Drop" dropStyle="combo" dx="15" fmlaLink="_Output!#REF!" fmlaRange="_Input!$C$27:$C$31" noThreeD="1" sel="3" val="0"/>
</file>

<file path=xl/ctrlProps/ctrlProp2904.xml><?xml version="1.0" encoding="utf-8"?>
<formControlPr xmlns="http://schemas.microsoft.com/office/spreadsheetml/2009/9/main" objectType="Drop" dropStyle="combo" dx="15" fmlaLink="_Output!#REF!" fmlaRange="_Input!$C$13:$C$17" noThreeD="1" sel="2" val="0"/>
</file>

<file path=xl/ctrlProps/ctrlProp2905.xml><?xml version="1.0" encoding="utf-8"?>
<formControlPr xmlns="http://schemas.microsoft.com/office/spreadsheetml/2009/9/main" objectType="Drop" dropStyle="combo" dx="15" fmlaLink="_Output!#REF!" fmlaRange="_Input!$C$27:$C$31" noThreeD="1" sel="2" val="0"/>
</file>

<file path=xl/ctrlProps/ctrlProp2906.xml><?xml version="1.0" encoding="utf-8"?>
<formControlPr xmlns="http://schemas.microsoft.com/office/spreadsheetml/2009/9/main" objectType="Drop" dropStyle="combo" dx="15" fmlaLink="_Output!#REF!" fmlaRange="_Input!$C$13:$C$17" noThreeD="1" sel="3" val="0"/>
</file>

<file path=xl/ctrlProps/ctrlProp2907.xml><?xml version="1.0" encoding="utf-8"?>
<formControlPr xmlns="http://schemas.microsoft.com/office/spreadsheetml/2009/9/main" objectType="Drop" dropStyle="combo" dx="15" fmlaLink="_Output!#REF!" fmlaRange="_Input!$C$27:$C$31" noThreeD="1" sel="3" val="0"/>
</file>

<file path=xl/ctrlProps/ctrlProp2908.xml><?xml version="1.0" encoding="utf-8"?>
<formControlPr xmlns="http://schemas.microsoft.com/office/spreadsheetml/2009/9/main" objectType="Drop" dropStyle="combo" dx="15" fmlaLink="_Output!#REF!" fmlaRange="_Input!$C$13:$C$17" noThreeD="1" sel="2" val="0"/>
</file>

<file path=xl/ctrlProps/ctrlProp2909.xml><?xml version="1.0" encoding="utf-8"?>
<formControlPr xmlns="http://schemas.microsoft.com/office/spreadsheetml/2009/9/main" objectType="Drop" dropStyle="combo" dx="15" fmlaLink="_Output!#REF!" fmlaRange="_Input!$C$27:$C$31" noThreeD="1" sel="2" val="0"/>
</file>

<file path=xl/ctrlProps/ctrlProp2910.xml><?xml version="1.0" encoding="utf-8"?>
<formControlPr xmlns="http://schemas.microsoft.com/office/spreadsheetml/2009/9/main" objectType="Drop" dropStyle="combo" dx="15" fmlaLink="_Output!#REF!" fmlaRange="_Input!$C$13:$C$17" noThreeD="1" sel="2" val="0"/>
</file>

<file path=xl/ctrlProps/ctrlProp2911.xml><?xml version="1.0" encoding="utf-8"?>
<formControlPr xmlns="http://schemas.microsoft.com/office/spreadsheetml/2009/9/main" objectType="Drop" dropStyle="combo" dx="15" fmlaLink="_Output!#REF!" fmlaRange="_Input!$C$27:$C$31" noThreeD="1" sel="2" val="0"/>
</file>

<file path=xl/ctrlProps/ctrlProp2912.xml><?xml version="1.0" encoding="utf-8"?>
<formControlPr xmlns="http://schemas.microsoft.com/office/spreadsheetml/2009/9/main" objectType="Drop" dropStyle="combo" dx="15" fmlaLink="_Output!#REF!" fmlaRange="_Input!$C$13:$C$17" noThreeD="1" sel="2" val="0"/>
</file>

<file path=xl/ctrlProps/ctrlProp2913.xml><?xml version="1.0" encoding="utf-8"?>
<formControlPr xmlns="http://schemas.microsoft.com/office/spreadsheetml/2009/9/main" objectType="Drop" dropStyle="combo" dx="15" fmlaLink="_Output!#REF!" fmlaRange="_Input!$C$27:$C$31" noThreeD="1" sel="2" val="0"/>
</file>

<file path=xl/ctrlProps/ctrlProp2914.xml><?xml version="1.0" encoding="utf-8"?>
<formControlPr xmlns="http://schemas.microsoft.com/office/spreadsheetml/2009/9/main" objectType="Drop" dropStyle="combo" dx="15" fmlaLink="_Output!#REF!" fmlaRange="_Input!$C$13:$C$17" noThreeD="1" sel="2" val="0"/>
</file>

<file path=xl/ctrlProps/ctrlProp2915.xml><?xml version="1.0" encoding="utf-8"?>
<formControlPr xmlns="http://schemas.microsoft.com/office/spreadsheetml/2009/9/main" objectType="Drop" dropStyle="combo" dx="15" fmlaLink="_Output!#REF!" fmlaRange="_Input!$C$27:$C$31" noThreeD="1" sel="2" val="0"/>
</file>

<file path=xl/ctrlProps/ctrlProp2916.xml><?xml version="1.0" encoding="utf-8"?>
<formControlPr xmlns="http://schemas.microsoft.com/office/spreadsheetml/2009/9/main" objectType="Drop" dropStyle="combo" dx="15" fmlaLink="_Output!#REF!" fmlaRange="_Input!$C$13:$C$17" noThreeD="1" sel="2" val="0"/>
</file>

<file path=xl/ctrlProps/ctrlProp2917.xml><?xml version="1.0" encoding="utf-8"?>
<formControlPr xmlns="http://schemas.microsoft.com/office/spreadsheetml/2009/9/main" objectType="Drop" dropStyle="combo" dx="15" fmlaLink="_Output!#REF!" fmlaRange="_Input!$C$27:$C$31" noThreeD="1" sel="2" val="0"/>
</file>

<file path=xl/ctrlProps/ctrlProp2918.xml><?xml version="1.0" encoding="utf-8"?>
<formControlPr xmlns="http://schemas.microsoft.com/office/spreadsheetml/2009/9/main" objectType="Drop" dropStyle="combo" dx="15" fmlaLink="_Output!#REF!" fmlaRange="_Input!$C$13:$C$17" noThreeD="1" sel="3" val="0"/>
</file>

<file path=xl/ctrlProps/ctrlProp2919.xml><?xml version="1.0" encoding="utf-8"?>
<formControlPr xmlns="http://schemas.microsoft.com/office/spreadsheetml/2009/9/main" objectType="Drop" dropStyle="combo" dx="15" fmlaLink="_Output!#REF!" fmlaRange="_Input!$C$27:$C$31" noThreeD="1" sel="3" val="0"/>
</file>

<file path=xl/ctrlProps/ctrlProp2920.xml><?xml version="1.0" encoding="utf-8"?>
<formControlPr xmlns="http://schemas.microsoft.com/office/spreadsheetml/2009/9/main" objectType="Drop" dropStyle="combo" dx="15" fmlaLink="_Output!#REF!" fmlaRange="_Input!$C$13:$C$17" noThreeD="1" sel="4" val="0"/>
</file>

<file path=xl/ctrlProps/ctrlProp2921.xml><?xml version="1.0" encoding="utf-8"?>
<formControlPr xmlns="http://schemas.microsoft.com/office/spreadsheetml/2009/9/main" objectType="Drop" dropStyle="combo" dx="15" fmlaLink="_Output!#REF!" fmlaRange="_Input!$C$27:$C$31" noThreeD="1" sel="4" val="0"/>
</file>

<file path=xl/ctrlProps/ctrlProp2922.xml><?xml version="1.0" encoding="utf-8"?>
<formControlPr xmlns="http://schemas.microsoft.com/office/spreadsheetml/2009/9/main" objectType="Drop" dropStyle="combo" dx="15" fmlaLink="_Output!#REF!" fmlaRange="_Input!$C$39:$C$43" noThreeD="1" sel="3" val="0"/>
</file>

<file path=xl/ctrlProps/ctrlProp2923.xml><?xml version="1.0" encoding="utf-8"?>
<formControlPr xmlns="http://schemas.microsoft.com/office/spreadsheetml/2009/9/main" objectType="Drop" dropStyle="combo" dx="15" fmlaLink="_Output!#REF!" fmlaRange="_Input!$C$27:$C$31" noThreeD="1" sel="3" val="0"/>
</file>

<file path=xl/ctrlProps/ctrlProp2924.xml><?xml version="1.0" encoding="utf-8"?>
<formControlPr xmlns="http://schemas.microsoft.com/office/spreadsheetml/2009/9/main" objectType="Drop" dropStyle="combo" dx="15" fmlaLink="_Output!#REF!" fmlaRange="_Input!$C$13:$C$17" noThreeD="1" sel="5" val="0"/>
</file>

<file path=xl/ctrlProps/ctrlProp2925.xml><?xml version="1.0" encoding="utf-8"?>
<formControlPr xmlns="http://schemas.microsoft.com/office/spreadsheetml/2009/9/main" objectType="Drop" dropStyle="combo" dx="15" fmlaLink="_Output!#REF!" fmlaRange="_Input!$C$27:$C$31" noThreeD="1" sel="5" val="0"/>
</file>

<file path=xl/ctrlProps/ctrlProp2926.xml><?xml version="1.0" encoding="utf-8"?>
<formControlPr xmlns="http://schemas.microsoft.com/office/spreadsheetml/2009/9/main" objectType="Drop" dropStyle="combo" dx="15" fmlaLink="_Output!#REF!" fmlaRange="_Input!$C$13:$C$17" noThreeD="1" sel="5" val="0"/>
</file>

<file path=xl/ctrlProps/ctrlProp2927.xml><?xml version="1.0" encoding="utf-8"?>
<formControlPr xmlns="http://schemas.microsoft.com/office/spreadsheetml/2009/9/main" objectType="Drop" dropStyle="combo" dx="15" fmlaLink="_Output!#REF!" fmlaRange="_Input!$C$27:$C$31" noThreeD="1" sel="5" val="0"/>
</file>

<file path=xl/ctrlProps/ctrlProp2928.xml><?xml version="1.0" encoding="utf-8"?>
<formControlPr xmlns="http://schemas.microsoft.com/office/spreadsheetml/2009/9/main" objectType="Drop" dropStyle="combo" dx="15" fmlaLink="_Output!#REF!" fmlaRange="_Input!$C$13:$C$17" noThreeD="1" sel="3" val="0"/>
</file>

<file path=xl/ctrlProps/ctrlProp2929.xml><?xml version="1.0" encoding="utf-8"?>
<formControlPr xmlns="http://schemas.microsoft.com/office/spreadsheetml/2009/9/main" objectType="Drop" dropStyle="combo" dx="15" fmlaLink="_Output!#REF!" fmlaRange="_Input!$C$27:$C$31" noThreeD="1" sel="3" val="0"/>
</file>

<file path=xl/ctrlProps/ctrlProp2930.xml><?xml version="1.0" encoding="utf-8"?>
<formControlPr xmlns="http://schemas.microsoft.com/office/spreadsheetml/2009/9/main" objectType="Drop" dropStyle="combo" dx="15" fmlaLink="_Output!#REF!" fmlaRange="_Input!$C$27:$C$31" noThreeD="1" sel="4" val="0"/>
</file>

<file path=xl/ctrlProps/ctrlProp2931.xml><?xml version="1.0" encoding="utf-8"?>
<formControlPr xmlns="http://schemas.microsoft.com/office/spreadsheetml/2009/9/main" objectType="Drop" dropStyle="combo" dx="15" fmlaLink="_Output!#REF!" fmlaRange="_Input!$C$39:$C$43" noThreeD="1" sel="4" val="0"/>
</file>

<file path=xl/ctrlProps/ctrlProp2932.xml><?xml version="1.0" encoding="utf-8"?>
<formControlPr xmlns="http://schemas.microsoft.com/office/spreadsheetml/2009/9/main" objectType="Drop" dropStyle="combo" dx="15" fmlaLink="_Output!#REF!" fmlaRange="_Input!$C$39:$C$43" noThreeD="1" sel="3" val="0"/>
</file>

<file path=xl/ctrlProps/ctrlProp2933.xml><?xml version="1.0" encoding="utf-8"?>
<formControlPr xmlns="http://schemas.microsoft.com/office/spreadsheetml/2009/9/main" objectType="Drop" dropStyle="combo" dx="15" fmlaLink="_Output!#REF!" fmlaRange="_Input!$C$27:$C$31" noThreeD="1" sel="3" val="0"/>
</file>

<file path=xl/ctrlProps/ctrlProp2934.xml><?xml version="1.0" encoding="utf-8"?>
<formControlPr xmlns="http://schemas.microsoft.com/office/spreadsheetml/2009/9/main" objectType="Drop" dropStyle="combo" dx="15" fmlaLink="_Output!#REF!" fmlaRange="_Input!$C$13:$C$17" noThreeD="1" sel="5" val="0"/>
</file>

<file path=xl/ctrlProps/ctrlProp2935.xml><?xml version="1.0" encoding="utf-8"?>
<formControlPr xmlns="http://schemas.microsoft.com/office/spreadsheetml/2009/9/main" objectType="Drop" dropStyle="combo" dx="15" fmlaLink="_Output!#REF!" fmlaRange="_Input!$C$27:$C$31" noThreeD="1" sel="5" val="0"/>
</file>

<file path=xl/ctrlProps/ctrlProp2936.xml><?xml version="1.0" encoding="utf-8"?>
<formControlPr xmlns="http://schemas.microsoft.com/office/spreadsheetml/2009/9/main" objectType="Drop" dropStyle="combo" dx="15" fmlaLink="_Output!#REF!" fmlaRange="_Input!$C$27:$C$31" noThreeD="1" sel="4" val="0"/>
</file>

<file path=xl/ctrlProps/ctrlProp2937.xml><?xml version="1.0" encoding="utf-8"?>
<formControlPr xmlns="http://schemas.microsoft.com/office/spreadsheetml/2009/9/main" objectType="Drop" dropStyle="combo" dx="15" fmlaLink="_Output!#REF!" fmlaRange="_Input!$C$39:$C$43" noThreeD="1" sel="4" val="0"/>
</file>

<file path=xl/ctrlProps/ctrlProp2938.xml><?xml version="1.0" encoding="utf-8"?>
<formControlPr xmlns="http://schemas.microsoft.com/office/spreadsheetml/2009/9/main" objectType="Drop" dropStyle="combo" dx="15" fmlaLink="_Output!#REF!" fmlaRange="_Input!$C$39:$C$43" noThreeD="1" sel="3" val="0"/>
</file>

<file path=xl/ctrlProps/ctrlProp2939.xml><?xml version="1.0" encoding="utf-8"?>
<formControlPr xmlns="http://schemas.microsoft.com/office/spreadsheetml/2009/9/main" objectType="Drop" dropStyle="combo" dx="15" fmlaLink="_Output!#REF!" fmlaRange="_Input!$C$27:$C$31" noThreeD="1" sel="3" val="0"/>
</file>

<file path=xl/ctrlProps/ctrlProp2940.xml><?xml version="1.0" encoding="utf-8"?>
<formControlPr xmlns="http://schemas.microsoft.com/office/spreadsheetml/2009/9/main" objectType="Drop" dropStyle="combo" dx="15" fmlaLink="_Output!#REF!" fmlaRange="_Input!$C$13:$C$17" noThreeD="1" sel="5" val="0"/>
</file>

<file path=xl/ctrlProps/ctrlProp2941.xml><?xml version="1.0" encoding="utf-8"?>
<formControlPr xmlns="http://schemas.microsoft.com/office/spreadsheetml/2009/9/main" objectType="Drop" dropStyle="combo" dx="15" fmlaLink="_Output!#REF!" fmlaRange="_Input!$C$27:$C$31" noThreeD="1" sel="5" val="0"/>
</file>

<file path=xl/ctrlProps/ctrlProp2942.xml><?xml version="1.0" encoding="utf-8"?>
<formControlPr xmlns="http://schemas.microsoft.com/office/spreadsheetml/2009/9/main" objectType="Drop" dropStyle="combo" dx="15" fmlaLink="_Output!#REF!" fmlaRange="_Input!$C$39:$C$43" noThreeD="1" sel="3" val="0"/>
</file>

<file path=xl/ctrlProps/ctrlProp2943.xml><?xml version="1.0" encoding="utf-8"?>
<formControlPr xmlns="http://schemas.microsoft.com/office/spreadsheetml/2009/9/main" objectType="Drop" dropStyle="combo" dx="15" fmlaLink="_Output!#REF!" fmlaRange="_Input!$C$27:$C$31" noThreeD="1" sel="3" val="0"/>
</file>

<file path=xl/ctrlProps/ctrlProp2944.xml><?xml version="1.0" encoding="utf-8"?>
<formControlPr xmlns="http://schemas.microsoft.com/office/spreadsheetml/2009/9/main" objectType="Drop" dropStyle="combo" dx="15" fmlaLink="_Output!#REF!" fmlaRange="_Input!$C$13:$C$17" noThreeD="1" sel="4" val="0"/>
</file>

<file path=xl/ctrlProps/ctrlProp2945.xml><?xml version="1.0" encoding="utf-8"?>
<formControlPr xmlns="http://schemas.microsoft.com/office/spreadsheetml/2009/9/main" objectType="Drop" dropStyle="combo" dx="15" fmlaLink="_Output!#REF!" fmlaRange="_Input!$C$27:$C$31" noThreeD="1" sel="4" val="0"/>
</file>

<file path=xl/ctrlProps/ctrlProp2946.xml><?xml version="1.0" encoding="utf-8"?>
<formControlPr xmlns="http://schemas.microsoft.com/office/spreadsheetml/2009/9/main" objectType="Drop" dropStyle="combo" dx="15" fmlaLink="_Output!#REF!" fmlaRange="_Input!$C$39:$C$43" noThreeD="1" sel="3" val="0"/>
</file>

<file path=xl/ctrlProps/ctrlProp2947.xml><?xml version="1.0" encoding="utf-8"?>
<formControlPr xmlns="http://schemas.microsoft.com/office/spreadsheetml/2009/9/main" objectType="Drop" dropStyle="combo" dx="15" fmlaLink="_Output!#REF!" fmlaRange="_Input!$C$27:$C$31" noThreeD="1" sel="3" val="0"/>
</file>

<file path=xl/ctrlProps/ctrlProp2948.xml><?xml version="1.0" encoding="utf-8"?>
<formControlPr xmlns="http://schemas.microsoft.com/office/spreadsheetml/2009/9/main" objectType="Drop" dropStyle="combo" dx="15" fmlaLink="_Output!#REF!" fmlaRange="_Input!$C$13:$C$17" noThreeD="1" sel="4" val="0"/>
</file>

<file path=xl/ctrlProps/ctrlProp2949.xml><?xml version="1.0" encoding="utf-8"?>
<formControlPr xmlns="http://schemas.microsoft.com/office/spreadsheetml/2009/9/main" objectType="Drop" dropStyle="combo" dx="15" fmlaLink="_Output!#REF!" fmlaRange="_Input!$C$27:$C$31" noThreeD="1" sel="4" val="0"/>
</file>

<file path=xl/ctrlProps/ctrlProp2950.xml><?xml version="1.0" encoding="utf-8"?>
<formControlPr xmlns="http://schemas.microsoft.com/office/spreadsheetml/2009/9/main" objectType="Drop" dropStyle="combo" dx="15" fmlaLink="_Output!#REF!" fmlaRange="_Input!$C$13:$C$17" noThreeD="1" sel="2" val="0"/>
</file>

<file path=xl/ctrlProps/ctrlProp2951.xml><?xml version="1.0" encoding="utf-8"?>
<formControlPr xmlns="http://schemas.microsoft.com/office/spreadsheetml/2009/9/main" objectType="Drop" dropStyle="combo" dx="15" fmlaLink="_Output!#REF!" fmlaRange="_Input!$C$27:$C$31" noThreeD="1" sel="2" val="0"/>
</file>

<file path=xl/ctrlProps/ctrlProp2952.xml><?xml version="1.0" encoding="utf-8"?>
<formControlPr xmlns="http://schemas.microsoft.com/office/spreadsheetml/2009/9/main" objectType="Drop" dropStyle="combo" dx="15" fmlaLink="_Output!#REF!" fmlaRange="_Input!$C$39:$C$43" noThreeD="1" sel="3" val="0"/>
</file>

<file path=xl/ctrlProps/ctrlProp2953.xml><?xml version="1.0" encoding="utf-8"?>
<formControlPr xmlns="http://schemas.microsoft.com/office/spreadsheetml/2009/9/main" objectType="Drop" dropStyle="combo" dx="15" fmlaLink="_Output!#REF!" fmlaRange="_Input!$C$27:$C$31" noThreeD="1" sel="3" val="0"/>
</file>

<file path=xl/ctrlProps/ctrlProp2954.xml><?xml version="1.0" encoding="utf-8"?>
<formControlPr xmlns="http://schemas.microsoft.com/office/spreadsheetml/2009/9/main" objectType="Drop" dropStyle="combo" dx="15" fmlaLink="_Output!#REF!" fmlaRange="_Input!$C$13:$C$17" noThreeD="1" sel="5" val="0"/>
</file>

<file path=xl/ctrlProps/ctrlProp2955.xml><?xml version="1.0" encoding="utf-8"?>
<formControlPr xmlns="http://schemas.microsoft.com/office/spreadsheetml/2009/9/main" objectType="Drop" dropStyle="combo" dx="15" fmlaLink="_Output!#REF!" fmlaRange="_Input!$C$27:$C$31" noThreeD="1" sel="5" val="0"/>
</file>

<file path=xl/ctrlProps/ctrlProp2956.xml><?xml version="1.0" encoding="utf-8"?>
<formControlPr xmlns="http://schemas.microsoft.com/office/spreadsheetml/2009/9/main" objectType="Drop" dropStyle="combo" dx="15" fmlaLink="_Output!#REF!" fmlaRange="_Input!$C$13:$C$17" noThreeD="1" sel="5" val="0"/>
</file>

<file path=xl/ctrlProps/ctrlProp2957.xml><?xml version="1.0" encoding="utf-8"?>
<formControlPr xmlns="http://schemas.microsoft.com/office/spreadsheetml/2009/9/main" objectType="Drop" dropStyle="combo" dx="15" fmlaLink="_Output!#REF!" fmlaRange="_Input!$C$27:$C$31" noThreeD="1" sel="5" val="0"/>
</file>

<file path=xl/ctrlProps/ctrlProp2958.xml><?xml version="1.0" encoding="utf-8"?>
<formControlPr xmlns="http://schemas.microsoft.com/office/spreadsheetml/2009/9/main" objectType="Drop" dropStyle="combo" dx="15" fmlaLink="_Output!#REF!" fmlaRange="_Input!$C$13:$C$17" noThreeD="1" sel="3" val="0"/>
</file>

<file path=xl/ctrlProps/ctrlProp2959.xml><?xml version="1.0" encoding="utf-8"?>
<formControlPr xmlns="http://schemas.microsoft.com/office/spreadsheetml/2009/9/main" objectType="Drop" dropStyle="combo" dx="15" fmlaLink="_Output!#REF!" fmlaRange="_Input!$C$27:$C$31" noThreeD="1" sel="3" val="0"/>
</file>

<file path=xl/ctrlProps/ctrlProp2960.xml><?xml version="1.0" encoding="utf-8"?>
<formControlPr xmlns="http://schemas.microsoft.com/office/spreadsheetml/2009/9/main" objectType="Drop" dropStyle="combo" dx="15" fmlaLink="_Output!#REF!" fmlaRange="_Input!$C$39:$C$43" noThreeD="1" sel="3" val="0"/>
</file>

<file path=xl/ctrlProps/ctrlProp2961.xml><?xml version="1.0" encoding="utf-8"?>
<formControlPr xmlns="http://schemas.microsoft.com/office/spreadsheetml/2009/9/main" objectType="Drop" dropStyle="combo" dx="15" fmlaLink="_Output!#REF!" fmlaRange="_Input!$C$27:$C$31" noThreeD="1" sel="3" val="0"/>
</file>

<file path=xl/ctrlProps/ctrlProp2962.xml><?xml version="1.0" encoding="utf-8"?>
<formControlPr xmlns="http://schemas.microsoft.com/office/spreadsheetml/2009/9/main" objectType="Drop" dropStyle="combo" dx="15" fmlaLink="_Output!#REF!" fmlaRange="_Input!$C$13:$C$17" noThreeD="1" sel="5" val="0"/>
</file>

<file path=xl/ctrlProps/ctrlProp2963.xml><?xml version="1.0" encoding="utf-8"?>
<formControlPr xmlns="http://schemas.microsoft.com/office/spreadsheetml/2009/9/main" objectType="Drop" dropStyle="combo" dx="15" fmlaLink="_Output!#REF!" fmlaRange="_Input!$C$27:$C$31" noThreeD="1" sel="5" val="0"/>
</file>

<file path=xl/ctrlProps/ctrlProp2964.xml><?xml version="1.0" encoding="utf-8"?>
<formControlPr xmlns="http://schemas.microsoft.com/office/spreadsheetml/2009/9/main" objectType="Drop" dropStyle="combo" dx="15" fmlaLink="_Output!#REF!" fmlaRange="_Input!$C$13:$C$17" noThreeD="1" sel="5" val="0"/>
</file>

<file path=xl/ctrlProps/ctrlProp2965.xml><?xml version="1.0" encoding="utf-8"?>
<formControlPr xmlns="http://schemas.microsoft.com/office/spreadsheetml/2009/9/main" objectType="Drop" dropStyle="combo" dx="15" fmlaLink="_Output!#REF!" fmlaRange="_Input!$C$27:$C$31" noThreeD="1" sel="5" val="0"/>
</file>

<file path=xl/ctrlProps/ctrlProp2966.xml><?xml version="1.0" encoding="utf-8"?>
<formControlPr xmlns="http://schemas.microsoft.com/office/spreadsheetml/2009/9/main" objectType="Drop" dropStyle="combo" dx="15" fmlaLink="_Output!#REF!" fmlaRange="_Input!$C$13:$C$17" noThreeD="1" sel="3" val="0"/>
</file>

<file path=xl/ctrlProps/ctrlProp2967.xml><?xml version="1.0" encoding="utf-8"?>
<formControlPr xmlns="http://schemas.microsoft.com/office/spreadsheetml/2009/9/main" objectType="Drop" dropStyle="combo" dx="15" fmlaLink="_Output!#REF!" fmlaRange="_Input!$C$27:$C$31" noThreeD="1" sel="3" val="0"/>
</file>

<file path=xl/ctrlProps/ctrlProp2968.xml><?xml version="1.0" encoding="utf-8"?>
<formControlPr xmlns="http://schemas.microsoft.com/office/spreadsheetml/2009/9/main" objectType="Drop" dropStyle="combo" dx="15" fmlaLink="_Output!#REF!" fmlaRange="_Input!$C$39:$C$43" noThreeD="1" sel="3" val="0"/>
</file>

<file path=xl/ctrlProps/ctrlProp2969.xml><?xml version="1.0" encoding="utf-8"?>
<formControlPr xmlns="http://schemas.microsoft.com/office/spreadsheetml/2009/9/main" objectType="Drop" dropStyle="combo" dx="15" fmlaLink="_Output!#REF!" fmlaRange="_Input!$C$27:$C$31" noThreeD="1" sel="3" val="0"/>
</file>

<file path=xl/ctrlProps/ctrlProp2970.xml><?xml version="1.0" encoding="utf-8"?>
<formControlPr xmlns="http://schemas.microsoft.com/office/spreadsheetml/2009/9/main" objectType="Drop" dropStyle="combo" dx="15" fmlaLink="_Output!#REF!" fmlaRange="_Input!$C$13:$C$17" noThreeD="1" sel="5" val="0"/>
</file>

<file path=xl/ctrlProps/ctrlProp2971.xml><?xml version="1.0" encoding="utf-8"?>
<formControlPr xmlns="http://schemas.microsoft.com/office/spreadsheetml/2009/9/main" objectType="Drop" dropStyle="combo" dx="15" fmlaLink="_Output!#REF!" fmlaRange="_Input!$C$27:$C$31" noThreeD="1" sel="5" val="0"/>
</file>

<file path=xl/ctrlProps/ctrlProp2972.xml><?xml version="1.0" encoding="utf-8"?>
<formControlPr xmlns="http://schemas.microsoft.com/office/spreadsheetml/2009/9/main" objectType="Drop" dropStyle="combo" dx="15" fmlaLink="_Output!#REF!" fmlaRange="_Input!$C$13:$C$17" noThreeD="1" sel="5" val="0"/>
</file>

<file path=xl/ctrlProps/ctrlProp2973.xml><?xml version="1.0" encoding="utf-8"?>
<formControlPr xmlns="http://schemas.microsoft.com/office/spreadsheetml/2009/9/main" objectType="Drop" dropStyle="combo" dx="15" fmlaLink="_Output!#REF!" fmlaRange="_Input!$C$27:$C$31" noThreeD="1" sel="5" val="0"/>
</file>

<file path=xl/ctrlProps/ctrlProp2974.xml><?xml version="1.0" encoding="utf-8"?>
<formControlPr xmlns="http://schemas.microsoft.com/office/spreadsheetml/2009/9/main" objectType="Drop" dropStyle="combo" dx="15" fmlaLink="_Output!#REF!" fmlaRange="_Input!$C$13:$C$17" noThreeD="1" sel="3" val="0"/>
</file>

<file path=xl/ctrlProps/ctrlProp2975.xml><?xml version="1.0" encoding="utf-8"?>
<formControlPr xmlns="http://schemas.microsoft.com/office/spreadsheetml/2009/9/main" objectType="Drop" dropStyle="combo" dx="15" fmlaLink="_Output!#REF!" fmlaRange="_Input!$C$27:$C$31" noThreeD="1" sel="3" val="0"/>
</file>

<file path=xl/ctrlProps/ctrlProp2976.xml><?xml version="1.0" encoding="utf-8"?>
<formControlPr xmlns="http://schemas.microsoft.com/office/spreadsheetml/2009/9/main" objectType="Drop" dropStyle="combo" dx="15" fmlaLink="_Output!#REF!" fmlaRange="_Input!$C$13:$C$17" noThreeD="1" sel="4" val="0"/>
</file>

<file path=xl/ctrlProps/ctrlProp2977.xml><?xml version="1.0" encoding="utf-8"?>
<formControlPr xmlns="http://schemas.microsoft.com/office/spreadsheetml/2009/9/main" objectType="Drop" dropStyle="combo" dx="15" fmlaLink="_Output!#REF!" fmlaRange="_Input!$C$13:$C$17" noThreeD="1" sel="4" val="0"/>
</file>

<file path=xl/ctrlProps/ctrlProp2978.xml><?xml version="1.0" encoding="utf-8"?>
<formControlPr xmlns="http://schemas.microsoft.com/office/spreadsheetml/2009/9/main" objectType="Drop" dropStyle="combo" dx="15" fmlaLink="_Output!#REF!" fmlaRange="_Input!$C$27:$C$31" noThreeD="1" sel="4" val="0"/>
</file>

<file path=xl/ctrlProps/ctrlProp2979.xml><?xml version="1.0" encoding="utf-8"?>
<formControlPr xmlns="http://schemas.microsoft.com/office/spreadsheetml/2009/9/main" objectType="Drop" dropStyle="combo" dx="15" fmlaLink="_Output!#REF!" fmlaRange="_Input!$C$27:$C$31" noThreeD="1" sel="4" val="0"/>
</file>

<file path=xl/ctrlProps/ctrlProp2980.xml><?xml version="1.0" encoding="utf-8"?>
<formControlPr xmlns="http://schemas.microsoft.com/office/spreadsheetml/2009/9/main" objectType="Drop" dropStyle="combo" dx="15" fmlaLink="_Output!#REF!" fmlaRange="_Input!$C$27:$C$31" noThreeD="1" sel="3" val="0"/>
</file>

<file path=xl/ctrlProps/ctrlProp2981.xml><?xml version="1.0" encoding="utf-8"?>
<formControlPr xmlns="http://schemas.microsoft.com/office/spreadsheetml/2009/9/main" objectType="Drop" dropStyle="combo" dx="15" fmlaLink="_Output!#REF!" fmlaRange="_Input!$C$39:$C$43" noThreeD="1" sel="5" val="0"/>
</file>

<file path=xl/ctrlProps/ctrlProp2982.xml><?xml version="1.0" encoding="utf-8"?>
<formControlPr xmlns="http://schemas.microsoft.com/office/spreadsheetml/2009/9/main" objectType="Drop" dropStyle="combo" dx="15" fmlaLink="_Output!#REF!" fmlaRange="_Input!$C$13:$C$17" noThreeD="1" sel="2" val="0"/>
</file>

<file path=xl/ctrlProps/ctrlProp2983.xml><?xml version="1.0" encoding="utf-8"?>
<formControlPr xmlns="http://schemas.microsoft.com/office/spreadsheetml/2009/9/main" objectType="Drop" dropStyle="combo" dx="15" fmlaLink="_Output!#REF!" fmlaRange="_Input!$C$27:$C$31" noThreeD="1" sel="5" val="0"/>
</file>

<file path=xl/ctrlProps/ctrlProp2984.xml><?xml version="1.0" encoding="utf-8"?>
<formControlPr xmlns="http://schemas.microsoft.com/office/spreadsheetml/2009/9/main" objectType="Drop" dropStyle="combo" dx="15" fmlaLink="_Output!#REF!" fmlaRange="_Input!$C$27:$C$31" noThreeD="1" sel="2" val="0"/>
</file>

<file path=xl/ctrlProps/ctrlProp2985.xml><?xml version="1.0" encoding="utf-8"?>
<formControlPr xmlns="http://schemas.microsoft.com/office/spreadsheetml/2009/9/main" objectType="Drop" dropStyle="combo" dx="15" fmlaLink="_Output!#REF!" fmlaRange="_Input!$C$13:$C$17" noThreeD="1" sel="3" val="0"/>
</file>

<file path=xl/ctrlProps/ctrlProp2986.xml><?xml version="1.0" encoding="utf-8"?>
<formControlPr xmlns="http://schemas.microsoft.com/office/spreadsheetml/2009/9/main" objectType="Drop" dropStyle="combo" dx="15" fmlaLink="_Output!#REF!" fmlaRange="_Input!$C$27:$C$31" noThreeD="1" sel="3" val="0"/>
</file>

<file path=xl/ctrlProps/ctrlProp2987.xml><?xml version="1.0" encoding="utf-8"?>
<formControlPr xmlns="http://schemas.microsoft.com/office/spreadsheetml/2009/9/main" objectType="Drop" dropStyle="combo" dx="15" fmlaLink="_Output!#REF!" fmlaRange="_Input!$C$39:$C$43" noThreeD="1" sel="3" val="0"/>
</file>

<file path=xl/ctrlProps/ctrlProp2988.xml><?xml version="1.0" encoding="utf-8"?>
<formControlPr xmlns="http://schemas.microsoft.com/office/spreadsheetml/2009/9/main" objectType="Drop" dropStyle="combo" dx="15" fmlaLink="_Output!#REF!" fmlaRange="_Input!$C$39:$C$43" noThreeD="1" sel="3" val="0"/>
</file>

<file path=xl/ctrlProps/ctrlProp2989.xml><?xml version="1.0" encoding="utf-8"?>
<formControlPr xmlns="http://schemas.microsoft.com/office/spreadsheetml/2009/9/main" objectType="Drop" dropStyle="combo" dx="15" fmlaLink="_Output!#REF!" fmlaRange="_Input!$C$27:$C$31" noThreeD="1" sel="3" val="0"/>
</file>

<file path=xl/ctrlProps/ctrlProp2990.xml><?xml version="1.0" encoding="utf-8"?>
<formControlPr xmlns="http://schemas.microsoft.com/office/spreadsheetml/2009/9/main" objectType="Drop" dropStyle="combo" dx="15" fmlaLink="_Output!#REF!" fmlaRange="_Input!$C$39:$C$43" noThreeD="1" sel="3" val="0"/>
</file>

<file path=xl/ctrlProps/ctrlProp2991.xml><?xml version="1.0" encoding="utf-8"?>
<formControlPr xmlns="http://schemas.microsoft.com/office/spreadsheetml/2009/9/main" objectType="Drop" dropStyle="combo" dx="15" fmlaLink="_Output!#REF!" fmlaRange="_Input!$C$27:$C$31" noThreeD="1" sel="3" val="0"/>
</file>

<file path=xl/ctrlProps/ctrlProp2992.xml><?xml version="1.0" encoding="utf-8"?>
<formControlPr xmlns="http://schemas.microsoft.com/office/spreadsheetml/2009/9/main" objectType="Drop" dropStyle="combo" dx="15" fmlaLink="_Output!#REF!" fmlaRange="_Input!$C$13:$C$17" noThreeD="1" sel="2" val="0"/>
</file>

<file path=xl/ctrlProps/ctrlProp2993.xml><?xml version="1.0" encoding="utf-8"?>
<formControlPr xmlns="http://schemas.microsoft.com/office/spreadsheetml/2009/9/main" objectType="Drop" dropStyle="combo" dx="15" fmlaLink="_Output!#REF!" fmlaRange="_Input!$C$27:$C$31" noThreeD="1" sel="2" val="0"/>
</file>

<file path=xl/ctrlProps/ctrlProp2994.xml><?xml version="1.0" encoding="utf-8"?>
<formControlPr xmlns="http://schemas.microsoft.com/office/spreadsheetml/2009/9/main" objectType="Drop" dropStyle="combo" dx="15" fmlaLink="_Output!#REF!" fmlaRange="_Input!$C$13:$C$17" noThreeD="1" sel="5" val="0"/>
</file>

<file path=xl/ctrlProps/ctrlProp2995.xml><?xml version="1.0" encoding="utf-8"?>
<formControlPr xmlns="http://schemas.microsoft.com/office/spreadsheetml/2009/9/main" objectType="Drop" dropStyle="combo" dx="15" fmlaLink="_Output!#REF!" fmlaRange="_Input!$C$27:$C$31" noThreeD="1" sel="5" val="0"/>
</file>

<file path=xl/ctrlProps/ctrlProp2996.xml><?xml version="1.0" encoding="utf-8"?>
<formControlPr xmlns="http://schemas.microsoft.com/office/spreadsheetml/2009/9/main" objectType="Drop" dropStyle="combo" dx="15" fmlaLink="_Output!#REF!" fmlaRange="_Input!$C$13:$C$17" noThreeD="1" sel="4" val="0"/>
</file>

<file path=xl/ctrlProps/ctrlProp2997.xml><?xml version="1.0" encoding="utf-8"?>
<formControlPr xmlns="http://schemas.microsoft.com/office/spreadsheetml/2009/9/main" objectType="Drop" dropStyle="combo" dx="15" fmlaLink="_Output!#REF!" fmlaRange="_Input!$C$27:$C$31" noThreeD="1" sel="4" val="0"/>
</file>

<file path=xl/ctrlProps/ctrlProp2998.xml><?xml version="1.0" encoding="utf-8"?>
<formControlPr xmlns="http://schemas.microsoft.com/office/spreadsheetml/2009/9/main" objectType="Drop" dropStyle="combo" dx="15" fmlaLink="_Output!#REF!" fmlaRange="_Input!$C$13:$C$17" noThreeD="1" sel="3" val="0"/>
</file>

<file path=xl/ctrlProps/ctrlProp2999.xml><?xml version="1.0" encoding="utf-8"?>
<formControlPr xmlns="http://schemas.microsoft.com/office/spreadsheetml/2009/9/main" objectType="Drop" dropStyle="combo" dx="15" fmlaLink="_Output!#REF!" fmlaRange="_Input!$C$27:$C$31" noThreeD="1" sel="3" val="0"/>
</file>

<file path=xl/ctrlProps/ctrlProp3000.xml><?xml version="1.0" encoding="utf-8"?>
<formControlPr xmlns="http://schemas.microsoft.com/office/spreadsheetml/2009/9/main" objectType="Drop" dropStyle="combo" dx="15" fmlaLink="_Output!#REF!" fmlaRange="_Input!$C$13:$C$17" noThreeD="1" sel="3" val="0"/>
</file>

<file path=xl/ctrlProps/ctrlProp3001.xml><?xml version="1.0" encoding="utf-8"?>
<formControlPr xmlns="http://schemas.microsoft.com/office/spreadsheetml/2009/9/main" objectType="Drop" dropStyle="combo" dx="15" fmlaLink="_Output!#REF!" fmlaRange="_Input!$C$27:$C$31" noThreeD="1" sel="3" val="0"/>
</file>

<file path=xl/ctrlProps/ctrlProp3002.xml><?xml version="1.0" encoding="utf-8"?>
<formControlPr xmlns="http://schemas.microsoft.com/office/spreadsheetml/2009/9/main" objectType="Drop" dropStyle="combo" dx="15" fmlaLink="_Output!#REF!" fmlaRange="_Input!$C$13:$C$17" noThreeD="1" sel="2" val="0"/>
</file>

<file path=xl/ctrlProps/ctrlProp3003.xml><?xml version="1.0" encoding="utf-8"?>
<formControlPr xmlns="http://schemas.microsoft.com/office/spreadsheetml/2009/9/main" objectType="Drop" dropStyle="combo" dx="15" fmlaLink="_Output!#REF!" fmlaRange="_Input!$C$27:$C$31" noThreeD="1" sel="2" val="0"/>
</file>

<file path=xl/ctrlProps/ctrlProp3004.xml><?xml version="1.0" encoding="utf-8"?>
<formControlPr xmlns="http://schemas.microsoft.com/office/spreadsheetml/2009/9/main" objectType="Drop" dropStyle="combo" dx="15" fmlaLink="_Output!#REF!" fmlaRange="_Input!$C$13:$C$17" noThreeD="1" sel="5" val="0"/>
</file>

<file path=xl/ctrlProps/ctrlProp3005.xml><?xml version="1.0" encoding="utf-8"?>
<formControlPr xmlns="http://schemas.microsoft.com/office/spreadsheetml/2009/9/main" objectType="Drop" dropStyle="combo" dx="15" fmlaLink="_Output!#REF!" fmlaRange="_Input!$C$27:$C$31" noThreeD="1" sel="5" val="0"/>
</file>

<file path=xl/ctrlProps/ctrlProp3006.xml><?xml version="1.0" encoding="utf-8"?>
<formControlPr xmlns="http://schemas.microsoft.com/office/spreadsheetml/2009/9/main" objectType="Drop" dropStyle="combo" dx="15" fmlaLink="_Output!#REF!" fmlaRange="_Input!$C$13:$C$17" noThreeD="1" sel="5" val="0"/>
</file>

<file path=xl/ctrlProps/ctrlProp3007.xml><?xml version="1.0" encoding="utf-8"?>
<formControlPr xmlns="http://schemas.microsoft.com/office/spreadsheetml/2009/9/main" objectType="Drop" dropStyle="combo" dx="15" fmlaLink="_Output!#REF!" fmlaRange="_Input!$C$27:$C$31" noThreeD="1" sel="5" val="0"/>
</file>

<file path=xl/ctrlProps/ctrlProp3008.xml><?xml version="1.0" encoding="utf-8"?>
<formControlPr xmlns="http://schemas.microsoft.com/office/spreadsheetml/2009/9/main" objectType="Drop" dropStyle="combo" dx="15" fmlaLink="_Output!#REF!" fmlaRange="_Input!$C$13:$C$17" noThreeD="1" sel="4" val="0"/>
</file>

<file path=xl/ctrlProps/ctrlProp3009.xml><?xml version="1.0" encoding="utf-8"?>
<formControlPr xmlns="http://schemas.microsoft.com/office/spreadsheetml/2009/9/main" objectType="Drop" dropStyle="combo" dx="15" fmlaLink="_Output!#REF!" fmlaRange="_Input!$C$27:$C$31" noThreeD="1" sel="4" val="0"/>
</file>

<file path=xl/ctrlProps/ctrlProp3010.xml><?xml version="1.0" encoding="utf-8"?>
<formControlPr xmlns="http://schemas.microsoft.com/office/spreadsheetml/2009/9/main" objectType="Drop" dropStyle="combo" dx="15" fmlaLink="_Output!#REF!" fmlaRange="_Input!$C$13:$C$17" noThreeD="1" sel="3" val="0"/>
</file>

<file path=xl/ctrlProps/ctrlProp3011.xml><?xml version="1.0" encoding="utf-8"?>
<formControlPr xmlns="http://schemas.microsoft.com/office/spreadsheetml/2009/9/main" objectType="Drop" dropStyle="combo" dx="15" fmlaLink="_Output!#REF!" fmlaRange="_Input!$C$27:$C$31" noThreeD="1" sel="3" val="0"/>
</file>

<file path=xl/ctrlProps/ctrlProp3012.xml><?xml version="1.0" encoding="utf-8"?>
<formControlPr xmlns="http://schemas.microsoft.com/office/spreadsheetml/2009/9/main" objectType="Drop" dropStyle="combo" dx="15" fmlaLink="_Output!#REF!" fmlaRange="_Input!$C$13:$C$17" noThreeD="1" sel="4" val="0"/>
</file>

<file path=xl/ctrlProps/ctrlProp3013.xml><?xml version="1.0" encoding="utf-8"?>
<formControlPr xmlns="http://schemas.microsoft.com/office/spreadsheetml/2009/9/main" objectType="Drop" dropStyle="combo" dx="15" fmlaLink="_Output!#REF!" fmlaRange="_Input!$C$13:$C$17" noThreeD="1" sel="4" val="0"/>
</file>

<file path=xl/ctrlProps/ctrlProp3014.xml><?xml version="1.0" encoding="utf-8"?>
<formControlPr xmlns="http://schemas.microsoft.com/office/spreadsheetml/2009/9/main" objectType="Drop" dropStyle="combo" dx="15" fmlaLink="_Output!#REF!" fmlaRange="_Input!$C$27:$C$31" noThreeD="1" sel="4" val="0"/>
</file>

<file path=xl/ctrlProps/ctrlProp3015.xml><?xml version="1.0" encoding="utf-8"?>
<formControlPr xmlns="http://schemas.microsoft.com/office/spreadsheetml/2009/9/main" objectType="Drop" dropStyle="combo" dx="15" fmlaLink="_Output!#REF!" fmlaRange="_Input!$C$27:$C$31" noThreeD="1" sel="4" val="0"/>
</file>

<file path=xl/ctrlProps/ctrlProp3016.xml><?xml version="1.0" encoding="utf-8"?>
<formControlPr xmlns="http://schemas.microsoft.com/office/spreadsheetml/2009/9/main" objectType="Drop" dropStyle="combo" dx="15" fmlaLink="_Output!#REF!" fmlaRange="_Input!$C$27:$C$31" noThreeD="1" sel="3" val="0"/>
</file>

<file path=xl/ctrlProps/ctrlProp3017.xml><?xml version="1.0" encoding="utf-8"?>
<formControlPr xmlns="http://schemas.microsoft.com/office/spreadsheetml/2009/9/main" objectType="Drop" dropStyle="combo" dx="15" fmlaLink="_Output!#REF!" fmlaRange="_Input!$C$39:$C$43" noThreeD="1" sel="5" val="0"/>
</file>

<file path=xl/ctrlProps/ctrlProp3018.xml><?xml version="1.0" encoding="utf-8"?>
<formControlPr xmlns="http://schemas.microsoft.com/office/spreadsheetml/2009/9/main" objectType="Drop" dropStyle="combo" dx="15" fmlaLink="_Output!#REF!" fmlaRange="_Input!$C$13:$C$17" noThreeD="1" sel="5" val="0"/>
</file>

<file path=xl/ctrlProps/ctrlProp3019.xml><?xml version="1.0" encoding="utf-8"?>
<formControlPr xmlns="http://schemas.microsoft.com/office/spreadsheetml/2009/9/main" objectType="Drop" dropStyle="combo" dx="15" fmlaLink="_Output!#REF!" fmlaRange="_Input!$C$27:$C$31" noThreeD="1" sel="5" val="0"/>
</file>

<file path=xl/ctrlProps/ctrlProp3020.xml><?xml version="1.0" encoding="utf-8"?>
<formControlPr xmlns="http://schemas.microsoft.com/office/spreadsheetml/2009/9/main" objectType="Drop" dropStyle="combo" dx="15" fmlaLink="_Output!#REF!" fmlaRange="_Input!$C$27:$C$31" noThreeD="1" sel="5" val="0"/>
</file>

<file path=xl/ctrlProps/ctrlProp3021.xml><?xml version="1.0" encoding="utf-8"?>
<formControlPr xmlns="http://schemas.microsoft.com/office/spreadsheetml/2009/9/main" objectType="Drop" dropStyle="combo" dx="15" fmlaLink="_Output!#REF!" fmlaRange="_Input!$C$13:$C$17" noThreeD="1" sel="3" val="0"/>
</file>

<file path=xl/ctrlProps/ctrlProp3022.xml><?xml version="1.0" encoding="utf-8"?>
<formControlPr xmlns="http://schemas.microsoft.com/office/spreadsheetml/2009/9/main" objectType="Drop" dropStyle="combo" dx="15" fmlaLink="_Output!#REF!" fmlaRange="_Input!$C$27:$C$31" noThreeD="1" sel="3" val="0"/>
</file>

<file path=xl/ctrlProps/ctrlProp3023.xml><?xml version="1.0" encoding="utf-8"?>
<formControlPr xmlns="http://schemas.microsoft.com/office/spreadsheetml/2009/9/main" objectType="Drop" dropStyle="combo" dx="15" fmlaLink="_Output!#REF!" fmlaRange="_Input!$C$39:$C$43" noThreeD="1" sel="3" val="0"/>
</file>

<file path=xl/ctrlProps/ctrlProp3024.xml><?xml version="1.0" encoding="utf-8"?>
<formControlPr xmlns="http://schemas.microsoft.com/office/spreadsheetml/2009/9/main" objectType="Drop" dropStyle="combo" dx="15" fmlaLink="_Output!#REF!" fmlaRange="_Input!$C$39:$C$43" noThreeD="1" sel="3" val="0"/>
</file>

<file path=xl/ctrlProps/ctrlProp3025.xml><?xml version="1.0" encoding="utf-8"?>
<formControlPr xmlns="http://schemas.microsoft.com/office/spreadsheetml/2009/9/main" objectType="Drop" dropStyle="combo" dx="15" fmlaLink="_Output!#REF!" fmlaRange="_Input!$C$27:$C$31" noThreeD="1" sel="3" val="0"/>
</file>

<file path=xl/ctrlProps/ctrlProp3026.xml><?xml version="1.0" encoding="utf-8"?>
<formControlPr xmlns="http://schemas.microsoft.com/office/spreadsheetml/2009/9/main" objectType="Drop" dropStyle="combo" dx="15" fmlaLink="_Output!#REF!" fmlaRange="_Input!$C$39:$C$43" noThreeD="1" sel="3" val="0"/>
</file>

<file path=xl/ctrlProps/ctrlProp3027.xml><?xml version="1.0" encoding="utf-8"?>
<formControlPr xmlns="http://schemas.microsoft.com/office/spreadsheetml/2009/9/main" objectType="Drop" dropStyle="combo" dx="15" fmlaLink="_Output!#REF!" fmlaRange="_Input!$C$27:$C$31" noThreeD="1" sel="3" val="0"/>
</file>

<file path=xl/ctrlProps/ctrlProp3028.xml><?xml version="1.0" encoding="utf-8"?>
<formControlPr xmlns="http://schemas.microsoft.com/office/spreadsheetml/2009/9/main" objectType="Drop" dropStyle="combo" dx="15" fmlaLink="_Output!#REF!" fmlaRange="_Input!$C$13:$C$17" noThreeD="1" sel="5" val="0"/>
</file>

<file path=xl/ctrlProps/ctrlProp3029.xml><?xml version="1.0" encoding="utf-8"?>
<formControlPr xmlns="http://schemas.microsoft.com/office/spreadsheetml/2009/9/main" objectType="Drop" dropStyle="combo" dx="15" fmlaLink="_Output!#REF!" fmlaRange="_Input!$C$27:$C$31" noThreeD="1" sel="5" val="0"/>
</file>

<file path=xl/ctrlProps/ctrlProp3030.xml><?xml version="1.0" encoding="utf-8"?>
<formControlPr xmlns="http://schemas.microsoft.com/office/spreadsheetml/2009/9/main" objectType="Drop" dropStyle="combo" dx="15" fmlaLink="_Output!#REF!" fmlaRange="_Input!$C$13:$C$17" noThreeD="1" sel="5" val="0"/>
</file>

<file path=xl/ctrlProps/ctrlProp3031.xml><?xml version="1.0" encoding="utf-8"?>
<formControlPr xmlns="http://schemas.microsoft.com/office/spreadsheetml/2009/9/main" objectType="Drop" dropStyle="combo" dx="15" fmlaLink="_Output!#REF!" fmlaRange="_Input!$C$27:$C$31" noThreeD="1" sel="5" val="0"/>
</file>

<file path=xl/ctrlProps/ctrlProp3032.xml><?xml version="1.0" encoding="utf-8"?>
<formControlPr xmlns="http://schemas.microsoft.com/office/spreadsheetml/2009/9/main" objectType="Drop" dropStyle="combo" dx="15" fmlaLink="_Output!#REF!" fmlaRange="_Input!$C$13:$C$17" noThreeD="1" sel="4" val="0"/>
</file>

<file path=xl/ctrlProps/ctrlProp3033.xml><?xml version="1.0" encoding="utf-8"?>
<formControlPr xmlns="http://schemas.microsoft.com/office/spreadsheetml/2009/9/main" objectType="Drop" dropStyle="combo" dx="15" fmlaLink="_Output!#REF!" fmlaRange="_Input!$C$27:$C$31" noThreeD="1" sel="4" val="0"/>
</file>

<file path=xl/ctrlProps/ctrlProp3034.xml><?xml version="1.0" encoding="utf-8"?>
<formControlPr xmlns="http://schemas.microsoft.com/office/spreadsheetml/2009/9/main" objectType="Drop" dropStyle="combo" dx="15" fmlaLink="_Output!#REF!" fmlaRange="_Input!$C$13:$C$17" noThreeD="1" sel="4" val="0"/>
</file>

<file path=xl/ctrlProps/ctrlProp3035.xml><?xml version="1.0" encoding="utf-8"?>
<formControlPr xmlns="http://schemas.microsoft.com/office/spreadsheetml/2009/9/main" objectType="Drop" dropStyle="combo" dx="15" fmlaLink="_Output!#REF!" fmlaRange="_Input!$C$27:$C$31" noThreeD="1" sel="4" val="0"/>
</file>

<file path=xl/ctrlProps/ctrlProp3036.xml><?xml version="1.0" encoding="utf-8"?>
<formControlPr xmlns="http://schemas.microsoft.com/office/spreadsheetml/2009/9/main" objectType="Drop" dropStyle="combo" dx="15" fmlaLink="_Output!#REF!" fmlaRange="_Input!$C$13:$C$17" noThreeD="1" sel="4" val="0"/>
</file>

<file path=xl/ctrlProps/ctrlProp3037.xml><?xml version="1.0" encoding="utf-8"?>
<formControlPr xmlns="http://schemas.microsoft.com/office/spreadsheetml/2009/9/main" objectType="Drop" dropStyle="combo" dx="15" fmlaLink="_Output!#REF!" fmlaRange="_Input!$C$27:$C$31" noThreeD="1" sel="4" val="0"/>
</file>

<file path=xl/ctrlProps/ctrlProp3038.xml><?xml version="1.0" encoding="utf-8"?>
<formControlPr xmlns="http://schemas.microsoft.com/office/spreadsheetml/2009/9/main" objectType="Drop" dropStyle="combo" dx="15" fmlaLink="_Output!#REF!" fmlaRange="_Input!$C$13:$C$17" noThreeD="1" sel="5" val="0"/>
</file>

<file path=xl/ctrlProps/ctrlProp3039.xml><?xml version="1.0" encoding="utf-8"?>
<formControlPr xmlns="http://schemas.microsoft.com/office/spreadsheetml/2009/9/main" objectType="Drop" dropStyle="combo" dx="15" fmlaLink="_Output!#REF!" fmlaRange="_Input!$C$27:$C$31" noThreeD="1" sel="5" val="0"/>
</file>

<file path=xl/ctrlProps/ctrlProp3040.xml><?xml version="1.0" encoding="utf-8"?>
<formControlPr xmlns="http://schemas.microsoft.com/office/spreadsheetml/2009/9/main" objectType="Drop" dropStyle="combo" dx="15" fmlaLink="_Output!#REF!" fmlaRange="_Input!$C$13:$C$17" noThreeD="1" sel="5" val="0"/>
</file>

<file path=xl/ctrlProps/ctrlProp3041.xml><?xml version="1.0" encoding="utf-8"?>
<formControlPr xmlns="http://schemas.microsoft.com/office/spreadsheetml/2009/9/main" objectType="Drop" dropStyle="combo" dx="15" fmlaLink="_Output!#REF!" fmlaRange="_Input!$C$27:$C$31" noThreeD="1" sel="5" val="0"/>
</file>

<file path=xl/ctrlProps/ctrlProp3042.xml><?xml version="1.0" encoding="utf-8"?>
<formControlPr xmlns="http://schemas.microsoft.com/office/spreadsheetml/2009/9/main" objectType="Drop" dropStyle="combo" dx="15" fmlaLink="_Output!#REF!" fmlaRange="_Input!$C$13:$C$17" noThreeD="1" sel="4" val="0"/>
</file>

<file path=xl/ctrlProps/ctrlProp3043.xml><?xml version="1.0" encoding="utf-8"?>
<formControlPr xmlns="http://schemas.microsoft.com/office/spreadsheetml/2009/9/main" objectType="Drop" dropStyle="combo" dx="15" fmlaLink="_Output!#REF!" fmlaRange="_Input!$C$13:$C$17" noThreeD="1" sel="4" val="0"/>
</file>

<file path=xl/ctrlProps/ctrlProp3044.xml><?xml version="1.0" encoding="utf-8"?>
<formControlPr xmlns="http://schemas.microsoft.com/office/spreadsheetml/2009/9/main" objectType="Drop" dropStyle="combo" dx="15" fmlaLink="_Output!#REF!" fmlaRange="_Input!$C$27:$C$31" noThreeD="1" sel="4" val="0"/>
</file>

<file path=xl/ctrlProps/ctrlProp3045.xml><?xml version="1.0" encoding="utf-8"?>
<formControlPr xmlns="http://schemas.microsoft.com/office/spreadsheetml/2009/9/main" objectType="Drop" dropStyle="combo" dx="15" fmlaLink="_Output!#REF!" fmlaRange="_Input!$C$27:$C$31" noThreeD="1" sel="4" val="0"/>
</file>

<file path=xl/ctrlProps/ctrlProp3046.xml><?xml version="1.0" encoding="utf-8"?>
<formControlPr xmlns="http://schemas.microsoft.com/office/spreadsheetml/2009/9/main" objectType="Drop" dropStyle="combo" dx="15" fmlaLink="_Output!#REF!" fmlaRange="_Input!$C$27:$C$31" noThreeD="1" sel="2" val="0"/>
</file>

<file path=xl/ctrlProps/ctrlProp3047.xml><?xml version="1.0" encoding="utf-8"?>
<formControlPr xmlns="http://schemas.microsoft.com/office/spreadsheetml/2009/9/main" objectType="Drop" dropStyle="combo" dx="15" fmlaLink="_Output!#REF!" fmlaRange="_Input!$C$39:$C$43" noThreeD="1" sel="4" val="0"/>
</file>

<file path=xl/ctrlProps/ctrlProp3048.xml><?xml version="1.0" encoding="utf-8"?>
<formControlPr xmlns="http://schemas.microsoft.com/office/spreadsheetml/2009/9/main" objectType="Drop" dropStyle="combo" dx="15" fmlaLink="_Output!#REF!" fmlaRange="_Input!$C$13:$C$17" noThreeD="1" sel="4" val="0"/>
</file>

<file path=xl/ctrlProps/ctrlProp3049.xml><?xml version="1.0" encoding="utf-8"?>
<formControlPr xmlns="http://schemas.microsoft.com/office/spreadsheetml/2009/9/main" objectType="Drop" dropStyle="combo" dx="15" fmlaLink="_Output!#REF!" fmlaRange="_Input!$C$27:$C$31" noThreeD="1" sel="4" val="0"/>
</file>

<file path=xl/ctrlProps/ctrlProp3050.xml><?xml version="1.0" encoding="utf-8"?>
<formControlPr xmlns="http://schemas.microsoft.com/office/spreadsheetml/2009/9/main" objectType="Drop" dropStyle="combo" dx="15" fmlaLink="_Output!#REF!" fmlaRange="_Input!$C$27:$C$31" noThreeD="1" sel="4" val="0"/>
</file>

<file path=xl/ctrlProps/ctrlProp3051.xml><?xml version="1.0" encoding="utf-8"?>
<formControlPr xmlns="http://schemas.microsoft.com/office/spreadsheetml/2009/9/main" objectType="Drop" dropStyle="combo" dx="15" fmlaLink="_Output!#REF!" fmlaRange="_Input!$C$13:$C$17" noThreeD="1" sel="2" val="0"/>
</file>

<file path=xl/ctrlProps/ctrlProp3052.xml><?xml version="1.0" encoding="utf-8"?>
<formControlPr xmlns="http://schemas.microsoft.com/office/spreadsheetml/2009/9/main" objectType="Drop" dropStyle="combo" dx="15" fmlaLink="_Output!#REF!" fmlaRange="_Input!$C$27:$C$31" noThreeD="1" sel="5" val="0"/>
</file>

<file path=xl/ctrlProps/ctrlProp3053.xml><?xml version="1.0" encoding="utf-8"?>
<formControlPr xmlns="http://schemas.microsoft.com/office/spreadsheetml/2009/9/main" objectType="Drop" dropStyle="combo" dx="15" fmlaLink="_Output!#REF!" fmlaRange="_Input!$C$39:$C$43" noThreeD="1" sel="3" val="0"/>
</file>

<file path=xl/ctrlProps/ctrlProp3054.xml><?xml version="1.0" encoding="utf-8"?>
<formControlPr xmlns="http://schemas.microsoft.com/office/spreadsheetml/2009/9/main" objectType="Drop" dropStyle="combo" dx="15" fmlaLink="_Output!#REF!" fmlaRange="_Input!$C$39:$C$43" noThreeD="1" sel="3" val="0"/>
</file>

<file path=xl/ctrlProps/ctrlProp3055.xml><?xml version="1.0" encoding="utf-8"?>
<formControlPr xmlns="http://schemas.microsoft.com/office/spreadsheetml/2009/9/main" objectType="Drop" dropStyle="combo" dx="15" fmlaLink="_Output!#REF!" fmlaRange="_Input!$C$27:$C$31" noThreeD="1" sel="3" val="0"/>
</file>

<file path=xl/ctrlProps/ctrlProp3056.xml><?xml version="1.0" encoding="utf-8"?>
<formControlPr xmlns="http://schemas.microsoft.com/office/spreadsheetml/2009/9/main" objectType="Drop" dropStyle="combo" dx="15" fmlaLink="_Output!#REF!" fmlaRange="_Input!$C$39:$C$43" noThreeD="1" sel="4" val="0"/>
</file>

<file path=xl/ctrlProps/ctrlProp3057.xml><?xml version="1.0" encoding="utf-8"?>
<formControlPr xmlns="http://schemas.microsoft.com/office/spreadsheetml/2009/9/main" objectType="Drop" dropStyle="combo" dx="15" fmlaLink="_Output!#REF!" fmlaRange="_Input!$C$27:$C$31" noThreeD="1" sel="4" val="0"/>
</file>

<file path=xl/ctrlProps/ctrlProp3058.xml><?xml version="1.0" encoding="utf-8"?>
<formControlPr xmlns="http://schemas.microsoft.com/office/spreadsheetml/2009/9/main" objectType="Drop" dropStyle="combo" dx="15" fmlaLink="_Output!#REF!" fmlaRange="_Input!$C$13:$C$17" noThreeD="1" sel="4" val="0"/>
</file>

<file path=xl/ctrlProps/ctrlProp3059.xml><?xml version="1.0" encoding="utf-8"?>
<formControlPr xmlns="http://schemas.microsoft.com/office/spreadsheetml/2009/9/main" objectType="Drop" dropStyle="combo" dx="15" fmlaLink="_Output!#REF!" fmlaRange="_Input!$C$27:$C$31" noThreeD="1" sel="4" val="0"/>
</file>

<file path=xl/ctrlProps/ctrlProp3060.xml><?xml version="1.0" encoding="utf-8"?>
<formControlPr xmlns="http://schemas.microsoft.com/office/spreadsheetml/2009/9/main" objectType="Drop" dropStyle="combo" dx="15" fmlaLink="_Output!#REF!" fmlaRange="_Input!$C$13:$C$17" noThreeD="1" sel="2" val="0"/>
</file>

<file path=xl/ctrlProps/ctrlProp3061.xml><?xml version="1.0" encoding="utf-8"?>
<formControlPr xmlns="http://schemas.microsoft.com/office/spreadsheetml/2009/9/main" objectType="Drop" dropStyle="combo" dx="15" fmlaLink="_Output!#REF!" fmlaRange="_Input!$C$27:$C$31" noThreeD="1" sel="2" val="0"/>
</file>

<file path=xl/ctrlProps/ctrlProp3062.xml><?xml version="1.0" encoding="utf-8"?>
<formControlPr xmlns="http://schemas.microsoft.com/office/spreadsheetml/2009/9/main" objectType="Drop" dropStyle="combo" dx="15" fmlaLink="_Output!#REF!" fmlaRange="_Input!$C$13:$C$17" noThreeD="1" sel="4" val="0"/>
</file>

<file path=xl/ctrlProps/ctrlProp3063.xml><?xml version="1.0" encoding="utf-8"?>
<formControlPr xmlns="http://schemas.microsoft.com/office/spreadsheetml/2009/9/main" objectType="Drop" dropStyle="combo" dx="15" fmlaLink="_Output!#REF!" fmlaRange="_Input!$C$27:$C$31" noThreeD="1" sel="4" val="0"/>
</file>

<file path=xl/ctrlProps/ctrlProp3064.xml><?xml version="1.0" encoding="utf-8"?>
<formControlPr xmlns="http://schemas.microsoft.com/office/spreadsheetml/2009/9/main" objectType="Drop" dropStyle="combo" dx="15" fmlaLink="_Output!#REF!" fmlaRange="_Input!$C$13:$C$17" noThreeD="1" sel="3" val="0"/>
</file>

<file path=xl/ctrlProps/ctrlProp3065.xml><?xml version="1.0" encoding="utf-8"?>
<formControlPr xmlns="http://schemas.microsoft.com/office/spreadsheetml/2009/9/main" objectType="Drop" dropStyle="combo" dx="15" fmlaLink="_Output!#REF!" fmlaRange="_Input!$C$27:$C$31" noThreeD="1" sel="3" val="0"/>
</file>

<file path=xl/ctrlProps/ctrlProp3066.xml><?xml version="1.0" encoding="utf-8"?>
<formControlPr xmlns="http://schemas.microsoft.com/office/spreadsheetml/2009/9/main" objectType="Drop" dropStyle="combo" dx="15" fmlaLink="_Output!#REF!" fmlaRange="_Input!$C$13:$C$17" noThreeD="1" sel="5" val="0"/>
</file>

<file path=xl/ctrlProps/ctrlProp3067.xml><?xml version="1.0" encoding="utf-8"?>
<formControlPr xmlns="http://schemas.microsoft.com/office/spreadsheetml/2009/9/main" objectType="Drop" dropStyle="combo" dx="15" fmlaLink="_Output!#REF!" fmlaRange="_Input!$C$27:$C$31" noThreeD="1" sel="5" val="0"/>
</file>

<file path=xl/ctrlProps/ctrlProp3068.xml><?xml version="1.0" encoding="utf-8"?>
<formControlPr xmlns="http://schemas.microsoft.com/office/spreadsheetml/2009/9/main" objectType="Drop" dropStyle="combo" dx="15" fmlaLink="_Output!#REF!" fmlaRange="_Input!$C$13:$C$17" noThreeD="1" sel="3" val="0"/>
</file>

<file path=xl/ctrlProps/ctrlProp3069.xml><?xml version="1.0" encoding="utf-8"?>
<formControlPr xmlns="http://schemas.microsoft.com/office/spreadsheetml/2009/9/main" objectType="Drop" dropStyle="combo" dx="15" fmlaLink="_Output!#REF!" fmlaRange="_Input!$C$27:$C$31" noThreeD="1" sel="3" val="0"/>
</file>

<file path=xl/ctrlProps/ctrlProp3070.xml><?xml version="1.0" encoding="utf-8"?>
<formControlPr xmlns="http://schemas.microsoft.com/office/spreadsheetml/2009/9/main" objectType="Drop" dropStyle="combo" dx="15" fmlaLink="_Output!#REF!" fmlaRange="_Input!$C$13:$C$17" noThreeD="1" sel="3" val="0"/>
</file>

<file path=xl/ctrlProps/ctrlProp3071.xml><?xml version="1.0" encoding="utf-8"?>
<formControlPr xmlns="http://schemas.microsoft.com/office/spreadsheetml/2009/9/main" objectType="Drop" dropStyle="combo" dx="15" fmlaLink="_Output!#REF!" fmlaRange="_Input!$C$27:$C$31" noThreeD="1" sel="3" val="0"/>
</file>

<file path=xl/ctrlProps/ctrlProp3072.xml><?xml version="1.0" encoding="utf-8"?>
<formControlPr xmlns="http://schemas.microsoft.com/office/spreadsheetml/2009/9/main" objectType="Drop" dropStyle="combo" dx="15" fmlaLink="_Output!#REF!" fmlaRange="_Input!$C$13:$C$17" noThreeD="1" sel="5" val="0"/>
</file>

<file path=xl/ctrlProps/ctrlProp3073.xml><?xml version="1.0" encoding="utf-8"?>
<formControlPr xmlns="http://schemas.microsoft.com/office/spreadsheetml/2009/9/main" objectType="Drop" dropStyle="combo" dx="15" fmlaLink="_Output!#REF!" fmlaRange="_Input!$C$27:$C$31" noThreeD="1" sel="5" val="0"/>
</file>

<file path=xl/ctrlProps/ctrlProp3074.xml><?xml version="1.0" encoding="utf-8"?>
<formControlPr xmlns="http://schemas.microsoft.com/office/spreadsheetml/2009/9/main" objectType="Drop" dropStyle="combo" dx="15" fmlaLink="_Output!#REF!" fmlaRange="_Input!$C$13:$C$17" noThreeD="1" sel="4" val="0"/>
</file>

<file path=xl/ctrlProps/ctrlProp3075.xml><?xml version="1.0" encoding="utf-8"?>
<formControlPr xmlns="http://schemas.microsoft.com/office/spreadsheetml/2009/9/main" objectType="Drop" dropStyle="combo" dx="15" fmlaLink="_Output!#REF!" fmlaRange="_Input!$C$13:$C$17" noThreeD="1" sel="4" val="0"/>
</file>

<file path=xl/ctrlProps/ctrlProp3076.xml><?xml version="1.0" encoding="utf-8"?>
<formControlPr xmlns="http://schemas.microsoft.com/office/spreadsheetml/2009/9/main" objectType="Drop" dropStyle="combo" dx="15" fmlaLink="_Output!#REF!" fmlaRange="_Input!$C$27:$C$31" noThreeD="1" sel="4" val="0"/>
</file>

<file path=xl/ctrlProps/ctrlProp3077.xml><?xml version="1.0" encoding="utf-8"?>
<formControlPr xmlns="http://schemas.microsoft.com/office/spreadsheetml/2009/9/main" objectType="Drop" dropStyle="combo" dx="15" fmlaLink="_Output!#REF!" fmlaRange="_Input!$C$27:$C$31" noThreeD="1" sel="4" val="0"/>
</file>

<file path=xl/ctrlProps/ctrlProp3078.xml><?xml version="1.0" encoding="utf-8"?>
<formControlPr xmlns="http://schemas.microsoft.com/office/spreadsheetml/2009/9/main" objectType="Drop" dropStyle="combo" dx="15" fmlaLink="_Output!#REF!" fmlaRange="_Input!$C$27:$C$31" noThreeD="1" sel="3" val="0"/>
</file>

<file path=xl/ctrlProps/ctrlProp3079.xml><?xml version="1.0" encoding="utf-8"?>
<formControlPr xmlns="http://schemas.microsoft.com/office/spreadsheetml/2009/9/main" objectType="Drop" dropStyle="combo" dx="15" fmlaLink="_Output!#REF!" fmlaRange="_Input!$C$39:$C$43" noThreeD="1" sel="5" val="0"/>
</file>

<file path=xl/ctrlProps/ctrlProp3080.xml><?xml version="1.0" encoding="utf-8"?>
<formControlPr xmlns="http://schemas.microsoft.com/office/spreadsheetml/2009/9/main" objectType="Drop" dropStyle="combo" dx="15" fmlaLink="_Output!#REF!" fmlaRange="_Input!$C$13:$C$17" noThreeD="1" sel="5" val="0"/>
</file>

<file path=xl/ctrlProps/ctrlProp3081.xml><?xml version="1.0" encoding="utf-8"?>
<formControlPr xmlns="http://schemas.microsoft.com/office/spreadsheetml/2009/9/main" objectType="Drop" dropStyle="combo" dx="15" fmlaLink="_Output!#REF!" fmlaRange="_Input!$C$27:$C$31" noThreeD="1" sel="3" val="0"/>
</file>

<file path=xl/ctrlProps/ctrlProp3082.xml><?xml version="1.0" encoding="utf-8"?>
<formControlPr xmlns="http://schemas.microsoft.com/office/spreadsheetml/2009/9/main" objectType="Drop" dropStyle="combo" dx="15" fmlaLink="_Output!#REF!" fmlaRange="_Input!$C$27:$C$31" noThreeD="1" sel="5" val="0"/>
</file>

<file path=xl/ctrlProps/ctrlProp3083.xml><?xml version="1.0" encoding="utf-8"?>
<formControlPr xmlns="http://schemas.microsoft.com/office/spreadsheetml/2009/9/main" objectType="Drop" dropStyle="combo" dx="15" fmlaLink="_Output!#REF!" fmlaRange="_Input!$C$13:$C$17" noThreeD="1" sel="3" val="0"/>
</file>

<file path=xl/ctrlProps/ctrlProp3084.xml><?xml version="1.0" encoding="utf-8"?>
<formControlPr xmlns="http://schemas.microsoft.com/office/spreadsheetml/2009/9/main" objectType="Drop" dropStyle="combo" dx="15" fmlaLink="_Output!#REF!" fmlaRange="_Input!$C$27:$C$31" noThreeD="1" sel="3" val="0"/>
</file>

<file path=xl/ctrlProps/ctrlProp3085.xml><?xml version="1.0" encoding="utf-8"?>
<formControlPr xmlns="http://schemas.microsoft.com/office/spreadsheetml/2009/9/main" objectType="Drop" dropStyle="combo" dx="15" fmlaLink="_Output!#REF!" fmlaRange="_Input!$C$39:$C$43" noThreeD="1" sel="3" val="0"/>
</file>

<file path=xl/ctrlProps/ctrlProp3086.xml><?xml version="1.0" encoding="utf-8"?>
<formControlPr xmlns="http://schemas.microsoft.com/office/spreadsheetml/2009/9/main" objectType="Drop" dropStyle="combo" dx="15" fmlaLink="_Output!#REF!" fmlaRange="_Input!$C$39:$C$43" noThreeD="1" sel="3" val="0"/>
</file>

<file path=xl/ctrlProps/ctrlProp3087.xml><?xml version="1.0" encoding="utf-8"?>
<formControlPr xmlns="http://schemas.microsoft.com/office/spreadsheetml/2009/9/main" objectType="Drop" dropStyle="combo" dx="15" fmlaLink="_Output!#REF!" fmlaRange="_Input!$C$27:$C$31" noThreeD="1" sel="3" val="0"/>
</file>

<file path=xl/ctrlProps/ctrlProp3088.xml><?xml version="1.0" encoding="utf-8"?>
<formControlPr xmlns="http://schemas.microsoft.com/office/spreadsheetml/2009/9/main" objectType="Drop" dropStyle="combo" dx="15" fmlaLink="_Output!#REF!" fmlaRange="_Input!$C$39:$C$43" noThreeD="1" sel="3" val="0"/>
</file>

<file path=xl/ctrlProps/ctrlProp3089.xml><?xml version="1.0" encoding="utf-8"?>
<formControlPr xmlns="http://schemas.microsoft.com/office/spreadsheetml/2009/9/main" objectType="Drop" dropStyle="combo" dx="15" fmlaLink="_Output!#REF!" fmlaRange="_Input!$C$27:$C$31" noThreeD="1" sel="3" val="0"/>
</file>

<file path=xl/ctrlProps/ctrlProp3090.xml><?xml version="1.0" encoding="utf-8"?>
<formControlPr xmlns="http://schemas.microsoft.com/office/spreadsheetml/2009/9/main" objectType="Drop" dropStyle="combo" dx="15" fmlaLink="_Output!#REF!" fmlaRange="_Input!$C$13:$C$17" noThreeD="1" sel="5" val="0"/>
</file>

<file path=xl/ctrlProps/ctrlProp3091.xml><?xml version="1.0" encoding="utf-8"?>
<formControlPr xmlns="http://schemas.microsoft.com/office/spreadsheetml/2009/9/main" objectType="Drop" dropStyle="combo" dx="15" fmlaLink="_Output!#REF!" fmlaRange="_Input!$C$27:$C$31" noThreeD="1" sel="5" val="0"/>
</file>

<file path=xl/ctrlProps/ctrlProp3092.xml><?xml version="1.0" encoding="utf-8"?>
<formControlPr xmlns="http://schemas.microsoft.com/office/spreadsheetml/2009/9/main" objectType="Drop" dropStyle="combo" dx="15" fmlaLink="_Output!#REF!" fmlaRange="_Input!$C$13:$C$17" noThreeD="1" sel="5" val="0"/>
</file>

<file path=xl/ctrlProps/ctrlProp3093.xml><?xml version="1.0" encoding="utf-8"?>
<formControlPr xmlns="http://schemas.microsoft.com/office/spreadsheetml/2009/9/main" objectType="Drop" dropStyle="combo" dx="15" fmlaLink="_Output!#REF!" fmlaRange="_Input!$C$27:$C$31" noThreeD="1" sel="5" val="0"/>
</file>

<file path=xl/ctrlProps/ctrlProp3094.xml><?xml version="1.0" encoding="utf-8"?>
<formControlPr xmlns="http://schemas.microsoft.com/office/spreadsheetml/2009/9/main" objectType="Drop" dropStyle="combo" dx="15" fmlaLink="_Output!#REF!" fmlaRange="_Input!$C$13:$C$17" noThreeD="1" sel="4" val="0"/>
</file>

<file path=xl/ctrlProps/ctrlProp3095.xml><?xml version="1.0" encoding="utf-8"?>
<formControlPr xmlns="http://schemas.microsoft.com/office/spreadsheetml/2009/9/main" objectType="Drop" dropStyle="combo" dx="15" fmlaLink="_Output!#REF!" fmlaRange="_Input!$C$27:$C$31" noThreeD="1" sel="4" val="0"/>
</file>

<file path=xl/ctrlProps/ctrlProp3096.xml><?xml version="1.0" encoding="utf-8"?>
<formControlPr xmlns="http://schemas.microsoft.com/office/spreadsheetml/2009/9/main" objectType="Drop" dropStyle="combo" dx="15" fmlaLink="_Output!#REF!" fmlaRange="_Input!$C$13:$C$17" noThreeD="1" sel="3" val="0"/>
</file>

<file path=xl/ctrlProps/ctrlProp3097.xml><?xml version="1.0" encoding="utf-8"?>
<formControlPr xmlns="http://schemas.microsoft.com/office/spreadsheetml/2009/9/main" objectType="Drop" dropStyle="combo" dx="15" fmlaLink="_Output!#REF!" fmlaRange="_Input!$C$27:$C$31" noThreeD="1" sel="3" val="0"/>
</file>

<file path=xl/ctrlProps/ctrlProp3098.xml><?xml version="1.0" encoding="utf-8"?>
<formControlPr xmlns="http://schemas.microsoft.com/office/spreadsheetml/2009/9/main" objectType="Drop" dropStyle="combo" dx="15" fmlaLink="_Output!#REF!" fmlaRange="_Input!$C$27:$C$31" noThreeD="1" sel="3" val="0"/>
</file>

<file path=xl/ctrlProps/ctrlProp3099.xml><?xml version="1.0" encoding="utf-8"?>
<formControlPr xmlns="http://schemas.microsoft.com/office/spreadsheetml/2009/9/main" objectType="Drop" dropStyle="combo" dx="15" fmlaLink="_Output!#REF!" fmlaRange="_Input!$C$39:$C$43" noThreeD="1" sel="5" val="0"/>
</file>

<file path=xl/ctrlProps/ctrlProp3100.xml><?xml version="1.0" encoding="utf-8"?>
<formControlPr xmlns="http://schemas.microsoft.com/office/spreadsheetml/2009/9/main" objectType="Drop" dropStyle="combo" dx="15" fmlaLink="_Output!#REF!" fmlaRange="_Input!$C$13:$C$17" noThreeD="1" sel="5" val="0"/>
</file>

<file path=xl/ctrlProps/ctrlProp3101.xml><?xml version="1.0" encoding="utf-8"?>
<formControlPr xmlns="http://schemas.microsoft.com/office/spreadsheetml/2009/9/main" objectType="Drop" dropStyle="combo" dx="15" fmlaLink="_Output!#REF!" fmlaRange="_Input!$C$27:$C$31" noThreeD="1" sel="5" val="0"/>
</file>

<file path=xl/ctrlProps/ctrlProp3102.xml><?xml version="1.0" encoding="utf-8"?>
<formControlPr xmlns="http://schemas.microsoft.com/office/spreadsheetml/2009/9/main" objectType="Drop" dropStyle="combo" dx="15" fmlaLink="_Output!#REF!" fmlaRange="_Input!$C$27:$C$31" noThreeD="1" sel="5" val="0"/>
</file>

<file path=xl/ctrlProps/ctrlProp3103.xml><?xml version="1.0" encoding="utf-8"?>
<formControlPr xmlns="http://schemas.microsoft.com/office/spreadsheetml/2009/9/main" objectType="Drop" dropStyle="combo" dx="15" fmlaLink="_Output!#REF!" fmlaRange="_Input!$C$13:$C$17" noThreeD="1" sel="3" val="0"/>
</file>

<file path=xl/ctrlProps/ctrlProp3104.xml><?xml version="1.0" encoding="utf-8"?>
<formControlPr xmlns="http://schemas.microsoft.com/office/spreadsheetml/2009/9/main" objectType="Drop" dropStyle="combo" dx="15" fmlaLink="_Output!#REF!" fmlaRange="_Input!$C$27:$C$31" noThreeD="1" sel="3" val="0"/>
</file>

<file path=xl/ctrlProps/ctrlProp3105.xml><?xml version="1.0" encoding="utf-8"?>
<formControlPr xmlns="http://schemas.microsoft.com/office/spreadsheetml/2009/9/main" objectType="Drop" dropStyle="combo" dx="15" fmlaLink="_Output!#REF!" fmlaRange="_Input!$C$39:$C$43" noThreeD="1" sel="3" val="0"/>
</file>

<file path=xl/ctrlProps/ctrlProp3106.xml><?xml version="1.0" encoding="utf-8"?>
<formControlPr xmlns="http://schemas.microsoft.com/office/spreadsheetml/2009/9/main" objectType="Drop" dropStyle="combo" dx="15" fmlaLink="_Output!#REF!" fmlaRange="_Input!$C$39:$C$43" noThreeD="1" sel="3" val="0"/>
</file>

<file path=xl/ctrlProps/ctrlProp3107.xml><?xml version="1.0" encoding="utf-8"?>
<formControlPr xmlns="http://schemas.microsoft.com/office/spreadsheetml/2009/9/main" objectType="Drop" dropStyle="combo" dx="15" fmlaLink="_Output!#REF!" fmlaRange="_Input!$C$27:$C$31" noThreeD="1" sel="3" val="0"/>
</file>

<file path=xl/ctrlProps/ctrlProp3108.xml><?xml version="1.0" encoding="utf-8"?>
<formControlPr xmlns="http://schemas.microsoft.com/office/spreadsheetml/2009/9/main" objectType="Drop" dropStyle="combo" dx="15" fmlaLink="_Output!#REF!" fmlaRange="_Input!$C$39:$C$43" noThreeD="1" sel="3" val="0"/>
</file>

<file path=xl/ctrlProps/ctrlProp3109.xml><?xml version="1.0" encoding="utf-8"?>
<formControlPr xmlns="http://schemas.microsoft.com/office/spreadsheetml/2009/9/main" objectType="Drop" dropStyle="combo" dx="15" fmlaLink="_Output!#REF!" fmlaRange="_Input!$C$27:$C$31" noThreeD="1" sel="3" val="0"/>
</file>

<file path=xl/ctrlProps/ctrlProp3110.xml><?xml version="1.0" encoding="utf-8"?>
<formControlPr xmlns="http://schemas.microsoft.com/office/spreadsheetml/2009/9/main" objectType="Drop" dropStyle="combo" dx="15" fmlaLink="_Output!#REF!" fmlaRange="_Input!$C$13:$C$17" noThreeD="1" sel="5" val="0"/>
</file>

<file path=xl/ctrlProps/ctrlProp3111.xml><?xml version="1.0" encoding="utf-8"?>
<formControlPr xmlns="http://schemas.microsoft.com/office/spreadsheetml/2009/9/main" objectType="Drop" dropStyle="combo" dx="15" fmlaLink="_Output!#REF!" fmlaRange="_Input!$C$27:$C$31" noThreeD="1" sel="5" val="0"/>
</file>

<file path=xl/ctrlProps/ctrlProp3112.xml><?xml version="1.0" encoding="utf-8"?>
<formControlPr xmlns="http://schemas.microsoft.com/office/spreadsheetml/2009/9/main" objectType="Drop" dropStyle="combo" dx="15" fmlaLink="_Output!#REF!" fmlaRange="_Input!$C$13:$C$17" noThreeD="1" sel="4" val="0"/>
</file>

<file path=xl/ctrlProps/ctrlProp3113.xml><?xml version="1.0" encoding="utf-8"?>
<formControlPr xmlns="http://schemas.microsoft.com/office/spreadsheetml/2009/9/main" objectType="Drop" dropStyle="combo" dx="15" fmlaLink="_Output!#REF!" fmlaRange="_Input!$C$27:$C$31" noThreeD="1" sel="4" val="0"/>
</file>

<file path=xl/ctrlProps/ctrlProp3114.xml><?xml version="1.0" encoding="utf-8"?>
<formControlPr xmlns="http://schemas.microsoft.com/office/spreadsheetml/2009/9/main" objectType="Drop" dropStyle="combo" dx="15" fmlaLink="_Output!#REF!" fmlaRange="_Input!$C$13:$C$17" noThreeD="1" sel="3" val="0"/>
</file>

<file path=xl/ctrlProps/ctrlProp3115.xml><?xml version="1.0" encoding="utf-8"?>
<formControlPr xmlns="http://schemas.microsoft.com/office/spreadsheetml/2009/9/main" objectType="Drop" dropStyle="combo" dx="15" fmlaLink="_Output!#REF!" fmlaRange="_Input!$C$27:$C$31" noThreeD="1" sel="3" val="0"/>
</file>

<file path=xl/ctrlProps/ctrlProp3116.xml><?xml version="1.0" encoding="utf-8"?>
<formControlPr xmlns="http://schemas.microsoft.com/office/spreadsheetml/2009/9/main" objectType="Drop" dropStyle="combo" dx="15" fmlaLink="_Output!#REF!" fmlaRange="_Input!$C$27:$C$31" noThreeD="1" sel="3" val="0"/>
</file>

<file path=xl/ctrlProps/ctrlProp3117.xml><?xml version="1.0" encoding="utf-8"?>
<formControlPr xmlns="http://schemas.microsoft.com/office/spreadsheetml/2009/9/main" objectType="Drop" dropStyle="combo" dx="15" fmlaLink="_Output!#REF!" fmlaRange="_Input!$C$13:$C$17" noThreeD="1" sel="3" val="0"/>
</file>

<file path=xl/ctrlProps/ctrlProp3118.xml><?xml version="1.0" encoding="utf-8"?>
<formControlPr xmlns="http://schemas.microsoft.com/office/spreadsheetml/2009/9/main" objectType="Drop" dropStyle="combo" dx="15" fmlaLink="_Output!#REF!" fmlaRange="_Input!$C$27:$C$31" noThreeD="1" sel="3" val="0"/>
</file>

<file path=xl/ctrlProps/ctrlProp3119.xml><?xml version="1.0" encoding="utf-8"?>
<formControlPr xmlns="http://schemas.microsoft.com/office/spreadsheetml/2009/9/main" objectType="Drop" dropStyle="combo" dx="15" fmlaLink="_Output!#REF!" fmlaRange="_Input!$C$39:$C$43" noThreeD="1" sel="3" val="0"/>
</file>

<file path=xl/ctrlProps/ctrlProp3120.xml><?xml version="1.0" encoding="utf-8"?>
<formControlPr xmlns="http://schemas.microsoft.com/office/spreadsheetml/2009/9/main" objectType="Drop" dropStyle="combo" dx="15" fmlaLink="_Output!#REF!" fmlaRange="_Input!$C$39:$C$43" noThreeD="1" sel="3" val="0"/>
</file>

<file path=xl/ctrlProps/ctrlProp3121.xml><?xml version="1.0" encoding="utf-8"?>
<formControlPr xmlns="http://schemas.microsoft.com/office/spreadsheetml/2009/9/main" objectType="Drop" dropStyle="combo" dx="15" fmlaLink="_Output!#REF!" fmlaRange="_Input!$C$27:$C$31" noThreeD="1" sel="3" val="0"/>
</file>

<file path=xl/ctrlProps/ctrlProp3122.xml><?xml version="1.0" encoding="utf-8"?>
<formControlPr xmlns="http://schemas.microsoft.com/office/spreadsheetml/2009/9/main" objectType="Drop" dropStyle="combo" dx="15" fmlaLink="_Output!#REF!" fmlaRange="_Input!$C$39:$C$43" noThreeD="1" sel="3" val="0"/>
</file>

<file path=xl/ctrlProps/ctrlProp3123.xml><?xml version="1.0" encoding="utf-8"?>
<formControlPr xmlns="http://schemas.microsoft.com/office/spreadsheetml/2009/9/main" objectType="Drop" dropStyle="combo" dx="15" fmlaLink="_Output!#REF!" fmlaRange="_Input!$C$27:$C$31" noThreeD="1" sel="3" val="0"/>
</file>

<file path=xl/ctrlProps/ctrlProp3124.xml><?xml version="1.0" encoding="utf-8"?>
<formControlPr xmlns="http://schemas.microsoft.com/office/spreadsheetml/2009/9/main" objectType="Drop" dropStyle="combo" dx="15" fmlaLink="_Output!#REF!" fmlaRange="_Input!$C$13:$C$17" noThreeD="1" sel="4" val="0"/>
</file>

<file path=xl/ctrlProps/ctrlProp3125.xml><?xml version="1.0" encoding="utf-8"?>
<formControlPr xmlns="http://schemas.microsoft.com/office/spreadsheetml/2009/9/main" objectType="Drop" dropStyle="combo" dx="15" fmlaLink="_Output!#REF!" fmlaRange="_Input!$C$27:$C$31" noThreeD="1" sel="4" val="0"/>
</file>

<file path=xl/ctrlProps/ctrlProp3126.xml><?xml version="1.0" encoding="utf-8"?>
<formControlPr xmlns="http://schemas.microsoft.com/office/spreadsheetml/2009/9/main" objectType="Drop" dropStyle="combo" dx="15" fmlaLink="_Output!#REF!" fmlaRange="_Input!$C$27:$C$31" noThreeD="1" sel="5" val="0"/>
</file>

<file path=xl/ctrlProps/ctrlProp3127.xml><?xml version="1.0" encoding="utf-8"?>
<formControlPr xmlns="http://schemas.microsoft.com/office/spreadsheetml/2009/9/main" objectType="Drop" dropStyle="combo" dx="15" fmlaLink="_Output!#REF!" fmlaRange="_Input!$C$39:$C$43" noThreeD="1" sel="3" val="0"/>
</file>

<file path=xl/ctrlProps/ctrlProp3128.xml><?xml version="1.0" encoding="utf-8"?>
<formControlPr xmlns="http://schemas.microsoft.com/office/spreadsheetml/2009/9/main" objectType="Drop" dropStyle="combo" dx="15" fmlaLink="_Output!#REF!" fmlaRange="_Input!$C$13:$C$17" noThreeD="1" sel="5" val="0"/>
</file>

<file path=xl/ctrlProps/ctrlProp3129.xml><?xml version="1.0" encoding="utf-8"?>
<formControlPr xmlns="http://schemas.microsoft.com/office/spreadsheetml/2009/9/main" objectType="Drop" dropStyle="combo" dx="15" fmlaLink="_Output!#REF!" fmlaRange="_Input!$C$27:$C$31" noThreeD="1" sel="5" val="0"/>
</file>

<file path=xl/ctrlProps/ctrlProp3130.xml><?xml version="1.0" encoding="utf-8"?>
<formControlPr xmlns="http://schemas.microsoft.com/office/spreadsheetml/2009/9/main" objectType="Drop" dropStyle="combo" dx="15" fmlaLink="_Output!#REF!" fmlaRange="_Input!$C$27:$C$31" noThreeD="1" sel="3" val="0"/>
</file>

<file path=xl/ctrlProps/ctrlProp3131.xml><?xml version="1.0" encoding="utf-8"?>
<formControlPr xmlns="http://schemas.microsoft.com/office/spreadsheetml/2009/9/main" objectType="Drop" dropStyle="combo" dx="15" fmlaLink="_Output!#REF!" fmlaRange="_Input!$C$39:$C$43" noThreeD="1" sel="3" val="0"/>
</file>

<file path=xl/ctrlProps/ctrlProp3132.xml><?xml version="1.0" encoding="utf-8"?>
<formControlPr xmlns="http://schemas.microsoft.com/office/spreadsheetml/2009/9/main" objectType="Drop" dropStyle="combo" dx="15" fmlaLink="_Output!#REF!" fmlaRange="_Input!$C$13:$C$17" noThreeD="1" sel="5" val="0"/>
</file>

<file path=xl/ctrlProps/ctrlProp3133.xml><?xml version="1.0" encoding="utf-8"?>
<formControlPr xmlns="http://schemas.microsoft.com/office/spreadsheetml/2009/9/main" objectType="Drop" dropStyle="combo" dx="15" fmlaLink="_Output!#REF!" fmlaRange="_Input!$C$27:$C$31" noThreeD="1" sel="5" val="0"/>
</file>

<file path=xl/ctrlProps/ctrlProp3134.xml><?xml version="1.0" encoding="utf-8"?>
<formControlPr xmlns="http://schemas.microsoft.com/office/spreadsheetml/2009/9/main" objectType="Drop" dropStyle="combo" dx="15" fmlaLink="_Output!#REF!" fmlaRange="_Input!$C$27:$C$31" noThreeD="1" sel="3" val="0"/>
</file>

<file path=xl/ctrlProps/ctrlProp3135.xml><?xml version="1.0" encoding="utf-8"?>
<formControlPr xmlns="http://schemas.microsoft.com/office/spreadsheetml/2009/9/main" objectType="Drop" dropStyle="combo" dx="15" fmlaLink="_Output!#REF!" fmlaRange="_Input!$C$13:$C$17" noThreeD="1" sel="3" val="0"/>
</file>

<file path=xl/ctrlProps/ctrlProp3136.xml><?xml version="1.0" encoding="utf-8"?>
<formControlPr xmlns="http://schemas.microsoft.com/office/spreadsheetml/2009/9/main" objectType="Drop" dropStyle="combo" dx="15" fmlaLink="_Output!#REF!" fmlaRange="_Input!$C$13:$C$17" noThreeD="1" sel="4" val="0"/>
</file>

<file path=xl/ctrlProps/ctrlProp3137.xml><?xml version="1.0" encoding="utf-8"?>
<formControlPr xmlns="http://schemas.microsoft.com/office/spreadsheetml/2009/9/main" objectType="Drop" dropStyle="combo" dx="15" fmlaLink="_Output!#REF!" fmlaRange="_Input!$C$27:$C$31" noThreeD="1" sel="4" val="0"/>
</file>

<file path=xl/ctrlProps/ctrlProp3138.xml><?xml version="1.0" encoding="utf-8"?>
<formControlPr xmlns="http://schemas.microsoft.com/office/spreadsheetml/2009/9/main" objectType="Drop" dropStyle="combo" dx="15" fmlaLink="_Output!#REF!" fmlaRange="_Input!$C$13:$C$17" noThreeD="1" sel="4" val="0"/>
</file>

<file path=xl/ctrlProps/ctrlProp3139.xml><?xml version="1.0" encoding="utf-8"?>
<formControlPr xmlns="http://schemas.microsoft.com/office/spreadsheetml/2009/9/main" objectType="Drop" dropStyle="combo" dx="15" fmlaLink="_Output!#REF!" fmlaRange="_Input!$C$27:$C$31" noThreeD="1" sel="4" val="0"/>
</file>

<file path=xl/ctrlProps/ctrlProp3140.xml><?xml version="1.0" encoding="utf-8"?>
<formControlPr xmlns="http://schemas.microsoft.com/office/spreadsheetml/2009/9/main" objectType="Drop" dropStyle="combo" dx="15" fmlaLink="_Output!#REF!" fmlaRange="_Input!$C$13:$C$17" noThreeD="1" sel="4" val="0"/>
</file>

<file path=xl/ctrlProps/ctrlProp3141.xml><?xml version="1.0" encoding="utf-8"?>
<formControlPr xmlns="http://schemas.microsoft.com/office/spreadsheetml/2009/9/main" objectType="Drop" dropStyle="combo" dx="15" fmlaLink="_Output!#REF!" fmlaRange="_Input!$C$27:$C$31" noThreeD="1" sel="4" val="0"/>
</file>

<file path=xl/ctrlProps/ctrlProp3142.xml><?xml version="1.0" encoding="utf-8"?>
<formControlPr xmlns="http://schemas.microsoft.com/office/spreadsheetml/2009/9/main" objectType="Drop" dropStyle="combo" dx="15" fmlaLink="_Output!#REF!" fmlaRange="_Input!$C$13:$C$17" noThreeD="1" sel="4" val="0"/>
</file>

<file path=xl/ctrlProps/ctrlProp3143.xml><?xml version="1.0" encoding="utf-8"?>
<formControlPr xmlns="http://schemas.microsoft.com/office/spreadsheetml/2009/9/main" objectType="Drop" dropStyle="combo" dx="15" fmlaLink="_Output!#REF!" fmlaRange="_Input!$C$27:$C$31" noThreeD="1" sel="4" val="0"/>
</file>

<file path=xl/ctrlProps/ctrlProp3144.xml><?xml version="1.0" encoding="utf-8"?>
<formControlPr xmlns="http://schemas.microsoft.com/office/spreadsheetml/2009/9/main" objectType="Drop" dropStyle="combo" dx="15" fmlaLink="_Output!#REF!" fmlaRange="_Input!$C$13:$C$17" noThreeD="1" sel="5" val="0"/>
</file>

<file path=xl/ctrlProps/ctrlProp3145.xml><?xml version="1.0" encoding="utf-8"?>
<formControlPr xmlns="http://schemas.microsoft.com/office/spreadsheetml/2009/9/main" objectType="Drop" dropStyle="combo" dx="15" fmlaLink="_Output!#REF!" fmlaRange="_Input!$C$27:$C$31" noThreeD="1" sel="5" val="0"/>
</file>

<file path=xl/ctrlProps/ctrlProp3146.xml><?xml version="1.0" encoding="utf-8"?>
<formControlPr xmlns="http://schemas.microsoft.com/office/spreadsheetml/2009/9/main" objectType="Drop" dropStyle="combo" dx="15" fmlaLink="_Output!#REF!" fmlaRange="_Input!$C$13:$C$17" noThreeD="1" sel="4" val="0"/>
</file>

<file path=xl/ctrlProps/ctrlProp3147.xml><?xml version="1.0" encoding="utf-8"?>
<formControlPr xmlns="http://schemas.microsoft.com/office/spreadsheetml/2009/9/main" objectType="Drop" dropStyle="combo" dx="15" fmlaLink="_Output!#REF!" fmlaRange="_Input!$C$27:$C$31" noThreeD="1" sel="4" val="0"/>
</file>

<file path=xl/ctrlProps/ctrlProp3148.xml><?xml version="1.0" encoding="utf-8"?>
<formControlPr xmlns="http://schemas.microsoft.com/office/spreadsheetml/2009/9/main" objectType="Drop" dropStyle="combo" dx="15" fmlaLink="_Output!#REF!" fmlaRange="_Input!$C$13:$C$17" noThreeD="1" sel="5" val="0"/>
</file>

<file path=xl/ctrlProps/ctrlProp3149.xml><?xml version="1.0" encoding="utf-8"?>
<formControlPr xmlns="http://schemas.microsoft.com/office/spreadsheetml/2009/9/main" objectType="Drop" dropStyle="combo" dx="15" fmlaLink="_Output!#REF!" fmlaRange="_Input!$C$27:$C$31" noThreeD="1" sel="5" val="0"/>
</file>

<file path=xl/ctrlProps/ctrlProp3150.xml><?xml version="1.0" encoding="utf-8"?>
<formControlPr xmlns="http://schemas.microsoft.com/office/spreadsheetml/2009/9/main" objectType="Drop" dropStyle="combo" dx="15" fmlaLink="_Output!#REF!" fmlaRange="_Input!$C$27:$C$31" noThreeD="1" sel="2" val="0"/>
</file>

<file path=xl/ctrlProps/ctrlProp3151.xml><?xml version="1.0" encoding="utf-8"?>
<formControlPr xmlns="http://schemas.microsoft.com/office/spreadsheetml/2009/9/main" objectType="Drop" dropStyle="combo" dx="15" fmlaLink="_Output!#REF!" fmlaRange="_Input!$C$13:$C$17" noThreeD="1" sel="2" val="0"/>
</file>

<file path=xl/ctrlProps/ctrlProp3152.xml><?xml version="1.0" encoding="utf-8"?>
<formControlPr xmlns="http://schemas.microsoft.com/office/spreadsheetml/2009/9/main" objectType="Drop" dropStyle="combo" dx="15" fmlaLink="_Output!#REF!" fmlaRange="_Input!$C$13:$C$17" noThreeD="1" sel="4" val="0"/>
</file>

<file path=xl/ctrlProps/ctrlProp3153.xml><?xml version="1.0" encoding="utf-8"?>
<formControlPr xmlns="http://schemas.microsoft.com/office/spreadsheetml/2009/9/main" objectType="Drop" dropStyle="combo" dx="15" fmlaLink="_Output!#REF!" fmlaRange="_Input!$C$27:$C$31" noThreeD="1" sel="4" val="0"/>
</file>

<file path=xl/ctrlProps/ctrlProp3154.xml><?xml version="1.0" encoding="utf-8"?>
<formControlPr xmlns="http://schemas.microsoft.com/office/spreadsheetml/2009/9/main" objectType="Drop" dropStyle="combo" dx="15" fmlaLink="_Output!#REF!" fmlaRange="_Input!$C$13:$C$17" noThreeD="1" sel="3" val="0"/>
</file>

<file path=xl/ctrlProps/ctrlProp3155.xml><?xml version="1.0" encoding="utf-8"?>
<formControlPr xmlns="http://schemas.microsoft.com/office/spreadsheetml/2009/9/main" objectType="Drop" dropStyle="combo" dx="15" fmlaLink="_Output!#REF!" fmlaRange="_Input!$C$27:$C$31" noThreeD="1" sel="3" val="0"/>
</file>

<file path=xl/ctrlProps/ctrlProp3156.xml><?xml version="1.0" encoding="utf-8"?>
<formControlPr xmlns="http://schemas.microsoft.com/office/spreadsheetml/2009/9/main" objectType="Drop" dropStyle="combo" dx="15" fmlaLink="_Output!#REF!" fmlaRange="_Input!$C$27:$C$31" noThreeD="1" sel="3" val="0"/>
</file>

<file path=xl/ctrlProps/ctrlProp3157.xml><?xml version="1.0" encoding="utf-8"?>
<formControlPr xmlns="http://schemas.microsoft.com/office/spreadsheetml/2009/9/main" objectType="Drop" dropStyle="combo" dx="15" fmlaLink="_Output!#REF!" fmlaRange="_Input!$C$13:$C$17" noThreeD="1" sel="3" val="0"/>
</file>

<file path=xl/ctrlProps/ctrlProp3158.xml><?xml version="1.0" encoding="utf-8"?>
<formControlPr xmlns="http://schemas.microsoft.com/office/spreadsheetml/2009/9/main" objectType="Drop" dropStyle="combo" dx="15" fmlaLink="_Output!#REF!" fmlaRange="_Input!$C$13:$C$17" noThreeD="1" sel="5" val="0"/>
</file>

<file path=xl/ctrlProps/ctrlProp3159.xml><?xml version="1.0" encoding="utf-8"?>
<formControlPr xmlns="http://schemas.microsoft.com/office/spreadsheetml/2009/9/main" objectType="Drop" dropStyle="combo" dx="15" fmlaLink="_Output!#REF!" fmlaRange="_Input!$C$27:$C$31" noThreeD="1" sel="5" val="0"/>
</file>

<file path=xl/ctrlProps/ctrlProp3160.xml><?xml version="1.0" encoding="utf-8"?>
<formControlPr xmlns="http://schemas.microsoft.com/office/spreadsheetml/2009/9/main" objectType="Drop" dropStyle="combo" dx="15" fmlaLink="_Output!#REF!" fmlaRange="_Input!$C$13:$C$17" noThreeD="1" sel="4" val="0"/>
</file>

<file path=xl/ctrlProps/ctrlProp3161.xml><?xml version="1.0" encoding="utf-8"?>
<formControlPr xmlns="http://schemas.microsoft.com/office/spreadsheetml/2009/9/main" objectType="Drop" dropStyle="combo" dx="15" fmlaLink="_Output!#REF!" fmlaRange="_Input!$C$27:$C$31" noThreeD="1" sel="4" val="0"/>
</file>

<file path=xl/ctrlProps/ctrlProp3162.xml><?xml version="1.0" encoding="utf-8"?>
<formControlPr xmlns="http://schemas.microsoft.com/office/spreadsheetml/2009/9/main" objectType="Drop" dropStyle="combo" dx="15" fmlaLink="_Output!#REF!" fmlaRange="_Input!$C$13:$C$17" noThreeD="1" sel="4" val="0"/>
</file>

<file path=xl/ctrlProps/ctrlProp3163.xml><?xml version="1.0" encoding="utf-8"?>
<formControlPr xmlns="http://schemas.microsoft.com/office/spreadsheetml/2009/9/main" objectType="Drop" dropStyle="combo" dx="15" fmlaLink="_Output!#REF!" fmlaRange="_Input!$C$27:$C$31" noThreeD="1" sel="4" val="0"/>
</file>

<file path=xl/ctrlProps/ctrlProp3164.xml><?xml version="1.0" encoding="utf-8"?>
<formControlPr xmlns="http://schemas.microsoft.com/office/spreadsheetml/2009/9/main" objectType="Drop" dropStyle="combo" dx="15" fmlaLink="_Output!#REF!" fmlaRange="_Input!$C$27:$C$31" noThreeD="1" sel="2" val="0"/>
</file>

<file path=xl/ctrlProps/ctrlProp3165.xml><?xml version="1.0" encoding="utf-8"?>
<formControlPr xmlns="http://schemas.microsoft.com/office/spreadsheetml/2009/9/main" objectType="Drop" dropStyle="combo" dx="15" fmlaLink="_Output!#REF!" fmlaRange="_Input!$C$13:$C$17" noThreeD="1" sel="2" val="0"/>
</file>

<file path=xl/ctrlProps/ctrlProp3166.xml><?xml version="1.0" encoding="utf-8"?>
<formControlPr xmlns="http://schemas.microsoft.com/office/spreadsheetml/2009/9/main" objectType="Drop" dropStyle="combo" dx="15" fmlaLink="_Output!#REF!" fmlaRange="_Input!$C$13:$C$17" noThreeD="1" sel="4" val="0"/>
</file>

<file path=xl/ctrlProps/ctrlProp3167.xml><?xml version="1.0" encoding="utf-8"?>
<formControlPr xmlns="http://schemas.microsoft.com/office/spreadsheetml/2009/9/main" objectType="Drop" dropStyle="combo" dx="15" fmlaLink="_Output!#REF!" fmlaRange="_Input!$C$27:$C$31" noThreeD="1" sel="4" val="0"/>
</file>

<file path=xl/ctrlProps/ctrlProp3168.xml><?xml version="1.0" encoding="utf-8"?>
<formControlPr xmlns="http://schemas.microsoft.com/office/spreadsheetml/2009/9/main" objectType="Drop" dropStyle="combo" dx="15" fmlaLink="_Output!#REF!" fmlaRange="_Input!$C$13:$C$17" noThreeD="1" sel="3" val="0"/>
</file>

<file path=xl/ctrlProps/ctrlProp3169.xml><?xml version="1.0" encoding="utf-8"?>
<formControlPr xmlns="http://schemas.microsoft.com/office/spreadsheetml/2009/9/main" objectType="Drop" dropStyle="combo" dx="15" fmlaLink="_Output!#REF!" fmlaRange="_Input!$C$27:$C$31" noThreeD="1" sel="3" val="0"/>
</file>

<file path=xl/ctrlProps/ctrlProp3170.xml><?xml version="1.0" encoding="utf-8"?>
<formControlPr xmlns="http://schemas.microsoft.com/office/spreadsheetml/2009/9/main" objectType="Drop" dropStyle="combo" dx="15" fmlaLink="_Output!#REF!" fmlaRange="_Input!$C$27:$C$31" noThreeD="1" sel="3" val="0"/>
</file>

<file path=xl/ctrlProps/ctrlProp3171.xml><?xml version="1.0" encoding="utf-8"?>
<formControlPr xmlns="http://schemas.microsoft.com/office/spreadsheetml/2009/9/main" objectType="Drop" dropStyle="combo" dx="15" fmlaLink="_Output!#REF!" fmlaRange="_Input!$C$13:$C$17" noThreeD="1" sel="3" val="0"/>
</file>

<file path=xl/ctrlProps/ctrlProp3172.xml><?xml version="1.0" encoding="utf-8"?>
<formControlPr xmlns="http://schemas.microsoft.com/office/spreadsheetml/2009/9/main" objectType="Drop" dropStyle="combo" dx="15" fmlaLink="_Output!#REF!" fmlaRange="_Input!$C$13:$C$17" noThreeD="1" sel="5" val="0"/>
</file>

<file path=xl/ctrlProps/ctrlProp3173.xml><?xml version="1.0" encoding="utf-8"?>
<formControlPr xmlns="http://schemas.microsoft.com/office/spreadsheetml/2009/9/main" objectType="Drop" dropStyle="combo" dx="15" fmlaLink="_Output!#REF!" fmlaRange="_Input!$C$27:$C$31" noThreeD="1" sel="5" val="0"/>
</file>

<file path=xl/ctrlProps/ctrlProp3174.xml><?xml version="1.0" encoding="utf-8"?>
<formControlPr xmlns="http://schemas.microsoft.com/office/spreadsheetml/2009/9/main" objectType="Drop" dropStyle="combo" dx="15" fmlaLink="_Output!#REF!" fmlaRange="_Input!$C$13:$C$17" noThreeD="1" sel="4" val="0"/>
</file>

<file path=xl/ctrlProps/ctrlProp3175.xml><?xml version="1.0" encoding="utf-8"?>
<formControlPr xmlns="http://schemas.microsoft.com/office/spreadsheetml/2009/9/main" objectType="Drop" dropStyle="combo" dx="15" fmlaLink="_Output!#REF!" fmlaRange="_Input!$C$27:$C$31" noThreeD="1" sel="4" val="0"/>
</file>

<file path=xl/ctrlProps/ctrlProp3176.xml><?xml version="1.0" encoding="utf-8"?>
<formControlPr xmlns="http://schemas.microsoft.com/office/spreadsheetml/2009/9/main" objectType="Drop" dropStyle="combo" dx="15" fmlaLink="_Output!#REF!" fmlaRange="_Input!$C$13:$C$17" noThreeD="1" sel="4" val="0"/>
</file>

<file path=xl/ctrlProps/ctrlProp3177.xml><?xml version="1.0" encoding="utf-8"?>
<formControlPr xmlns="http://schemas.microsoft.com/office/spreadsheetml/2009/9/main" objectType="Drop" dropStyle="combo" dx="15" fmlaLink="_Output!#REF!" fmlaRange="_Input!$C$27:$C$31" noThreeD="1" sel="4" val="0"/>
</file>

<file path=xl/ctrlProps/ctrlProp3178.xml><?xml version="1.0" encoding="utf-8"?>
<formControlPr xmlns="http://schemas.microsoft.com/office/spreadsheetml/2009/9/main" objectType="Drop" dropStyle="combo" dx="15" fmlaLink="_Output!#REF!" fmlaRange="_Input!$C$27:$C$31" noThreeD="1" sel="2" val="0"/>
</file>

<file path=xl/ctrlProps/ctrlProp3179.xml><?xml version="1.0" encoding="utf-8"?>
<formControlPr xmlns="http://schemas.microsoft.com/office/spreadsheetml/2009/9/main" objectType="Drop" dropStyle="combo" dx="15" fmlaLink="_Output!#REF!" fmlaRange="_Input!$C$13:$C$17" noThreeD="1" sel="2" val="0"/>
</file>

<file path=xl/ctrlProps/ctrlProp3180.xml><?xml version="1.0" encoding="utf-8"?>
<formControlPr xmlns="http://schemas.microsoft.com/office/spreadsheetml/2009/9/main" objectType="Drop" dropStyle="combo" dx="15" fmlaLink="_Output!#REF!" fmlaRange="_Input!$C$13:$C$17" noThreeD="1" sel="4" val="0"/>
</file>

<file path=xl/ctrlProps/ctrlProp3181.xml><?xml version="1.0" encoding="utf-8"?>
<formControlPr xmlns="http://schemas.microsoft.com/office/spreadsheetml/2009/9/main" objectType="Drop" dropStyle="combo" dx="15" fmlaLink="_Output!#REF!" fmlaRange="_Input!$C$27:$C$31" noThreeD="1" sel="4" val="0"/>
</file>

<file path=xl/ctrlProps/ctrlProp3182.xml><?xml version="1.0" encoding="utf-8"?>
<formControlPr xmlns="http://schemas.microsoft.com/office/spreadsheetml/2009/9/main" objectType="Drop" dropStyle="combo" dx="15" fmlaLink="_Output!#REF!" fmlaRange="_Input!$C$13:$C$17" noThreeD="1" sel="3" val="0"/>
</file>

<file path=xl/ctrlProps/ctrlProp3183.xml><?xml version="1.0" encoding="utf-8"?>
<formControlPr xmlns="http://schemas.microsoft.com/office/spreadsheetml/2009/9/main" objectType="Drop" dropStyle="combo" dx="15" fmlaLink="_Output!#REF!" fmlaRange="_Input!$C$27:$C$31" noThreeD="1" sel="3" val="0"/>
</file>

<file path=xl/ctrlProps/ctrlProp3184.xml><?xml version="1.0" encoding="utf-8"?>
<formControlPr xmlns="http://schemas.microsoft.com/office/spreadsheetml/2009/9/main" objectType="Drop" dropStyle="combo" dx="15" fmlaLink="_Output!#REF!" fmlaRange="_Input!$C$27:$C$31" noThreeD="1" sel="3" val="0"/>
</file>

<file path=xl/ctrlProps/ctrlProp3185.xml><?xml version="1.0" encoding="utf-8"?>
<formControlPr xmlns="http://schemas.microsoft.com/office/spreadsheetml/2009/9/main" objectType="Drop" dropStyle="combo" dx="15" fmlaLink="_Output!#REF!" fmlaRange="_Input!$C$13:$C$17" noThreeD="1" sel="3" val="0"/>
</file>

<file path=xl/ctrlProps/ctrlProp3186.xml><?xml version="1.0" encoding="utf-8"?>
<formControlPr xmlns="http://schemas.microsoft.com/office/spreadsheetml/2009/9/main" objectType="Drop" dropStyle="combo" dx="15" fmlaLink="_Output!#REF!" fmlaRange="_Input!$C$13:$C$17" noThreeD="1" sel="5" val="0"/>
</file>

<file path=xl/ctrlProps/ctrlProp3187.xml><?xml version="1.0" encoding="utf-8"?>
<formControlPr xmlns="http://schemas.microsoft.com/office/spreadsheetml/2009/9/main" objectType="Drop" dropStyle="combo" dx="15" fmlaLink="_Output!#REF!" fmlaRange="_Input!$C$27:$C$31" noThreeD="1" sel="5" val="0"/>
</file>

<file path=xl/ctrlProps/ctrlProp3188.xml><?xml version="1.0" encoding="utf-8"?>
<formControlPr xmlns="http://schemas.microsoft.com/office/spreadsheetml/2009/9/main" objectType="Drop" dropStyle="combo" dx="15" fmlaLink="_Output!#REF!" fmlaRange="_Input!$C$13:$C$17" noThreeD="1" sel="4" val="0"/>
</file>

<file path=xl/ctrlProps/ctrlProp3189.xml><?xml version="1.0" encoding="utf-8"?>
<formControlPr xmlns="http://schemas.microsoft.com/office/spreadsheetml/2009/9/main" objectType="Drop" dropStyle="combo" dx="15" fmlaLink="_Output!#REF!" fmlaRange="_Input!$C$27:$C$31" noThreeD="1" sel="4" val="0"/>
</file>

<file path=xl/ctrlProps/ctrlProp3190.xml><?xml version="1.0" encoding="utf-8"?>
<formControlPr xmlns="http://schemas.microsoft.com/office/spreadsheetml/2009/9/main" objectType="Drop" dropStyle="combo" dx="15" fmlaLink="_Output!#REF!" fmlaRange="_Input!$C$13:$C$17" noThreeD="1" sel="4" val="0"/>
</file>

<file path=xl/ctrlProps/ctrlProp3191.xml><?xml version="1.0" encoding="utf-8"?>
<formControlPr xmlns="http://schemas.microsoft.com/office/spreadsheetml/2009/9/main" objectType="Drop" dropStyle="combo" dx="15" fmlaLink="_Output!#REF!" fmlaRange="_Input!$C$27:$C$31" noThreeD="1" sel="4" val="0"/>
</file>

<file path=xl/ctrlProps/ctrlProp3192.xml><?xml version="1.0" encoding="utf-8"?>
<formControlPr xmlns="http://schemas.microsoft.com/office/spreadsheetml/2009/9/main" objectType="Drop" dropStyle="combo" dx="15" fmlaLink="_Output!#REF!" fmlaRange="_Input!$C$13:$C$17" noThreeD="1" sel="4" val="0"/>
</file>

<file path=xl/ctrlProps/ctrlProp3193.xml><?xml version="1.0" encoding="utf-8"?>
<formControlPr xmlns="http://schemas.microsoft.com/office/spreadsheetml/2009/9/main" objectType="Drop" dropStyle="combo" dx="15" fmlaLink="_Output!#REF!" fmlaRange="_Input!$C$27:$C$31" noThreeD="1" sel="4" val="0"/>
</file>

<file path=xl/ctrlProps/ctrlProp3194.xml><?xml version="1.0" encoding="utf-8"?>
<formControlPr xmlns="http://schemas.microsoft.com/office/spreadsheetml/2009/9/main" objectType="Drop" dropStyle="combo" dx="15" fmlaLink="_Output!#REF!" fmlaRange="_Input!$C$13:$C$17" noThreeD="1" sel="4" val="0"/>
</file>

<file path=xl/ctrlProps/ctrlProp3195.xml><?xml version="1.0" encoding="utf-8"?>
<formControlPr xmlns="http://schemas.microsoft.com/office/spreadsheetml/2009/9/main" objectType="Drop" dropStyle="combo" dx="15" fmlaLink="_Output!#REF!" fmlaRange="_Input!$C$27:$C$31" noThreeD="1" sel="4" val="0"/>
</file>

<file path=xl/ctrlProps/ctrlProp3196.xml><?xml version="1.0" encoding="utf-8"?>
<formControlPr xmlns="http://schemas.microsoft.com/office/spreadsheetml/2009/9/main" objectType="Drop" dropStyle="combo" dx="15" fmlaLink="_Output!#REF!" fmlaRange="_Input!$C$13:$C$17" noThreeD="1" sel="5" val="0"/>
</file>

<file path=xl/ctrlProps/ctrlProp3197.xml><?xml version="1.0" encoding="utf-8"?>
<formControlPr xmlns="http://schemas.microsoft.com/office/spreadsheetml/2009/9/main" objectType="Drop" dropStyle="combo" dx="15" fmlaLink="_Output!#REF!" fmlaRange="_Input!$C$27:$C$31" noThreeD="1" sel="5" val="0"/>
</file>

<file path=xl/ctrlProps/ctrlProp3198.xml><?xml version="1.0" encoding="utf-8"?>
<formControlPr xmlns="http://schemas.microsoft.com/office/spreadsheetml/2009/9/main" objectType="Drop" dropStyle="combo" dx="15" fmlaLink="_Output!#REF!" fmlaRange="_Input!$C$13:$C$17" noThreeD="1" sel="4" val="0"/>
</file>

<file path=xl/ctrlProps/ctrlProp3199.xml><?xml version="1.0" encoding="utf-8"?>
<formControlPr xmlns="http://schemas.microsoft.com/office/spreadsheetml/2009/9/main" objectType="Drop" dropStyle="combo" dx="15" fmlaLink="_Output!#REF!" fmlaRange="_Input!$C$27:$C$31" noThreeD="1" sel="4" val="0"/>
</file>

<file path=xl/ctrlProps/ctrlProp3200.xml><?xml version="1.0" encoding="utf-8"?>
<formControlPr xmlns="http://schemas.microsoft.com/office/spreadsheetml/2009/9/main" objectType="Drop" dropStyle="combo" dx="15" fmlaLink="_Output!#REF!" fmlaRange="_Input!$C$13:$C$17" noThreeD="1" sel="5" val="0"/>
</file>

<file path=xl/ctrlProps/ctrlProp3201.xml><?xml version="1.0" encoding="utf-8"?>
<formControlPr xmlns="http://schemas.microsoft.com/office/spreadsheetml/2009/9/main" objectType="Drop" dropStyle="combo" dx="15" fmlaLink="_Output!#REF!" fmlaRange="_Input!$C$27:$C$31" noThreeD="1" sel="5" val="0"/>
</file>

<file path=xl/ctrlProps/ctrlProp3202.xml><?xml version="1.0" encoding="utf-8"?>
<formControlPr xmlns="http://schemas.microsoft.com/office/spreadsheetml/2009/9/main" objectType="Drop" dropStyle="combo" dx="15" fmlaLink="_Output!#REF!" fmlaRange="_Input!$C$27:$C$31" noThreeD="1" sel="2" val="0"/>
</file>

<file path=xl/ctrlProps/ctrlProp3203.xml><?xml version="1.0" encoding="utf-8"?>
<formControlPr xmlns="http://schemas.microsoft.com/office/spreadsheetml/2009/9/main" objectType="Drop" dropStyle="combo" dx="15" fmlaLink="_Output!#REF!" fmlaRange="_Input!$C$13:$C$17" noThreeD="1" sel="2" val="0"/>
</file>

<file path=xl/ctrlProps/ctrlProp3204.xml><?xml version="1.0" encoding="utf-8"?>
<formControlPr xmlns="http://schemas.microsoft.com/office/spreadsheetml/2009/9/main" objectType="Drop" dropStyle="combo" dx="15" fmlaLink="_Output!#REF!" fmlaRange="_Input!$C$13:$C$17" noThreeD="1" sel="4" val="0"/>
</file>

<file path=xl/ctrlProps/ctrlProp3205.xml><?xml version="1.0" encoding="utf-8"?>
<formControlPr xmlns="http://schemas.microsoft.com/office/spreadsheetml/2009/9/main" objectType="Drop" dropStyle="combo" dx="15" fmlaLink="_Output!#REF!" fmlaRange="_Input!$C$27:$C$31" noThreeD="1" sel="4" val="0"/>
</file>

<file path=xl/ctrlProps/ctrlProp3206.xml><?xml version="1.0" encoding="utf-8"?>
<formControlPr xmlns="http://schemas.microsoft.com/office/spreadsheetml/2009/9/main" objectType="Drop" dropStyle="combo" dx="15" fmlaLink="_Output!#REF!" fmlaRange="_Input!$C$13:$C$17" noThreeD="1" sel="3" val="0"/>
</file>

<file path=xl/ctrlProps/ctrlProp3207.xml><?xml version="1.0" encoding="utf-8"?>
<formControlPr xmlns="http://schemas.microsoft.com/office/spreadsheetml/2009/9/main" objectType="Drop" dropStyle="combo" dx="15" fmlaLink="_Output!#REF!" fmlaRange="_Input!$C$27:$C$31" noThreeD="1" sel="3" val="0"/>
</file>

<file path=xl/ctrlProps/ctrlProp3208.xml><?xml version="1.0" encoding="utf-8"?>
<formControlPr xmlns="http://schemas.microsoft.com/office/spreadsheetml/2009/9/main" objectType="Drop" dropStyle="combo" dx="15" fmlaLink="_Output!#REF!" fmlaRange="_Input!$C$27:$C$31" noThreeD="1" sel="3" val="0"/>
</file>

<file path=xl/ctrlProps/ctrlProp3209.xml><?xml version="1.0" encoding="utf-8"?>
<formControlPr xmlns="http://schemas.microsoft.com/office/spreadsheetml/2009/9/main" objectType="Drop" dropStyle="combo" dx="15" fmlaLink="_Output!#REF!" fmlaRange="_Input!$C$13:$C$17" noThreeD="1" sel="3" val="0"/>
</file>

<file path=xl/ctrlProps/ctrlProp3210.xml><?xml version="1.0" encoding="utf-8"?>
<formControlPr xmlns="http://schemas.microsoft.com/office/spreadsheetml/2009/9/main" objectType="Drop" dropStyle="combo" dx="15" fmlaLink="_Output!#REF!" fmlaRange="_Input!$C$13:$C$17" noThreeD="1" sel="5" val="0"/>
</file>

<file path=xl/ctrlProps/ctrlProp3211.xml><?xml version="1.0" encoding="utf-8"?>
<formControlPr xmlns="http://schemas.microsoft.com/office/spreadsheetml/2009/9/main" objectType="Drop" dropStyle="combo" dx="15" fmlaLink="_Output!#REF!" fmlaRange="_Input!$C$27:$C$31" noThreeD="1" sel="5" val="0"/>
</file>

<file path=xl/ctrlProps/ctrlProp3212.xml><?xml version="1.0" encoding="utf-8"?>
<formControlPr xmlns="http://schemas.microsoft.com/office/spreadsheetml/2009/9/main" objectType="Drop" dropStyle="combo" dx="15" fmlaLink="_Output!#REF!" fmlaRange="_Input!$C$13:$C$17" noThreeD="1" sel="4" val="0"/>
</file>

<file path=xl/ctrlProps/ctrlProp3213.xml><?xml version="1.0" encoding="utf-8"?>
<formControlPr xmlns="http://schemas.microsoft.com/office/spreadsheetml/2009/9/main" objectType="Drop" dropStyle="combo" dx="15" fmlaLink="_Output!#REF!" fmlaRange="_Input!$C$27:$C$31" noThreeD="1" sel="4" val="0"/>
</file>

<file path=xl/ctrlProps/ctrlProp3214.xml><?xml version="1.0" encoding="utf-8"?>
<formControlPr xmlns="http://schemas.microsoft.com/office/spreadsheetml/2009/9/main" objectType="Drop" dropStyle="combo" dx="15" fmlaLink="_Output!#REF!" fmlaRange="_Input!$C$13:$C$17" noThreeD="1" sel="4" val="0"/>
</file>

<file path=xl/ctrlProps/ctrlProp3215.xml><?xml version="1.0" encoding="utf-8"?>
<formControlPr xmlns="http://schemas.microsoft.com/office/spreadsheetml/2009/9/main" objectType="Drop" dropStyle="combo" dx="15" fmlaLink="_Output!#REF!" fmlaRange="_Input!$C$27:$C$31" noThreeD="1" sel="4" val="0"/>
</file>

<file path=xl/ctrlProps/ctrlProp3216.xml><?xml version="1.0" encoding="utf-8"?>
<formControlPr xmlns="http://schemas.microsoft.com/office/spreadsheetml/2009/9/main" objectType="Drop" dropStyle="combo" dx="15" fmlaLink="_Output!#REF!" fmlaRange="_Input!$C$39:$C$43" noThreeD="1" sel="3" val="0"/>
</file>

<file path=xl/ctrlProps/ctrlProp3217.xml><?xml version="1.0" encoding="utf-8"?>
<formControlPr xmlns="http://schemas.microsoft.com/office/spreadsheetml/2009/9/main" objectType="Drop" dropStyle="combo" dx="15" fmlaLink="_Output!#REF!" fmlaRange="_Input!$C$27:$C$31" noThreeD="1" sel="3" val="0"/>
</file>

<file path=xl/ctrlProps/ctrlProp3218.xml><?xml version="1.0" encoding="utf-8"?>
<formControlPr xmlns="http://schemas.microsoft.com/office/spreadsheetml/2009/9/main" objectType="Drop" dropStyle="combo" dx="15" fmlaLink="_Output!#REF!" fmlaRange="_Input!$C$13:$C$17" noThreeD="1" sel="5" val="0"/>
</file>

<file path=xl/ctrlProps/ctrlProp3219.xml><?xml version="1.0" encoding="utf-8"?>
<formControlPr xmlns="http://schemas.microsoft.com/office/spreadsheetml/2009/9/main" objectType="Drop" dropStyle="combo" dx="15" fmlaLink="_Output!#REF!" fmlaRange="_Input!$C$27:$C$31" noThreeD="1" sel="5" val="0"/>
</file>

<file path=xl/ctrlProps/ctrlProp3220.xml><?xml version="1.0" encoding="utf-8"?>
<formControlPr xmlns="http://schemas.microsoft.com/office/spreadsheetml/2009/9/main" objectType="Drop" dropStyle="combo" dx="15" fmlaLink="_Output!#REF!" fmlaRange="_Input!$C$13:$C$17" noThreeD="1" sel="3" val="0"/>
</file>

<file path=xl/ctrlProps/ctrlProp3221.xml><?xml version="1.0" encoding="utf-8"?>
<formControlPr xmlns="http://schemas.microsoft.com/office/spreadsheetml/2009/9/main" objectType="Drop" dropStyle="combo" dx="15" fmlaLink="_Output!#REF!" fmlaRange="_Input!$C$27:$C$31" noThreeD="1" sel="3" val="0"/>
</file>

<file path=xl/ctrlProps/ctrlProp3222.xml><?xml version="1.0" encoding="utf-8"?>
<formControlPr xmlns="http://schemas.microsoft.com/office/spreadsheetml/2009/9/main" objectType="Drop" dropStyle="combo" dx="15" fmlaLink="_Output!#REF!" fmlaRange="_Input!$C$27:$C$31" noThreeD="1" sel="3" val="0"/>
</file>

<file path=xl/ctrlProps/ctrlProp3223.xml><?xml version="1.0" encoding="utf-8"?>
<formControlPr xmlns="http://schemas.microsoft.com/office/spreadsheetml/2009/9/main" objectType="Drop" dropStyle="combo" dx="15" fmlaLink="_Output!#REF!" fmlaRange="_Input!$C$13:$C$17" noThreeD="1" sel="3" val="0"/>
</file>

<file path=xl/ctrlProps/ctrlProp3224.xml><?xml version="1.0" encoding="utf-8"?>
<formControlPr xmlns="http://schemas.microsoft.com/office/spreadsheetml/2009/9/main" objectType="Drop" dropStyle="combo" dx="15" fmlaLink="_Output!#REF!" fmlaRange="_Input!$C$13:$C$17" noThreeD="1" sel="4" val="0"/>
</file>

<file path=xl/ctrlProps/ctrlProp3225.xml><?xml version="1.0" encoding="utf-8"?>
<formControlPr xmlns="http://schemas.microsoft.com/office/spreadsheetml/2009/9/main" objectType="Drop" dropStyle="combo" dx="15" fmlaLink="_Output!#REF!" fmlaRange="_Input!$C$27:$C$31" noThreeD="1" sel="4" val="0"/>
</file>

<file path=xl/ctrlProps/ctrlProp3226.xml><?xml version="1.0" encoding="utf-8"?>
<formControlPr xmlns="http://schemas.microsoft.com/office/spreadsheetml/2009/9/main" objectType="Drop" dropStyle="combo" dx="15" fmlaLink="_Output!#REF!" fmlaRange="_Input!$C$13:$C$17" noThreeD="1" sel="5" val="0"/>
</file>

<file path=xl/ctrlProps/ctrlProp3227.xml><?xml version="1.0" encoding="utf-8"?>
<formControlPr xmlns="http://schemas.microsoft.com/office/spreadsheetml/2009/9/main" objectType="Drop" dropStyle="combo" dx="15" fmlaLink="_Output!#REF!" fmlaRange="_Input!$C$27:$C$31" noThreeD="1" sel="5" val="0"/>
</file>

<file path=xl/ctrlProps/ctrlProp3228.xml><?xml version="1.0" encoding="utf-8"?>
<formControlPr xmlns="http://schemas.microsoft.com/office/spreadsheetml/2009/9/main" objectType="Drop" dropStyle="combo" dx="15" fmlaLink="_Output!#REF!" fmlaRange="_Input!$C$27:$C$31" noThreeD="1" sel="2" val="0"/>
</file>

<file path=xl/ctrlProps/ctrlProp3229.xml><?xml version="1.0" encoding="utf-8"?>
<formControlPr xmlns="http://schemas.microsoft.com/office/spreadsheetml/2009/9/main" objectType="Drop" dropStyle="combo" dx="15" fmlaLink="_Output!#REF!" fmlaRange="_Input!$C$13:$C$17" noThreeD="1" sel="2" val="0"/>
</file>

<file path=xl/ctrlProps/ctrlProp3230.xml><?xml version="1.0" encoding="utf-8"?>
<formControlPr xmlns="http://schemas.microsoft.com/office/spreadsheetml/2009/9/main" objectType="Drop" dropStyle="combo" dx="15" fmlaLink="_Output!#REF!" fmlaRange="_Input!$C$13:$C$17" noThreeD="1" sel="4" val="0"/>
</file>

<file path=xl/ctrlProps/ctrlProp3231.xml><?xml version="1.0" encoding="utf-8"?>
<formControlPr xmlns="http://schemas.microsoft.com/office/spreadsheetml/2009/9/main" objectType="Drop" dropStyle="combo" dx="15" fmlaLink="_Output!#REF!" fmlaRange="_Input!$C$27:$C$31" noThreeD="1" sel="4" val="0"/>
</file>

<file path=xl/ctrlProps/ctrlProp3232.xml><?xml version="1.0" encoding="utf-8"?>
<formControlPr xmlns="http://schemas.microsoft.com/office/spreadsheetml/2009/9/main" objectType="Drop" dropStyle="combo" dx="15" fmlaLink="_Output!#REF!" fmlaRange="_Input!$C$13:$C$17" noThreeD="1" sel="3" val="0"/>
</file>

<file path=xl/ctrlProps/ctrlProp3233.xml><?xml version="1.0" encoding="utf-8"?>
<formControlPr xmlns="http://schemas.microsoft.com/office/spreadsheetml/2009/9/main" objectType="Drop" dropStyle="combo" dx="15" fmlaLink="_Output!#REF!" fmlaRange="_Input!$C$27:$C$31" noThreeD="1" sel="3" val="0"/>
</file>

<file path=xl/ctrlProps/ctrlProp3234.xml><?xml version="1.0" encoding="utf-8"?>
<formControlPr xmlns="http://schemas.microsoft.com/office/spreadsheetml/2009/9/main" objectType="Drop" dropStyle="combo" dx="15" fmlaLink="_Output!#REF!" fmlaRange="_Input!$C$27:$C$31" noThreeD="1" sel="3" val="0"/>
</file>

<file path=xl/ctrlProps/ctrlProp3235.xml><?xml version="1.0" encoding="utf-8"?>
<formControlPr xmlns="http://schemas.microsoft.com/office/spreadsheetml/2009/9/main" objectType="Drop" dropStyle="combo" dx="15" fmlaLink="_Output!#REF!" fmlaRange="_Input!$C$13:$C$17" noThreeD="1" sel="3" val="0"/>
</file>

<file path=xl/ctrlProps/ctrlProp3236.xml><?xml version="1.0" encoding="utf-8"?>
<formControlPr xmlns="http://schemas.microsoft.com/office/spreadsheetml/2009/9/main" objectType="Drop" dropStyle="combo" dx="15" fmlaLink="_Output!#REF!" fmlaRange="_Input!$C$13:$C$17" noThreeD="1" sel="5" val="0"/>
</file>

<file path=xl/ctrlProps/ctrlProp3237.xml><?xml version="1.0" encoding="utf-8"?>
<formControlPr xmlns="http://schemas.microsoft.com/office/spreadsheetml/2009/9/main" objectType="Drop" dropStyle="combo" dx="15" fmlaLink="_Output!#REF!" fmlaRange="_Input!$C$27:$C$31" noThreeD="1" sel="5" val="0"/>
</file>

<file path=xl/ctrlProps/ctrlProp3238.xml><?xml version="1.0" encoding="utf-8"?>
<formControlPr xmlns="http://schemas.microsoft.com/office/spreadsheetml/2009/9/main" objectType="Drop" dropStyle="combo" dx="15" fmlaLink="_Output!#REF!" fmlaRange="_Input!$C$13:$C$17" noThreeD="1" sel="4" val="0"/>
</file>

<file path=xl/ctrlProps/ctrlProp3239.xml><?xml version="1.0" encoding="utf-8"?>
<formControlPr xmlns="http://schemas.microsoft.com/office/spreadsheetml/2009/9/main" objectType="Drop" dropStyle="combo" dx="15" fmlaLink="_Output!#REF!" fmlaRange="_Input!$C$27:$C$31" noThreeD="1" sel="4" val="0"/>
</file>

<file path=xl/ctrlProps/ctrlProp3240.xml><?xml version="1.0" encoding="utf-8"?>
<formControlPr xmlns="http://schemas.microsoft.com/office/spreadsheetml/2009/9/main" objectType="Drop" dropStyle="combo" dx="15" fmlaLink="_Output!#REF!" fmlaRange="_Input!$C$13:$C$17" noThreeD="1" sel="4" val="0"/>
</file>

<file path=xl/ctrlProps/ctrlProp3241.xml><?xml version="1.0" encoding="utf-8"?>
<formControlPr xmlns="http://schemas.microsoft.com/office/spreadsheetml/2009/9/main" objectType="Drop" dropStyle="combo" dx="15" fmlaLink="_Output!#REF!" fmlaRange="_Input!$C$27:$C$31" noThreeD="1" sel="4" val="0"/>
</file>

<file path=xl/ctrlProps/ctrlProp3242.xml><?xml version="1.0" encoding="utf-8"?>
<formControlPr xmlns="http://schemas.microsoft.com/office/spreadsheetml/2009/9/main" objectType="Drop" dropStyle="combo" dx="15" fmlaLink="_Output!#REF!" fmlaRange="_Input!$C$13:$C$17" noThreeD="1" sel="5" val="0"/>
</file>

<file path=xl/ctrlProps/ctrlProp3243.xml><?xml version="1.0" encoding="utf-8"?>
<formControlPr xmlns="http://schemas.microsoft.com/office/spreadsheetml/2009/9/main" objectType="Drop" dropStyle="combo" dx="15" fmlaLink="_Output!#REF!" fmlaRange="_Input!$C$27:$C$31" noThreeD="1" sel="5" val="0"/>
</file>

<file path=xl/ctrlProps/ctrlProp3244.xml><?xml version="1.0" encoding="utf-8"?>
<formControlPr xmlns="http://schemas.microsoft.com/office/spreadsheetml/2009/9/main" objectType="Drop" dropStyle="combo" dx="15" fmlaLink="_Output!#REF!" fmlaRange="_Input!$C$13:$C$17" noThreeD="1" sel="3" val="0"/>
</file>

<file path=xl/ctrlProps/ctrlProp3245.xml><?xml version="1.0" encoding="utf-8"?>
<formControlPr xmlns="http://schemas.microsoft.com/office/spreadsheetml/2009/9/main" objectType="Drop" dropStyle="combo" dx="15" fmlaLink="_Output!#REF!" fmlaRange="_Input!$C$27:$C$31" noThreeD="1" sel="3" val="0"/>
</file>

<file path=xl/ctrlProps/ctrlProp3246.xml><?xml version="1.0" encoding="utf-8"?>
<formControlPr xmlns="http://schemas.microsoft.com/office/spreadsheetml/2009/9/main" objectType="Drop" dropStyle="combo" dx="15" fmlaLink="_Output!#REF!" fmlaRange="_Input!$C$27:$C$31" noThreeD="1" sel="3" val="0"/>
</file>

<file path=xl/ctrlProps/ctrlProp3247.xml><?xml version="1.0" encoding="utf-8"?>
<formControlPr xmlns="http://schemas.microsoft.com/office/spreadsheetml/2009/9/main" objectType="Drop" dropStyle="combo" dx="15" fmlaLink="_Output!#REF!" fmlaRange="_Input!$C$13:$C$17" noThreeD="1" sel="3" val="0"/>
</file>

<file path=xl/ctrlProps/ctrlProp3248.xml><?xml version="1.0" encoding="utf-8"?>
<formControlPr xmlns="http://schemas.microsoft.com/office/spreadsheetml/2009/9/main" objectType="Drop" dropStyle="combo" dx="15" fmlaLink="_Output!#REF!" fmlaRange="_Input!$C$13:$C$17" noThreeD="1" sel="4" val="0"/>
</file>

<file path=xl/ctrlProps/ctrlProp3249.xml><?xml version="1.0" encoding="utf-8"?>
<formControlPr xmlns="http://schemas.microsoft.com/office/spreadsheetml/2009/9/main" objectType="Drop" dropStyle="combo" dx="15" fmlaLink="_Output!#REF!" fmlaRange="_Input!$C$27:$C$31" noThreeD="1" sel="4" val="0"/>
</file>

<file path=xl/ctrlProps/ctrlProp3250.xml><?xml version="1.0" encoding="utf-8"?>
<formControlPr xmlns="http://schemas.microsoft.com/office/spreadsheetml/2009/9/main" objectType="Drop" dropStyle="combo" dx="15" fmlaLink="_Output!#REF!" fmlaRange="_Input!$C$13:$C$17" noThreeD="1" sel="5" val="0"/>
</file>

<file path=xl/ctrlProps/ctrlProp3251.xml><?xml version="1.0" encoding="utf-8"?>
<formControlPr xmlns="http://schemas.microsoft.com/office/spreadsheetml/2009/9/main" objectType="Drop" dropStyle="combo" dx="15" fmlaLink="_Output!#REF!" fmlaRange="_Input!$C$27:$C$31" noThreeD="1" sel="5" val="0"/>
</file>

<file path=xl/ctrlProps/ctrlProp3252.xml><?xml version="1.0" encoding="utf-8"?>
<formControlPr xmlns="http://schemas.microsoft.com/office/spreadsheetml/2009/9/main" objectType="Drop" dropStyle="combo" dx="15" fmlaLink="_Output!#REF!" fmlaRange="_Input!$C$27:$C$31" noThreeD="1" sel="2" val="0"/>
</file>

<file path=xl/ctrlProps/ctrlProp3253.xml><?xml version="1.0" encoding="utf-8"?>
<formControlPr xmlns="http://schemas.microsoft.com/office/spreadsheetml/2009/9/main" objectType="Drop" dropStyle="combo" dx="15" fmlaLink="_Output!#REF!" fmlaRange="_Input!$C$13:$C$17" noThreeD="1" sel="2" val="0"/>
</file>

<file path=xl/ctrlProps/ctrlProp3254.xml><?xml version="1.0" encoding="utf-8"?>
<formControlPr xmlns="http://schemas.microsoft.com/office/spreadsheetml/2009/9/main" objectType="Drop" dropStyle="combo" dx="15" fmlaLink="_Output!#REF!" fmlaRange="_Input!$C$13:$C$17" noThreeD="1" sel="4" val="0"/>
</file>

<file path=xl/ctrlProps/ctrlProp3255.xml><?xml version="1.0" encoding="utf-8"?>
<formControlPr xmlns="http://schemas.microsoft.com/office/spreadsheetml/2009/9/main" objectType="Drop" dropStyle="combo" dx="15" fmlaLink="_Output!#REF!" fmlaRange="_Input!$C$27:$C$31" noThreeD="1" sel="4" val="0"/>
</file>

<file path=xl/ctrlProps/ctrlProp3256.xml><?xml version="1.0" encoding="utf-8"?>
<formControlPr xmlns="http://schemas.microsoft.com/office/spreadsheetml/2009/9/main" objectType="Drop" dropStyle="combo" dx="15" fmlaLink="_Output!#REF!" fmlaRange="_Input!$C$13:$C$17" noThreeD="1" sel="3" val="0"/>
</file>

<file path=xl/ctrlProps/ctrlProp3257.xml><?xml version="1.0" encoding="utf-8"?>
<formControlPr xmlns="http://schemas.microsoft.com/office/spreadsheetml/2009/9/main" objectType="Drop" dropStyle="combo" dx="15" fmlaLink="_Output!#REF!" fmlaRange="_Input!$C$27:$C$31" noThreeD="1" sel="3" val="0"/>
</file>

<file path=xl/ctrlProps/ctrlProp3258.xml><?xml version="1.0" encoding="utf-8"?>
<formControlPr xmlns="http://schemas.microsoft.com/office/spreadsheetml/2009/9/main" objectType="Drop" dropStyle="combo" dx="15" fmlaLink="_Output!#REF!" fmlaRange="_Input!$C$27:$C$31" noThreeD="1" sel="3" val="0"/>
</file>

<file path=xl/ctrlProps/ctrlProp3259.xml><?xml version="1.0" encoding="utf-8"?>
<formControlPr xmlns="http://schemas.microsoft.com/office/spreadsheetml/2009/9/main" objectType="Drop" dropStyle="combo" dx="15" fmlaLink="_Output!#REF!" fmlaRange="_Input!$C$13:$C$17" noThreeD="1" sel="3" val="0"/>
</file>

<file path=xl/ctrlProps/ctrlProp3260.xml><?xml version="1.0" encoding="utf-8"?>
<formControlPr xmlns="http://schemas.microsoft.com/office/spreadsheetml/2009/9/main" objectType="Drop" dropStyle="combo" dx="15" fmlaLink="_Output!#REF!" fmlaRange="_Input!$C$13:$C$17" noThreeD="1" sel="5" val="0"/>
</file>

<file path=xl/ctrlProps/ctrlProp3261.xml><?xml version="1.0" encoding="utf-8"?>
<formControlPr xmlns="http://schemas.microsoft.com/office/spreadsheetml/2009/9/main" objectType="Drop" dropStyle="combo" dx="15" fmlaLink="_Output!#REF!" fmlaRange="_Input!$C$27:$C$31" noThreeD="1" sel="5" val="0"/>
</file>

<file path=xl/ctrlProps/ctrlProp3262.xml><?xml version="1.0" encoding="utf-8"?>
<formControlPr xmlns="http://schemas.microsoft.com/office/spreadsheetml/2009/9/main" objectType="Drop" dropStyle="combo" dx="15" fmlaLink="_Output!#REF!" fmlaRange="_Input!$C$13:$C$17" noThreeD="1" sel="4" val="0"/>
</file>

<file path=xl/ctrlProps/ctrlProp3263.xml><?xml version="1.0" encoding="utf-8"?>
<formControlPr xmlns="http://schemas.microsoft.com/office/spreadsheetml/2009/9/main" objectType="Drop" dropStyle="combo" dx="15" fmlaLink="_Output!#REF!" fmlaRange="_Input!$C$27:$C$31" noThreeD="1" sel="4" val="0"/>
</file>

<file path=xl/ctrlProps/ctrlProp3264.xml><?xml version="1.0" encoding="utf-8"?>
<formControlPr xmlns="http://schemas.microsoft.com/office/spreadsheetml/2009/9/main" objectType="Drop" dropStyle="combo" dx="15" fmlaLink="_Output!#REF!" fmlaRange="_Input!$C$13:$C$17" noThreeD="1" sel="4" val="0"/>
</file>

<file path=xl/ctrlProps/ctrlProp3265.xml><?xml version="1.0" encoding="utf-8"?>
<formControlPr xmlns="http://schemas.microsoft.com/office/spreadsheetml/2009/9/main" objectType="Drop" dropStyle="combo" dx="15" fmlaLink="_Output!#REF!" fmlaRange="_Input!$C$27:$C$31" noThreeD="1" sel="4" val="0"/>
</file>

<file path=xl/ctrlProps/ctrlProp3266.xml><?xml version="1.0" encoding="utf-8"?>
<formControlPr xmlns="http://schemas.microsoft.com/office/spreadsheetml/2009/9/main" objectType="Drop" dropStyle="combo" dx="15" fmlaLink="_Output!#REF!" fmlaRange="_Input!$C$13:$C$17" noThreeD="1" sel="5" val="0"/>
</file>

<file path=xl/ctrlProps/ctrlProp3267.xml><?xml version="1.0" encoding="utf-8"?>
<formControlPr xmlns="http://schemas.microsoft.com/office/spreadsheetml/2009/9/main" objectType="Drop" dropStyle="combo" dx="15" fmlaLink="_Output!#REF!" fmlaRange="_Input!$C$27:$C$31" noThreeD="1" sel="5" val="0"/>
</file>

<file path=xl/ctrlProps/ctrlProp3268.xml><?xml version="1.0" encoding="utf-8"?>
<formControlPr xmlns="http://schemas.microsoft.com/office/spreadsheetml/2009/9/main" objectType="Drop" dropStyle="combo" dx="15" fmlaLink="_Output!#REF!" fmlaRange="_Input!$C$13:$C$17" noThreeD="1" sel="3" val="0"/>
</file>

<file path=xl/ctrlProps/ctrlProp3269.xml><?xml version="1.0" encoding="utf-8"?>
<formControlPr xmlns="http://schemas.microsoft.com/office/spreadsheetml/2009/9/main" objectType="Drop" dropStyle="combo" dx="15" fmlaLink="_Output!#REF!" fmlaRange="_Input!$C$27:$C$31" noThreeD="1" sel="3" val="0"/>
</file>

<file path=xl/ctrlProps/ctrlProp3270.xml><?xml version="1.0" encoding="utf-8"?>
<formControlPr xmlns="http://schemas.microsoft.com/office/spreadsheetml/2009/9/main" objectType="Drop" dropStyle="combo" dx="15" fmlaLink="_Output!#REF!" fmlaRange="_Input!$C$27:$C$31" noThreeD="1" sel="3" val="0"/>
</file>

<file path=xl/ctrlProps/ctrlProp3271.xml><?xml version="1.0" encoding="utf-8"?>
<formControlPr xmlns="http://schemas.microsoft.com/office/spreadsheetml/2009/9/main" objectType="Drop" dropStyle="combo" dx="15" fmlaLink="_Output!#REF!" fmlaRange="_Input!$C$13:$C$17" noThreeD="1" sel="3" val="0"/>
</file>

<file path=xl/ctrlProps/ctrlProp3272.xml><?xml version="1.0" encoding="utf-8"?>
<formControlPr xmlns="http://schemas.microsoft.com/office/spreadsheetml/2009/9/main" objectType="Drop" dropStyle="combo" dx="15" fmlaLink="_Output!#REF!" fmlaRange="_Input!$C$13:$C$17" noThreeD="1" sel="4" val="0"/>
</file>

<file path=xl/ctrlProps/ctrlProp3273.xml><?xml version="1.0" encoding="utf-8"?>
<formControlPr xmlns="http://schemas.microsoft.com/office/spreadsheetml/2009/9/main" objectType="Drop" dropStyle="combo" dx="15" fmlaLink="_Output!#REF!" fmlaRange="_Input!$C$27:$C$31" noThreeD="1" sel="4" val="0"/>
</file>

<file path=xl/ctrlProps/ctrlProp3274.xml><?xml version="1.0" encoding="utf-8"?>
<formControlPr xmlns="http://schemas.microsoft.com/office/spreadsheetml/2009/9/main" objectType="Drop" dropStyle="combo" dx="15" fmlaLink="_Output!#REF!" fmlaRange="_Input!$C$13:$C$17" noThreeD="1" sel="5" val="0"/>
</file>

<file path=xl/ctrlProps/ctrlProp3275.xml><?xml version="1.0" encoding="utf-8"?>
<formControlPr xmlns="http://schemas.microsoft.com/office/spreadsheetml/2009/9/main" objectType="Drop" dropStyle="combo" dx="15" fmlaLink="_Output!#REF!" fmlaRange="_Input!$C$27:$C$31" noThreeD="1" sel="5" val="0"/>
</file>

<file path=xl/ctrlProps/ctrlProp3276.xml><?xml version="1.0" encoding="utf-8"?>
<formControlPr xmlns="http://schemas.microsoft.com/office/spreadsheetml/2009/9/main" objectType="Drop" dropStyle="combo" dx="15" fmlaLink="_Output!#REF!" fmlaRange="_Input!$C$27:$C$31" noThreeD="1" sel="2" val="0"/>
</file>

<file path=xl/ctrlProps/ctrlProp3277.xml><?xml version="1.0" encoding="utf-8"?>
<formControlPr xmlns="http://schemas.microsoft.com/office/spreadsheetml/2009/9/main" objectType="Drop" dropStyle="combo" dx="15" fmlaLink="_Output!#REF!" fmlaRange="_Input!$C$13:$C$17" noThreeD="1" sel="2" val="0"/>
</file>

<file path=xl/ctrlProps/ctrlProp3278.xml><?xml version="1.0" encoding="utf-8"?>
<formControlPr xmlns="http://schemas.microsoft.com/office/spreadsheetml/2009/9/main" objectType="Drop" dropStyle="combo" dx="15" fmlaLink="_Output!#REF!" fmlaRange="_Input!$C$13:$C$17" noThreeD="1" sel="4" val="0"/>
</file>

<file path=xl/ctrlProps/ctrlProp3279.xml><?xml version="1.0" encoding="utf-8"?>
<formControlPr xmlns="http://schemas.microsoft.com/office/spreadsheetml/2009/9/main" objectType="Drop" dropStyle="combo" dx="15" fmlaLink="_Output!#REF!" fmlaRange="_Input!$C$27:$C$31" noThreeD="1" sel="4" val="0"/>
</file>

<file path=xl/ctrlProps/ctrlProp3280.xml><?xml version="1.0" encoding="utf-8"?>
<formControlPr xmlns="http://schemas.microsoft.com/office/spreadsheetml/2009/9/main" objectType="Drop" dropStyle="combo" dx="15" fmlaLink="_Output!#REF!" fmlaRange="_Input!$C$13:$C$17" noThreeD="1" sel="3" val="0"/>
</file>

<file path=xl/ctrlProps/ctrlProp3281.xml><?xml version="1.0" encoding="utf-8"?>
<formControlPr xmlns="http://schemas.microsoft.com/office/spreadsheetml/2009/9/main" objectType="Drop" dropStyle="combo" dx="15" fmlaLink="_Output!#REF!" fmlaRange="_Input!$C$27:$C$31" noThreeD="1" sel="3" val="0"/>
</file>

<file path=xl/ctrlProps/ctrlProp3282.xml><?xml version="1.0" encoding="utf-8"?>
<formControlPr xmlns="http://schemas.microsoft.com/office/spreadsheetml/2009/9/main" objectType="Drop" dropStyle="combo" dx="15" fmlaLink="_Output!#REF!" fmlaRange="_Input!$C$27:$C$31" noThreeD="1" sel="3" val="0"/>
</file>

<file path=xl/ctrlProps/ctrlProp3283.xml><?xml version="1.0" encoding="utf-8"?>
<formControlPr xmlns="http://schemas.microsoft.com/office/spreadsheetml/2009/9/main" objectType="Drop" dropStyle="combo" dx="15" fmlaLink="_Output!#REF!" fmlaRange="_Input!$C$13:$C$17" noThreeD="1" sel="3" val="0"/>
</file>

<file path=xl/ctrlProps/ctrlProp3284.xml><?xml version="1.0" encoding="utf-8"?>
<formControlPr xmlns="http://schemas.microsoft.com/office/spreadsheetml/2009/9/main" objectType="Drop" dropStyle="combo" dx="15" fmlaLink="_Output!#REF!" fmlaRange="_Input!$C$13:$C$17" noThreeD="1" sel="5" val="0"/>
</file>

<file path=xl/ctrlProps/ctrlProp3285.xml><?xml version="1.0" encoding="utf-8"?>
<formControlPr xmlns="http://schemas.microsoft.com/office/spreadsheetml/2009/9/main" objectType="Drop" dropStyle="combo" dx="15" fmlaLink="_Output!#REF!" fmlaRange="_Input!$C$27:$C$31" noThreeD="1" sel="5" val="0"/>
</file>

<file path=xl/ctrlProps/ctrlProp3286.xml><?xml version="1.0" encoding="utf-8"?>
<formControlPr xmlns="http://schemas.microsoft.com/office/spreadsheetml/2009/9/main" objectType="Drop" dropStyle="combo" dx="15" fmlaLink="_Output!#REF!" fmlaRange="_Input!$C$13:$C$17" noThreeD="1" sel="4" val="0"/>
</file>

<file path=xl/ctrlProps/ctrlProp3287.xml><?xml version="1.0" encoding="utf-8"?>
<formControlPr xmlns="http://schemas.microsoft.com/office/spreadsheetml/2009/9/main" objectType="Drop" dropStyle="combo" dx="15" fmlaLink="_Output!#REF!" fmlaRange="_Input!$C$27:$C$31" noThreeD="1" sel="4" val="0"/>
</file>

<file path=xl/ctrlProps/ctrlProp3288.xml><?xml version="1.0" encoding="utf-8"?>
<formControlPr xmlns="http://schemas.microsoft.com/office/spreadsheetml/2009/9/main" objectType="Drop" dropStyle="combo" dx="15" fmlaLink="_Output!#REF!" fmlaRange="_Input!$C$13:$C$17" noThreeD="1" sel="4" val="0"/>
</file>

<file path=xl/ctrlProps/ctrlProp3289.xml><?xml version="1.0" encoding="utf-8"?>
<formControlPr xmlns="http://schemas.microsoft.com/office/spreadsheetml/2009/9/main" objectType="Drop" dropStyle="combo" dx="15" fmlaLink="_Output!#REF!" fmlaRange="_Input!$C$27:$C$31" noThreeD="1" sel="4" val="0"/>
</file>

<file path=xl/ctrlProps/ctrlProp3290.xml><?xml version="1.0" encoding="utf-8"?>
<formControlPr xmlns="http://schemas.microsoft.com/office/spreadsheetml/2009/9/main" objectType="Drop" dropStyle="combo" dx="15" fmlaLink="_Output!#REF!" fmlaRange="_Input!$C$13:$C$17" noThreeD="1" sel="5" val="0"/>
</file>

<file path=xl/ctrlProps/ctrlProp3291.xml><?xml version="1.0" encoding="utf-8"?>
<formControlPr xmlns="http://schemas.microsoft.com/office/spreadsheetml/2009/9/main" objectType="Drop" dropStyle="combo" dx="15" fmlaLink="_Output!#REF!" fmlaRange="_Input!$C$27:$C$31" noThreeD="1" sel="5" val="0"/>
</file>

<file path=xl/ctrlProps/ctrlProp3292.xml><?xml version="1.0" encoding="utf-8"?>
<formControlPr xmlns="http://schemas.microsoft.com/office/spreadsheetml/2009/9/main" objectType="Drop" dropStyle="combo" dx="15" fmlaLink="_Output!#REF!" fmlaRange="_Input!$C$13:$C$17" noThreeD="1" sel="3" val="0"/>
</file>

<file path=xl/ctrlProps/ctrlProp3293.xml><?xml version="1.0" encoding="utf-8"?>
<formControlPr xmlns="http://schemas.microsoft.com/office/spreadsheetml/2009/9/main" objectType="Drop" dropStyle="combo" dx="15" fmlaLink="_Output!#REF!" fmlaRange="_Input!$C$27:$C$31" noThreeD="1" sel="3" val="0"/>
</file>

<file path=xl/ctrlProps/ctrlProp3294.xml><?xml version="1.0" encoding="utf-8"?>
<formControlPr xmlns="http://schemas.microsoft.com/office/spreadsheetml/2009/9/main" objectType="Drop" dropStyle="combo" dx="15" fmlaLink="_Output!#REF!" fmlaRange="_Input!$C$27:$C$31" noThreeD="1" sel="3" val="0"/>
</file>

<file path=xl/ctrlProps/ctrlProp3295.xml><?xml version="1.0" encoding="utf-8"?>
<formControlPr xmlns="http://schemas.microsoft.com/office/spreadsheetml/2009/9/main" objectType="Drop" dropStyle="combo" dx="15" fmlaLink="_Output!#REF!" fmlaRange="_Input!$C$13:$C$17" noThreeD="1" sel="3" val="0"/>
</file>

<file path=xl/ctrlProps/ctrlProp3296.xml><?xml version="1.0" encoding="utf-8"?>
<formControlPr xmlns="http://schemas.microsoft.com/office/spreadsheetml/2009/9/main" objectType="Drop" dropStyle="combo" dx="15" fmlaLink="_Output!#REF!" fmlaRange="_Input!$C$13:$C$17" noThreeD="1" sel="4" val="0"/>
</file>

<file path=xl/ctrlProps/ctrlProp3297.xml><?xml version="1.0" encoding="utf-8"?>
<formControlPr xmlns="http://schemas.microsoft.com/office/spreadsheetml/2009/9/main" objectType="Drop" dropStyle="combo" dx="15" fmlaLink="_Output!#REF!" fmlaRange="_Input!$C$27:$C$31" noThreeD="1" sel="4" val="0"/>
</file>

<file path=xl/ctrlProps/ctrlProp3298.xml><?xml version="1.0" encoding="utf-8"?>
<formControlPr xmlns="http://schemas.microsoft.com/office/spreadsheetml/2009/9/main" objectType="Drop" dropStyle="combo" dx="15" fmlaLink="_Output!#REF!" fmlaRange="_Input!$C$13:$C$17" noThreeD="1" sel="5" val="0"/>
</file>

<file path=xl/ctrlProps/ctrlProp3299.xml><?xml version="1.0" encoding="utf-8"?>
<formControlPr xmlns="http://schemas.microsoft.com/office/spreadsheetml/2009/9/main" objectType="Drop" dropStyle="combo" dx="15" fmlaLink="_Output!#REF!" fmlaRange="_Input!$C$27:$C$31" noThreeD="1" sel="5" val="0"/>
</file>

<file path=xl/ctrlProps/ctrlProp3300.xml><?xml version="1.0" encoding="utf-8"?>
<formControlPr xmlns="http://schemas.microsoft.com/office/spreadsheetml/2009/9/main" objectType="Drop" dropStyle="combo" dx="15" fmlaLink="_Output!#REF!" fmlaRange="_Input!$C$27:$C$31" noThreeD="1" sel="2" val="0"/>
</file>

<file path=xl/ctrlProps/ctrlProp3301.xml><?xml version="1.0" encoding="utf-8"?>
<formControlPr xmlns="http://schemas.microsoft.com/office/spreadsheetml/2009/9/main" objectType="Drop" dropStyle="combo" dx="15" fmlaLink="_Output!#REF!" fmlaRange="_Input!$C$13:$C$17" noThreeD="1" sel="2" val="0"/>
</file>

<file path=xl/ctrlProps/ctrlProp3302.xml><?xml version="1.0" encoding="utf-8"?>
<formControlPr xmlns="http://schemas.microsoft.com/office/spreadsheetml/2009/9/main" objectType="Drop" dropStyle="combo" dx="15" fmlaLink="_Output!#REF!" fmlaRange="_Input!$C$13:$C$17" noThreeD="1" sel="4" val="0"/>
</file>

<file path=xl/ctrlProps/ctrlProp3303.xml><?xml version="1.0" encoding="utf-8"?>
<formControlPr xmlns="http://schemas.microsoft.com/office/spreadsheetml/2009/9/main" objectType="Drop" dropStyle="combo" dx="15" fmlaLink="_Output!#REF!" fmlaRange="_Input!$C$27:$C$31" noThreeD="1" sel="4" val="0"/>
</file>

<file path=xl/ctrlProps/ctrlProp3304.xml><?xml version="1.0" encoding="utf-8"?>
<formControlPr xmlns="http://schemas.microsoft.com/office/spreadsheetml/2009/9/main" objectType="Drop" dropStyle="combo" dx="15" fmlaLink="_Output!#REF!" fmlaRange="_Input!$C$13:$C$17" noThreeD="1" sel="3" val="0"/>
</file>

<file path=xl/ctrlProps/ctrlProp3305.xml><?xml version="1.0" encoding="utf-8"?>
<formControlPr xmlns="http://schemas.microsoft.com/office/spreadsheetml/2009/9/main" objectType="Drop" dropStyle="combo" dx="15" fmlaLink="_Output!#REF!" fmlaRange="_Input!$C$27:$C$31" noThreeD="1" sel="3" val="0"/>
</file>

<file path=xl/ctrlProps/ctrlProp3306.xml><?xml version="1.0" encoding="utf-8"?>
<formControlPr xmlns="http://schemas.microsoft.com/office/spreadsheetml/2009/9/main" objectType="Drop" dropStyle="combo" dx="15" fmlaLink="_Output!#REF!" fmlaRange="_Input!$C$27:$C$31" noThreeD="1" sel="3" val="0"/>
</file>

<file path=xl/ctrlProps/ctrlProp3307.xml><?xml version="1.0" encoding="utf-8"?>
<formControlPr xmlns="http://schemas.microsoft.com/office/spreadsheetml/2009/9/main" objectType="Drop" dropStyle="combo" dx="15" fmlaLink="_Output!#REF!" fmlaRange="_Input!$C$13:$C$17" noThreeD="1" sel="3" val="0"/>
</file>

<file path=xl/ctrlProps/ctrlProp3308.xml><?xml version="1.0" encoding="utf-8"?>
<formControlPr xmlns="http://schemas.microsoft.com/office/spreadsheetml/2009/9/main" objectType="Drop" dropStyle="combo" dx="15" fmlaLink="_Output!#REF!" fmlaRange="_Input!$C$13:$C$17" noThreeD="1" sel="5" val="0"/>
</file>

<file path=xl/ctrlProps/ctrlProp3309.xml><?xml version="1.0" encoding="utf-8"?>
<formControlPr xmlns="http://schemas.microsoft.com/office/spreadsheetml/2009/9/main" objectType="Drop" dropStyle="combo" dx="15" fmlaLink="_Output!#REF!" fmlaRange="_Input!$C$27:$C$31" noThreeD="1" sel="5" val="0"/>
</file>

<file path=xl/ctrlProps/ctrlProp3310.xml><?xml version="1.0" encoding="utf-8"?>
<formControlPr xmlns="http://schemas.microsoft.com/office/spreadsheetml/2009/9/main" objectType="Drop" dropStyle="combo" dx="15" fmlaLink="_Output!#REF!" fmlaRange="_Input!$C$13:$C$17" noThreeD="1" sel="4" val="0"/>
</file>

<file path=xl/ctrlProps/ctrlProp3311.xml><?xml version="1.0" encoding="utf-8"?>
<formControlPr xmlns="http://schemas.microsoft.com/office/spreadsheetml/2009/9/main" objectType="Drop" dropStyle="combo" dx="15" fmlaLink="_Output!#REF!" fmlaRange="_Input!$C$27:$C$31" noThreeD="1" sel="4" val="0"/>
</file>

<file path=xl/ctrlProps/ctrlProp3312.xml><?xml version="1.0" encoding="utf-8"?>
<formControlPr xmlns="http://schemas.microsoft.com/office/spreadsheetml/2009/9/main" objectType="Drop" dropStyle="combo" dx="15" fmlaLink="_Output!#REF!" fmlaRange="_Input!$C$13:$C$17" noThreeD="1" sel="4" val="0"/>
</file>

<file path=xl/ctrlProps/ctrlProp3313.xml><?xml version="1.0" encoding="utf-8"?>
<formControlPr xmlns="http://schemas.microsoft.com/office/spreadsheetml/2009/9/main" objectType="Drop" dropStyle="combo" dx="15" fmlaLink="_Output!#REF!" fmlaRange="_Input!$C$27:$C$31" noThreeD="1" sel="4" val="0"/>
</file>

<file path=xl/ctrlProps/ctrlProp3314.xml><?xml version="1.0" encoding="utf-8"?>
<formControlPr xmlns="http://schemas.microsoft.com/office/spreadsheetml/2009/9/main" objectType="Drop" dropStyle="combo" dx="15" fmlaLink="_Output!#REF!" fmlaRange="_Input!$C$13:$C$17" noThreeD="1" sel="5" val="0"/>
</file>

<file path=xl/ctrlProps/ctrlProp3315.xml><?xml version="1.0" encoding="utf-8"?>
<formControlPr xmlns="http://schemas.microsoft.com/office/spreadsheetml/2009/9/main" objectType="Drop" dropStyle="combo" dx="15" fmlaLink="_Output!#REF!" fmlaRange="_Input!$C$27:$C$31" noThreeD="1" sel="5" val="0"/>
</file>

<file path=xl/ctrlProps/ctrlProp3316.xml><?xml version="1.0" encoding="utf-8"?>
<formControlPr xmlns="http://schemas.microsoft.com/office/spreadsheetml/2009/9/main" objectType="Drop" dropStyle="combo" dx="15" fmlaLink="_Output!#REF!" fmlaRange="_Input!$C$13:$C$17" noThreeD="1" sel="3" val="0"/>
</file>

<file path=xl/ctrlProps/ctrlProp3317.xml><?xml version="1.0" encoding="utf-8"?>
<formControlPr xmlns="http://schemas.microsoft.com/office/spreadsheetml/2009/9/main" objectType="Drop" dropStyle="combo" dx="15" fmlaLink="_Output!#REF!" fmlaRange="_Input!$C$27:$C$31" noThreeD="1" sel="3" val="0"/>
</file>

<file path=xl/ctrlProps/ctrlProp3318.xml><?xml version="1.0" encoding="utf-8"?>
<formControlPr xmlns="http://schemas.microsoft.com/office/spreadsheetml/2009/9/main" objectType="Drop" dropStyle="combo" dx="15" fmlaLink="_Output!#REF!" fmlaRange="_Input!$C$27:$C$31" noThreeD="1" sel="3" val="0"/>
</file>

<file path=xl/ctrlProps/ctrlProp3319.xml><?xml version="1.0" encoding="utf-8"?>
<formControlPr xmlns="http://schemas.microsoft.com/office/spreadsheetml/2009/9/main" objectType="Drop" dropStyle="combo" dx="15" fmlaLink="_Output!#REF!" fmlaRange="_Input!$C$13:$C$17" noThreeD="1" sel="3" val="0"/>
</file>

<file path=xl/ctrlProps/ctrlProp3320.xml><?xml version="1.0" encoding="utf-8"?>
<formControlPr xmlns="http://schemas.microsoft.com/office/spreadsheetml/2009/9/main" objectType="Drop" dropStyle="combo" dx="15" fmlaLink="_Output!#REF!" fmlaRange="_Input!$C$13:$C$17" noThreeD="1" sel="4" val="0"/>
</file>

<file path=xl/ctrlProps/ctrlProp3321.xml><?xml version="1.0" encoding="utf-8"?>
<formControlPr xmlns="http://schemas.microsoft.com/office/spreadsheetml/2009/9/main" objectType="Drop" dropStyle="combo" dx="15" fmlaLink="_Output!#REF!" fmlaRange="_Input!$C$27:$C$31" noThreeD="1" sel="4" val="0"/>
</file>

<file path=xl/ctrlProps/ctrlProp3322.xml><?xml version="1.0" encoding="utf-8"?>
<formControlPr xmlns="http://schemas.microsoft.com/office/spreadsheetml/2009/9/main" objectType="Drop" dropStyle="combo" dx="15" fmlaLink="_Output!#REF!" fmlaRange="_Input!$C$13:$C$17" noThreeD="1" sel="5" val="0"/>
</file>

<file path=xl/ctrlProps/ctrlProp3323.xml><?xml version="1.0" encoding="utf-8"?>
<formControlPr xmlns="http://schemas.microsoft.com/office/spreadsheetml/2009/9/main" objectType="Drop" dropStyle="combo" dx="15" fmlaLink="_Output!#REF!" fmlaRange="_Input!$C$27:$C$31" noThreeD="1" sel="5" val="0"/>
</file>

<file path=xl/ctrlProps/ctrlProp3324.xml><?xml version="1.0" encoding="utf-8"?>
<formControlPr xmlns="http://schemas.microsoft.com/office/spreadsheetml/2009/9/main" objectType="Drop" dropStyle="combo" dx="15" fmlaLink="_Output!#REF!" fmlaRange="_Input!$C$27:$C$31" noThreeD="1" sel="2" val="0"/>
</file>

<file path=xl/ctrlProps/ctrlProp3325.xml><?xml version="1.0" encoding="utf-8"?>
<formControlPr xmlns="http://schemas.microsoft.com/office/spreadsheetml/2009/9/main" objectType="Drop" dropStyle="combo" dx="15" fmlaLink="_Output!#REF!" fmlaRange="_Input!$C$13:$C$17" noThreeD="1" sel="2" val="0"/>
</file>

<file path=xl/ctrlProps/ctrlProp3326.xml><?xml version="1.0" encoding="utf-8"?>
<formControlPr xmlns="http://schemas.microsoft.com/office/spreadsheetml/2009/9/main" objectType="Drop" dropStyle="combo" dx="15" fmlaLink="_Output!#REF!" fmlaRange="_Input!$C$13:$C$17" noThreeD="1" sel="4" val="0"/>
</file>

<file path=xl/ctrlProps/ctrlProp3327.xml><?xml version="1.0" encoding="utf-8"?>
<formControlPr xmlns="http://schemas.microsoft.com/office/spreadsheetml/2009/9/main" objectType="Drop" dropStyle="combo" dx="15" fmlaLink="_Output!#REF!" fmlaRange="_Input!$C$27:$C$31" noThreeD="1" sel="4" val="0"/>
</file>

<file path=xl/ctrlProps/ctrlProp3328.xml><?xml version="1.0" encoding="utf-8"?>
<formControlPr xmlns="http://schemas.microsoft.com/office/spreadsheetml/2009/9/main" objectType="Drop" dropStyle="combo" dx="15" fmlaLink="_Output!#REF!" fmlaRange="_Input!$C$13:$C$17" noThreeD="1" sel="3" val="0"/>
</file>

<file path=xl/ctrlProps/ctrlProp3329.xml><?xml version="1.0" encoding="utf-8"?>
<formControlPr xmlns="http://schemas.microsoft.com/office/spreadsheetml/2009/9/main" objectType="Drop" dropStyle="combo" dx="15" fmlaLink="_Output!#REF!" fmlaRange="_Input!$C$27:$C$31" noThreeD="1" sel="3" val="0"/>
</file>

<file path=xl/ctrlProps/ctrlProp3330.xml><?xml version="1.0" encoding="utf-8"?>
<formControlPr xmlns="http://schemas.microsoft.com/office/spreadsheetml/2009/9/main" objectType="Drop" dropStyle="combo" dx="15" fmlaLink="_Output!#REF!" fmlaRange="_Input!$C$27:$C$31" noThreeD="1" sel="3" val="0"/>
</file>

<file path=xl/ctrlProps/ctrlProp3331.xml><?xml version="1.0" encoding="utf-8"?>
<formControlPr xmlns="http://schemas.microsoft.com/office/spreadsheetml/2009/9/main" objectType="Drop" dropStyle="combo" dx="15" fmlaLink="_Output!#REF!" fmlaRange="_Input!$C$13:$C$17" noThreeD="1" sel="3" val="0"/>
</file>

<file path=xl/ctrlProps/ctrlProp3332.xml><?xml version="1.0" encoding="utf-8"?>
<formControlPr xmlns="http://schemas.microsoft.com/office/spreadsheetml/2009/9/main" objectType="Drop" dropStyle="combo" dx="15" fmlaLink="_Output!#REF!" fmlaRange="_Input!$C$13:$C$17" noThreeD="1" sel="5" val="0"/>
</file>

<file path=xl/ctrlProps/ctrlProp3333.xml><?xml version="1.0" encoding="utf-8"?>
<formControlPr xmlns="http://schemas.microsoft.com/office/spreadsheetml/2009/9/main" objectType="Drop" dropStyle="combo" dx="15" fmlaLink="_Output!#REF!" fmlaRange="_Input!$C$27:$C$31" noThreeD="1" sel="5" val="0"/>
</file>

<file path=xl/ctrlProps/ctrlProp3334.xml><?xml version="1.0" encoding="utf-8"?>
<formControlPr xmlns="http://schemas.microsoft.com/office/spreadsheetml/2009/9/main" objectType="Drop" dropStyle="combo" dx="15" fmlaLink="_Output!#REF!" fmlaRange="_Input!$C$13:$C$17" noThreeD="1" sel="4" val="0"/>
</file>

<file path=xl/ctrlProps/ctrlProp3335.xml><?xml version="1.0" encoding="utf-8"?>
<formControlPr xmlns="http://schemas.microsoft.com/office/spreadsheetml/2009/9/main" objectType="Drop" dropStyle="combo" dx="15" fmlaLink="_Output!#REF!" fmlaRange="_Input!$C$27:$C$31" noThreeD="1" sel="4" val="0"/>
</file>

<file path=xl/ctrlProps/ctrlProp3336.xml><?xml version="1.0" encoding="utf-8"?>
<formControlPr xmlns="http://schemas.microsoft.com/office/spreadsheetml/2009/9/main" objectType="Drop" dropStyle="combo" dx="15" fmlaLink="_Output!#REF!" fmlaRange="_Input!$C$13:$C$17" noThreeD="1" sel="4" val="0"/>
</file>

<file path=xl/ctrlProps/ctrlProp3337.xml><?xml version="1.0" encoding="utf-8"?>
<formControlPr xmlns="http://schemas.microsoft.com/office/spreadsheetml/2009/9/main" objectType="Drop" dropStyle="combo" dx="15" fmlaLink="_Output!#REF!" fmlaRange="_Input!$C$27:$C$31" noThreeD="1" sel="4" val="0"/>
</file>

<file path=xl/ctrlProps/ctrlProp3338.xml><?xml version="1.0" encoding="utf-8"?>
<formControlPr xmlns="http://schemas.microsoft.com/office/spreadsheetml/2009/9/main" objectType="Drop" dropStyle="combo" dx="15" fmlaLink="_Output!#REF!" fmlaRange="_Input!$C$13:$C$17" noThreeD="1" sel="5" val="0"/>
</file>

<file path=xl/ctrlProps/ctrlProp3339.xml><?xml version="1.0" encoding="utf-8"?>
<formControlPr xmlns="http://schemas.microsoft.com/office/spreadsheetml/2009/9/main" objectType="Drop" dropStyle="combo" dx="15" fmlaLink="_Output!#REF!" fmlaRange="_Input!$C$27:$C$31" noThreeD="1" sel="5" val="0"/>
</file>

<file path=xl/ctrlProps/ctrlProp3340.xml><?xml version="1.0" encoding="utf-8"?>
<formControlPr xmlns="http://schemas.microsoft.com/office/spreadsheetml/2009/9/main" objectType="Drop" dropStyle="combo" dx="15" fmlaLink="_Output!#REF!" fmlaRange="_Input!$C$13:$C$17" noThreeD="1" sel="3" val="0"/>
</file>

<file path=xl/ctrlProps/ctrlProp3341.xml><?xml version="1.0" encoding="utf-8"?>
<formControlPr xmlns="http://schemas.microsoft.com/office/spreadsheetml/2009/9/main" objectType="Drop" dropStyle="combo" dx="15" fmlaLink="_Output!#REF!" fmlaRange="_Input!$C$27:$C$31" noThreeD="1" sel="3" val="0"/>
</file>

<file path=xl/ctrlProps/ctrlProp3342.xml><?xml version="1.0" encoding="utf-8"?>
<formControlPr xmlns="http://schemas.microsoft.com/office/spreadsheetml/2009/9/main" objectType="Drop" dropStyle="combo" dx="15" fmlaLink="_Output!#REF!" fmlaRange="_Input!$C$27:$C$31" noThreeD="1" sel="3" val="0"/>
</file>

<file path=xl/ctrlProps/ctrlProp3343.xml><?xml version="1.0" encoding="utf-8"?>
<formControlPr xmlns="http://schemas.microsoft.com/office/spreadsheetml/2009/9/main" objectType="Drop" dropStyle="combo" dx="15" fmlaLink="_Output!#REF!" fmlaRange="_Input!$C$13:$C$17" noThreeD="1" sel="3" val="0"/>
</file>

<file path=xl/ctrlProps/ctrlProp3344.xml><?xml version="1.0" encoding="utf-8"?>
<formControlPr xmlns="http://schemas.microsoft.com/office/spreadsheetml/2009/9/main" objectType="Drop" dropStyle="combo" dx="15" fmlaLink="_Output!#REF!" fmlaRange="_Input!$C$13:$C$17" noThreeD="1" sel="4" val="0"/>
</file>

<file path=xl/ctrlProps/ctrlProp3345.xml><?xml version="1.0" encoding="utf-8"?>
<formControlPr xmlns="http://schemas.microsoft.com/office/spreadsheetml/2009/9/main" objectType="Drop" dropStyle="combo" dx="15" fmlaLink="_Output!#REF!" fmlaRange="_Input!$C$27:$C$31" noThreeD="1" sel="4" val="0"/>
</file>

<file path=xl/ctrlProps/ctrlProp3346.xml><?xml version="1.0" encoding="utf-8"?>
<formControlPr xmlns="http://schemas.microsoft.com/office/spreadsheetml/2009/9/main" objectType="Drop" dropStyle="combo" dx="15" fmlaLink="_Output!#REF!" fmlaRange="_Input!$C$13:$C$17" noThreeD="1" sel="5" val="0"/>
</file>

<file path=xl/ctrlProps/ctrlProp3347.xml><?xml version="1.0" encoding="utf-8"?>
<formControlPr xmlns="http://schemas.microsoft.com/office/spreadsheetml/2009/9/main" objectType="Drop" dropStyle="combo" dx="15" fmlaLink="_Output!#REF!" fmlaRange="_Input!$C$27:$C$31" noThreeD="1" sel="5" val="0"/>
</file>

<file path=xl/ctrlProps/ctrlProp3348.xml><?xml version="1.0" encoding="utf-8"?>
<formControlPr xmlns="http://schemas.microsoft.com/office/spreadsheetml/2009/9/main" objectType="Drop" dropStyle="combo" dx="15" fmlaLink="_Output!#REF!" fmlaRange="_Input!$C$27:$C$31" noThreeD="1" sel="2" val="0"/>
</file>

<file path=xl/ctrlProps/ctrlProp3349.xml><?xml version="1.0" encoding="utf-8"?>
<formControlPr xmlns="http://schemas.microsoft.com/office/spreadsheetml/2009/9/main" objectType="Drop" dropStyle="combo" dx="15" fmlaLink="_Output!#REF!" fmlaRange="_Input!$C$13:$C$17" noThreeD="1" sel="2" val="0"/>
</file>

<file path=xl/ctrlProps/ctrlProp3350.xml><?xml version="1.0" encoding="utf-8"?>
<formControlPr xmlns="http://schemas.microsoft.com/office/spreadsheetml/2009/9/main" objectType="Drop" dropStyle="combo" dx="15" fmlaLink="_Output!#REF!" fmlaRange="_Input!$C$13:$C$17" noThreeD="1" sel="4" val="0"/>
</file>

<file path=xl/ctrlProps/ctrlProp3351.xml><?xml version="1.0" encoding="utf-8"?>
<formControlPr xmlns="http://schemas.microsoft.com/office/spreadsheetml/2009/9/main" objectType="Drop" dropStyle="combo" dx="15" fmlaLink="_Output!#REF!" fmlaRange="_Input!$C$27:$C$31" noThreeD="1" sel="4" val="0"/>
</file>

<file path=xl/ctrlProps/ctrlProp3352.xml><?xml version="1.0" encoding="utf-8"?>
<formControlPr xmlns="http://schemas.microsoft.com/office/spreadsheetml/2009/9/main" objectType="Drop" dropStyle="combo" dx="15" fmlaLink="_Output!#REF!" fmlaRange="_Input!$C$13:$C$17" noThreeD="1" sel="3" val="0"/>
</file>

<file path=xl/ctrlProps/ctrlProp3353.xml><?xml version="1.0" encoding="utf-8"?>
<formControlPr xmlns="http://schemas.microsoft.com/office/spreadsheetml/2009/9/main" objectType="Drop" dropStyle="combo" dx="15" fmlaLink="_Output!#REF!" fmlaRange="_Input!$C$27:$C$31" noThreeD="1" sel="3" val="0"/>
</file>

<file path=xl/ctrlProps/ctrlProp3354.xml><?xml version="1.0" encoding="utf-8"?>
<formControlPr xmlns="http://schemas.microsoft.com/office/spreadsheetml/2009/9/main" objectType="Drop" dropStyle="combo" dx="15" fmlaLink="_Output!#REF!" fmlaRange="_Input!$C$27:$C$31" noThreeD="1" sel="3" val="0"/>
</file>

<file path=xl/ctrlProps/ctrlProp3355.xml><?xml version="1.0" encoding="utf-8"?>
<formControlPr xmlns="http://schemas.microsoft.com/office/spreadsheetml/2009/9/main" objectType="Drop" dropStyle="combo" dx="15" fmlaLink="_Output!#REF!" fmlaRange="_Input!$C$13:$C$17" noThreeD="1" sel="3" val="0"/>
</file>

<file path=xl/ctrlProps/ctrlProp3356.xml><?xml version="1.0" encoding="utf-8"?>
<formControlPr xmlns="http://schemas.microsoft.com/office/spreadsheetml/2009/9/main" objectType="Drop" dropStyle="combo" dx="15" fmlaLink="_Output!#REF!" fmlaRange="_Input!$C$13:$C$17" noThreeD="1" sel="5" val="0"/>
</file>

<file path=xl/ctrlProps/ctrlProp3357.xml><?xml version="1.0" encoding="utf-8"?>
<formControlPr xmlns="http://schemas.microsoft.com/office/spreadsheetml/2009/9/main" objectType="Drop" dropStyle="combo" dx="15" fmlaLink="_Output!#REF!" fmlaRange="_Input!$C$27:$C$31" noThreeD="1" sel="5" val="0"/>
</file>

<file path=xl/ctrlProps/ctrlProp3358.xml><?xml version="1.0" encoding="utf-8"?>
<formControlPr xmlns="http://schemas.microsoft.com/office/spreadsheetml/2009/9/main" objectType="Drop" dropStyle="combo" dx="15" fmlaLink="_Output!#REF!" fmlaRange="_Input!$C$13:$C$17" noThreeD="1" sel="4" val="0"/>
</file>

<file path=xl/ctrlProps/ctrlProp3359.xml><?xml version="1.0" encoding="utf-8"?>
<formControlPr xmlns="http://schemas.microsoft.com/office/spreadsheetml/2009/9/main" objectType="Drop" dropStyle="combo" dx="15" fmlaLink="_Output!#REF!" fmlaRange="_Input!$C$27:$C$31" noThreeD="1" sel="4" val="0"/>
</file>

<file path=xl/ctrlProps/ctrlProp3360.xml><?xml version="1.0" encoding="utf-8"?>
<formControlPr xmlns="http://schemas.microsoft.com/office/spreadsheetml/2009/9/main" objectType="Drop" dropStyle="combo" dx="15" fmlaLink="_Output!#REF!" fmlaRange="_Input!$C$13:$C$17" noThreeD="1" sel="4" val="0"/>
</file>

<file path=xl/ctrlProps/ctrlProp3361.xml><?xml version="1.0" encoding="utf-8"?>
<formControlPr xmlns="http://schemas.microsoft.com/office/spreadsheetml/2009/9/main" objectType="Drop" dropStyle="combo" dx="15" fmlaLink="_Output!#REF!" fmlaRange="_Input!$C$27:$C$31" noThreeD="1" sel="4" val="0"/>
</file>

<file path=xl/ctrlProps/ctrlProp3362.xml><?xml version="1.0" encoding="utf-8"?>
<formControlPr xmlns="http://schemas.microsoft.com/office/spreadsheetml/2009/9/main" objectType="Drop" dropStyle="combo" dx="15" fmlaLink="_Output!#REF!" fmlaRange="_Input!$C$13:$C$17" noThreeD="1" sel="5" val="0"/>
</file>

<file path=xl/ctrlProps/ctrlProp3363.xml><?xml version="1.0" encoding="utf-8"?>
<formControlPr xmlns="http://schemas.microsoft.com/office/spreadsheetml/2009/9/main" objectType="Drop" dropStyle="combo" dx="15" fmlaLink="_Output!#REF!" fmlaRange="_Input!$C$27:$C$31" noThreeD="1" sel="5" val="0"/>
</file>

<file path=xl/ctrlProps/ctrlProp3364.xml><?xml version="1.0" encoding="utf-8"?>
<formControlPr xmlns="http://schemas.microsoft.com/office/spreadsheetml/2009/9/main" objectType="Drop" dropStyle="combo" dx="15" fmlaLink="_Output!#REF!" fmlaRange="_Input!$C$13:$C$17" noThreeD="1" sel="3" val="0"/>
</file>

<file path=xl/ctrlProps/ctrlProp3365.xml><?xml version="1.0" encoding="utf-8"?>
<formControlPr xmlns="http://schemas.microsoft.com/office/spreadsheetml/2009/9/main" objectType="Drop" dropStyle="combo" dx="15" fmlaLink="_Output!#REF!" fmlaRange="_Input!$C$27:$C$31" noThreeD="1" sel="3" val="0"/>
</file>

<file path=xl/ctrlProps/ctrlProp3366.xml><?xml version="1.0" encoding="utf-8"?>
<formControlPr xmlns="http://schemas.microsoft.com/office/spreadsheetml/2009/9/main" objectType="Drop" dropStyle="combo" dx="15" fmlaLink="_Output!#REF!" fmlaRange="_Input!$C$27:$C$31" noThreeD="1" sel="3" val="0"/>
</file>

<file path=xl/ctrlProps/ctrlProp3367.xml><?xml version="1.0" encoding="utf-8"?>
<formControlPr xmlns="http://schemas.microsoft.com/office/spreadsheetml/2009/9/main" objectType="Drop" dropStyle="combo" dx="15" fmlaLink="_Output!#REF!" fmlaRange="_Input!$C$13:$C$17" noThreeD="1" sel="3" val="0"/>
</file>

<file path=xl/ctrlProps/ctrlProp3368.xml><?xml version="1.0" encoding="utf-8"?>
<formControlPr xmlns="http://schemas.microsoft.com/office/spreadsheetml/2009/9/main" objectType="Drop" dropStyle="combo" dx="15" fmlaLink="_Output!#REF!" fmlaRange="_Input!$C$13:$C$17" noThreeD="1" sel="4" val="0"/>
</file>

<file path=xl/ctrlProps/ctrlProp3369.xml><?xml version="1.0" encoding="utf-8"?>
<formControlPr xmlns="http://schemas.microsoft.com/office/spreadsheetml/2009/9/main" objectType="Drop" dropStyle="combo" dx="15" fmlaLink="_Output!#REF!" fmlaRange="_Input!$C$27:$C$31" noThreeD="1" sel="4" val="0"/>
</file>

<file path=xl/ctrlProps/ctrlProp3370.xml><?xml version="1.0" encoding="utf-8"?>
<formControlPr xmlns="http://schemas.microsoft.com/office/spreadsheetml/2009/9/main" objectType="Drop" dropStyle="combo" dx="15" fmlaLink="_Output!#REF!" fmlaRange="_Input!$C$13:$C$17" noThreeD="1" sel="5" val="0"/>
</file>

<file path=xl/ctrlProps/ctrlProp3371.xml><?xml version="1.0" encoding="utf-8"?>
<formControlPr xmlns="http://schemas.microsoft.com/office/spreadsheetml/2009/9/main" objectType="Drop" dropStyle="combo" dx="15" fmlaLink="_Output!#REF!" fmlaRange="_Input!$C$27:$C$31" noThreeD="1" sel="5" val="0"/>
</file>

<file path=xl/ctrlProps/ctrlProp3372.xml><?xml version="1.0" encoding="utf-8"?>
<formControlPr xmlns="http://schemas.microsoft.com/office/spreadsheetml/2009/9/main" objectType="Drop" dropStyle="combo" dx="15" fmlaLink="_Output!#REF!" fmlaRange="_Input!$C$27:$C$31" noThreeD="1" sel="2" val="0"/>
</file>

<file path=xl/ctrlProps/ctrlProp3373.xml><?xml version="1.0" encoding="utf-8"?>
<formControlPr xmlns="http://schemas.microsoft.com/office/spreadsheetml/2009/9/main" objectType="Drop" dropStyle="combo" dx="15" fmlaLink="_Output!#REF!" fmlaRange="_Input!$C$13:$C$17" noThreeD="1" sel="2" val="0"/>
</file>

<file path=xl/ctrlProps/ctrlProp3374.xml><?xml version="1.0" encoding="utf-8"?>
<formControlPr xmlns="http://schemas.microsoft.com/office/spreadsheetml/2009/9/main" objectType="Drop" dropStyle="combo" dx="15" fmlaLink="_Output!#REF!" fmlaRange="_Input!$C$13:$C$17" noThreeD="1" sel="4" val="0"/>
</file>

<file path=xl/ctrlProps/ctrlProp3375.xml><?xml version="1.0" encoding="utf-8"?>
<formControlPr xmlns="http://schemas.microsoft.com/office/spreadsheetml/2009/9/main" objectType="Drop" dropStyle="combo" dx="15" fmlaLink="_Output!#REF!" fmlaRange="_Input!$C$27:$C$31" noThreeD="1" sel="4" val="0"/>
</file>

<file path=xl/ctrlProps/ctrlProp3376.xml><?xml version="1.0" encoding="utf-8"?>
<formControlPr xmlns="http://schemas.microsoft.com/office/spreadsheetml/2009/9/main" objectType="Drop" dropStyle="combo" dx="15" fmlaLink="_Output!#REF!" fmlaRange="_Input!$C$13:$C$17" noThreeD="1" sel="3" val="0"/>
</file>

<file path=xl/ctrlProps/ctrlProp3377.xml><?xml version="1.0" encoding="utf-8"?>
<formControlPr xmlns="http://schemas.microsoft.com/office/spreadsheetml/2009/9/main" objectType="Drop" dropStyle="combo" dx="15" fmlaLink="_Output!#REF!" fmlaRange="_Input!$C$27:$C$31" noThreeD="1" sel="3" val="0"/>
</file>

<file path=xl/ctrlProps/ctrlProp3378.xml><?xml version="1.0" encoding="utf-8"?>
<formControlPr xmlns="http://schemas.microsoft.com/office/spreadsheetml/2009/9/main" objectType="Drop" dropStyle="combo" dx="15" fmlaLink="_Output!#REF!" fmlaRange="_Input!$C$27:$C$31" noThreeD="1" sel="3" val="0"/>
</file>

<file path=xl/ctrlProps/ctrlProp3379.xml><?xml version="1.0" encoding="utf-8"?>
<formControlPr xmlns="http://schemas.microsoft.com/office/spreadsheetml/2009/9/main" objectType="Drop" dropStyle="combo" dx="15" fmlaLink="_Output!#REF!" fmlaRange="_Input!$C$13:$C$17" noThreeD="1" sel="3" val="0"/>
</file>

<file path=xl/ctrlProps/ctrlProp3380.xml><?xml version="1.0" encoding="utf-8"?>
<formControlPr xmlns="http://schemas.microsoft.com/office/spreadsheetml/2009/9/main" objectType="Drop" dropStyle="combo" dx="15" fmlaLink="_Output!#REF!" fmlaRange="_Input!$C$13:$C$17" noThreeD="1" sel="5" val="0"/>
</file>

<file path=xl/ctrlProps/ctrlProp3381.xml><?xml version="1.0" encoding="utf-8"?>
<formControlPr xmlns="http://schemas.microsoft.com/office/spreadsheetml/2009/9/main" objectType="Drop" dropStyle="combo" dx="15" fmlaLink="_Output!#REF!" fmlaRange="_Input!$C$27:$C$31" noThreeD="1" sel="5" val="0"/>
</file>

<file path=xl/ctrlProps/ctrlProp3382.xml><?xml version="1.0" encoding="utf-8"?>
<formControlPr xmlns="http://schemas.microsoft.com/office/spreadsheetml/2009/9/main" objectType="Drop" dropStyle="combo" dx="15" fmlaLink="_Output!#REF!" fmlaRange="_Input!$C$13:$C$17" noThreeD="1" sel="4" val="0"/>
</file>

<file path=xl/ctrlProps/ctrlProp3383.xml><?xml version="1.0" encoding="utf-8"?>
<formControlPr xmlns="http://schemas.microsoft.com/office/spreadsheetml/2009/9/main" objectType="Drop" dropStyle="combo" dx="15" fmlaLink="_Output!#REF!" fmlaRange="_Input!$C$27:$C$31" noThreeD="1" sel="4" val="0"/>
</file>

<file path=xl/ctrlProps/ctrlProp3384.xml><?xml version="1.0" encoding="utf-8"?>
<formControlPr xmlns="http://schemas.microsoft.com/office/spreadsheetml/2009/9/main" objectType="Drop" dropStyle="combo" dx="15" fmlaLink="_Output!#REF!" fmlaRange="_Input!$C$13:$C$17" noThreeD="1" sel="4" val="0"/>
</file>

<file path=xl/ctrlProps/ctrlProp3385.xml><?xml version="1.0" encoding="utf-8"?>
<formControlPr xmlns="http://schemas.microsoft.com/office/spreadsheetml/2009/9/main" objectType="Drop" dropStyle="combo" dx="15" fmlaLink="_Output!#REF!" fmlaRange="_Input!$C$27:$C$31" noThreeD="1" sel="4" val="0"/>
</file>

<file path=xl/ctrlProps/ctrlProp3386.xml><?xml version="1.0" encoding="utf-8"?>
<formControlPr xmlns="http://schemas.microsoft.com/office/spreadsheetml/2009/9/main" objectType="Drop" dropStyle="combo" dx="15" fmlaLink="_Output!#REF!" fmlaRange="_Input!$C$13:$C$17" noThreeD="1" sel="5" val="0"/>
</file>

<file path=xl/ctrlProps/ctrlProp3387.xml><?xml version="1.0" encoding="utf-8"?>
<formControlPr xmlns="http://schemas.microsoft.com/office/spreadsheetml/2009/9/main" objectType="Drop" dropStyle="combo" dx="15" fmlaLink="_Output!#REF!" fmlaRange="_Input!$C$27:$C$31" noThreeD="1" sel="5" val="0"/>
</file>

<file path=xl/ctrlProps/ctrlProp3388.xml><?xml version="1.0" encoding="utf-8"?>
<formControlPr xmlns="http://schemas.microsoft.com/office/spreadsheetml/2009/9/main" objectType="Drop" dropStyle="combo" dx="15" fmlaLink="_Output!#REF!" fmlaRange="_Input!$C$13:$C$17" noThreeD="1" sel="3" val="0"/>
</file>

<file path=xl/ctrlProps/ctrlProp3389.xml><?xml version="1.0" encoding="utf-8"?>
<formControlPr xmlns="http://schemas.microsoft.com/office/spreadsheetml/2009/9/main" objectType="Drop" dropStyle="combo" dx="15" fmlaLink="_Output!#REF!" fmlaRange="_Input!$C$27:$C$31" noThreeD="1" sel="3" val="0"/>
</file>

<file path=xl/ctrlProps/ctrlProp3390.xml><?xml version="1.0" encoding="utf-8"?>
<formControlPr xmlns="http://schemas.microsoft.com/office/spreadsheetml/2009/9/main" objectType="Drop" dropStyle="combo" dx="15" fmlaLink="_Output!#REF!" fmlaRange="_Input!$C$27:$C$31" noThreeD="1" sel="3" val="0"/>
</file>

<file path=xl/ctrlProps/ctrlProp3391.xml><?xml version="1.0" encoding="utf-8"?>
<formControlPr xmlns="http://schemas.microsoft.com/office/spreadsheetml/2009/9/main" objectType="Drop" dropStyle="combo" dx="15" fmlaLink="_Output!#REF!" fmlaRange="_Input!$C$13:$C$17" noThreeD="1" sel="3" val="0"/>
</file>

<file path=xl/ctrlProps/ctrlProp3392.xml><?xml version="1.0" encoding="utf-8"?>
<formControlPr xmlns="http://schemas.microsoft.com/office/spreadsheetml/2009/9/main" objectType="Drop" dropStyle="combo" dx="15" fmlaLink="_Output!#REF!" fmlaRange="_Input!$C$13:$C$17" noThreeD="1" sel="4" val="0"/>
</file>

<file path=xl/ctrlProps/ctrlProp3393.xml><?xml version="1.0" encoding="utf-8"?>
<formControlPr xmlns="http://schemas.microsoft.com/office/spreadsheetml/2009/9/main" objectType="Drop" dropStyle="combo" dx="15" fmlaLink="_Output!#REF!" fmlaRange="_Input!$C$27:$C$31" noThreeD="1" sel="4" val="0"/>
</file>

<file path=xl/ctrlProps/ctrlProp3394.xml><?xml version="1.0" encoding="utf-8"?>
<formControlPr xmlns="http://schemas.microsoft.com/office/spreadsheetml/2009/9/main" objectType="Drop" dropStyle="combo" dx="15" fmlaLink="_Output!#REF!" fmlaRange="_Input!$C$13:$C$17" noThreeD="1" sel="5" val="0"/>
</file>

<file path=xl/ctrlProps/ctrlProp3395.xml><?xml version="1.0" encoding="utf-8"?>
<formControlPr xmlns="http://schemas.microsoft.com/office/spreadsheetml/2009/9/main" objectType="Drop" dropStyle="combo" dx="15" fmlaLink="_Output!#REF!" fmlaRange="_Input!$C$27:$C$31" noThreeD="1" sel="5" val="0"/>
</file>

<file path=xl/ctrlProps/ctrlProp3396.xml><?xml version="1.0" encoding="utf-8"?>
<formControlPr xmlns="http://schemas.microsoft.com/office/spreadsheetml/2009/9/main" objectType="Drop" dropStyle="combo" dx="15" fmlaLink="_Output!#REF!" fmlaRange="_Input!$C$27:$C$31" noThreeD="1" sel="2" val="0"/>
</file>

<file path=xl/ctrlProps/ctrlProp3397.xml><?xml version="1.0" encoding="utf-8"?>
<formControlPr xmlns="http://schemas.microsoft.com/office/spreadsheetml/2009/9/main" objectType="Drop" dropStyle="combo" dx="15" fmlaLink="_Output!#REF!" fmlaRange="_Input!$C$13:$C$17" noThreeD="1" sel="2" val="0"/>
</file>

<file path=xl/ctrlProps/ctrlProp3398.xml><?xml version="1.0" encoding="utf-8"?>
<formControlPr xmlns="http://schemas.microsoft.com/office/spreadsheetml/2009/9/main" objectType="Drop" dropStyle="combo" dx="15" fmlaLink="_Output!#REF!" fmlaRange="_Input!$C$13:$C$17" noThreeD="1" sel="4" val="0"/>
</file>

<file path=xl/ctrlProps/ctrlProp3399.xml><?xml version="1.0" encoding="utf-8"?>
<formControlPr xmlns="http://schemas.microsoft.com/office/spreadsheetml/2009/9/main" objectType="Drop" dropStyle="combo" dx="15" fmlaLink="_Output!#REF!" fmlaRange="_Input!$C$27:$C$31" noThreeD="1" sel="4" val="0"/>
</file>

<file path=xl/ctrlProps/ctrlProp3400.xml><?xml version="1.0" encoding="utf-8"?>
<formControlPr xmlns="http://schemas.microsoft.com/office/spreadsheetml/2009/9/main" objectType="Drop" dropStyle="combo" dx="15" fmlaLink="_Output!#REF!" fmlaRange="_Input!$C$13:$C$17" noThreeD="1" sel="3" val="0"/>
</file>

<file path=xl/ctrlProps/ctrlProp3401.xml><?xml version="1.0" encoding="utf-8"?>
<formControlPr xmlns="http://schemas.microsoft.com/office/spreadsheetml/2009/9/main" objectType="Drop" dropStyle="combo" dx="15" fmlaLink="_Output!#REF!" fmlaRange="_Input!$C$27:$C$31" noThreeD="1" sel="3" val="0"/>
</file>

<file path=xl/ctrlProps/ctrlProp3402.xml><?xml version="1.0" encoding="utf-8"?>
<formControlPr xmlns="http://schemas.microsoft.com/office/spreadsheetml/2009/9/main" objectType="Drop" dropStyle="combo" dx="15" fmlaLink="_Output!#REF!" fmlaRange="_Input!$C$27:$C$31" noThreeD="1" sel="3" val="0"/>
</file>

<file path=xl/ctrlProps/ctrlProp3403.xml><?xml version="1.0" encoding="utf-8"?>
<formControlPr xmlns="http://schemas.microsoft.com/office/spreadsheetml/2009/9/main" objectType="Drop" dropStyle="combo" dx="15" fmlaLink="_Output!#REF!" fmlaRange="_Input!$C$13:$C$17" noThreeD="1" sel="3" val="0"/>
</file>

<file path=xl/ctrlProps/ctrlProp3404.xml><?xml version="1.0" encoding="utf-8"?>
<formControlPr xmlns="http://schemas.microsoft.com/office/spreadsheetml/2009/9/main" objectType="Drop" dropStyle="combo" dx="15" fmlaLink="_Output!#REF!" fmlaRange="_Input!$C$13:$C$17" noThreeD="1" sel="5" val="0"/>
</file>

<file path=xl/ctrlProps/ctrlProp3405.xml><?xml version="1.0" encoding="utf-8"?>
<formControlPr xmlns="http://schemas.microsoft.com/office/spreadsheetml/2009/9/main" objectType="Drop" dropStyle="combo" dx="15" fmlaLink="_Output!#REF!" fmlaRange="_Input!$C$27:$C$31" noThreeD="1" sel="5" val="0"/>
</file>

<file path=xl/ctrlProps/ctrlProp3406.xml><?xml version="1.0" encoding="utf-8"?>
<formControlPr xmlns="http://schemas.microsoft.com/office/spreadsheetml/2009/9/main" objectType="Drop" dropStyle="combo" dx="15" fmlaLink="_Output!#REF!" fmlaRange="_Input!$C$13:$C$17" noThreeD="1" sel="4" val="0"/>
</file>

<file path=xl/ctrlProps/ctrlProp3407.xml><?xml version="1.0" encoding="utf-8"?>
<formControlPr xmlns="http://schemas.microsoft.com/office/spreadsheetml/2009/9/main" objectType="Drop" dropStyle="combo" dx="15" fmlaLink="_Output!#REF!" fmlaRange="_Input!$C$27:$C$31" noThreeD="1" sel="4" val="0"/>
</file>

<file path=xl/ctrlProps/ctrlProp3408.xml><?xml version="1.0" encoding="utf-8"?>
<formControlPr xmlns="http://schemas.microsoft.com/office/spreadsheetml/2009/9/main" objectType="Drop" dropStyle="combo" dx="15" fmlaLink="_Output!#REF!" fmlaRange="_Input!$C$13:$C$17" noThreeD="1" sel="4" val="0"/>
</file>

<file path=xl/ctrlProps/ctrlProp3409.xml><?xml version="1.0" encoding="utf-8"?>
<formControlPr xmlns="http://schemas.microsoft.com/office/spreadsheetml/2009/9/main" objectType="Drop" dropStyle="combo" dx="15" fmlaLink="_Output!#REF!" fmlaRange="_Input!$C$27:$C$31" noThreeD="1" sel="4" val="0"/>
</file>

<file path=xl/ctrlProps/ctrlProp3410.xml><?xml version="1.0" encoding="utf-8"?>
<formControlPr xmlns="http://schemas.microsoft.com/office/spreadsheetml/2009/9/main" objectType="Drop" dropStyle="combo" dx="15" fmlaLink="_Output!#REF!" fmlaRange="_Input!$C$13:$C$17" noThreeD="1" sel="3" val="0"/>
</file>

<file path=xl/ctrlProps/ctrlProp3411.xml><?xml version="1.0" encoding="utf-8"?>
<formControlPr xmlns="http://schemas.microsoft.com/office/spreadsheetml/2009/9/main" objectType="Drop" dropStyle="combo" dx="15" fmlaLink="_Output!#REF!" fmlaRange="_Input!$C$13:$C$17" noThreeD="1" sel="3" val="0"/>
</file>

<file path=xl/ctrlProps/ctrlProp3412.xml><?xml version="1.0" encoding="utf-8"?>
<formControlPr xmlns="http://schemas.microsoft.com/office/spreadsheetml/2009/9/main" objectType="Drop" dropStyle="combo" dx="15" fmlaLink="_Output!#REF!" fmlaRange="_Input!$C$27:$C$31" noThreeD="1" sel="3" val="0"/>
</file>

<file path=xl/ctrlProps/ctrlProp3413.xml><?xml version="1.0" encoding="utf-8"?>
<formControlPr xmlns="http://schemas.microsoft.com/office/spreadsheetml/2009/9/main" objectType="Drop" dropStyle="combo" dx="15" fmlaLink="_Output!#REF!" fmlaRange="_Input!$C$27:$C$31" noThreeD="1" sel="3" val="0"/>
</file>

<file path=xl/ctrlProps/ctrlProp3414.xml><?xml version="1.0" encoding="utf-8"?>
<formControlPr xmlns="http://schemas.microsoft.com/office/spreadsheetml/2009/9/main" objectType="Drop" dropStyle="combo" dx="15" fmlaLink="_Output!#REF!" fmlaRange="_Input!$C$27:$C$31" noThreeD="1" sel="4" val="0"/>
</file>

<file path=xl/ctrlProps/ctrlProp3415.xml><?xml version="1.0" encoding="utf-8"?>
<formControlPr xmlns="http://schemas.microsoft.com/office/spreadsheetml/2009/9/main" objectType="Drop" dropStyle="combo" dx="15" fmlaLink="_Output!#REF!" fmlaRange="_Input!$C$39:$C$43" noThreeD="1" sel="5" val="0"/>
</file>

<file path=xl/ctrlProps/ctrlProp3416.xml><?xml version="1.0" encoding="utf-8"?>
<formControlPr xmlns="http://schemas.microsoft.com/office/spreadsheetml/2009/9/main" objectType="Drop" dropStyle="combo" dx="15" fmlaLink="_Output!#REF!" fmlaRange="_Input!$C$13:$C$17" noThreeD="1" sel="4" val="0"/>
</file>

<file path=xl/ctrlProps/ctrlProp3417.xml><?xml version="1.0" encoding="utf-8"?>
<formControlPr xmlns="http://schemas.microsoft.com/office/spreadsheetml/2009/9/main" objectType="Drop" dropStyle="combo" dx="15" fmlaLink="_Output!#REF!" fmlaRange="_Input!$C$27:$C$31" noThreeD="1" sel="5" val="0"/>
</file>

<file path=xl/ctrlProps/ctrlProp3418.xml><?xml version="1.0" encoding="utf-8"?>
<formControlPr xmlns="http://schemas.microsoft.com/office/spreadsheetml/2009/9/main" objectType="Drop" dropStyle="combo" dx="15" fmlaLink="_Output!#REF!" fmlaRange="_Input!$C$27:$C$31" noThreeD="1" sel="4" val="0"/>
</file>

<file path=xl/ctrlProps/ctrlProp3419.xml><?xml version="1.0" encoding="utf-8"?>
<formControlPr xmlns="http://schemas.microsoft.com/office/spreadsheetml/2009/9/main" objectType="Drop" dropStyle="combo" dx="15" fmlaLink="_Output!#REF!" fmlaRange="_Input!$C$13:$C$17" noThreeD="1" sel="4" val="0"/>
</file>

<file path=xl/ctrlProps/ctrlProp3420.xml><?xml version="1.0" encoding="utf-8"?>
<formControlPr xmlns="http://schemas.microsoft.com/office/spreadsheetml/2009/9/main" objectType="Drop" dropStyle="combo" dx="15" fmlaLink="_Output!#REF!" fmlaRange="_Input!$C$27:$C$31" noThreeD="1" sel="4" val="0"/>
</file>

<file path=xl/ctrlProps/ctrlProp3421.xml><?xml version="1.0" encoding="utf-8"?>
<formControlPr xmlns="http://schemas.microsoft.com/office/spreadsheetml/2009/9/main" objectType="Drop" dropStyle="combo" dx="15" fmlaLink="_Output!#REF!" fmlaRange="_Input!$C$39:$C$43" noThreeD="1" sel="4" val="0"/>
</file>

<file path=xl/ctrlProps/ctrlProp3422.xml><?xml version="1.0" encoding="utf-8"?>
<formControlPr xmlns="http://schemas.microsoft.com/office/spreadsheetml/2009/9/main" objectType="Drop" dropStyle="combo" dx="15" fmlaLink="_Output!#REF!" fmlaRange="_Input!$C$39:$C$43" noThreeD="1" sel="3" val="0"/>
</file>

<file path=xl/ctrlProps/ctrlProp3423.xml><?xml version="1.0" encoding="utf-8"?>
<formControlPr xmlns="http://schemas.microsoft.com/office/spreadsheetml/2009/9/main" objectType="Drop" dropStyle="combo" dx="15" fmlaLink="_Output!#REF!" fmlaRange="_Input!$C$27:$C$31" noThreeD="1" sel="3" val="0"/>
</file>

<file path=xl/ctrlProps/ctrlProp3424.xml><?xml version="1.0" encoding="utf-8"?>
<formControlPr xmlns="http://schemas.microsoft.com/office/spreadsheetml/2009/9/main" objectType="Drop" dropStyle="combo" dx="15" fmlaLink="_Output!#REF!" fmlaRange="_Input!$C$39:$C$43" noThreeD="1" sel="3" val="0"/>
</file>

<file path=xl/ctrlProps/ctrlProp3425.xml><?xml version="1.0" encoding="utf-8"?>
<formControlPr xmlns="http://schemas.microsoft.com/office/spreadsheetml/2009/9/main" objectType="Drop" dropStyle="combo" dx="15" fmlaLink="_Output!#REF!" fmlaRange="_Input!$C$27:$C$31" noThreeD="1" sel="3" val="0"/>
</file>

<file path=xl/ctrlProps/ctrlProp3426.xml><?xml version="1.0" encoding="utf-8"?>
<formControlPr xmlns="http://schemas.microsoft.com/office/spreadsheetml/2009/9/main" objectType="Drop" dropStyle="combo" dx="15" fmlaLink="_Output!#REF!" fmlaRange="_Input!$C$13:$C$17" noThreeD="1" sel="3" val="0"/>
</file>

<file path=xl/ctrlProps/ctrlProp3427.xml><?xml version="1.0" encoding="utf-8"?>
<formControlPr xmlns="http://schemas.microsoft.com/office/spreadsheetml/2009/9/main" objectType="Drop" dropStyle="combo" dx="15" fmlaLink="_Output!#REF!" fmlaRange="_Input!$C$27:$C$31" noThreeD="1" sel="3" val="0"/>
</file>

<file path=xl/ctrlProps/ctrlProp3428.xml><?xml version="1.0" encoding="utf-8"?>
<formControlPr xmlns="http://schemas.microsoft.com/office/spreadsheetml/2009/9/main" objectType="Drop" dropStyle="combo" dx="15" fmlaLink="_Output!#REF!" fmlaRange="_Input!$C$13:$C$17" noThreeD="1" sel="3" val="0"/>
</file>

<file path=xl/ctrlProps/ctrlProp3429.xml><?xml version="1.0" encoding="utf-8"?>
<formControlPr xmlns="http://schemas.microsoft.com/office/spreadsheetml/2009/9/main" objectType="Drop" dropStyle="combo" dx="15" fmlaLink="_Output!#REF!" fmlaRange="_Input!$C$27:$C$31" noThreeD="1" sel="3" val="0"/>
</file>

<file path=xl/ctrlProps/ctrlProp3430.xml><?xml version="1.0" encoding="utf-8"?>
<formControlPr xmlns="http://schemas.microsoft.com/office/spreadsheetml/2009/9/main" objectType="Drop" dropStyle="combo" dx="15" fmlaLink="_Output!#REF!" fmlaRange="_Input!$C$13:$C$17" noThreeD="1" sel="5" val="0"/>
</file>

<file path=xl/ctrlProps/ctrlProp3431.xml><?xml version="1.0" encoding="utf-8"?>
<formControlPr xmlns="http://schemas.microsoft.com/office/spreadsheetml/2009/9/main" objectType="Drop" dropStyle="combo" dx="15" fmlaLink="_Output!#REF!" fmlaRange="_Input!$C$27:$C$31" noThreeD="1" sel="5" val="0"/>
</file>

<file path=xl/ctrlProps/ctrlProp3432.xml><?xml version="1.0" encoding="utf-8"?>
<formControlPr xmlns="http://schemas.microsoft.com/office/spreadsheetml/2009/9/main" objectType="Drop" dropStyle="combo" dx="15" fmlaLink="_Output!#REF!" fmlaRange="_Input!$C$13:$C$17" noThreeD="1" sel="5" val="0"/>
</file>

<file path=xl/ctrlProps/ctrlProp3433.xml><?xml version="1.0" encoding="utf-8"?>
<formControlPr xmlns="http://schemas.microsoft.com/office/spreadsheetml/2009/9/main" objectType="Drop" dropStyle="combo" dx="15" fmlaLink="_Output!#REF!" fmlaRange="_Input!$C$27:$C$31" noThreeD="1" sel="5" val="0"/>
</file>

<file path=xl/ctrlProps/ctrlProp3434.xml><?xml version="1.0" encoding="utf-8"?>
<formControlPr xmlns="http://schemas.microsoft.com/office/spreadsheetml/2009/9/main" objectType="Drop" dropStyle="combo" dx="15" fmlaLink="_Output!#REF!" fmlaRange="_Input!$C$13:$C$17" noThreeD="1" sel="3" val="0"/>
</file>

<file path=xl/ctrlProps/ctrlProp3435.xml><?xml version="1.0" encoding="utf-8"?>
<formControlPr xmlns="http://schemas.microsoft.com/office/spreadsheetml/2009/9/main" objectType="Drop" dropStyle="combo" dx="15" fmlaLink="_Output!#REF!" fmlaRange="_Input!$C$27:$C$31" noThreeD="1" sel="3" val="0"/>
</file>

<file path=xl/ctrlProps/ctrlProp3436.xml><?xml version="1.0" encoding="utf-8"?>
<formControlPr xmlns="http://schemas.microsoft.com/office/spreadsheetml/2009/9/main" objectType="Drop" dropStyle="combo" dx="15" fmlaLink="_Output!#REF!" fmlaRange="_Input!$C$13:$C$17" noThreeD="1" sel="4" val="0"/>
</file>

<file path=xl/ctrlProps/ctrlProp3437.xml><?xml version="1.0" encoding="utf-8"?>
<formControlPr xmlns="http://schemas.microsoft.com/office/spreadsheetml/2009/9/main" objectType="Drop" dropStyle="combo" dx="15" fmlaLink="_Output!#REF!" fmlaRange="_Input!$C$27:$C$31" noThreeD="1" sel="4" val="0"/>
</file>

<file path=xl/ctrlProps/ctrlProp3438.xml><?xml version="1.0" encoding="utf-8"?>
<formControlPr xmlns="http://schemas.microsoft.com/office/spreadsheetml/2009/9/main" objectType="Drop" dropStyle="combo" dx="15" fmlaLink="_Output!#REF!" fmlaRange="_Input!$C$13:$C$17" noThreeD="1" sel="2" val="0"/>
</file>

<file path=xl/ctrlProps/ctrlProp3439.xml><?xml version="1.0" encoding="utf-8"?>
<formControlPr xmlns="http://schemas.microsoft.com/office/spreadsheetml/2009/9/main" objectType="Drop" dropStyle="combo" dx="15" fmlaLink="_Output!#REF!" fmlaRange="_Input!$C$13:$C$17" noThreeD="1" sel="2" val="0"/>
</file>

<file path=xl/ctrlProps/ctrlProp3440.xml><?xml version="1.0" encoding="utf-8"?>
<formControlPr xmlns="http://schemas.microsoft.com/office/spreadsheetml/2009/9/main" objectType="Drop" dropStyle="combo" dx="15" fmlaLink="_Output!#REF!" fmlaRange="_Input!$C$27:$C$31" noThreeD="1" sel="2" val="0"/>
</file>

<file path=xl/ctrlProps/ctrlProp3441.xml><?xml version="1.0" encoding="utf-8"?>
<formControlPr xmlns="http://schemas.microsoft.com/office/spreadsheetml/2009/9/main" objectType="Drop" dropStyle="combo" dx="15" fmlaLink="_Output!#REF!" fmlaRange="_Input!$C$27:$C$31" noThreeD="1" sel="2" val="0"/>
</file>

<file path=xl/ctrlProps/ctrlProp3442.xml><?xml version="1.0" encoding="utf-8"?>
<formControlPr xmlns="http://schemas.microsoft.com/office/spreadsheetml/2009/9/main" objectType="Drop" dropStyle="combo" dx="15" fmlaLink="_Output!#REF!" fmlaRange="_Input!$C$27:$C$31" noThreeD="1" sel="3" val="0"/>
</file>

<file path=xl/ctrlProps/ctrlProp3443.xml><?xml version="1.0" encoding="utf-8"?>
<formControlPr xmlns="http://schemas.microsoft.com/office/spreadsheetml/2009/9/main" objectType="Drop" dropStyle="combo" dx="15" fmlaLink="_Output!#REF!" fmlaRange="_Input!$C$39:$C$43" noThreeD="1" sel="4" val="0"/>
</file>

<file path=xl/ctrlProps/ctrlProp3444.xml><?xml version="1.0" encoding="utf-8"?>
<formControlPr xmlns="http://schemas.microsoft.com/office/spreadsheetml/2009/9/main" objectType="Drop" dropStyle="combo" dx="15" fmlaLink="_Output!#REF!" fmlaRange="_Input!$C$13:$C$17" noThreeD="1" sel="5" val="0"/>
</file>

<file path=xl/ctrlProps/ctrlProp3445.xml><?xml version="1.0" encoding="utf-8"?>
<formControlPr xmlns="http://schemas.microsoft.com/office/spreadsheetml/2009/9/main" objectType="Drop" dropStyle="combo" dx="15" fmlaLink="_Output!#REF!" fmlaRange="_Input!$C$27:$C$31" noThreeD="1" sel="4" val="0"/>
</file>

<file path=xl/ctrlProps/ctrlProp3446.xml><?xml version="1.0" encoding="utf-8"?>
<formControlPr xmlns="http://schemas.microsoft.com/office/spreadsheetml/2009/9/main" objectType="Drop" dropStyle="combo" dx="15" fmlaLink="_Output!#REF!" fmlaRange="_Input!$C$27:$C$31" noThreeD="1" sel="5" val="0"/>
</file>

<file path=xl/ctrlProps/ctrlProp3447.xml><?xml version="1.0" encoding="utf-8"?>
<formControlPr xmlns="http://schemas.microsoft.com/office/spreadsheetml/2009/9/main" objectType="Drop" dropStyle="combo" dx="15" fmlaLink="_Output!#REF!" fmlaRange="_Input!$C$13:$C$17" noThreeD="1" sel="3" val="0"/>
</file>

<file path=xl/ctrlProps/ctrlProp3448.xml><?xml version="1.0" encoding="utf-8"?>
<formControlPr xmlns="http://schemas.microsoft.com/office/spreadsheetml/2009/9/main" objectType="Drop" dropStyle="combo" dx="15" fmlaLink="_Output!#REF!" fmlaRange="_Input!$C$13:$C$17" noThreeD="1" sel="4" val="0"/>
</file>

<file path=xl/ctrlProps/ctrlProp3449.xml><?xml version="1.0" encoding="utf-8"?>
<formControlPr xmlns="http://schemas.microsoft.com/office/spreadsheetml/2009/9/main" objectType="Drop" dropStyle="combo" dx="15" fmlaLink="_Output!#REF!" fmlaRange="_Input!$C$27:$C$31" noThreeD="1" sel="4" val="0"/>
</file>

<file path=xl/ctrlProps/ctrlProp3450.xml><?xml version="1.0" encoding="utf-8"?>
<formControlPr xmlns="http://schemas.microsoft.com/office/spreadsheetml/2009/9/main" objectType="Drop" dropStyle="combo" dx="15" fmlaLink="_Output!#REF!" fmlaRange="_Input!$C$13:$C$17" noThreeD="1" sel="2" val="0"/>
</file>

<file path=xl/ctrlProps/ctrlProp3451.xml><?xml version="1.0" encoding="utf-8"?>
<formControlPr xmlns="http://schemas.microsoft.com/office/spreadsheetml/2009/9/main" objectType="Drop" dropStyle="combo" dx="15" fmlaLink="_Output!#REF!" fmlaRange="_Input!$C$27:$C$31" noThreeD="1" sel="2" val="0"/>
</file>

<file path=xl/ctrlProps/ctrlProp3452.xml><?xml version="1.0" encoding="utf-8"?>
<formControlPr xmlns="http://schemas.microsoft.com/office/spreadsheetml/2009/9/main" objectType="Drop" dropStyle="combo" dx="15" fmlaLink="_Output!#REF!" fmlaRange="_Input!$C$13:$C$17" noThreeD="1" sel="4" val="0"/>
</file>

<file path=xl/ctrlProps/ctrlProp3453.xml><?xml version="1.0" encoding="utf-8"?>
<formControlPr xmlns="http://schemas.microsoft.com/office/spreadsheetml/2009/9/main" objectType="Drop" dropStyle="combo" dx="15" fmlaLink="_Output!#REF!" fmlaRange="_Input!$C$27:$C$31" noThreeD="1" sel="4" val="0"/>
</file>

<file path=xl/ctrlProps/ctrlProp3454.xml><?xml version="1.0" encoding="utf-8"?>
<formControlPr xmlns="http://schemas.microsoft.com/office/spreadsheetml/2009/9/main" objectType="Drop" dropStyle="combo" dx="15" fmlaLink="_Output!#REF!" fmlaRange="_Input!$C$13:$C$17" noThreeD="1" sel="4" val="0"/>
</file>

<file path=xl/ctrlProps/ctrlProp3455.xml><?xml version="1.0" encoding="utf-8"?>
<formControlPr xmlns="http://schemas.microsoft.com/office/spreadsheetml/2009/9/main" objectType="Drop" dropStyle="combo" dx="15" fmlaLink="_Output!#REF!" fmlaRange="_Input!$C$27:$C$31" noThreeD="1" sel="4" val="0"/>
</file>

<file path=xl/ctrlProps/ctrlProp3456.xml><?xml version="1.0" encoding="utf-8"?>
<formControlPr xmlns="http://schemas.microsoft.com/office/spreadsheetml/2009/9/main" objectType="Drop" dropStyle="combo" dx="15" fmlaLink="_Output!#REF!" fmlaRange="_Input!$C$13:$C$17" noThreeD="1" sel="2" val="0"/>
</file>

<file path=xl/ctrlProps/ctrlProp3457.xml><?xml version="1.0" encoding="utf-8"?>
<formControlPr xmlns="http://schemas.microsoft.com/office/spreadsheetml/2009/9/main" objectType="Drop" dropStyle="combo" dx="15" fmlaLink="_Output!#REF!" fmlaRange="_Input!$C$13:$C$17" noThreeD="1" sel="4" val="0"/>
</file>

<file path=xl/ctrlProps/ctrlProp3458.xml><?xml version="1.0" encoding="utf-8"?>
<formControlPr xmlns="http://schemas.microsoft.com/office/spreadsheetml/2009/9/main" objectType="Drop" dropStyle="combo" dx="15" fmlaLink="_Output!#REF!" fmlaRange="_Input!$C$27:$C$31" noThreeD="1" sel="2" val="0"/>
</file>

<file path=xl/ctrlProps/ctrlProp3459.xml><?xml version="1.0" encoding="utf-8"?>
<formControlPr xmlns="http://schemas.microsoft.com/office/spreadsheetml/2009/9/main" objectType="Drop" dropStyle="combo" dx="15" fmlaLink="_Output!#REF!" fmlaRange="_Input!$C$27:$C$31" noThreeD="1" sel="4" val="0"/>
</file>

<file path=xl/ctrlProps/ctrlProp3460.xml><?xml version="1.0" encoding="utf-8"?>
<formControlPr xmlns="http://schemas.microsoft.com/office/spreadsheetml/2009/9/main" objectType="Drop" dropStyle="combo" dx="15" fmlaLink="_Output!#REF!" fmlaRange="_Input!$C$27:$C$31" noThreeD="1" sel="5" val="0"/>
</file>

<file path=xl/ctrlProps/ctrlProp3461.xml><?xml version="1.0" encoding="utf-8"?>
<formControlPr xmlns="http://schemas.microsoft.com/office/spreadsheetml/2009/9/main" objectType="Drop" dropStyle="combo" dx="15" fmlaLink="_Output!#REF!" fmlaRange="_Input!$C$13:$C$17" noThreeD="1" sel="5" val="0"/>
</file>

<file path=xl/ctrlProps/ctrlProp3462.xml><?xml version="1.0" encoding="utf-8"?>
<formControlPr xmlns="http://schemas.microsoft.com/office/spreadsheetml/2009/9/main" objectType="Drop" dropStyle="combo" dx="15" fmlaLink="_Output!#REF!" fmlaRange="_Input!$C$13:$C$17" noThreeD="1" sel="4" val="0"/>
</file>

<file path=xl/ctrlProps/ctrlProp3463.xml><?xml version="1.0" encoding="utf-8"?>
<formControlPr xmlns="http://schemas.microsoft.com/office/spreadsheetml/2009/9/main" objectType="Drop" dropStyle="combo" dx="15" fmlaLink="_Output!#REF!" fmlaRange="_Input!$C$27:$C$31" noThreeD="1" sel="4" val="0"/>
</file>

<file path=xl/ctrlProps/ctrlProp3464.xml><?xml version="1.0" encoding="utf-8"?>
<formControlPr xmlns="http://schemas.microsoft.com/office/spreadsheetml/2009/9/main" objectType="Drop" dropStyle="combo" dx="15" fmlaLink="_Output!#REF!" fmlaRange="_Input!$C$13:$C$17" noThreeD="1" sel="4" val="0"/>
</file>

<file path=xl/ctrlProps/ctrlProp3465.xml><?xml version="1.0" encoding="utf-8"?>
<formControlPr xmlns="http://schemas.microsoft.com/office/spreadsheetml/2009/9/main" objectType="Drop" dropStyle="combo" dx="15" fmlaLink="_Output!#REF!" fmlaRange="_Input!$C$27:$C$31" noThreeD="1" sel="4" val="0"/>
</file>

<file path=xl/ctrlProps/ctrlProp3466.xml><?xml version="1.0" encoding="utf-8"?>
<formControlPr xmlns="http://schemas.microsoft.com/office/spreadsheetml/2009/9/main" objectType="Drop" dropStyle="combo" dx="15" fmlaLink="_Output!#REF!" fmlaRange="_Input!$C$13:$C$17" noThreeD="1" sel="5" val="0"/>
</file>

<file path=xl/ctrlProps/ctrlProp3467.xml><?xml version="1.0" encoding="utf-8"?>
<formControlPr xmlns="http://schemas.microsoft.com/office/spreadsheetml/2009/9/main" objectType="Drop" dropStyle="combo" dx="15" fmlaLink="_Output!#REF!" fmlaRange="_Input!$C$27:$C$31" noThreeD="1" sel="5" val="0"/>
</file>

<file path=xl/ctrlProps/ctrlProp3468.xml><?xml version="1.0" encoding="utf-8"?>
<formControlPr xmlns="http://schemas.microsoft.com/office/spreadsheetml/2009/9/main" objectType="Drop" dropStyle="combo" dx="15" fmlaLink="_Output!#REF!" fmlaRange="_Input!$C$13:$C$17" noThreeD="1" sel="4" val="0"/>
</file>

<file path=xl/ctrlProps/ctrlProp3469.xml><?xml version="1.0" encoding="utf-8"?>
<formControlPr xmlns="http://schemas.microsoft.com/office/spreadsheetml/2009/9/main" objectType="Drop" dropStyle="combo" dx="15" fmlaLink="_Output!#REF!" fmlaRange="_Input!$C$27:$C$31" noThreeD="1" sel="4" val="0"/>
</file>

<file path=xl/ctrlProps/ctrlProp3470.xml><?xml version="1.0" encoding="utf-8"?>
<formControlPr xmlns="http://schemas.microsoft.com/office/spreadsheetml/2009/9/main" objectType="Drop" dropStyle="combo" dx="15" fmlaLink="_Output!#REF!" fmlaRange="_Input!$C$13:$C$17" noThreeD="1" sel="2" val="0"/>
</file>

<file path=xl/ctrlProps/ctrlProp3471.xml><?xml version="1.0" encoding="utf-8"?>
<formControlPr xmlns="http://schemas.microsoft.com/office/spreadsheetml/2009/9/main" objectType="Drop" dropStyle="combo" dx="15" fmlaLink="_Output!#REF!" fmlaRange="_Input!$C$27:$C$31" noThreeD="1" sel="2" val="0"/>
</file>

<file path=xl/ctrlProps/ctrlProp3472.xml><?xml version="1.0" encoding="utf-8"?>
<formControlPr xmlns="http://schemas.microsoft.com/office/spreadsheetml/2009/9/main" objectType="Drop" dropStyle="combo" dx="15" fmlaLink="_Output!#REF!" fmlaRange="_Input!$C$13:$C$17" noThreeD="1" sel="4" val="0"/>
</file>

<file path=xl/ctrlProps/ctrlProp3473.xml><?xml version="1.0" encoding="utf-8"?>
<formControlPr xmlns="http://schemas.microsoft.com/office/spreadsheetml/2009/9/main" objectType="Drop" dropStyle="combo" dx="15" fmlaLink="_Output!#REF!" fmlaRange="_Input!$C$13:$C$17" noThreeD="1" sel="4" val="0"/>
</file>

<file path=xl/ctrlProps/ctrlProp3474.xml><?xml version="1.0" encoding="utf-8"?>
<formControlPr xmlns="http://schemas.microsoft.com/office/spreadsheetml/2009/9/main" objectType="Drop" dropStyle="combo" dx="15" fmlaLink="_Output!#REF!" fmlaRange="_Input!$C$27:$C$31" noThreeD="1" sel="4" val="0"/>
</file>

<file path=xl/ctrlProps/ctrlProp3475.xml><?xml version="1.0" encoding="utf-8"?>
<formControlPr xmlns="http://schemas.microsoft.com/office/spreadsheetml/2009/9/main" objectType="Drop" dropStyle="combo" dx="15" fmlaLink="_Output!#REF!" fmlaRange="_Input!$C$27:$C$31" noThreeD="1" sel="4" val="0"/>
</file>

<file path=xl/ctrlProps/ctrlProp3476.xml><?xml version="1.0" encoding="utf-8"?>
<formControlPr xmlns="http://schemas.microsoft.com/office/spreadsheetml/2009/9/main" objectType="Drop" dropStyle="combo" dx="15" fmlaLink="_Output!#REF!" fmlaRange="_Input!$C$27:$C$31" noThreeD="1" sel="3" val="0"/>
</file>

<file path=xl/ctrlProps/ctrlProp3477.xml><?xml version="1.0" encoding="utf-8"?>
<formControlPr xmlns="http://schemas.microsoft.com/office/spreadsheetml/2009/9/main" objectType="Drop" dropStyle="combo" dx="15" fmlaLink="_Output!#REF!" fmlaRange="_Input!$C$39:$C$43" noThreeD="1" sel="5" val="0"/>
</file>

<file path=xl/ctrlProps/ctrlProp3478.xml><?xml version="1.0" encoding="utf-8"?>
<formControlPr xmlns="http://schemas.microsoft.com/office/spreadsheetml/2009/9/main" objectType="Drop" dropStyle="combo" dx="15" fmlaLink="_Output!#REF!" fmlaRange="_Input!$C$13:$C$17" noThreeD="1" sel="5" val="0"/>
</file>

<file path=xl/ctrlProps/ctrlProp3479.xml><?xml version="1.0" encoding="utf-8"?>
<formControlPr xmlns="http://schemas.microsoft.com/office/spreadsheetml/2009/9/main" objectType="Drop" dropStyle="combo" dx="15" fmlaLink="_Output!#REF!" fmlaRange="_Input!$C$27:$C$31" noThreeD="1" sel="5" val="0"/>
</file>

<file path=xl/ctrlProps/ctrlProp3480.xml><?xml version="1.0" encoding="utf-8"?>
<formControlPr xmlns="http://schemas.microsoft.com/office/spreadsheetml/2009/9/main" objectType="Drop" dropStyle="combo" dx="15" fmlaLink="_Output!#REF!" fmlaRange="_Input!$C$27:$C$31" noThreeD="1" sel="5" val="0"/>
</file>

<file path=xl/ctrlProps/ctrlProp3481.xml><?xml version="1.0" encoding="utf-8"?>
<formControlPr xmlns="http://schemas.microsoft.com/office/spreadsheetml/2009/9/main" objectType="Drop" dropStyle="combo" dx="15" fmlaLink="_Output!#REF!" fmlaRange="_Input!$C$13:$C$17" noThreeD="1" sel="3" val="0"/>
</file>

<file path=xl/ctrlProps/ctrlProp3482.xml><?xml version="1.0" encoding="utf-8"?>
<formControlPr xmlns="http://schemas.microsoft.com/office/spreadsheetml/2009/9/main" objectType="Drop" dropStyle="combo" dx="15" fmlaLink="_Output!#REF!" fmlaRange="_Input!$C$27:$C$31" noThreeD="1" sel="3" val="0"/>
</file>

<file path=xl/ctrlProps/ctrlProp3483.xml><?xml version="1.0" encoding="utf-8"?>
<formControlPr xmlns="http://schemas.microsoft.com/office/spreadsheetml/2009/9/main" objectType="Drop" dropStyle="combo" dx="15" fmlaLink="_Output!#REF!" fmlaRange="_Input!$C$39:$C$43" noThreeD="1" sel="3" val="0"/>
</file>

<file path=xl/ctrlProps/ctrlProp3484.xml><?xml version="1.0" encoding="utf-8"?>
<formControlPr xmlns="http://schemas.microsoft.com/office/spreadsheetml/2009/9/main" objectType="Drop" dropStyle="combo" dx="15" fmlaLink="_Output!#REF!" fmlaRange="_Input!$C$39:$C$43" noThreeD="1" sel="4" val="0"/>
</file>

<file path=xl/ctrlProps/ctrlProp3485.xml><?xml version="1.0" encoding="utf-8"?>
<formControlPr xmlns="http://schemas.microsoft.com/office/spreadsheetml/2009/9/main" objectType="Drop" dropStyle="combo" dx="15" fmlaLink="_Output!#REF!" fmlaRange="_Input!$C$27:$C$31" noThreeD="1" sel="4" val="0"/>
</file>

<file path=xl/ctrlProps/ctrlProp3486.xml><?xml version="1.0" encoding="utf-8"?>
<formControlPr xmlns="http://schemas.microsoft.com/office/spreadsheetml/2009/9/main" objectType="Drop" dropStyle="combo" dx="15" fmlaLink="_Output!#REF!" fmlaRange="_Input!$C$39:$C$43" noThreeD="1" sel="3" val="0"/>
</file>

<file path=xl/ctrlProps/ctrlProp3487.xml><?xml version="1.0" encoding="utf-8"?>
<formControlPr xmlns="http://schemas.microsoft.com/office/spreadsheetml/2009/9/main" objectType="Drop" dropStyle="combo" dx="15" fmlaLink="_Output!#REF!" fmlaRange="_Input!$C$27:$C$31" noThreeD="1" sel="3" val="0"/>
</file>

<file path=xl/ctrlProps/ctrlProp3488.xml><?xml version="1.0" encoding="utf-8"?>
<formControlPr xmlns="http://schemas.microsoft.com/office/spreadsheetml/2009/9/main" objectType="Drop" dropStyle="combo" dx="15" fmlaLink="_Output!#REF!" fmlaRange="_Input!$C$13:$C$17" noThreeD="1" sel="5" val="0"/>
</file>

<file path=xl/ctrlProps/ctrlProp3489.xml><?xml version="1.0" encoding="utf-8"?>
<formControlPr xmlns="http://schemas.microsoft.com/office/spreadsheetml/2009/9/main" objectType="Drop" dropStyle="combo" dx="15" fmlaLink="_Output!#REF!" fmlaRange="_Input!$C$27:$C$31" noThreeD="1" sel="5" val="0"/>
</file>

<file path=xl/ctrlProps/ctrlProp3490.xml><?xml version="1.0" encoding="utf-8"?>
<formControlPr xmlns="http://schemas.microsoft.com/office/spreadsheetml/2009/9/main" objectType="Drop" dropStyle="combo" dx="15" fmlaLink="_Output!#REF!" fmlaRange="_Input!$C$13:$C$17" noThreeD="1" sel="5" val="0"/>
</file>

<file path=xl/ctrlProps/ctrlProp3491.xml><?xml version="1.0" encoding="utf-8"?>
<formControlPr xmlns="http://schemas.microsoft.com/office/spreadsheetml/2009/9/main" objectType="Drop" dropStyle="combo" dx="15" fmlaLink="_Output!#REF!" fmlaRange="_Input!$C$27:$C$31" noThreeD="1" sel="5" val="0"/>
</file>

<file path=xl/ctrlProps/ctrlProp3492.xml><?xml version="1.0" encoding="utf-8"?>
<formControlPr xmlns="http://schemas.microsoft.com/office/spreadsheetml/2009/9/main" objectType="Drop" dropStyle="combo" dx="15" fmlaLink="_Output!#REF!" fmlaRange="_Input!$C$13:$C$17" noThreeD="1" sel="4" val="0"/>
</file>

<file path=xl/ctrlProps/ctrlProp3493.xml><?xml version="1.0" encoding="utf-8"?>
<formControlPr xmlns="http://schemas.microsoft.com/office/spreadsheetml/2009/9/main" objectType="Drop" dropStyle="combo" dx="15" fmlaLink="_Output!#REF!" fmlaRange="_Input!$C$27:$C$31" noThreeD="1" sel="4" val="0"/>
</file>

<file path=xl/ctrlProps/ctrlProp3494.xml><?xml version="1.0" encoding="utf-8"?>
<formControlPr xmlns="http://schemas.microsoft.com/office/spreadsheetml/2009/9/main" objectType="Drop" dropStyle="combo" dx="15" fmlaLink="_Output!#REF!" fmlaRange="_Input!$C$13:$C$17" noThreeD="1" sel="4" val="0"/>
</file>

<file path=xl/ctrlProps/ctrlProp3495.xml><?xml version="1.0" encoding="utf-8"?>
<formControlPr xmlns="http://schemas.microsoft.com/office/spreadsheetml/2009/9/main" objectType="Drop" dropStyle="combo" dx="15" fmlaLink="_Output!#REF!" fmlaRange="_Input!$C$27:$C$31" noThreeD="1" sel="4" val="0"/>
</file>

<file path=xl/ctrlProps/ctrlProp3496.xml><?xml version="1.0" encoding="utf-8"?>
<formControlPr xmlns="http://schemas.microsoft.com/office/spreadsheetml/2009/9/main" objectType="Drop" dropStyle="combo" dx="15" fmlaLink="_Output!#REF!" fmlaRange="_Input!$C$13:$C$17" noThreeD="1" sel="3" val="0"/>
</file>

<file path=xl/ctrlProps/ctrlProp3497.xml><?xml version="1.0" encoding="utf-8"?>
<formControlPr xmlns="http://schemas.microsoft.com/office/spreadsheetml/2009/9/main" objectType="Drop" dropStyle="combo" dx="15" fmlaLink="_Output!#REF!" fmlaRange="_Input!$C$27:$C$31" noThreeD="1" sel="3" val="0"/>
</file>

<file path=xl/ctrlProps/ctrlProp3498.xml><?xml version="1.0" encoding="utf-8"?>
<formControlPr xmlns="http://schemas.microsoft.com/office/spreadsheetml/2009/9/main" objectType="Drop" dropStyle="combo" dx="15" fmlaLink="_Output!#REF!" fmlaRange="_Input!$C$13:$C$17" noThreeD="1" sel="2" val="0"/>
</file>

<file path=xl/ctrlProps/ctrlProp3499.xml><?xml version="1.0" encoding="utf-8"?>
<formControlPr xmlns="http://schemas.microsoft.com/office/spreadsheetml/2009/9/main" objectType="Drop" dropStyle="combo" dx="15" fmlaLink="_Output!#REF!" fmlaRange="_Input!$C$27:$C$31" noThreeD="1" sel="2" val="0"/>
</file>

<file path=xl/ctrlProps/ctrlProp3500.xml><?xml version="1.0" encoding="utf-8"?>
<formControlPr xmlns="http://schemas.microsoft.com/office/spreadsheetml/2009/9/main" objectType="Drop" dropStyle="combo" dx="15" fmlaLink="_Output!#REF!" fmlaRange="_Input!$C$13:$C$17" noThreeD="1" sel="5" val="0"/>
</file>

<file path=xl/ctrlProps/ctrlProp3501.xml><?xml version="1.0" encoding="utf-8"?>
<formControlPr xmlns="http://schemas.microsoft.com/office/spreadsheetml/2009/9/main" objectType="Drop" dropStyle="combo" dx="15" fmlaLink="_Output!#REF!" fmlaRange="_Input!$C$27:$C$31" noThreeD="1" sel="5" val="0"/>
</file>

<file path=xl/ctrlProps/ctrlProp3502.xml><?xml version="1.0" encoding="utf-8"?>
<formControlPr xmlns="http://schemas.microsoft.com/office/spreadsheetml/2009/9/main" objectType="Drop" dropStyle="combo" dx="15" fmlaLink="_Output!#REF!" fmlaRange="_Input!$C$13:$C$17" noThreeD="1" sel="4" val="0"/>
</file>

<file path=xl/ctrlProps/ctrlProp3503.xml><?xml version="1.0" encoding="utf-8"?>
<formControlPr xmlns="http://schemas.microsoft.com/office/spreadsheetml/2009/9/main" objectType="Drop" dropStyle="combo" dx="15" fmlaLink="_Output!#REF!" fmlaRange="_Input!$C$13:$C$17" noThreeD="1" sel="5" val="0"/>
</file>

<file path=xl/ctrlProps/ctrlProp3504.xml><?xml version="1.0" encoding="utf-8"?>
<formControlPr xmlns="http://schemas.microsoft.com/office/spreadsheetml/2009/9/main" objectType="Drop" dropStyle="combo" dx="15" fmlaLink="_Output!#REF!" fmlaRange="_Input!$C$27:$C$31" noThreeD="1" sel="4" val="0"/>
</file>

<file path=xl/ctrlProps/ctrlProp3505.xml><?xml version="1.0" encoding="utf-8"?>
<formControlPr xmlns="http://schemas.microsoft.com/office/spreadsheetml/2009/9/main" objectType="Drop" dropStyle="combo" dx="15" fmlaLink="_Output!#REF!" fmlaRange="_Input!$C$27:$C$31" noThreeD="1" sel="5" val="0"/>
</file>

<file path=xl/ctrlProps/ctrlProp3506.xml><?xml version="1.0" encoding="utf-8"?>
<formControlPr xmlns="http://schemas.microsoft.com/office/spreadsheetml/2009/9/main" objectType="Drop" dropStyle="combo" dx="15" fmlaLink="_Output!#REF!" fmlaRange="_Input!$C$27:$C$31" noThreeD="1" sel="5" val="0"/>
</file>

<file path=xl/ctrlProps/ctrlProp3507.xml><?xml version="1.0" encoding="utf-8"?>
<formControlPr xmlns="http://schemas.microsoft.com/office/spreadsheetml/2009/9/main" objectType="Drop" dropStyle="combo" dx="15" fmlaLink="_Output!#REF!" fmlaRange="_Input!$C$39:$C$43" noThreeD="1" sel="4" val="0"/>
</file>

<file path=xl/ctrlProps/ctrlProp3508.xml><?xml version="1.0" encoding="utf-8"?>
<formControlPr xmlns="http://schemas.microsoft.com/office/spreadsheetml/2009/9/main" objectType="Drop" dropStyle="combo" dx="15" fmlaLink="_Output!#REF!" fmlaRange="_Input!$C$13:$C$17" noThreeD="1" sel="5" val="0"/>
</file>

<file path=xl/ctrlProps/ctrlProp3509.xml><?xml version="1.0" encoding="utf-8"?>
<formControlPr xmlns="http://schemas.microsoft.com/office/spreadsheetml/2009/9/main" objectType="Drop" dropStyle="combo" dx="15" fmlaLink="_Output!#REF!" fmlaRange="_Input!$C$27:$C$31" noThreeD="1" sel="4" val="0"/>
</file>

<file path=xl/ctrlProps/ctrlProp3510.xml><?xml version="1.0" encoding="utf-8"?>
<formControlPr xmlns="http://schemas.microsoft.com/office/spreadsheetml/2009/9/main" objectType="Drop" dropStyle="combo" dx="15" fmlaLink="_Output!#REF!" fmlaRange="_Input!$C$27:$C$31" noThreeD="1" sel="5" val="0"/>
</file>

<file path=xl/ctrlProps/ctrlProp3511.xml><?xml version="1.0" encoding="utf-8"?>
<formControlPr xmlns="http://schemas.microsoft.com/office/spreadsheetml/2009/9/main" objectType="Drop" dropStyle="combo" dx="15" fmlaLink="_Output!#REF!" fmlaRange="_Input!$C$13:$C$17" noThreeD="1" sel="5" val="0"/>
</file>

<file path=xl/ctrlProps/ctrlProp3512.xml><?xml version="1.0" encoding="utf-8"?>
<formControlPr xmlns="http://schemas.microsoft.com/office/spreadsheetml/2009/9/main" objectType="Drop" dropStyle="combo" dx="15" fmlaLink="_Output!#REF!" fmlaRange="_Input!$C$27:$C$31" noThreeD="1" sel="3" val="0"/>
</file>

<file path=xl/ctrlProps/ctrlProp3513.xml><?xml version="1.0" encoding="utf-8"?>
<formControlPr xmlns="http://schemas.microsoft.com/office/spreadsheetml/2009/9/main" objectType="Drop" dropStyle="combo" dx="15" fmlaLink="_Output!#REF!" fmlaRange="_Input!$C$39:$C$43" noThreeD="1" sel="3" val="0"/>
</file>

<file path=xl/ctrlProps/ctrlProp3514.xml><?xml version="1.0" encoding="utf-8"?>
<formControlPr xmlns="http://schemas.microsoft.com/office/spreadsheetml/2009/9/main" objectType="Drop" dropStyle="combo" dx="15" fmlaLink="_Output!#REF!" fmlaRange="_Input!$C$39:$C$43" noThreeD="1" sel="3" val="0"/>
</file>

<file path=xl/ctrlProps/ctrlProp3515.xml><?xml version="1.0" encoding="utf-8"?>
<formControlPr xmlns="http://schemas.microsoft.com/office/spreadsheetml/2009/9/main" objectType="Drop" dropStyle="combo" dx="15" fmlaLink="_Output!#REF!" fmlaRange="_Input!$C$27:$C$31" noThreeD="1" sel="3" val="0"/>
</file>

<file path=xl/ctrlProps/ctrlProp3516.xml><?xml version="1.0" encoding="utf-8"?>
<formControlPr xmlns="http://schemas.microsoft.com/office/spreadsheetml/2009/9/main" objectType="Drop" dropStyle="combo" dx="15" fmlaLink="_Output!#REF!" fmlaRange="_Input!$C$39:$C$43" noThreeD="1" sel="3" val="0"/>
</file>

<file path=xl/ctrlProps/ctrlProp3517.xml><?xml version="1.0" encoding="utf-8"?>
<formControlPr xmlns="http://schemas.microsoft.com/office/spreadsheetml/2009/9/main" objectType="Drop" dropStyle="combo" dx="15" fmlaLink="_Output!#REF!" fmlaRange="_Input!$C$27:$C$31" noThreeD="1" sel="3" val="0"/>
</file>

<file path=xl/ctrlProps/ctrlProp3518.xml><?xml version="1.0" encoding="utf-8"?>
<formControlPr xmlns="http://schemas.microsoft.com/office/spreadsheetml/2009/9/main" objectType="Drop" dropStyle="combo" dx="15" fmlaLink="_Output!#REF!" fmlaRange="_Input!$C$13:$C$17" noThreeD="1" sel="5" val="0"/>
</file>

<file path=xl/ctrlProps/ctrlProp3519.xml><?xml version="1.0" encoding="utf-8"?>
<formControlPr xmlns="http://schemas.microsoft.com/office/spreadsheetml/2009/9/main" objectType="Drop" dropStyle="combo" dx="15" fmlaLink="_Output!#REF!" fmlaRange="_Input!$C$27:$C$31" noThreeD="1" sel="5" val="0"/>
</file>

<file path=xl/ctrlProps/ctrlProp3520.xml><?xml version="1.0" encoding="utf-8"?>
<formControlPr xmlns="http://schemas.microsoft.com/office/spreadsheetml/2009/9/main" objectType="Drop" dropStyle="combo" dx="15" fmlaLink="_Output!#REF!" fmlaRange="_Input!$C$13:$C$17" noThreeD="1" sel="4" val="0"/>
</file>

<file path=xl/ctrlProps/ctrlProp3521.xml><?xml version="1.0" encoding="utf-8"?>
<formControlPr xmlns="http://schemas.microsoft.com/office/spreadsheetml/2009/9/main" objectType="Drop" dropStyle="combo" dx="15" fmlaLink="_Output!#REF!" fmlaRange="_Input!$C$27:$C$31" noThreeD="1" sel="4" val="0"/>
</file>

<file path=xl/ctrlProps/ctrlProp3522.xml><?xml version="1.0" encoding="utf-8"?>
<formControlPr xmlns="http://schemas.microsoft.com/office/spreadsheetml/2009/9/main" objectType="Drop" dropStyle="combo" dx="15" fmlaLink="_Output!#REF!" fmlaRange="_Input!$C$13:$C$17" noThreeD="1" sel="4" val="0"/>
</file>

<file path=xl/ctrlProps/ctrlProp3523.xml><?xml version="1.0" encoding="utf-8"?>
<formControlPr xmlns="http://schemas.microsoft.com/office/spreadsheetml/2009/9/main" objectType="Drop" dropStyle="combo" dx="15" fmlaLink="_Output!#REF!" fmlaRange="_Input!$C$27:$C$31" noThreeD="1" sel="4" val="0"/>
</file>

<file path=xl/ctrlProps/ctrlProp3524.xml><?xml version="1.0" encoding="utf-8"?>
<formControlPr xmlns="http://schemas.microsoft.com/office/spreadsheetml/2009/9/main" objectType="Drop" dropStyle="combo" dx="15" fmlaLink="_Output!#REF!" fmlaRange="_Input!$C$13:$C$17" noThreeD="1" sel="5" val="0"/>
</file>

<file path=xl/ctrlProps/ctrlProp3525.xml><?xml version="1.0" encoding="utf-8"?>
<formControlPr xmlns="http://schemas.microsoft.com/office/spreadsheetml/2009/9/main" objectType="Drop" dropStyle="combo" dx="15" fmlaLink="_Output!#REF!" fmlaRange="_Input!$C$27:$C$31" noThreeD="1" sel="5" val="0"/>
</file>

<file path=xl/ctrlProps/ctrlProp3526.xml><?xml version="1.0" encoding="utf-8"?>
<formControlPr xmlns="http://schemas.microsoft.com/office/spreadsheetml/2009/9/main" objectType="Drop" dropStyle="combo" dx="15" fmlaLink="_Output!#REF!" fmlaRange="_Input!$C$13:$C$17" noThreeD="1" sel="4" val="0"/>
</file>

<file path=xl/ctrlProps/ctrlProp3527.xml><?xml version="1.0" encoding="utf-8"?>
<formControlPr xmlns="http://schemas.microsoft.com/office/spreadsheetml/2009/9/main" objectType="Drop" dropStyle="combo" dx="15" fmlaLink="_Output!#REF!" fmlaRange="_Input!$C$27:$C$31" noThreeD="1" sel="4" val="0"/>
</file>

<file path=xl/ctrlProps/ctrlProp3528.xml><?xml version="1.0" encoding="utf-8"?>
<formControlPr xmlns="http://schemas.microsoft.com/office/spreadsheetml/2009/9/main" objectType="Drop" dropStyle="combo" dx="15" fmlaLink="_Output!#REF!" fmlaRange="_Input!$C$13:$C$17" noThreeD="1" sel="3" val="0"/>
</file>

<file path=xl/ctrlProps/ctrlProp3529.xml><?xml version="1.0" encoding="utf-8"?>
<formControlPr xmlns="http://schemas.microsoft.com/office/spreadsheetml/2009/9/main" objectType="Drop" dropStyle="combo" dx="15" fmlaLink="_Output!#REF!" fmlaRange="_Input!$C$27:$C$31" noThreeD="1" sel="3" val="0"/>
</file>

<file path=xl/ctrlProps/ctrlProp3530.xml><?xml version="1.0" encoding="utf-8"?>
<formControlPr xmlns="http://schemas.microsoft.com/office/spreadsheetml/2009/9/main" objectType="Drop" dropStyle="combo" dx="15" fmlaLink="_Output!#REF!" fmlaRange="_Input!$C$13:$C$17" noThreeD="1" sel="4" val="0"/>
</file>

<file path=xl/ctrlProps/ctrlProp3531.xml><?xml version="1.0" encoding="utf-8"?>
<formControlPr xmlns="http://schemas.microsoft.com/office/spreadsheetml/2009/9/main" objectType="Drop" dropStyle="combo" dx="15" fmlaLink="_Output!#REF!" fmlaRange="_Input!$C$27:$C$31" noThreeD="1" sel="4" val="0"/>
</file>

<file path=xl/ctrlProps/ctrlProp3532.xml><?xml version="1.0" encoding="utf-8"?>
<formControlPr xmlns="http://schemas.microsoft.com/office/spreadsheetml/2009/9/main" objectType="Drop" dropStyle="combo" dx="15" fmlaLink="_Output!#REF!" fmlaRange="_Input!$C$27:$C$31" noThreeD="1" sel="5" val="0"/>
</file>

<file path=xl/ctrlProps/ctrlProp3533.xml><?xml version="1.0" encoding="utf-8"?>
<formControlPr xmlns="http://schemas.microsoft.com/office/spreadsheetml/2009/9/main" objectType="Drop" dropStyle="combo" dx="15" fmlaLink="_Output!#REF!" fmlaRange="_Input!$C$13:$C$17" noThreeD="1" sel="5" val="0"/>
</file>

<file path=xl/ctrlProps/ctrlProp3534.xml><?xml version="1.0" encoding="utf-8"?>
<formControlPr xmlns="http://schemas.microsoft.com/office/spreadsheetml/2009/9/main" objectType="Drop" dropStyle="combo" dx="15" fmlaLink="_Output!#REF!" fmlaRange="_Input!$C$13:$C$17" noThreeD="1" sel="4" val="0"/>
</file>

<file path=xl/ctrlProps/ctrlProp3535.xml><?xml version="1.0" encoding="utf-8"?>
<formControlPr xmlns="http://schemas.microsoft.com/office/spreadsheetml/2009/9/main" objectType="Drop" dropStyle="combo" dx="15" fmlaLink="_Output!#REF!" fmlaRange="_Input!$C$13:$C$17" noThreeD="1" sel="4" val="0"/>
</file>

<file path=xl/ctrlProps/ctrlProp3536.xml><?xml version="1.0" encoding="utf-8"?>
<formControlPr xmlns="http://schemas.microsoft.com/office/spreadsheetml/2009/9/main" objectType="Drop" dropStyle="combo" dx="15" fmlaLink="_Output!#REF!" fmlaRange="_Input!$C$27:$C$31" noThreeD="1" sel="4" val="0"/>
</file>

<file path=xl/ctrlProps/ctrlProp3537.xml><?xml version="1.0" encoding="utf-8"?>
<formControlPr xmlns="http://schemas.microsoft.com/office/spreadsheetml/2009/9/main" objectType="Drop" dropStyle="combo" dx="15" fmlaLink="_Output!#REF!" fmlaRange="_Input!$C$27:$C$31" noThreeD="1" sel="4" val="0"/>
</file>

<file path=xl/ctrlProps/ctrlProp3538.xml><?xml version="1.0" encoding="utf-8"?>
<formControlPr xmlns="http://schemas.microsoft.com/office/spreadsheetml/2009/9/main" objectType="Drop" dropStyle="combo" dx="15" fmlaLink="_Output!#REF!" fmlaRange="_Input!$C$27:$C$31" noThreeD="1" sel="2" val="0"/>
</file>

<file path=xl/ctrlProps/ctrlProp3539.xml><?xml version="1.0" encoding="utf-8"?>
<formControlPr xmlns="http://schemas.microsoft.com/office/spreadsheetml/2009/9/main" objectType="Drop" dropStyle="combo" dx="15" fmlaLink="_Output!#REF!" fmlaRange="_Input!$C$39:$C$43" noThreeD="1" sel="4" val="0"/>
</file>

<file path=xl/ctrlProps/ctrlProp3540.xml><?xml version="1.0" encoding="utf-8"?>
<formControlPr xmlns="http://schemas.microsoft.com/office/spreadsheetml/2009/9/main" objectType="Drop" dropStyle="combo" dx="15" fmlaLink="_Output!#REF!" fmlaRange="_Input!$C$13:$C$17" noThreeD="1" sel="4" val="0"/>
</file>

<file path=xl/ctrlProps/ctrlProp3541.xml><?xml version="1.0" encoding="utf-8"?>
<formControlPr xmlns="http://schemas.microsoft.com/office/spreadsheetml/2009/9/main" objectType="Drop" dropStyle="combo" dx="15" fmlaLink="_Output!#REF!" fmlaRange="_Input!$C$27:$C$31" noThreeD="1" sel="4" val="0"/>
</file>

<file path=xl/ctrlProps/ctrlProp3542.xml><?xml version="1.0" encoding="utf-8"?>
<formControlPr xmlns="http://schemas.microsoft.com/office/spreadsheetml/2009/9/main" objectType="Drop" dropStyle="combo" dx="15" fmlaLink="_Output!#REF!" fmlaRange="_Input!$C$27:$C$31" noThreeD="1" sel="4" val="0"/>
</file>

<file path=xl/ctrlProps/ctrlProp3543.xml><?xml version="1.0" encoding="utf-8"?>
<formControlPr xmlns="http://schemas.microsoft.com/office/spreadsheetml/2009/9/main" objectType="Drop" dropStyle="combo" dx="15" fmlaLink="_Output!#REF!" fmlaRange="_Input!$C$13:$C$17" noThreeD="1" sel="2" val="0"/>
</file>

<file path=xl/ctrlProps/ctrlProp3544.xml><?xml version="1.0" encoding="utf-8"?>
<formControlPr xmlns="http://schemas.microsoft.com/office/spreadsheetml/2009/9/main" objectType="Drop" dropStyle="combo" dx="15" fmlaLink="_Output!#REF!" fmlaRange="_Input!$C$27:$C$31" noThreeD="1" sel="5" val="0"/>
</file>

<file path=xl/ctrlProps/ctrlProp3545.xml><?xml version="1.0" encoding="utf-8"?>
<formControlPr xmlns="http://schemas.microsoft.com/office/spreadsheetml/2009/9/main" objectType="Drop" dropStyle="combo" dx="15" fmlaLink="_Output!#REF!" fmlaRange="_Input!$C$39:$C$43" noThreeD="1" sel="3" val="0"/>
</file>

<file path=xl/ctrlProps/ctrlProp3546.xml><?xml version="1.0" encoding="utf-8"?>
<formControlPr xmlns="http://schemas.microsoft.com/office/spreadsheetml/2009/9/main" objectType="Drop" dropStyle="combo" dx="15" fmlaLink="_Output!#REF!" fmlaRange="_Input!$C$39:$C$43" noThreeD="1" sel="3" val="0"/>
</file>

<file path=xl/ctrlProps/ctrlProp3547.xml><?xml version="1.0" encoding="utf-8"?>
<formControlPr xmlns="http://schemas.microsoft.com/office/spreadsheetml/2009/9/main" objectType="Drop" dropStyle="combo" dx="15" fmlaLink="_Output!#REF!" fmlaRange="_Input!$C$27:$C$31" noThreeD="1" sel="3" val="0"/>
</file>

<file path=xl/ctrlProps/ctrlProp3548.xml><?xml version="1.0" encoding="utf-8"?>
<formControlPr xmlns="http://schemas.microsoft.com/office/spreadsheetml/2009/9/main" objectType="Drop" dropStyle="combo" dx="15" fmlaLink="_Output!#REF!" fmlaRange="_Input!$C$39:$C$43" noThreeD="1" sel="4" val="0"/>
</file>

<file path=xl/ctrlProps/ctrlProp3549.xml><?xml version="1.0" encoding="utf-8"?>
<formControlPr xmlns="http://schemas.microsoft.com/office/spreadsheetml/2009/9/main" objectType="Drop" dropStyle="combo" dx="15" fmlaLink="_Output!#REF!" fmlaRange="_Input!$C$27:$C$31" noThreeD="1" sel="4" val="0"/>
</file>

<file path=xl/ctrlProps/ctrlProp3550.xml><?xml version="1.0" encoding="utf-8"?>
<formControlPr xmlns="http://schemas.microsoft.com/office/spreadsheetml/2009/9/main" objectType="Drop" dropStyle="combo" dx="15" fmlaLink="_Output!#REF!" fmlaRange="_Input!$C$13:$C$17" noThreeD="1" sel="4" val="0"/>
</file>

<file path=xl/ctrlProps/ctrlProp3551.xml><?xml version="1.0" encoding="utf-8"?>
<formControlPr xmlns="http://schemas.microsoft.com/office/spreadsheetml/2009/9/main" objectType="Drop" dropStyle="combo" dx="15" fmlaLink="_Output!#REF!" fmlaRange="_Input!$C$27:$C$31" noThreeD="1" sel="4" val="0"/>
</file>

<file path=xl/ctrlProps/ctrlProp3552.xml><?xml version="1.0" encoding="utf-8"?>
<formControlPr xmlns="http://schemas.microsoft.com/office/spreadsheetml/2009/9/main" objectType="Drop" dropStyle="combo" dx="15" fmlaLink="_Output!#REF!" fmlaRange="_Input!$C$13:$C$17" noThreeD="1" sel="2" val="0"/>
</file>

<file path=xl/ctrlProps/ctrlProp3553.xml><?xml version="1.0" encoding="utf-8"?>
<formControlPr xmlns="http://schemas.microsoft.com/office/spreadsheetml/2009/9/main" objectType="Drop" dropStyle="combo" dx="15" fmlaLink="_Output!#REF!" fmlaRange="_Input!$C$27:$C$31" noThreeD="1" sel="2" val="0"/>
</file>

<file path=xl/ctrlProps/ctrlProp3554.xml><?xml version="1.0" encoding="utf-8"?>
<formControlPr xmlns="http://schemas.microsoft.com/office/spreadsheetml/2009/9/main" objectType="Drop" dropStyle="combo" dx="15" fmlaLink="_Output!#REF!" fmlaRange="_Input!$C$13:$C$17" noThreeD="1" sel="4" val="0"/>
</file>

<file path=xl/ctrlProps/ctrlProp3555.xml><?xml version="1.0" encoding="utf-8"?>
<formControlPr xmlns="http://schemas.microsoft.com/office/spreadsheetml/2009/9/main" objectType="Drop" dropStyle="combo" dx="15" fmlaLink="_Output!#REF!" fmlaRange="_Input!$C$27:$C$31" noThreeD="1" sel="4" val="0"/>
</file>

<file path=xl/ctrlProps/ctrlProp3556.xml><?xml version="1.0" encoding="utf-8"?>
<formControlPr xmlns="http://schemas.microsoft.com/office/spreadsheetml/2009/9/main" objectType="Drop" dropStyle="combo" dx="15" fmlaLink="_Output!#REF!" fmlaRange="_Input!$C$13:$C$17" noThreeD="1" sel="3" val="0"/>
</file>

<file path=xl/ctrlProps/ctrlProp3557.xml><?xml version="1.0" encoding="utf-8"?>
<formControlPr xmlns="http://schemas.microsoft.com/office/spreadsheetml/2009/9/main" objectType="Drop" dropStyle="combo" dx="15" fmlaLink="_Output!#REF!" fmlaRange="_Input!$C$27:$C$31" noThreeD="1" sel="3" val="0"/>
</file>

<file path=xl/ctrlProps/ctrlProp3558.xml><?xml version="1.0" encoding="utf-8"?>
<formControlPr xmlns="http://schemas.microsoft.com/office/spreadsheetml/2009/9/main" objectType="Drop" dropStyle="combo" dx="15" fmlaLink="_Output!#REF!" fmlaRange="_Input!$C$13:$C$17" noThreeD="1" sel="5" val="0"/>
</file>

<file path=xl/ctrlProps/ctrlProp3559.xml><?xml version="1.0" encoding="utf-8"?>
<formControlPr xmlns="http://schemas.microsoft.com/office/spreadsheetml/2009/9/main" objectType="Drop" dropStyle="combo" dx="15" fmlaLink="_Output!#REF!" fmlaRange="_Input!$C$27:$C$31" noThreeD="1" sel="5" val="0"/>
</file>

<file path=xl/ctrlProps/ctrlProp3560.xml><?xml version="1.0" encoding="utf-8"?>
<formControlPr xmlns="http://schemas.microsoft.com/office/spreadsheetml/2009/9/main" objectType="Drop" dropStyle="combo" dx="15" fmlaLink="_Output!#REF!" fmlaRange="_Input!$C$13:$C$17" noThreeD="1" sel="3" val="0"/>
</file>

<file path=xl/ctrlProps/ctrlProp3561.xml><?xml version="1.0" encoding="utf-8"?>
<formControlPr xmlns="http://schemas.microsoft.com/office/spreadsheetml/2009/9/main" objectType="Drop" dropStyle="combo" dx="15" fmlaLink="_Output!#REF!" fmlaRange="_Input!$C$27:$C$31" noThreeD="1" sel="3" val="0"/>
</file>

<file path=xl/ctrlProps/ctrlProp3562.xml><?xml version="1.0" encoding="utf-8"?>
<formControlPr xmlns="http://schemas.microsoft.com/office/spreadsheetml/2009/9/main" objectType="Drop" dropStyle="combo" dx="15" fmlaLink="_Output!#REF!" fmlaRange="_Input!$C$13:$C$17" noThreeD="1" sel="3" val="0"/>
</file>

<file path=xl/ctrlProps/ctrlProp3563.xml><?xml version="1.0" encoding="utf-8"?>
<formControlPr xmlns="http://schemas.microsoft.com/office/spreadsheetml/2009/9/main" objectType="Drop" dropStyle="combo" dx="15" fmlaLink="_Output!#REF!" fmlaRange="_Input!$C$27:$C$31" noThreeD="1" sel="3" val="0"/>
</file>

<file path=xl/ctrlProps/ctrlProp3564.xml><?xml version="1.0" encoding="utf-8"?>
<formControlPr xmlns="http://schemas.microsoft.com/office/spreadsheetml/2009/9/main" objectType="Drop" dropStyle="combo" dx="15" fmlaLink="_Output!#REF!" fmlaRange="_Input!$C$13:$C$17" noThreeD="1" sel="5" val="0"/>
</file>

<file path=xl/ctrlProps/ctrlProp3565.xml><?xml version="1.0" encoding="utf-8"?>
<formControlPr xmlns="http://schemas.microsoft.com/office/spreadsheetml/2009/9/main" objectType="Drop" dropStyle="combo" dx="15" fmlaLink="_Output!#REF!" fmlaRange="_Input!$C$27:$C$31" noThreeD="1" sel="5" val="0"/>
</file>

<file path=xl/ctrlProps/ctrlProp3566.xml><?xml version="1.0" encoding="utf-8"?>
<formControlPr xmlns="http://schemas.microsoft.com/office/spreadsheetml/2009/9/main" objectType="Drop" dropStyle="combo" dx="15" fmlaLink="_Output!#REF!" fmlaRange="_Input!$C$13:$C$17" noThreeD="1" sel="4" val="0"/>
</file>

<file path=xl/ctrlProps/ctrlProp3567.xml><?xml version="1.0" encoding="utf-8"?>
<formControlPr xmlns="http://schemas.microsoft.com/office/spreadsheetml/2009/9/main" objectType="Drop" dropStyle="combo" dx="15" fmlaLink="_Output!#REF!" fmlaRange="_Input!$C$13:$C$17" noThreeD="1" sel="4" val="0"/>
</file>

<file path=xl/ctrlProps/ctrlProp3568.xml><?xml version="1.0" encoding="utf-8"?>
<formControlPr xmlns="http://schemas.microsoft.com/office/spreadsheetml/2009/9/main" objectType="Drop" dropStyle="combo" dx="15" fmlaLink="_Output!#REF!" fmlaRange="_Input!$C$27:$C$31" noThreeD="1" sel="4" val="0"/>
</file>

<file path=xl/ctrlProps/ctrlProp3569.xml><?xml version="1.0" encoding="utf-8"?>
<formControlPr xmlns="http://schemas.microsoft.com/office/spreadsheetml/2009/9/main" objectType="Drop" dropStyle="combo" dx="15" fmlaLink="_Output!#REF!" fmlaRange="_Input!$C$27:$C$31" noThreeD="1" sel="4" val="0"/>
</file>

<file path=xl/ctrlProps/ctrlProp3570.xml><?xml version="1.0" encoding="utf-8"?>
<formControlPr xmlns="http://schemas.microsoft.com/office/spreadsheetml/2009/9/main" objectType="Drop" dropStyle="combo" dx="15" fmlaLink="_Output!#REF!" fmlaRange="_Input!$C$27:$C$31" noThreeD="1" sel="2" val="0"/>
</file>

<file path=xl/ctrlProps/ctrlProp3571.xml><?xml version="1.0" encoding="utf-8"?>
<formControlPr xmlns="http://schemas.microsoft.com/office/spreadsheetml/2009/9/main" objectType="Drop" dropStyle="combo" dx="15" fmlaLink="_Output!#REF!" fmlaRange="_Input!$C$39:$C$43" noThreeD="1" sel="4" val="0"/>
</file>

<file path=xl/ctrlProps/ctrlProp3572.xml><?xml version="1.0" encoding="utf-8"?>
<formControlPr xmlns="http://schemas.microsoft.com/office/spreadsheetml/2009/9/main" objectType="Drop" dropStyle="combo" dx="15" fmlaLink="_Output!#REF!" fmlaRange="_Input!$C$13:$C$17" noThreeD="1" sel="4" val="0"/>
</file>

<file path=xl/ctrlProps/ctrlProp3573.xml><?xml version="1.0" encoding="utf-8"?>
<formControlPr xmlns="http://schemas.microsoft.com/office/spreadsheetml/2009/9/main" objectType="Drop" dropStyle="combo" dx="15" fmlaLink="_Output!#REF!" fmlaRange="_Input!$C$27:$C$31" noThreeD="1" sel="4" val="0"/>
</file>

<file path=xl/ctrlProps/ctrlProp3574.xml><?xml version="1.0" encoding="utf-8"?>
<formControlPr xmlns="http://schemas.microsoft.com/office/spreadsheetml/2009/9/main" objectType="Drop" dropStyle="combo" dx="15" fmlaLink="_Output!#REF!" fmlaRange="_Input!$C$27:$C$31" noThreeD="1" sel="4" val="0"/>
</file>

<file path=xl/ctrlProps/ctrlProp3575.xml><?xml version="1.0" encoding="utf-8"?>
<formControlPr xmlns="http://schemas.microsoft.com/office/spreadsheetml/2009/9/main" objectType="Drop" dropStyle="combo" dx="15" fmlaLink="_Output!#REF!" fmlaRange="_Input!$C$13:$C$17" noThreeD="1" sel="2" val="0"/>
</file>

<file path=xl/ctrlProps/ctrlProp3576.xml><?xml version="1.0" encoding="utf-8"?>
<formControlPr xmlns="http://schemas.microsoft.com/office/spreadsheetml/2009/9/main" objectType="Drop" dropStyle="combo" dx="15" fmlaLink="_Output!#REF!" fmlaRange="_Input!$C$27:$C$31" noThreeD="1" sel="3" val="0"/>
</file>

<file path=xl/ctrlProps/ctrlProp3577.xml><?xml version="1.0" encoding="utf-8"?>
<formControlPr xmlns="http://schemas.microsoft.com/office/spreadsheetml/2009/9/main" objectType="Drop" dropStyle="combo" dx="15" fmlaLink="_Output!#REF!" fmlaRange="_Input!$C$39:$C$43" noThreeD="1" sel="3" val="0"/>
</file>

<file path=xl/ctrlProps/ctrlProp3578.xml><?xml version="1.0" encoding="utf-8"?>
<formControlPr xmlns="http://schemas.microsoft.com/office/spreadsheetml/2009/9/main" objectType="Drop" dropStyle="combo" dx="15" fmlaLink="_Output!#REF!" fmlaRange="_Input!$C$39:$C$43" noThreeD="1" sel="3" val="0"/>
</file>

<file path=xl/ctrlProps/ctrlProp3579.xml><?xml version="1.0" encoding="utf-8"?>
<formControlPr xmlns="http://schemas.microsoft.com/office/spreadsheetml/2009/9/main" objectType="Drop" dropStyle="combo" dx="15" fmlaLink="_Output!#REF!" fmlaRange="_Input!$C$27:$C$31" noThreeD="1" sel="3" val="0"/>
</file>

<file path=xl/ctrlProps/ctrlProp3580.xml><?xml version="1.0" encoding="utf-8"?>
<formControlPr xmlns="http://schemas.microsoft.com/office/spreadsheetml/2009/9/main" objectType="Drop" dropStyle="combo" dx="15" fmlaLink="_Output!#REF!" fmlaRange="_Input!$C$39:$C$43" noThreeD="1" sel="3" val="0"/>
</file>

<file path=xl/ctrlProps/ctrlProp3581.xml><?xml version="1.0" encoding="utf-8"?>
<formControlPr xmlns="http://schemas.microsoft.com/office/spreadsheetml/2009/9/main" objectType="Drop" dropStyle="combo" dx="15" fmlaLink="_Output!#REF!" fmlaRange="_Input!$C$27:$C$31" noThreeD="1" sel="3" val="0"/>
</file>

<file path=xl/ctrlProps/ctrlProp3582.xml><?xml version="1.0" encoding="utf-8"?>
<formControlPr xmlns="http://schemas.microsoft.com/office/spreadsheetml/2009/9/main" objectType="Drop" dropStyle="combo" dx="15" fmlaLink="_Output!#REF!" fmlaRange="_Input!$C$13:$C$17" noThreeD="1" sel="4" val="0"/>
</file>

<file path=xl/ctrlProps/ctrlProp3583.xml><?xml version="1.0" encoding="utf-8"?>
<formControlPr xmlns="http://schemas.microsoft.com/office/spreadsheetml/2009/9/main" objectType="Drop" dropStyle="combo" dx="15" fmlaLink="_Output!#REF!" fmlaRange="_Input!$C$27:$C$31" noThreeD="1" sel="4" val="0"/>
</file>

<file path=xl/ctrlProps/ctrlProp3584.xml><?xml version="1.0" encoding="utf-8"?>
<formControlPr xmlns="http://schemas.microsoft.com/office/spreadsheetml/2009/9/main" objectType="Drop" dropStyle="combo" dx="15" fmlaLink="_Output!#REF!" fmlaRange="_Input!$C$13:$C$17" noThreeD="1" sel="5" val="0"/>
</file>

<file path=xl/ctrlProps/ctrlProp3585.xml><?xml version="1.0" encoding="utf-8"?>
<formControlPr xmlns="http://schemas.microsoft.com/office/spreadsheetml/2009/9/main" objectType="Drop" dropStyle="combo" dx="15" fmlaLink="_Output!#REF!" fmlaRange="_Input!$C$27:$C$31" noThreeD="1" sel="5" val="0"/>
</file>

<file path=xl/ctrlProps/ctrlProp3586.xml><?xml version="1.0" encoding="utf-8"?>
<formControlPr xmlns="http://schemas.microsoft.com/office/spreadsheetml/2009/9/main" objectType="Drop" dropStyle="combo" dx="15" fmlaLink="_Output!#REF!" fmlaRange="_Input!$C$13:$C$17" noThreeD="1" sel="4" val="0"/>
</file>

<file path=xl/ctrlProps/ctrlProp3587.xml><?xml version="1.0" encoding="utf-8"?>
<formControlPr xmlns="http://schemas.microsoft.com/office/spreadsheetml/2009/9/main" objectType="Drop" dropStyle="combo" dx="15" fmlaLink="_Output!#REF!" fmlaRange="_Input!$C$27:$C$31" noThreeD="1" sel="4" val="0"/>
</file>

<file path=xl/ctrlProps/ctrlProp3588.xml><?xml version="1.0" encoding="utf-8"?>
<formControlPr xmlns="http://schemas.microsoft.com/office/spreadsheetml/2009/9/main" objectType="Drop" dropStyle="combo" dx="15" fmlaLink="_Output!#REF!" fmlaRange="_Input!$C$13:$C$17" noThreeD="1" sel="2" val="0"/>
</file>

<file path=xl/ctrlProps/ctrlProp3589.xml><?xml version="1.0" encoding="utf-8"?>
<formControlPr xmlns="http://schemas.microsoft.com/office/spreadsheetml/2009/9/main" objectType="Drop" dropStyle="combo" dx="15" fmlaLink="_Output!#REF!" fmlaRange="_Input!$C$27:$C$31" noThreeD="1" sel="2" val="0"/>
</file>

<file path=xl/ctrlProps/ctrlProp3590.xml><?xml version="1.0" encoding="utf-8"?>
<formControlPr xmlns="http://schemas.microsoft.com/office/spreadsheetml/2009/9/main" objectType="Drop" dropStyle="combo" dx="15" fmlaLink="_Output!#REF!" fmlaRange="_Input!$C$13:$C$17" noThreeD="1" sel="3" val="0"/>
</file>

<file path=xl/ctrlProps/ctrlProp3591.xml><?xml version="1.0" encoding="utf-8"?>
<formControlPr xmlns="http://schemas.microsoft.com/office/spreadsheetml/2009/9/main" objectType="Drop" dropStyle="combo" dx="15" fmlaLink="_Output!#REF!" fmlaRange="_Input!$C$27:$C$31" noThreeD="1" sel="3" val="0"/>
</file>

<file path=xl/ctrlProps/ctrlProp3592.xml><?xml version="1.0" encoding="utf-8"?>
<formControlPr xmlns="http://schemas.microsoft.com/office/spreadsheetml/2009/9/main" objectType="Drop" dropStyle="combo" dx="15" fmlaLink="_Output!#REF!" fmlaRange="_Input!$C$13:$C$17" noThreeD="1" sel="4" val="0"/>
</file>

<file path=xl/ctrlProps/ctrlProp3593.xml><?xml version="1.0" encoding="utf-8"?>
<formControlPr xmlns="http://schemas.microsoft.com/office/spreadsheetml/2009/9/main" objectType="Drop" dropStyle="combo" dx="15" fmlaLink="_Output!#REF!" fmlaRange="_Input!$C$27:$C$31" noThreeD="1" sel="4" val="0"/>
</file>

<file path=xl/ctrlProps/ctrlProp3594.xml><?xml version="1.0" encoding="utf-8"?>
<formControlPr xmlns="http://schemas.microsoft.com/office/spreadsheetml/2009/9/main" objectType="Drop" dropStyle="combo" dx="15" fmlaLink="_Output!#REF!" fmlaRange="_Input!$C$27:$C$31" noThreeD="1" sel="3" val="0"/>
</file>

<file path=xl/ctrlProps/ctrlProp3595.xml><?xml version="1.0" encoding="utf-8"?>
<formControlPr xmlns="http://schemas.microsoft.com/office/spreadsheetml/2009/9/main" objectType="Drop" dropStyle="combo" dx="15" fmlaLink="_Output!#REF!" fmlaRange="_Input!$C$39:$C$43" noThreeD="1" sel="3" val="0"/>
</file>

<file path=xl/ctrlProps/ctrlProp3596.xml><?xml version="1.0" encoding="utf-8"?>
<formControlPr xmlns="http://schemas.microsoft.com/office/spreadsheetml/2009/9/main" objectType="Drop" dropStyle="combo" dx="15" fmlaLink="_Output!#REF!" fmlaRange="_Input!$C$39:$C$43" noThreeD="1" sel="3" val="0"/>
</file>

<file path=xl/ctrlProps/ctrlProp3597.xml><?xml version="1.0" encoding="utf-8"?>
<formControlPr xmlns="http://schemas.microsoft.com/office/spreadsheetml/2009/9/main" objectType="Drop" dropStyle="combo" dx="15" fmlaLink="_Output!#REF!" fmlaRange="_Input!$C$27:$C$31" noThreeD="1" sel="3" val="0"/>
</file>

<file path=xl/ctrlProps/ctrlProp3598.xml><?xml version="1.0" encoding="utf-8"?>
<formControlPr xmlns="http://schemas.microsoft.com/office/spreadsheetml/2009/9/main" objectType="Drop" dropStyle="combo" dx="15" fmlaLink="_Output!#REF!" fmlaRange="_Input!$C$39:$C$43" noThreeD="1" sel="3" val="0"/>
</file>

<file path=xl/ctrlProps/ctrlProp3599.xml><?xml version="1.0" encoding="utf-8"?>
<formControlPr xmlns="http://schemas.microsoft.com/office/spreadsheetml/2009/9/main" objectType="Drop" dropStyle="combo" dx="15" fmlaLink="_Output!#REF!" fmlaRange="_Input!$C$27:$C$31" noThreeD="1" sel="3" val="0"/>
</file>

<file path=xl/ctrlProps/ctrlProp3600.xml><?xml version="1.0" encoding="utf-8"?>
<formControlPr xmlns="http://schemas.microsoft.com/office/spreadsheetml/2009/9/main" objectType="Drop" dropStyle="combo" dx="15" fmlaLink="_Output!#REF!" fmlaRange="_Input!$C$13:$C$17" noThreeD="1" sel="3" val="0"/>
</file>

<file path=xl/ctrlProps/ctrlProp3601.xml><?xml version="1.0" encoding="utf-8"?>
<formControlPr xmlns="http://schemas.microsoft.com/office/spreadsheetml/2009/9/main" objectType="Drop" dropStyle="combo" dx="15" fmlaLink="_Output!#REF!" fmlaRange="_Input!$C$27:$C$31" noThreeD="1" sel="3" val="0"/>
</file>

<file path=xl/ctrlProps/ctrlProp3602.xml><?xml version="1.0" encoding="utf-8"?>
<formControlPr xmlns="http://schemas.microsoft.com/office/spreadsheetml/2009/9/main" objectType="Drop" dropStyle="combo" dx="15" fmlaLink="_Output!#REF!" fmlaRange="_Input!$C$13:$C$17" noThreeD="1" sel="5" val="0"/>
</file>

<file path=xl/ctrlProps/ctrlProp3603.xml><?xml version="1.0" encoding="utf-8"?>
<formControlPr xmlns="http://schemas.microsoft.com/office/spreadsheetml/2009/9/main" objectType="Drop" dropStyle="combo" dx="15" fmlaLink="_Output!#REF!" fmlaRange="_Input!$C$27:$C$31" noThreeD="1" sel="5" val="0"/>
</file>

<file path=xl/ctrlProps/ctrlProp3604.xml><?xml version="1.0" encoding="utf-8"?>
<formControlPr xmlns="http://schemas.microsoft.com/office/spreadsheetml/2009/9/main" objectType="Drop" dropStyle="combo" dx="15" fmlaLink="_Output!#REF!" fmlaRange="_Input!$C$13:$C$17" noThreeD="1" sel="4" val="0"/>
</file>

<file path=xl/ctrlProps/ctrlProp3605.xml><?xml version="1.0" encoding="utf-8"?>
<formControlPr xmlns="http://schemas.microsoft.com/office/spreadsheetml/2009/9/main" objectType="Drop" dropStyle="combo" dx="15" fmlaLink="_Output!#REF!" fmlaRange="_Input!$C$27:$C$31" noThreeD="1" sel="4" val="0"/>
</file>

<file path=xl/ctrlProps/ctrlProp3606.xml><?xml version="1.0" encoding="utf-8"?>
<formControlPr xmlns="http://schemas.microsoft.com/office/spreadsheetml/2009/9/main" objectType="Drop" dropStyle="combo" dx="15" fmlaLink="_Output!#REF!" fmlaRange="_Input!$C$13:$C$17" noThreeD="1" sel="4" val="0"/>
</file>

<file path=xl/ctrlProps/ctrlProp3607.xml><?xml version="1.0" encoding="utf-8"?>
<formControlPr xmlns="http://schemas.microsoft.com/office/spreadsheetml/2009/9/main" objectType="Drop" dropStyle="combo" dx="15" fmlaLink="_Output!#REF!" fmlaRange="_Input!$C$13:$C$17" noThreeD="1" sel="3" val="0"/>
</file>

<file path=xl/ctrlProps/ctrlProp3608.xml><?xml version="1.0" encoding="utf-8"?>
<formControlPr xmlns="http://schemas.microsoft.com/office/spreadsheetml/2009/9/main" objectType="Drop" dropStyle="combo" dx="15" fmlaLink="_Output!#REF!" fmlaRange="_Input!$C$27:$C$31" noThreeD="1" sel="4" val="0"/>
</file>

<file path=xl/ctrlProps/ctrlProp3609.xml><?xml version="1.0" encoding="utf-8"?>
<formControlPr xmlns="http://schemas.microsoft.com/office/spreadsheetml/2009/9/main" objectType="Drop" dropStyle="combo" dx="15" fmlaLink="_Output!#REF!" fmlaRange="_Input!$C$27:$C$31" noThreeD="1" sel="3" val="0"/>
</file>

<file path=xl/ctrlProps/ctrlProp3610.xml><?xml version="1.0" encoding="utf-8"?>
<formControlPr xmlns="http://schemas.microsoft.com/office/spreadsheetml/2009/9/main" objectType="Drop" dropStyle="combo" dx="15" fmlaLink="_Output!#REF!" fmlaRange="_Input!$C$27:$C$31" noThreeD="1" sel="5" val="0"/>
</file>

<file path=xl/ctrlProps/ctrlProp3611.xml><?xml version="1.0" encoding="utf-8"?>
<formControlPr xmlns="http://schemas.microsoft.com/office/spreadsheetml/2009/9/main" objectType="Drop" dropStyle="combo" dx="15" fmlaLink="_Output!#REF!" fmlaRange="_Input!$C$39:$C$43" noThreeD="1" sel="3" val="0"/>
</file>

<file path=xl/ctrlProps/ctrlProp3612.xml><?xml version="1.0" encoding="utf-8"?>
<formControlPr xmlns="http://schemas.microsoft.com/office/spreadsheetml/2009/9/main" objectType="Drop" dropStyle="combo" dx="15" fmlaLink="_Output!#REF!" fmlaRange="_Input!$C$13:$C$17" noThreeD="1" sel="5" val="0"/>
</file>

<file path=xl/ctrlProps/ctrlProp3613.xml><?xml version="1.0" encoding="utf-8"?>
<formControlPr xmlns="http://schemas.microsoft.com/office/spreadsheetml/2009/9/main" objectType="Drop" dropStyle="combo" dx="15" fmlaLink="_Output!#REF!" fmlaRange="_Input!$C$27:$C$31" noThreeD="1" sel="3" val="0"/>
</file>

<file path=xl/ctrlProps/ctrlProp3614.xml><?xml version="1.0" encoding="utf-8"?>
<formControlPr xmlns="http://schemas.microsoft.com/office/spreadsheetml/2009/9/main" objectType="Drop" dropStyle="combo" dx="15" fmlaLink="_Output!#REF!" fmlaRange="_Input!$C$27:$C$31" noThreeD="1" sel="5" val="0"/>
</file>

<file path=xl/ctrlProps/ctrlProp3615.xml><?xml version="1.0" encoding="utf-8"?>
<formControlPr xmlns="http://schemas.microsoft.com/office/spreadsheetml/2009/9/main" objectType="Drop" dropStyle="combo" dx="15" fmlaLink="_Output!#REF!" fmlaRange="_Input!$C$13:$C$17" noThreeD="1" sel="5" val="0"/>
</file>

<file path=xl/ctrlProps/ctrlProp3616.xml><?xml version="1.0" encoding="utf-8"?>
<formControlPr xmlns="http://schemas.microsoft.com/office/spreadsheetml/2009/9/main" objectType="Drop" dropStyle="combo" dx="15" fmlaLink="_Output!#REF!" fmlaRange="_Input!$C$27:$C$31" noThreeD="1" sel="3" val="0"/>
</file>

<file path=xl/ctrlProps/ctrlProp3617.xml><?xml version="1.0" encoding="utf-8"?>
<formControlPr xmlns="http://schemas.microsoft.com/office/spreadsheetml/2009/9/main" objectType="Drop" dropStyle="combo" dx="15" fmlaLink="_Output!#REF!" fmlaRange="_Input!$C$39:$C$43" noThreeD="1" sel="3" val="0"/>
</file>

<file path=xl/ctrlProps/ctrlProp3618.xml><?xml version="1.0" encoding="utf-8"?>
<formControlPr xmlns="http://schemas.microsoft.com/office/spreadsheetml/2009/9/main" objectType="Drop" dropStyle="combo" dx="15" fmlaLink="_Output!#REF!" fmlaRange="_Input!$C$39:$C$43" noThreeD="1" sel="3" val="0"/>
</file>

<file path=xl/ctrlProps/ctrlProp3619.xml><?xml version="1.0" encoding="utf-8"?>
<formControlPr xmlns="http://schemas.microsoft.com/office/spreadsheetml/2009/9/main" objectType="Drop" dropStyle="combo" dx="15" fmlaLink="_Output!#REF!" fmlaRange="_Input!$C$27:$C$31" noThreeD="1" sel="3" val="0"/>
</file>

<file path=xl/ctrlProps/ctrlProp3620.xml><?xml version="1.0" encoding="utf-8"?>
<formControlPr xmlns="http://schemas.microsoft.com/office/spreadsheetml/2009/9/main" objectType="Drop" dropStyle="combo" dx="15" fmlaLink="_Output!#REF!" fmlaRange="_Input!$C$39:$C$43" noThreeD="1" sel="3" val="0"/>
</file>

<file path=xl/ctrlProps/ctrlProp3621.xml><?xml version="1.0" encoding="utf-8"?>
<formControlPr xmlns="http://schemas.microsoft.com/office/spreadsheetml/2009/9/main" objectType="Drop" dropStyle="combo" dx="15" fmlaLink="_Output!#REF!" fmlaRange="_Input!$C$27:$C$31" noThreeD="1" sel="3" val="0"/>
</file>

<file path=xl/ctrlProps/ctrlProp3622.xml><?xml version="1.0" encoding="utf-8"?>
<formControlPr xmlns="http://schemas.microsoft.com/office/spreadsheetml/2009/9/main" objectType="Drop" dropStyle="combo" dx="15" fmlaLink="_Output!#REF!" fmlaRange="_Input!$C$13:$C$17" noThreeD="1" sel="5" val="0"/>
</file>

<file path=xl/ctrlProps/ctrlProp3623.xml><?xml version="1.0" encoding="utf-8"?>
<formControlPr xmlns="http://schemas.microsoft.com/office/spreadsheetml/2009/9/main" objectType="Drop" dropStyle="combo" dx="15" fmlaLink="_Output!#REF!" fmlaRange="_Input!$C$27:$C$31" noThreeD="1" sel="5" val="0"/>
</file>

<file path=xl/ctrlProps/ctrlProp3624.xml><?xml version="1.0" encoding="utf-8"?>
<formControlPr xmlns="http://schemas.microsoft.com/office/spreadsheetml/2009/9/main" objectType="Drop" dropStyle="combo" dx="15" fmlaLink="_Output!#REF!" fmlaRange="_Input!$C$13:$C$17" noThreeD="1" sel="4" val="0"/>
</file>

<file path=xl/ctrlProps/ctrlProp3625.xml><?xml version="1.0" encoding="utf-8"?>
<formControlPr xmlns="http://schemas.microsoft.com/office/spreadsheetml/2009/9/main" objectType="Drop" dropStyle="combo" dx="15" fmlaLink="_Output!#REF!" fmlaRange="_Input!$C$27:$C$31" noThreeD="1" sel="4" val="0"/>
</file>

<file path=xl/ctrlProps/ctrlProp3626.xml><?xml version="1.0" encoding="utf-8"?>
<formControlPr xmlns="http://schemas.microsoft.com/office/spreadsheetml/2009/9/main" objectType="Drop" dropStyle="combo" dx="15" fmlaLink="_Output!#REF!" fmlaRange="_Input!$C$13:$C$17" noThreeD="1" sel="4" val="0"/>
</file>

<file path=xl/ctrlProps/ctrlProp3627.xml><?xml version="1.0" encoding="utf-8"?>
<formControlPr xmlns="http://schemas.microsoft.com/office/spreadsheetml/2009/9/main" objectType="Drop" dropStyle="combo" dx="15" fmlaLink="_Output!#REF!" fmlaRange="_Input!$C$27:$C$31" noThreeD="1" sel="4" val="0"/>
</file>

<file path=xl/ctrlProps/ctrlProp3628.xml><?xml version="1.0" encoding="utf-8"?>
<formControlPr xmlns="http://schemas.microsoft.com/office/spreadsheetml/2009/9/main" objectType="Drop" dropStyle="combo" dx="15" fmlaLink="_Output!#REF!" fmlaRange="_Input!$C$13:$C$17" noThreeD="1" sel="5" val="0"/>
</file>

<file path=xl/ctrlProps/ctrlProp3629.xml><?xml version="1.0" encoding="utf-8"?>
<formControlPr xmlns="http://schemas.microsoft.com/office/spreadsheetml/2009/9/main" objectType="Drop" dropStyle="combo" dx="15" fmlaLink="_Output!#REF!" fmlaRange="_Input!$C$27:$C$31" noThreeD="1" sel="5" val="0"/>
</file>

<file path=xl/ctrlProps/ctrlProp3630.xml><?xml version="1.0" encoding="utf-8"?>
<formControlPr xmlns="http://schemas.microsoft.com/office/spreadsheetml/2009/9/main" objectType="Drop" dropStyle="combo" dx="15" fmlaLink="_Output!#REF!" fmlaRange="_Input!$C$13:$C$17" noThreeD="1" sel="1" val="0"/>
</file>

<file path=xl/ctrlProps/ctrlProp3631.xml><?xml version="1.0" encoding="utf-8"?>
<formControlPr xmlns="http://schemas.microsoft.com/office/spreadsheetml/2009/9/main" objectType="Drop" dropStyle="combo" dx="15" fmlaLink="_Output!#REF!" fmlaRange="_Input!$C$27:$C$31" noThreeD="1" sel="3" val="0"/>
</file>

<file path=xl/ctrlProps/ctrlProp3632.xml><?xml version="1.0" encoding="utf-8"?>
<formControlPr xmlns="http://schemas.microsoft.com/office/spreadsheetml/2009/9/main" objectType="Drop" dropStyle="combo" dx="15" fmlaLink="_Output!#REF!" fmlaRange="_Input!$C$27:$C$31" noThreeD="1" sel="1" val="0"/>
</file>

<file path=xl/ctrlProps/ctrlProp3633.xml><?xml version="1.0" encoding="utf-8"?>
<formControlPr xmlns="http://schemas.microsoft.com/office/spreadsheetml/2009/9/main" objectType="Drop" dropStyle="combo" dx="15" fmlaLink="_Output!#REF!" fmlaRange="_Input!$C$13:$C$17" noThreeD="1" sel="4" val="0"/>
</file>

<file path=xl/ctrlProps/ctrlProp3634.xml><?xml version="1.0" encoding="utf-8"?>
<formControlPr xmlns="http://schemas.microsoft.com/office/spreadsheetml/2009/9/main" objectType="Drop" dropStyle="combo" dx="15" fmlaLink="_Output!#REF!" fmlaRange="_Input!$C$13:$C$17" noThreeD="1" sel="4" val="0"/>
</file>

<file path=xl/ctrlProps/ctrlProp3635.xml><?xml version="1.0" encoding="utf-8"?>
<formControlPr xmlns="http://schemas.microsoft.com/office/spreadsheetml/2009/9/main" objectType="Drop" dropStyle="combo" dx="15" fmlaLink="_Output!#REF!" fmlaRange="_Input!$C$13:$C$17" noThreeD="1" sel="4" val="0"/>
</file>

<file path=xl/ctrlProps/ctrlProp3636.xml><?xml version="1.0" encoding="utf-8"?>
<formControlPr xmlns="http://schemas.microsoft.com/office/spreadsheetml/2009/9/main" objectType="Drop" dropStyle="combo" dx="15" fmlaLink="_Output!#REF!" fmlaRange="_Input!$C$13:$C$17" noThreeD="1" sel="4" val="0"/>
</file>

<file path=xl/ctrlProps/ctrlProp3637.xml><?xml version="1.0" encoding="utf-8"?>
<formControlPr xmlns="http://schemas.microsoft.com/office/spreadsheetml/2009/9/main" objectType="Drop" dropStyle="combo" dx="15" fmlaLink="_Output!#REF!" fmlaRange="_Input!$C$13:$C$17" noThreeD="1" sel="4" val="0"/>
</file>

<file path=xl/ctrlProps/ctrlProp3638.xml><?xml version="1.0" encoding="utf-8"?>
<formControlPr xmlns="http://schemas.microsoft.com/office/spreadsheetml/2009/9/main" objectType="Drop" dropStyle="combo" dx="15" fmlaLink="_Output!#REF!" fmlaRange="_Input!$C$27:$C$31" noThreeD="1" sel="3" val="0"/>
</file>

<file path=xl/ctrlProps/ctrlProp3639.xml><?xml version="1.0" encoding="utf-8"?>
<formControlPr xmlns="http://schemas.microsoft.com/office/spreadsheetml/2009/9/main" objectType="Drop" dropStyle="combo" dx="15" fmlaLink="_Output!#REF!" fmlaRange="_Input!$C$27:$C$31" noThreeD="1" sel="3" val="0"/>
</file>

<file path=xl/ctrlProps/ctrlProp3640.xml><?xml version="1.0" encoding="utf-8"?>
<formControlPr xmlns="http://schemas.microsoft.com/office/spreadsheetml/2009/9/main" objectType="Drop" dropStyle="combo" dx="15" fmlaLink="_Output!#REF!" fmlaRange="_Input!$C$27:$C$31" noThreeD="1" sel="3" val="0"/>
</file>

<file path=xl/ctrlProps/ctrlProp3641.xml><?xml version="1.0" encoding="utf-8"?>
<formControlPr xmlns="http://schemas.microsoft.com/office/spreadsheetml/2009/9/main" objectType="Drop" dropStyle="combo" dx="15" fmlaLink="_Output!#REF!" fmlaRange="_Input!$C$27:$C$31" noThreeD="1" sel="3" val="0"/>
</file>

<file path=xl/ctrlProps/ctrlProp3642.xml><?xml version="1.0" encoding="utf-8"?>
<formControlPr xmlns="http://schemas.microsoft.com/office/spreadsheetml/2009/9/main" objectType="Drop" dropStyle="combo" dx="15" fmlaLink="_Output!#REF!" fmlaRange="_Input!$C$27:$C$31" noThreeD="1" sel="3" val="0"/>
</file>

<file path=xl/ctrlProps/ctrlProp3643.xml><?xml version="1.0" encoding="utf-8"?>
<formControlPr xmlns="http://schemas.microsoft.com/office/spreadsheetml/2009/9/main" objectType="Drop" dropStyle="combo" dx="15" fmlaLink="_Output!#REF!" fmlaRange="_Input!$C$13:$C$17" noThreeD="1" sel="4" val="0"/>
</file>

<file path=xl/ctrlProps/ctrlProp3644.xml><?xml version="1.0" encoding="utf-8"?>
<formControlPr xmlns="http://schemas.microsoft.com/office/spreadsheetml/2009/9/main" objectType="Drop" dropStyle="combo" dx="15" fmlaLink="_Output!#REF!" fmlaRange="_Input!$C$13:$C$17" noThreeD="1" sel="4" val="0"/>
</file>

<file path=xl/ctrlProps/ctrlProp3645.xml><?xml version="1.0" encoding="utf-8"?>
<formControlPr xmlns="http://schemas.microsoft.com/office/spreadsheetml/2009/9/main" objectType="Drop" dropStyle="combo" dx="15" fmlaLink="_Output!#REF!" fmlaRange="_Input!$C$13:$C$17" noThreeD="1" sel="4" val="0"/>
</file>

<file path=xl/ctrlProps/ctrlProp3646.xml><?xml version="1.0" encoding="utf-8"?>
<formControlPr xmlns="http://schemas.microsoft.com/office/spreadsheetml/2009/9/main" objectType="Drop" dropStyle="combo" dx="15" fmlaLink="_Output!#REF!" fmlaRange="_Input!$C$13:$C$17" noThreeD="1" sel="4" val="0"/>
</file>

<file path=xl/ctrlProps/ctrlProp3647.xml><?xml version="1.0" encoding="utf-8"?>
<formControlPr xmlns="http://schemas.microsoft.com/office/spreadsheetml/2009/9/main" objectType="Drop" dropStyle="combo" dx="15" fmlaLink="_Output!#REF!" fmlaRange="_Input!$C$39:$C$43" noThreeD="1" sel="4" val="0"/>
</file>

<file path=xl/ctrlProps/ctrlProp3648.xml><?xml version="1.0" encoding="utf-8"?>
<formControlPr xmlns="http://schemas.microsoft.com/office/spreadsheetml/2009/9/main" objectType="Drop" dropStyle="combo" dx="15" fmlaLink="_Output!#REF!" fmlaRange="_Input!$C$39:$C$43" noThreeD="1" sel="4" val="0"/>
</file>

<file path=xl/ctrlProps/ctrlProp3649.xml><?xml version="1.0" encoding="utf-8"?>
<formControlPr xmlns="http://schemas.microsoft.com/office/spreadsheetml/2009/9/main" objectType="Drop" dropStyle="combo" dx="15" fmlaLink="_Output!#REF!" fmlaRange="_Input!$C$27:$C$31" noThreeD="1" sel="3" val="0"/>
</file>

<file path=xl/ctrlProps/ctrlProp3650.xml><?xml version="1.0" encoding="utf-8"?>
<formControlPr xmlns="http://schemas.microsoft.com/office/spreadsheetml/2009/9/main" objectType="Drop" dropStyle="combo" dx="15" fmlaLink="_Output!#REF!" fmlaRange="_Input!$C$27:$C$31" noThreeD="1" sel="4" val="0"/>
</file>

<file path=xl/ctrlProps/ctrlProp3651.xml><?xml version="1.0" encoding="utf-8"?>
<formControlPr xmlns="http://schemas.microsoft.com/office/spreadsheetml/2009/9/main" objectType="Drop" dropStyle="combo" dx="15" fmlaLink="_Output!#REF!" fmlaRange="_Input!$C$27:$C$31" noThreeD="1" sel="4" val="0"/>
</file>

<file path=xl/ctrlProps/ctrlProp3652.xml><?xml version="1.0" encoding="utf-8"?>
<formControlPr xmlns="http://schemas.microsoft.com/office/spreadsheetml/2009/9/main" objectType="Drop" dropStyle="combo" dx="15" fmlaLink="_Output!#REF!" fmlaRange="_Input!$C$27:$C$31" noThreeD="1" sel="4" val="0"/>
</file>

<file path=xl/ctrlProps/ctrlProp3653.xml><?xml version="1.0" encoding="utf-8"?>
<formControlPr xmlns="http://schemas.microsoft.com/office/spreadsheetml/2009/9/main" objectType="Drop" dropStyle="combo" dx="15" fmlaLink="_Output!#REF!" fmlaRange="_Input!$C$27:$C$31" noThreeD="1" sel="4" val="0"/>
</file>

<file path=xl/ctrlProps/ctrlProp3654.xml><?xml version="1.0" encoding="utf-8"?>
<formControlPr xmlns="http://schemas.microsoft.com/office/spreadsheetml/2009/9/main" objectType="Drop" dropStyle="combo" dx="15" fmlaLink="_Output!#REF!" fmlaRange="_Input!$C$27:$C$31" noThreeD="1" sel="4" val="0"/>
</file>

<file path=xl/ctrlProps/ctrlProp3655.xml><?xml version="1.0" encoding="utf-8"?>
<formControlPr xmlns="http://schemas.microsoft.com/office/spreadsheetml/2009/9/main" objectType="Drop" dropStyle="combo" dx="15" fmlaLink="_Output!#REF!" fmlaRange="_Input!$C$3:$C$4" noThreeD="1" sel="2" val="0"/>
</file>

<file path=xl/ctrlProps/ctrlProp3656.xml><?xml version="1.0" encoding="utf-8"?>
<formControlPr xmlns="http://schemas.microsoft.com/office/spreadsheetml/2009/9/main" objectType="Drop" dropStyle="combo" dx="15" fmlaLink="_Output!#REF!" fmlaRange="_Input!$C$3:$C$4" noThreeD="1" sel="2" val="0"/>
</file>

<file path=xl/ctrlProps/ctrlProp3657.xml><?xml version="1.0" encoding="utf-8"?>
<formControlPr xmlns="http://schemas.microsoft.com/office/spreadsheetml/2009/9/main" objectType="Drop" dropStyle="combo" dx="15" fmlaLink="_Output!#REF!" fmlaRange="_Input!$C$3:$C$4" noThreeD="1" sel="2" val="0"/>
</file>

<file path=xl/ctrlProps/ctrlProp3658.xml><?xml version="1.0" encoding="utf-8"?>
<formControlPr xmlns="http://schemas.microsoft.com/office/spreadsheetml/2009/9/main" objectType="Drop" dropStyle="combo" dx="15" fmlaLink="_Output!#REF!" fmlaRange="_Input!$C$3:$C$4" noThreeD="1" sel="2" val="0"/>
</file>

<file path=xl/ctrlProps/ctrlProp3659.xml><?xml version="1.0" encoding="utf-8"?>
<formControlPr xmlns="http://schemas.microsoft.com/office/spreadsheetml/2009/9/main" objectType="Drop" dropStyle="combo" dx="15" fmlaLink="_Output!#REF!" fmlaRange="_Input!$C$3:$C$4" noThreeD="1" sel="2" val="0"/>
</file>

<file path=xl/ctrlProps/ctrlProp3660.xml><?xml version="1.0" encoding="utf-8"?>
<formControlPr xmlns="http://schemas.microsoft.com/office/spreadsheetml/2009/9/main" objectType="Drop" dropStyle="combo" dx="15" fmlaLink="_Output!#REF!" fmlaRange="_Input!$C$3:$C$4" noThreeD="1" sel="2" val="0"/>
</file>

<file path=xl/ctrlProps/ctrlProp3661.xml><?xml version="1.0" encoding="utf-8"?>
<formControlPr xmlns="http://schemas.microsoft.com/office/spreadsheetml/2009/9/main" objectType="Drop" dropStyle="combo" dx="15" fmlaLink="_Output!#REF!" fmlaRange="_Input!$C$3:$C$4" noThreeD="1" sel="2" val="0"/>
</file>

<file path=xl/ctrlProps/ctrlProp3662.xml><?xml version="1.0" encoding="utf-8"?>
<formControlPr xmlns="http://schemas.microsoft.com/office/spreadsheetml/2009/9/main" objectType="Drop" dropStyle="combo" dx="15" fmlaLink="_Output!#REF!" fmlaRange="_Input!$C$13:$C$17" noThreeD="1" sel="4" val="0"/>
</file>

<file path=xl/ctrlProps/ctrlProp3663.xml><?xml version="1.0" encoding="utf-8"?>
<formControlPr xmlns="http://schemas.microsoft.com/office/spreadsheetml/2009/9/main" objectType="Drop" dropStyle="combo" dx="15" fmlaLink="_Output!#REF!" fmlaRange="_Input!$C$27:$C$31" noThreeD="1" sel="4" val="0"/>
</file>

<file path=xl/ctrlProps/ctrlProp3664.xml><?xml version="1.0" encoding="utf-8"?>
<formControlPr xmlns="http://schemas.microsoft.com/office/spreadsheetml/2009/9/main" objectType="Drop" dropStyle="combo" dx="15" fmlaLink="_Output!#REF!" fmlaRange="_Input!$C$3:$C$4" noThreeD="1" sel="2" val="0"/>
</file>

<file path=xl/ctrlProps/ctrlProp3665.xml><?xml version="1.0" encoding="utf-8"?>
<formControlPr xmlns="http://schemas.microsoft.com/office/spreadsheetml/2009/9/main" objectType="Drop" dropStyle="combo" dx="15" fmlaLink="_Output!#REF!" fmlaRange="_Input!$C$3:$C$4" noThreeD="1" sel="2" val="0"/>
</file>

<file path=xl/ctrlProps/ctrlProp3666.xml><?xml version="1.0" encoding="utf-8"?>
<formControlPr xmlns="http://schemas.microsoft.com/office/spreadsheetml/2009/9/main" objectType="Drop" dropStyle="combo" dx="15" fmlaLink="_Output!#REF!" fmlaRange="_Input!$C$3:$C$4" noThreeD="1" sel="2" val="0"/>
</file>

<file path=xl/ctrlProps/ctrlProp3667.xml><?xml version="1.0" encoding="utf-8"?>
<formControlPr xmlns="http://schemas.microsoft.com/office/spreadsheetml/2009/9/main" objectType="Drop" dropStyle="combo" dx="15" fmlaLink="_Output!#REF!" fmlaRange="_Input!$C$3:$C$4" noThreeD="1" sel="2" val="0"/>
</file>

<file path=xl/ctrlProps/ctrlProp3668.xml><?xml version="1.0" encoding="utf-8"?>
<formControlPr xmlns="http://schemas.microsoft.com/office/spreadsheetml/2009/9/main" objectType="Drop" dropStyle="combo" dx="15" fmlaLink="_Output!#REF!" fmlaRange="_Input!$C$3:$C$4" noThreeD="1" sel="2" val="0"/>
</file>

<file path=xl/ctrlProps/ctrlProp3669.xml><?xml version="1.0" encoding="utf-8"?>
<formControlPr xmlns="http://schemas.microsoft.com/office/spreadsheetml/2009/9/main" objectType="Drop" dropStyle="combo" dx="15" fmlaLink="_Output!#REF!" fmlaRange="_Input!$C$3:$C$4" noThreeD="1" sel="2" val="0"/>
</file>

<file path=xl/ctrlProps/ctrlProp3670.xml><?xml version="1.0" encoding="utf-8"?>
<formControlPr xmlns="http://schemas.microsoft.com/office/spreadsheetml/2009/9/main" objectType="Drop" dropStyle="combo" dx="15" fmlaLink="_Output!#REF!" fmlaRange="_Input!$C$3:$C$4" noThreeD="1" sel="2" val="0"/>
</file>

<file path=xl/ctrlProps/ctrlProp3671.xml><?xml version="1.0" encoding="utf-8"?>
<formControlPr xmlns="http://schemas.microsoft.com/office/spreadsheetml/2009/9/main" objectType="Drop" dropStyle="combo" dx="15" fmlaLink="_Output!#REF!" fmlaRange="_Input!$C$3:$C$4" noThreeD="1" sel="2" val="0"/>
</file>

<file path=xl/ctrlProps/ctrlProp3672.xml><?xml version="1.0" encoding="utf-8"?>
<formControlPr xmlns="http://schemas.microsoft.com/office/spreadsheetml/2009/9/main" objectType="Drop" dropStyle="combo" dx="15" fmlaLink="_Output!#REF!" fmlaRange="_Input!$C$3:$C$4" noThreeD="1" sel="2" val="0"/>
</file>

<file path=xl/ctrlProps/ctrlProp3673.xml><?xml version="1.0" encoding="utf-8"?>
<formControlPr xmlns="http://schemas.microsoft.com/office/spreadsheetml/2009/9/main" objectType="Drop" dropStyle="combo" dx="15" fmlaLink="_Output!#REF!" fmlaRange="_Input!$C$39:$C$43" noThreeD="1" sel="4" val="0"/>
</file>

<file path=xl/ctrlProps/ctrlProp3674.xml><?xml version="1.0" encoding="utf-8"?>
<formControlPr xmlns="http://schemas.microsoft.com/office/spreadsheetml/2009/9/main" objectType="Drop" dropStyle="combo" dx="15" fmlaLink="_Output!#REF!" fmlaRange="_Input!$C$13:$C$17" noThreeD="1" sel="3" val="0"/>
</file>

<file path=xl/ctrlProps/ctrlProp3675.xml><?xml version="1.0" encoding="utf-8"?>
<formControlPr xmlns="http://schemas.microsoft.com/office/spreadsheetml/2009/9/main" objectType="Drop" dropStyle="combo" dx="15" fmlaLink="_Output!#REF!" fmlaRange="_Input!$C$13:$C$17" noThreeD="1" sel="3" val="0"/>
</file>

<file path=xl/ctrlProps/ctrlProp3676.xml><?xml version="1.0" encoding="utf-8"?>
<formControlPr xmlns="http://schemas.microsoft.com/office/spreadsheetml/2009/9/main" objectType="Drop" dropStyle="combo" dx="15" fmlaLink="_Output!#REF!" fmlaRange="_Input!$C$27:$C$31" noThreeD="1" sel="3" val="0"/>
</file>

<file path=xl/ctrlProps/ctrlProp3677.xml><?xml version="1.0" encoding="utf-8"?>
<formControlPr xmlns="http://schemas.microsoft.com/office/spreadsheetml/2009/9/main" objectType="Drop" dropStyle="combo" dx="15" fmlaLink="_Output!#REF!" fmlaRange="_Input!$C$27:$C$31" noThreeD="1" sel="3" val="0"/>
</file>

<file path=xl/ctrlProps/ctrlProp3678.xml><?xml version="1.0" encoding="utf-8"?>
<formControlPr xmlns="http://schemas.microsoft.com/office/spreadsheetml/2009/9/main" objectType="Drop" dropStyle="combo" dx="15" fmlaLink="_Output!#REF!" fmlaRange="_Input!$C$27:$C$31" noThreeD="1" sel="3" val="0"/>
</file>

<file path=xl/ctrlProps/ctrlProp3679.xml><?xml version="1.0" encoding="utf-8"?>
<formControlPr xmlns="http://schemas.microsoft.com/office/spreadsheetml/2009/9/main" objectType="Drop" dropStyle="combo" dx="15" fmlaLink="_Output!#REF!" fmlaRange="_Input!$C$3:$C$4" noThreeD="1" sel="2" val="0"/>
</file>

<file path=xl/ctrlProps/ctrlProp3680.xml><?xml version="1.0" encoding="utf-8"?>
<formControlPr xmlns="http://schemas.microsoft.com/office/spreadsheetml/2009/9/main" objectType="Drop" dropStyle="combo" dx="15" fmlaLink="_Output!#REF!" fmlaRange="_Input!$C$3:$C$4" noThreeD="1" sel="2" val="0"/>
</file>

<file path=xl/ctrlProps/ctrlProp3681.xml><?xml version="1.0" encoding="utf-8"?>
<formControlPr xmlns="http://schemas.microsoft.com/office/spreadsheetml/2009/9/main" objectType="Drop" dropStyle="combo" dx="15" fmlaLink="_Output!#REF!" fmlaRange="_Input!$C$13:$C$17" noThreeD="1" sel="4" val="0"/>
</file>

<file path=xl/ctrlProps/ctrlProp3682.xml><?xml version="1.0" encoding="utf-8"?>
<formControlPr xmlns="http://schemas.microsoft.com/office/spreadsheetml/2009/9/main" objectType="Drop" dropStyle="combo" dx="15" fmlaLink="_Output!#REF!" fmlaRange="_Input!$C$13:$C$17" noThreeD="1" sel="4" val="0"/>
</file>

<file path=xl/ctrlProps/ctrlProp3683.xml><?xml version="1.0" encoding="utf-8"?>
<formControlPr xmlns="http://schemas.microsoft.com/office/spreadsheetml/2009/9/main" objectType="Drop" dropStyle="combo" dx="15" fmlaLink="_Output!#REF!" fmlaRange="_Input!$C$27:$C$31" noThreeD="1" sel="4" val="0"/>
</file>

<file path=xl/ctrlProps/ctrlProp3684.xml><?xml version="1.0" encoding="utf-8"?>
<formControlPr xmlns="http://schemas.microsoft.com/office/spreadsheetml/2009/9/main" objectType="Drop" dropStyle="combo" dx="15" fmlaLink="_Output!#REF!" fmlaRange="_Input!$C$27:$C$31" noThreeD="1" sel="4" val="0"/>
</file>

<file path=xl/ctrlProps/ctrlProp3685.xml><?xml version="1.0" encoding="utf-8"?>
<formControlPr xmlns="http://schemas.microsoft.com/office/spreadsheetml/2009/9/main" objectType="Drop" dropStyle="combo" dx="15" fmlaLink="_Output!#REF!" fmlaRange="_Input!$C$3:$C$4" noThreeD="1" sel="2" val="0"/>
</file>

<file path=xl/ctrlProps/ctrlProp3686.xml><?xml version="1.0" encoding="utf-8"?>
<formControlPr xmlns="http://schemas.microsoft.com/office/spreadsheetml/2009/9/main" objectType="Drop" dropStyle="combo" dx="15" fmlaLink="_Output!#REF!" fmlaRange="_Input!$C$3:$C$4" noThreeD="1" sel="2" val="0"/>
</file>

<file path=xl/ctrlProps/ctrlProp3687.xml><?xml version="1.0" encoding="utf-8"?>
<formControlPr xmlns="http://schemas.microsoft.com/office/spreadsheetml/2009/9/main" objectType="Drop" dropStyle="combo" dx="15" fmlaLink="_Output!#REF!" fmlaRange="_Input!$C$3:$C$4" noThreeD="1" sel="2" val="0"/>
</file>

<file path=xl/ctrlProps/ctrlProp3688.xml><?xml version="1.0" encoding="utf-8"?>
<formControlPr xmlns="http://schemas.microsoft.com/office/spreadsheetml/2009/9/main" objectType="Drop" dropStyle="combo" dx="15" fmlaLink="_Output!#REF!" fmlaRange="_Input!$C$3:$C$4" noThreeD="1" sel="2" val="0"/>
</file>

<file path=xl/ctrlProps/ctrlProp3689.xml><?xml version="1.0" encoding="utf-8"?>
<formControlPr xmlns="http://schemas.microsoft.com/office/spreadsheetml/2009/9/main" objectType="Drop" dropStyle="combo" dx="15" fmlaLink="_Output!#REF!" fmlaRange="_Input!$C$3:$C$4" noThreeD="1" sel="2" val="0"/>
</file>

<file path=xl/ctrlProps/ctrlProp3690.xml><?xml version="1.0" encoding="utf-8"?>
<formControlPr xmlns="http://schemas.microsoft.com/office/spreadsheetml/2009/9/main" objectType="Drop" dropStyle="combo" dx="15" fmlaLink="_Output!#REF!" fmlaRange="_Input!$C$3:$C$4" noThreeD="1" sel="2" val="0"/>
</file>

<file path=xl/ctrlProps/ctrlProp3691.xml><?xml version="1.0" encoding="utf-8"?>
<formControlPr xmlns="http://schemas.microsoft.com/office/spreadsheetml/2009/9/main" objectType="Drop" dropStyle="combo" dx="15" fmlaLink="_Output!#REF!" fmlaRange="_Input!$C$3:$C$4" noThreeD="1" sel="2" val="0"/>
</file>

<file path=xl/ctrlProps/ctrlProp3692.xml><?xml version="1.0" encoding="utf-8"?>
<formControlPr xmlns="http://schemas.microsoft.com/office/spreadsheetml/2009/9/main" objectType="Drop" dropStyle="combo" dx="15" fmlaLink="_Output!#REF!" fmlaRange="_Input!$C$3:$C$4" noThreeD="1" sel="2" val="0"/>
</file>

<file path=xl/ctrlProps/ctrlProp3693.xml><?xml version="1.0" encoding="utf-8"?>
<formControlPr xmlns="http://schemas.microsoft.com/office/spreadsheetml/2009/9/main" objectType="Drop" dropStyle="combo" dx="15" fmlaLink="_Output!#REF!" fmlaRange="_Input!$C$3:$C$4" noThreeD="1" sel="2" val="0"/>
</file>

<file path=xl/ctrlProps/ctrlProp3694.xml><?xml version="1.0" encoding="utf-8"?>
<formControlPr xmlns="http://schemas.microsoft.com/office/spreadsheetml/2009/9/main" objectType="Drop" dropStyle="combo" dx="15" fmlaLink="_Output!#REF!" fmlaRange="_Input!$C$3:$C$4" noThreeD="1" sel="2" val="0"/>
</file>

<file path=xl/ctrlProps/ctrlProp3695.xml><?xml version="1.0" encoding="utf-8"?>
<formControlPr xmlns="http://schemas.microsoft.com/office/spreadsheetml/2009/9/main" objectType="Drop" dropStyle="combo" dx="15" fmlaLink="_Output!#REF!" fmlaRange="_Input!$C$3:$C$4" noThreeD="1" sel="2" val="0"/>
</file>

<file path=xl/ctrlProps/ctrlProp3696.xml><?xml version="1.0" encoding="utf-8"?>
<formControlPr xmlns="http://schemas.microsoft.com/office/spreadsheetml/2009/9/main" objectType="Drop" dropStyle="combo" dx="15" fmlaLink="_Output!#REF!" fmlaRange="_Input!$C$3:$C$4" noThreeD="1" sel="2" val="0"/>
</file>

<file path=xl/ctrlProps/ctrlProp3697.xml><?xml version="1.0" encoding="utf-8"?>
<formControlPr xmlns="http://schemas.microsoft.com/office/spreadsheetml/2009/9/main" objectType="Drop" dropStyle="combo" dx="15" fmlaLink="_Output!#REF!" fmlaRange="_Input!$C$3:$C$4" noThreeD="1" sel="2" val="0"/>
</file>

<file path=xl/ctrlProps/ctrlProp3698.xml><?xml version="1.0" encoding="utf-8"?>
<formControlPr xmlns="http://schemas.microsoft.com/office/spreadsheetml/2009/9/main" objectType="Drop" dropStyle="combo" dx="15" fmlaLink="_Output!#REF!" fmlaRange="_Input!$C$13:$C$17" noThreeD="1" sel="4" val="0"/>
</file>

<file path=xl/ctrlProps/ctrlProp3699.xml><?xml version="1.0" encoding="utf-8"?>
<formControlPr xmlns="http://schemas.microsoft.com/office/spreadsheetml/2009/9/main" objectType="Drop" dropStyle="combo" dx="15" fmlaLink="_Output!#REF!" fmlaRange="_Input!$C$39:$C$43" noThreeD="1" sel="4" val="0"/>
</file>

<file path=xl/ctrlProps/ctrlProp3700.xml><?xml version="1.0" encoding="utf-8"?>
<formControlPr xmlns="http://schemas.microsoft.com/office/spreadsheetml/2009/9/main" objectType="Drop" dropStyle="combo" dx="15" fmlaLink="_Output!#REF!" fmlaRange="_Input!$C$13:$C$17" noThreeD="1" sel="4" val="0"/>
</file>

<file path=xl/ctrlProps/ctrlProp3701.xml><?xml version="1.0" encoding="utf-8"?>
<formControlPr xmlns="http://schemas.microsoft.com/office/spreadsheetml/2009/9/main" objectType="Drop" dropStyle="combo" dx="15" fmlaLink="_Output!#REF!" fmlaRange="_Input!$C$39:$C$43" noThreeD="1" sel="4" val="0"/>
</file>

<file path=xl/ctrlProps/ctrlProp3702.xml><?xml version="1.0" encoding="utf-8"?>
<formControlPr xmlns="http://schemas.microsoft.com/office/spreadsheetml/2009/9/main" objectType="Drop" dropStyle="combo" dx="15" fmlaLink="_Output!#REF!" fmlaRange="_Input!$C$27:$C$31" noThreeD="1" sel="4" val="0"/>
</file>

<file path=xl/ctrlProps/ctrlProp3703.xml><?xml version="1.0" encoding="utf-8"?>
<formControlPr xmlns="http://schemas.microsoft.com/office/spreadsheetml/2009/9/main" objectType="Drop" dropStyle="combo" dx="15" fmlaLink="_Output!#REF!" fmlaRange="_Input!$C$27:$C$31" noThreeD="1" sel="4" val="0"/>
</file>

<file path=xl/ctrlProps/ctrlProp3704.xml><?xml version="1.0" encoding="utf-8"?>
<formControlPr xmlns="http://schemas.microsoft.com/office/spreadsheetml/2009/9/main" objectType="Drop" dropStyle="combo" dx="15" fmlaLink="_Output!#REF!" fmlaRange="_Input!$C$27:$C$31" noThreeD="1" sel="4" val="0"/>
</file>

<file path=xl/ctrlProps/ctrlProp3705.xml><?xml version="1.0" encoding="utf-8"?>
<formControlPr xmlns="http://schemas.microsoft.com/office/spreadsheetml/2009/9/main" objectType="Drop" dropStyle="combo" dx="15" fmlaLink="_Output!#REF!" fmlaRange="_Input!$C$27:$C$31" noThreeD="1" sel="4" val="0"/>
</file>

<file path=xl/ctrlProps/ctrlProp3706.xml><?xml version="1.0" encoding="utf-8"?>
<formControlPr xmlns="http://schemas.microsoft.com/office/spreadsheetml/2009/9/main" objectType="Drop" dropStyle="combo" dx="15" fmlaLink="_Output!#REF!" fmlaRange="_Input!$C$3:$C$4" noThreeD="1" sel="2" val="0"/>
</file>

<file path=xl/ctrlProps/ctrlProp3707.xml><?xml version="1.0" encoding="utf-8"?>
<formControlPr xmlns="http://schemas.microsoft.com/office/spreadsheetml/2009/9/main" objectType="Drop" dropStyle="combo" dx="15" fmlaLink="_Output!#REF!" fmlaRange="_Input!$C$3:$C$4" noThreeD="1" sel="2" val="0"/>
</file>

<file path=xl/ctrlProps/ctrlProp3708.xml><?xml version="1.0" encoding="utf-8"?>
<formControlPr xmlns="http://schemas.microsoft.com/office/spreadsheetml/2009/9/main" objectType="Drop" dropStyle="combo" dx="15" fmlaLink="_Output!#REF!" fmlaRange="_Input!$C$13:$C$17" noThreeD="1" sel="4" val="0"/>
</file>

<file path=xl/ctrlProps/ctrlProp3709.xml><?xml version="1.0" encoding="utf-8"?>
<formControlPr xmlns="http://schemas.microsoft.com/office/spreadsheetml/2009/9/main" objectType="Drop" dropStyle="combo" dx="15" fmlaLink="_Output!#REF!" fmlaRange="_Input!$C$27:$C$31" noThreeD="1" sel="4" val="0"/>
</file>

<file path=xl/ctrlProps/ctrlProp3710.xml><?xml version="1.0" encoding="utf-8"?>
<formControlPr xmlns="http://schemas.microsoft.com/office/spreadsheetml/2009/9/main" objectType="Drop" dropStyle="combo" dx="15" fmlaLink="_Output!#REF!" fmlaRange="_Input!$C$3:$C$4" noThreeD="1" sel="2" val="0"/>
</file>

<file path=xl/ctrlProps/ctrlProp3711.xml><?xml version="1.0" encoding="utf-8"?>
<formControlPr xmlns="http://schemas.microsoft.com/office/spreadsheetml/2009/9/main" objectType="Drop" dropStyle="combo" dx="15" fmlaLink="_Output!#REF!" fmlaRange="_Input!$C$3:$C$4" noThreeD="1" sel="2" val="0"/>
</file>

<file path=xl/ctrlProps/ctrlProp3712.xml><?xml version="1.0" encoding="utf-8"?>
<formControlPr xmlns="http://schemas.microsoft.com/office/spreadsheetml/2009/9/main" objectType="Drop" dropStyle="combo" dx="15" fmlaLink="_Output!#REF!" fmlaRange="_Input!$C$3:$C$4" noThreeD="1" sel="2" val="0"/>
</file>

<file path=xl/ctrlProps/ctrlProp3713.xml><?xml version="1.0" encoding="utf-8"?>
<formControlPr xmlns="http://schemas.microsoft.com/office/spreadsheetml/2009/9/main" objectType="Drop" dropStyle="combo" dx="15" fmlaLink="_Output!#REF!" fmlaRange="_Input!$C$3:$C$4" noThreeD="1" sel="2" val="0"/>
</file>

<file path=xl/ctrlProps/ctrlProp3714.xml><?xml version="1.0" encoding="utf-8"?>
<formControlPr xmlns="http://schemas.microsoft.com/office/spreadsheetml/2009/9/main" objectType="Drop" dropStyle="combo" dx="15" fmlaLink="_Output!#REF!" fmlaRange="_Input!$C$3:$C$4" noThreeD="1" sel="2" val="0"/>
</file>

<file path=xl/ctrlProps/ctrlProp3715.xml><?xml version="1.0" encoding="utf-8"?>
<formControlPr xmlns="http://schemas.microsoft.com/office/spreadsheetml/2009/9/main" objectType="Drop" dropStyle="combo" dx="15" fmlaLink="_Output!#REF!" fmlaRange="_Input!$C$3:$C$4" noThreeD="1" sel="2" val="0"/>
</file>

<file path=xl/ctrlProps/ctrlProp3716.xml><?xml version="1.0" encoding="utf-8"?>
<formControlPr xmlns="http://schemas.microsoft.com/office/spreadsheetml/2009/9/main" objectType="Drop" dropStyle="combo" dx="15" fmlaLink="_Output!#REF!" fmlaRange="_Input!$C$13:$C$17" noThreeD="1" sel="3" val="0"/>
</file>

<file path=xl/ctrlProps/ctrlProp3717.xml><?xml version="1.0" encoding="utf-8"?>
<formControlPr xmlns="http://schemas.microsoft.com/office/spreadsheetml/2009/9/main" objectType="Drop" dropStyle="combo" dx="15" fmlaLink="_Output!#REF!" fmlaRange="_Input!$C$27:$C$31" noThreeD="1" sel="3" val="0"/>
</file>

<file path=xl/ctrlProps/ctrlProp3718.xml><?xml version="1.0" encoding="utf-8"?>
<formControlPr xmlns="http://schemas.microsoft.com/office/spreadsheetml/2009/9/main" objectType="Drop" dropStyle="combo" dx="15" fmlaLink="_Output!#REF!" fmlaRange="_Input!$C$13:$C$17" noThreeD="1" sel="4" val="0"/>
</file>

<file path=xl/ctrlProps/ctrlProp3719.xml><?xml version="1.0" encoding="utf-8"?>
<formControlPr xmlns="http://schemas.microsoft.com/office/spreadsheetml/2009/9/main" objectType="Drop" dropStyle="combo" dx="15" fmlaLink="_Output!#REF!" fmlaRange="_Input!$C$27:$C$31" noThreeD="1" sel="4" val="0"/>
</file>

<file path=xl/ctrlProps/ctrlProp3720.xml><?xml version="1.0" encoding="utf-8"?>
<formControlPr xmlns="http://schemas.microsoft.com/office/spreadsheetml/2009/9/main" objectType="Drop" dropStyle="combo" dx="15" fmlaLink="_Output!#REF!" fmlaRange="_Input!$C$3:$C$4" noThreeD="1" sel="2" val="0"/>
</file>

<file path=xl/ctrlProps/ctrlProp3721.xml><?xml version="1.0" encoding="utf-8"?>
<formControlPr xmlns="http://schemas.microsoft.com/office/spreadsheetml/2009/9/main" objectType="Drop" dropStyle="combo" dx="15" fmlaLink="_Output!#REF!" fmlaRange="_Input!$C$13:$C$17" noThreeD="1" sel="5" val="0"/>
</file>

<file path=xl/ctrlProps/ctrlProp3722.xml><?xml version="1.0" encoding="utf-8"?>
<formControlPr xmlns="http://schemas.microsoft.com/office/spreadsheetml/2009/9/main" objectType="Drop" dropStyle="combo" dx="15" fmlaLink="_Output!#REF!" fmlaRange="_Input!$C$13:$C$17" noThreeD="1" sel="3" val="0"/>
</file>

<file path=xl/ctrlProps/ctrlProp3723.xml><?xml version="1.0" encoding="utf-8"?>
<formControlPr xmlns="http://schemas.microsoft.com/office/spreadsheetml/2009/9/main" objectType="Drop" dropStyle="combo" dx="15" fmlaLink="_Output!#REF!" fmlaRange="_Input!$C$13:$C$17" noThreeD="1" sel="4" val="0"/>
</file>

<file path=xl/ctrlProps/ctrlProp3724.xml><?xml version="1.0" encoding="utf-8"?>
<formControlPr xmlns="http://schemas.microsoft.com/office/spreadsheetml/2009/9/main" objectType="Drop" dropStyle="combo" dx="15" fmlaLink="_Output!#REF!" fmlaRange="_Input!$C$13:$C$17" noThreeD="1" sel="4" val="0"/>
</file>

<file path=xl/ctrlProps/ctrlProp3725.xml><?xml version="1.0" encoding="utf-8"?>
<formControlPr xmlns="http://schemas.microsoft.com/office/spreadsheetml/2009/9/main" objectType="Drop" dropStyle="combo" dx="15" fmlaLink="_Output!#REF!" fmlaRange="_Input!$C$39:$C$43" noThreeD="1" sel="5" val="0"/>
</file>

<file path=xl/ctrlProps/ctrlProp3726.xml><?xml version="1.0" encoding="utf-8"?>
<formControlPr xmlns="http://schemas.microsoft.com/office/spreadsheetml/2009/9/main" objectType="Drop" dropStyle="combo" dx="15" fmlaLink="_Output!#REF!" fmlaRange="_Input!$C$27:$C$31" noThreeD="1" sel="5" val="0"/>
</file>

<file path=xl/ctrlProps/ctrlProp3727.xml><?xml version="1.0" encoding="utf-8"?>
<formControlPr xmlns="http://schemas.microsoft.com/office/spreadsheetml/2009/9/main" objectType="Drop" dropStyle="combo" dx="15" fmlaLink="_Output!#REF!" fmlaRange="_Input!$C$27:$C$31" noThreeD="1" sel="3" val="0"/>
</file>

<file path=xl/ctrlProps/ctrlProp3728.xml><?xml version="1.0" encoding="utf-8"?>
<formControlPr xmlns="http://schemas.microsoft.com/office/spreadsheetml/2009/9/main" objectType="Drop" dropStyle="combo" dx="15" fmlaLink="_Output!#REF!" fmlaRange="_Input!$C$27:$C$31" noThreeD="1" sel="4" val="0"/>
</file>

<file path=xl/ctrlProps/ctrlProp3729.xml><?xml version="1.0" encoding="utf-8"?>
<formControlPr xmlns="http://schemas.microsoft.com/office/spreadsheetml/2009/9/main" objectType="Drop" dropStyle="combo" dx="15" fmlaLink="_Output!#REF!" fmlaRange="_Input!$C$27:$C$31" noThreeD="1" sel="4" val="0"/>
</file>

<file path=xl/ctrlProps/ctrlProp3730.xml><?xml version="1.0" encoding="utf-8"?>
<formControlPr xmlns="http://schemas.microsoft.com/office/spreadsheetml/2009/9/main" objectType="Drop" dropStyle="combo" dx="15" fmlaLink="_Output!#REF!" fmlaRange="_Input!$C$27:$C$31" noThreeD="1" sel="5" val="0"/>
</file>

<file path=xl/ctrlProps/ctrlProp3731.xml><?xml version="1.0" encoding="utf-8"?>
<formControlPr xmlns="http://schemas.microsoft.com/office/spreadsheetml/2009/9/main" objectType="Drop" dropStyle="combo" dx="15" fmlaLink="_Output!#REF!" fmlaRange="_Input!$C$13:$C$17" noThreeD="1" sel="4" val="0"/>
</file>

<file path=xl/ctrlProps/ctrlProp3732.xml><?xml version="1.0" encoding="utf-8"?>
<formControlPr xmlns="http://schemas.microsoft.com/office/spreadsheetml/2009/9/main" objectType="Drop" dropStyle="combo" dx="15" fmlaLink="_Output!#REF!" fmlaRange="_Input!$C$27:$C$31" noThreeD="1" sel="4" val="0"/>
</file>

<file path=xl/ctrlProps/ctrlProp3733.xml><?xml version="1.0" encoding="utf-8"?>
<formControlPr xmlns="http://schemas.microsoft.com/office/spreadsheetml/2009/9/main" objectType="Drop" dropStyle="combo" dx="15" fmlaLink="_Output!#REF!" fmlaRange="_Input!$C$13:$C$17" noThreeD="1" sel="4" val="0"/>
</file>

<file path=xl/ctrlProps/ctrlProp3734.xml><?xml version="1.0" encoding="utf-8"?>
<formControlPr xmlns="http://schemas.microsoft.com/office/spreadsheetml/2009/9/main" objectType="Drop" dropStyle="combo" dx="15" fmlaLink="_Output!#REF!" fmlaRange="_Input!$C$27:$C$31" noThreeD="1" sel="4" val="0"/>
</file>

<file path=xl/ctrlProps/ctrlProp3735.xml><?xml version="1.0" encoding="utf-8"?>
<formControlPr xmlns="http://schemas.microsoft.com/office/spreadsheetml/2009/9/main" objectType="Drop" dropStyle="combo" dx="15" fmlaLink="_Output!#REF!" fmlaRange="_Input!$C$13:$C$17" noThreeD="1" sel="3" val="0"/>
</file>

<file path=xl/ctrlProps/ctrlProp3736.xml><?xml version="1.0" encoding="utf-8"?>
<formControlPr xmlns="http://schemas.microsoft.com/office/spreadsheetml/2009/9/main" objectType="Drop" dropStyle="combo" dx="15" fmlaLink="_Output!#REF!" fmlaRange="_Input!$C$27:$C$31" noThreeD="1" sel="3" val="0"/>
</file>

<file path=xl/ctrlProps/ctrlProp3737.xml><?xml version="1.0" encoding="utf-8"?>
<formControlPr xmlns="http://schemas.microsoft.com/office/spreadsheetml/2009/9/main" objectType="Drop" dropStyle="combo" dx="15" fmlaLink="_Output!#REF!" fmlaRange="_Input!$C$13:$C$17" noThreeD="1" sel="5" val="0"/>
</file>

<file path=xl/ctrlProps/ctrlProp3738.xml><?xml version="1.0" encoding="utf-8"?>
<formControlPr xmlns="http://schemas.microsoft.com/office/spreadsheetml/2009/9/main" objectType="Drop" dropStyle="combo" dx="15" fmlaLink="_Output!#REF!" fmlaRange="_Input!$C$27:$C$31" noThreeD="1" sel="5" val="0"/>
</file>

<file path=xl/ctrlProps/ctrlProp3739.xml><?xml version="1.0" encoding="utf-8"?>
<formControlPr xmlns="http://schemas.microsoft.com/office/spreadsheetml/2009/9/main" objectType="Drop" dropStyle="combo" dx="15" fmlaLink="_Output!#REF!" fmlaRange="_Input!$C$3:$C$4" noThreeD="1" sel="2" val="0"/>
</file>

<file path=xl/ctrlProps/ctrlProp3740.xml><?xml version="1.0" encoding="utf-8"?>
<formControlPr xmlns="http://schemas.microsoft.com/office/spreadsheetml/2009/9/main" objectType="Drop" dropStyle="combo" dx="15" fmlaLink="_Output!#REF!" fmlaRange="_Input!$C$3:$C$4" noThreeD="1" sel="2" val="0"/>
</file>

<file path=xl/ctrlProps/ctrlProp3741.xml><?xml version="1.0" encoding="utf-8"?>
<formControlPr xmlns="http://schemas.microsoft.com/office/spreadsheetml/2009/9/main" objectType="Drop" dropStyle="combo" dx="15" fmlaLink="_Output!#REF!" fmlaRange="_Input!$C$3:$C$4" noThreeD="1" sel="2" val="0"/>
</file>

<file path=xl/ctrlProps/ctrlProp3742.xml><?xml version="1.0" encoding="utf-8"?>
<formControlPr xmlns="http://schemas.microsoft.com/office/spreadsheetml/2009/9/main" objectType="Drop" dropStyle="combo" dx="15" fmlaLink="_Output!#REF!" fmlaRange="_Input!$C$3:$C$4" noThreeD="1" sel="2" val="0"/>
</file>

<file path=xl/ctrlProps/ctrlProp3743.xml><?xml version="1.0" encoding="utf-8"?>
<formControlPr xmlns="http://schemas.microsoft.com/office/spreadsheetml/2009/9/main" objectType="Drop" dropStyle="combo" dx="15" fmlaLink="_Output!#REF!" fmlaRange="_Input!$C$3:$C$4" noThreeD="1" sel="2" val="0"/>
</file>

<file path=xl/ctrlProps/ctrlProp3744.xml><?xml version="1.0" encoding="utf-8"?>
<formControlPr xmlns="http://schemas.microsoft.com/office/spreadsheetml/2009/9/main" objectType="Drop" dropStyle="combo" dx="15" fmlaLink="_Output!#REF!" fmlaRange="_Input!$C$3:$C$4" noThreeD="1" sel="2" val="0"/>
</file>

<file path=xl/ctrlProps/ctrlProp3745.xml><?xml version="1.0" encoding="utf-8"?>
<formControlPr xmlns="http://schemas.microsoft.com/office/spreadsheetml/2009/9/main" objectType="Drop" dropStyle="combo" dx="15" fmlaLink="_Output!#REF!" fmlaRange="_Input!$C$3:$C$4" noThreeD="1" sel="2" val="0"/>
</file>

<file path=xl/ctrlProps/ctrlProp3746.xml><?xml version="1.0" encoding="utf-8"?>
<formControlPr xmlns="http://schemas.microsoft.com/office/spreadsheetml/2009/9/main" objectType="Drop" dropStyle="combo" dx="15" fmlaLink="_Output!#REF!" fmlaRange="_Input!$C$13:$C$17" noThreeD="1" sel="4" val="0"/>
</file>

<file path=xl/ctrlProps/ctrlProp3747.xml><?xml version="1.0" encoding="utf-8"?>
<formControlPr xmlns="http://schemas.microsoft.com/office/spreadsheetml/2009/9/main" objectType="Drop" dropStyle="combo" dx="15" fmlaLink="_Output!#REF!" fmlaRange="_Input!$C$27:$C$31" noThreeD="1" sel="4" val="0"/>
</file>

<file path=xl/ctrlProps/ctrlProp3748.xml><?xml version="1.0" encoding="utf-8"?>
<formControlPr xmlns="http://schemas.microsoft.com/office/spreadsheetml/2009/9/main" objectType="Drop" dropStyle="combo" dx="15" fmlaLink="_Output!#REF!" fmlaRange="_Input!$C$3:$C$4" noThreeD="1" sel="2" val="0"/>
</file>

<file path=xl/ctrlProps/ctrlProp3749.xml><?xml version="1.0" encoding="utf-8"?>
<formControlPr xmlns="http://schemas.microsoft.com/office/spreadsheetml/2009/9/main" objectType="Drop" dropStyle="combo" dx="15" fmlaLink="_Output!#REF!" fmlaRange="_Input!$C$45:$C$49" noThreeD="1" sel="3" val="0"/>
</file>

<file path=xl/ctrlProps/ctrlProp3750.xml><?xml version="1.0" encoding="utf-8"?>
<formControlPr xmlns="http://schemas.microsoft.com/office/spreadsheetml/2009/9/main" objectType="Drop" dropStyle="combo" dx="15" fmlaLink="_Output!#REF!" fmlaRange="_Input!$C$45:$C$49" noThreeD="1" sel="4" val="0"/>
</file>

<file path=xl/ctrlProps/ctrlProp3751.xml><?xml version="1.0" encoding="utf-8"?>
<formControlPr xmlns="http://schemas.microsoft.com/office/spreadsheetml/2009/9/main" objectType="Drop" dropStyle="combo" dx="15" fmlaLink="_Output!#REF!" fmlaRange="_Input!$C$27:$C$31" noThreeD="1" sel="3" val="0"/>
</file>

<file path=xl/ctrlProps/ctrlProp3752.xml><?xml version="1.0" encoding="utf-8"?>
<formControlPr xmlns="http://schemas.microsoft.com/office/spreadsheetml/2009/9/main" objectType="Drop" dropStyle="combo" dx="15" fmlaLink="_Output!#REF!" fmlaRange="_Input!$C$27:$C$31" noThreeD="1" sel="4" val="0"/>
</file>

<file path=xl/ctrlProps/ctrlProp3753.xml><?xml version="1.0" encoding="utf-8"?>
<formControlPr xmlns="http://schemas.microsoft.com/office/spreadsheetml/2009/9/main" objectType="Drop" dropStyle="combo" dx="15" fmlaLink="_Output!#REF!" fmlaRange="_Input!$C$45:$C$49" noThreeD="1" sel="4" val="0"/>
</file>

<file path=xl/ctrlProps/ctrlProp3754.xml><?xml version="1.0" encoding="utf-8"?>
<formControlPr xmlns="http://schemas.microsoft.com/office/spreadsheetml/2009/9/main" objectType="Drop" dropStyle="combo" dx="15" fmlaLink="_Output!#REF!" fmlaRange="_Input!$C$27:$C$31" noThreeD="1" sel="4" val="0"/>
</file>

<file path=xl/ctrlProps/ctrlProp3755.xml><?xml version="1.0" encoding="utf-8"?>
<formControlPr xmlns="http://schemas.microsoft.com/office/spreadsheetml/2009/9/main" objectType="Drop" dropStyle="combo" dx="15" fmlaLink="_Output!#REF!" fmlaRange="_Input!$C$3:$C$4" noThreeD="1" sel="2" val="0"/>
</file>

<file path=xl/ctrlProps/ctrlProp3756.xml><?xml version="1.0" encoding="utf-8"?>
<formControlPr xmlns="http://schemas.microsoft.com/office/spreadsheetml/2009/9/main" objectType="Drop" dropStyle="combo" dx="15" fmlaLink="_Output!#REF!" fmlaRange="_Input!$C$45:$C$49" noThreeD="1" sel="3" val="0"/>
</file>

<file path=xl/ctrlProps/ctrlProp3757.xml><?xml version="1.0" encoding="utf-8"?>
<formControlPr xmlns="http://schemas.microsoft.com/office/spreadsheetml/2009/9/main" objectType="Drop" dropStyle="combo" dx="15" fmlaLink="_Output!#REF!" fmlaRange="_Input!$C$45:$C$49" noThreeD="1" sel="3" val="0"/>
</file>

<file path=xl/ctrlProps/ctrlProp3758.xml><?xml version="1.0" encoding="utf-8"?>
<formControlPr xmlns="http://schemas.microsoft.com/office/spreadsheetml/2009/9/main" objectType="Drop" dropStyle="combo" dx="15" fmlaLink="_Output!#REF!" fmlaRange="_Input!$C$27:$C$31" noThreeD="1" sel="3" val="0"/>
</file>

<file path=xl/ctrlProps/ctrlProp3759.xml><?xml version="1.0" encoding="utf-8"?>
<formControlPr xmlns="http://schemas.microsoft.com/office/spreadsheetml/2009/9/main" objectType="Drop" dropStyle="combo" dx="15" fmlaLink="_Output!#REF!" fmlaRange="_Input!$C$27:$C$31" noThreeD="1" sel="3" val="0"/>
</file>

<file path=xl/ctrlProps/ctrlProp3760.xml><?xml version="1.0" encoding="utf-8"?>
<formControlPr xmlns="http://schemas.microsoft.com/office/spreadsheetml/2009/9/main" objectType="Drop" dropStyle="combo" dx="15" fmlaLink="_Output!#REF!" fmlaRange="_Input!$C$45:$C$49" noThreeD="1" sel="4" val="0"/>
</file>

<file path=xl/ctrlProps/ctrlProp3761.xml><?xml version="1.0" encoding="utf-8"?>
<formControlPr xmlns="http://schemas.microsoft.com/office/spreadsheetml/2009/9/main" objectType="Drop" dropStyle="combo" dx="15" fmlaLink="_Output!#REF!" fmlaRange="_Input!$C$27:$C$31" noThreeD="1" sel="4" val="0"/>
</file>

<file path=xl/ctrlProps/ctrlProp3762.xml><?xml version="1.0" encoding="utf-8"?>
<formControlPr xmlns="http://schemas.microsoft.com/office/spreadsheetml/2009/9/main" objectType="Drop" dropStyle="combo" dx="15" fmlaLink="_Output!#REF!" fmlaRange="_Input!$C$45:$C$49" noThreeD="1" sel="3" val="0"/>
</file>

<file path=xl/ctrlProps/ctrlProp3763.xml><?xml version="1.0" encoding="utf-8"?>
<formControlPr xmlns="http://schemas.microsoft.com/office/spreadsheetml/2009/9/main" objectType="Drop" dropStyle="combo" dx="15" fmlaLink="_Output!#REF!" fmlaRange="_Input!$C$27:$C$31" noThreeD="1" sel="3" val="0"/>
</file>

<file path=xl/ctrlProps/ctrlProp3764.xml><?xml version="1.0" encoding="utf-8"?>
<formControlPr xmlns="http://schemas.microsoft.com/office/spreadsheetml/2009/9/main" objectType="Drop" dropStyle="combo" dx="15" fmlaLink="_Output!#REF!" fmlaRange="_Input!$C$45:$C$49" noThreeD="1" sel="4" val="0"/>
</file>

<file path=xl/ctrlProps/ctrlProp3765.xml><?xml version="1.0" encoding="utf-8"?>
<formControlPr xmlns="http://schemas.microsoft.com/office/spreadsheetml/2009/9/main" objectType="Drop" dropStyle="combo" dx="15" fmlaLink="_Output!#REF!" fmlaRange="_Input!$C$27:$C$31" noThreeD="1" sel="4" val="0"/>
</file>

<file path=xl/ctrlProps/ctrlProp3766.xml><?xml version="1.0" encoding="utf-8"?>
<formControlPr xmlns="http://schemas.microsoft.com/office/spreadsheetml/2009/9/main" objectType="Drop" dropStyle="combo" dx="15" fmlaLink="_Output!#REF!" fmlaRange="_Input!$C$45:$C$49" noThreeD="1" sel="4" val="0"/>
</file>

<file path=xl/ctrlProps/ctrlProp3767.xml><?xml version="1.0" encoding="utf-8"?>
<formControlPr xmlns="http://schemas.microsoft.com/office/spreadsheetml/2009/9/main" objectType="Drop" dropStyle="combo" dx="15" fmlaLink="_Output!#REF!" fmlaRange="_Input!$C$3:$C$4" noThreeD="1" sel="2" val="0"/>
</file>

<file path=xl/ctrlProps/ctrlProp3768.xml><?xml version="1.0" encoding="utf-8"?>
<formControlPr xmlns="http://schemas.microsoft.com/office/spreadsheetml/2009/9/main" objectType="Drop" dropStyle="combo" dx="15" fmlaLink="_Output!#REF!" fmlaRange="_Input!$C$3:$C$4" noThreeD="1" sel="2" val="0"/>
</file>

<file path=xl/ctrlProps/ctrlProp3769.xml><?xml version="1.0" encoding="utf-8"?>
<formControlPr xmlns="http://schemas.microsoft.com/office/spreadsheetml/2009/9/main" objectType="Drop" dropStyle="combo" dx="15" fmlaLink="_Output!#REF!" fmlaRange="_Input!$C$3:$C$4" noThreeD="1" sel="2" val="0"/>
</file>

<file path=xl/ctrlProps/ctrlProp3770.xml><?xml version="1.0" encoding="utf-8"?>
<formControlPr xmlns="http://schemas.microsoft.com/office/spreadsheetml/2009/9/main" objectType="Drop" dropStyle="combo" dx="15" fmlaLink="_Output!#REF!" fmlaRange="_Input!$C$3:$C$4" noThreeD="1" sel="2" val="0"/>
</file>

<file path=xl/ctrlProps/ctrlProp3771.xml><?xml version="1.0" encoding="utf-8"?>
<formControlPr xmlns="http://schemas.microsoft.com/office/spreadsheetml/2009/9/main" objectType="Drop" dropStyle="combo" dx="15" fmlaLink="_Output!#REF!" fmlaRange="_Input!$C$3:$C$4" noThreeD="1" sel="2" val="0"/>
</file>

<file path=xl/ctrlProps/ctrlProp3772.xml><?xml version="1.0" encoding="utf-8"?>
<formControlPr xmlns="http://schemas.microsoft.com/office/spreadsheetml/2009/9/main" objectType="Drop" dropStyle="combo" dx="15" fmlaLink="_Output!#REF!" fmlaRange="_Input!$C$3:$C$4" noThreeD="1" sel="2" val="0"/>
</file>

<file path=xl/ctrlProps/ctrlProp3773.xml><?xml version="1.0" encoding="utf-8"?>
<formControlPr xmlns="http://schemas.microsoft.com/office/spreadsheetml/2009/9/main" objectType="Drop" dropStyle="combo" dx="15" fmlaLink="_Output!#REF!" fmlaRange="_Input!$C$3:$C$4" noThreeD="1" sel="2" val="0"/>
</file>

<file path=xl/ctrlProps/ctrlProp3774.xml><?xml version="1.0" encoding="utf-8"?>
<formControlPr xmlns="http://schemas.microsoft.com/office/spreadsheetml/2009/9/main" objectType="Drop" dropStyle="combo" dx="15" fmlaLink="_Output!#REF!" fmlaRange="_Input!$C$3:$C$4" noThreeD="1" sel="2" val="0"/>
</file>

<file path=xl/ctrlProps/ctrlProp3775.xml><?xml version="1.0" encoding="utf-8"?>
<formControlPr xmlns="http://schemas.microsoft.com/office/spreadsheetml/2009/9/main" objectType="Drop" dropStyle="combo" dx="15" fmlaLink="_Output!#REF!" fmlaRange="_Input!$C$3:$C$4" noThreeD="1" sel="2" val="0"/>
</file>

<file path=xl/ctrlProps/ctrlProp3776.xml><?xml version="1.0" encoding="utf-8"?>
<formControlPr xmlns="http://schemas.microsoft.com/office/spreadsheetml/2009/9/main" objectType="Drop" dropStyle="combo" dx="15" fmlaLink="_Output!#REF!" fmlaRange="_Input!$C$3:$C$4" noThreeD="1" sel="2" val="0"/>
</file>

<file path=xl/ctrlProps/ctrlProp3777.xml><?xml version="1.0" encoding="utf-8"?>
<formControlPr xmlns="http://schemas.microsoft.com/office/spreadsheetml/2009/9/main" objectType="Drop" dropStyle="combo" dx="15" fmlaLink="_Output!#REF!" fmlaRange="_Input!$C$3:$C$4" noThreeD="1" sel="2" val="0"/>
</file>

<file path=xl/ctrlProps/ctrlProp3778.xml><?xml version="1.0" encoding="utf-8"?>
<formControlPr xmlns="http://schemas.microsoft.com/office/spreadsheetml/2009/9/main" objectType="Drop" dropStyle="combo" dx="15" fmlaLink="_Output!#REF!" fmlaRange="_Input!$C$27:$C$31" noThreeD="1" sel="4" val="0"/>
</file>

<file path=xl/ctrlProps/ctrlProp3779.xml><?xml version="1.0" encoding="utf-8"?>
<formControlPr xmlns="http://schemas.microsoft.com/office/spreadsheetml/2009/9/main" objectType="Drop" dropStyle="combo" dx="15" fmlaLink="_Output!#REF!" fmlaRange="_Input!$C$13:$C$17" noThreeD="1" sel="4" val="0"/>
</file>

<file path=xl/ctrlProps/ctrlProp3780.xml><?xml version="1.0" encoding="utf-8"?>
<formControlPr xmlns="http://schemas.microsoft.com/office/spreadsheetml/2009/9/main" objectType="Drop" dropStyle="combo" dx="15" fmlaLink="_Output!#REF!" fmlaRange="_Input!$C$27:$C$31" noThreeD="1" sel="4" val="0"/>
</file>

<file path=xl/ctrlProps/ctrlProp3781.xml><?xml version="1.0" encoding="utf-8"?>
<formControlPr xmlns="http://schemas.microsoft.com/office/spreadsheetml/2009/9/main" objectType="Drop" dropStyle="combo" dx="15" fmlaLink="_Output!#REF!" fmlaRange="_Input!$C$13:$C$17" noThreeD="1" sel="3" val="0"/>
</file>

<file path=xl/ctrlProps/ctrlProp3782.xml><?xml version="1.0" encoding="utf-8"?>
<formControlPr xmlns="http://schemas.microsoft.com/office/spreadsheetml/2009/9/main" objectType="Drop" dropStyle="combo" dx="15" fmlaLink="_Output!#REF!" fmlaRange="_Input!$C$27:$C$31" noThreeD="1" sel="3" val="0"/>
</file>

<file path=xl/ctrlProps/ctrlProp3783.xml><?xml version="1.0" encoding="utf-8"?>
<formControlPr xmlns="http://schemas.microsoft.com/office/spreadsheetml/2009/9/main" objectType="Drop" dropStyle="combo" dx="15" fmlaLink="_Output!#REF!" fmlaRange="_Input!$C$27:$C$31" noThreeD="1" sel="3" val="0"/>
</file>

<file path=xl/ctrlProps/ctrlProp3784.xml><?xml version="1.0" encoding="utf-8"?>
<formControlPr xmlns="http://schemas.microsoft.com/office/spreadsheetml/2009/9/main" objectType="Drop" dropStyle="combo" dx="15" fmlaLink="_Output!#REF!" fmlaRange="_Input!$C$3:$C$4" noThreeD="1" sel="2" val="0"/>
</file>

<file path=xl/ctrlProps/ctrlProp3785.xml><?xml version="1.0" encoding="utf-8"?>
<formControlPr xmlns="http://schemas.microsoft.com/office/spreadsheetml/2009/9/main" objectType="Drop" dropStyle="combo" dx="15" fmlaLink="_Output!#REF!" fmlaRange="_Input!$C$3:$C$4" noThreeD="1" sel="2" val="0"/>
</file>

<file path=xl/ctrlProps/ctrlProp3786.xml><?xml version="1.0" encoding="utf-8"?>
<formControlPr xmlns="http://schemas.microsoft.com/office/spreadsheetml/2009/9/main" objectType="Drop" dropStyle="combo" dx="15" fmlaLink="_Output!#REF!" fmlaRange="_Input!$C$3:$C$4" noThreeD="1" sel="2" val="0"/>
</file>

<file path=xl/ctrlProps/ctrlProp3787.xml><?xml version="1.0" encoding="utf-8"?>
<formControlPr xmlns="http://schemas.microsoft.com/office/spreadsheetml/2009/9/main" objectType="Drop" dropStyle="combo" dx="15" fmlaLink="_Output!#REF!" fmlaRange="_Input!$C$3:$C$4" noThreeD="1" sel="2" val="0"/>
</file>

<file path=xl/ctrlProps/ctrlProp3788.xml><?xml version="1.0" encoding="utf-8"?>
<formControlPr xmlns="http://schemas.microsoft.com/office/spreadsheetml/2009/9/main" objectType="Drop" dropStyle="combo" dx="15" fmlaLink="_Output!#REF!" fmlaRange="_Input!$C$3:$C$4" noThreeD="1" sel="2" val="0"/>
</file>

<file path=xl/ctrlProps/ctrlProp3789.xml><?xml version="1.0" encoding="utf-8"?>
<formControlPr xmlns="http://schemas.microsoft.com/office/spreadsheetml/2009/9/main" objectType="Drop" dropStyle="combo" dx="15" fmlaLink="_Output!#REF!" fmlaRange="_Input!$C$3:$C$4" noThreeD="1" sel="2" val="0"/>
</file>

<file path=xl/ctrlProps/ctrlProp3790.xml><?xml version="1.0" encoding="utf-8"?>
<formControlPr xmlns="http://schemas.microsoft.com/office/spreadsheetml/2009/9/main" objectType="Drop" dropStyle="combo" dx="15" fmlaLink="_Output!#REF!" fmlaRange="_Input!$C$3:$C$4" noThreeD="1" sel="2" val="0"/>
</file>

<file path=xl/ctrlProps/ctrlProp3791.xml><?xml version="1.0" encoding="utf-8"?>
<formControlPr xmlns="http://schemas.microsoft.com/office/spreadsheetml/2009/9/main" objectType="Drop" dropStyle="combo" dx="15" fmlaLink="_Output!#REF!" fmlaRange="_Input!$C$3:$C$4" noThreeD="1" sel="2" val="0"/>
</file>

<file path=xl/ctrlProps/ctrlProp3792.xml><?xml version="1.0" encoding="utf-8"?>
<formControlPr xmlns="http://schemas.microsoft.com/office/spreadsheetml/2009/9/main" objectType="Drop" dropStyle="combo" dx="15" fmlaLink="_Output!#REF!" fmlaRange="_Input!$C$13:$C$17" noThreeD="1" sel="5" val="0"/>
</file>

<file path=xl/ctrlProps/ctrlProp3793.xml><?xml version="1.0" encoding="utf-8"?>
<formControlPr xmlns="http://schemas.microsoft.com/office/spreadsheetml/2009/9/main" objectType="Drop" dropStyle="combo" dx="15" fmlaLink="_Output!#REF!" fmlaRange="_Input!$C$27:$C$31" noThreeD="1" sel="5" val="0"/>
</file>

<file path=xl/ctrlProps/ctrlProp3794.xml><?xml version="1.0" encoding="utf-8"?>
<formControlPr xmlns="http://schemas.microsoft.com/office/spreadsheetml/2009/9/main" objectType="Drop" dropStyle="combo" dx="15" fmlaLink="_Output!#REF!" fmlaRange="_Input!$C$39:$C$43" noThreeD="1" sel="5" val="0"/>
</file>

<file path=xl/ctrlProps/ctrlProp3795.xml><?xml version="1.0" encoding="utf-8"?>
<formControlPr xmlns="http://schemas.microsoft.com/office/spreadsheetml/2009/9/main" objectType="Drop" dropStyle="combo" dx="15" fmlaLink="_Output!#REF!" fmlaRange="_Input!$C$27:$C$31" noThreeD="1" sel="5" val="0"/>
</file>

<file path=xl/ctrlProps/ctrlProp3796.xml><?xml version="1.0" encoding="utf-8"?>
<formControlPr xmlns="http://schemas.microsoft.com/office/spreadsheetml/2009/9/main" objectType="Drop" dropStyle="combo" dx="15" fmlaLink="_Output!#REF!" fmlaRange="_Input!$C$45:$C$49" noThreeD="1" sel="4" val="0"/>
</file>

<file path=xl/ctrlProps/ctrlProp3797.xml><?xml version="1.0" encoding="utf-8"?>
<formControlPr xmlns="http://schemas.microsoft.com/office/spreadsheetml/2009/9/main" objectType="Drop" dropStyle="combo" dx="15" fmlaLink="_Output!#REF!" fmlaRange="_Input!$C$13:$C$17" noThreeD="1" sel="3" val="0"/>
</file>

<file path=xl/ctrlProps/ctrlProp3798.xml><?xml version="1.0" encoding="utf-8"?>
<formControlPr xmlns="http://schemas.microsoft.com/office/spreadsheetml/2009/9/main" objectType="Drop" dropStyle="combo" dx="15" fmlaLink="_Output!#REF!" fmlaRange="_Input!$C$13:$C$17" noThreeD="1" sel="3" val="0"/>
</file>

<file path=xl/ctrlProps/ctrlProp3799.xml><?xml version="1.0" encoding="utf-8"?>
<formControlPr xmlns="http://schemas.microsoft.com/office/spreadsheetml/2009/9/main" objectType="Drop" dropStyle="combo" dx="15" fmlaLink="_Output!#REF!" fmlaRange="_Input!$C$27:$C$31" noThreeD="1" sel="3" val="0"/>
</file>

<file path=xl/ctrlProps/ctrlProp3800.xml><?xml version="1.0" encoding="utf-8"?>
<formControlPr xmlns="http://schemas.microsoft.com/office/spreadsheetml/2009/9/main" objectType="Drop" dropStyle="combo" dx="15" fmlaLink="_Output!#REF!" fmlaRange="_Input!$C$13:$C$17" noThreeD="1" sel="4" val="0"/>
</file>

<file path=xl/ctrlProps/ctrlProp3801.xml><?xml version="1.0" encoding="utf-8"?>
<formControlPr xmlns="http://schemas.microsoft.com/office/spreadsheetml/2009/9/main" objectType="Drop" dropStyle="combo" dx="15" fmlaLink="_Output!#REF!" fmlaRange="_Input!$C$27:$C$31" noThreeD="1" sel="4" val="0"/>
</file>

<file path=xl/ctrlProps/ctrlProp3802.xml><?xml version="1.0" encoding="utf-8"?>
<formControlPr xmlns="http://schemas.microsoft.com/office/spreadsheetml/2009/9/main" objectType="Drop" dropStyle="combo" dx="15" fmlaLink="_Output!#REF!" fmlaRange="_Input!$C$3:$C$4" noThreeD="1" sel="2" val="0"/>
</file>

<file path=xl/ctrlProps/ctrlProp3803.xml><?xml version="1.0" encoding="utf-8"?>
<formControlPr xmlns="http://schemas.microsoft.com/office/spreadsheetml/2009/9/main" objectType="Drop" dropStyle="combo" dx="15" fmlaLink="_Output!#REF!" fmlaRange="_Input!$C$3:$C$4" noThreeD="1" sel="2" val="0"/>
</file>

<file path=xl/ctrlProps/ctrlProp3804.xml><?xml version="1.0" encoding="utf-8"?>
<formControlPr xmlns="http://schemas.microsoft.com/office/spreadsheetml/2009/9/main" objectType="Drop" dropStyle="combo" dx="15" fmlaLink="_Output!#REF!" fmlaRange="_Input!$C$13:$C$17" noThreeD="1" sel="4" val="0"/>
</file>

<file path=xl/ctrlProps/ctrlProp3805.xml><?xml version="1.0" encoding="utf-8"?>
<formControlPr xmlns="http://schemas.microsoft.com/office/spreadsheetml/2009/9/main" objectType="Drop" dropStyle="combo" dx="15" fmlaLink="_Output!#REF!" fmlaRange="_Input!$C$13:$C$17" noThreeD="1" sel="4" val="0"/>
</file>

<file path=xl/ctrlProps/ctrlProp3806.xml><?xml version="1.0" encoding="utf-8"?>
<formControlPr xmlns="http://schemas.microsoft.com/office/spreadsheetml/2009/9/main" objectType="Drop" dropStyle="combo" dx="15" fmlaLink="_Output!#REF!" fmlaRange="_Input!$C$27:$C$31" noThreeD="1" sel="4" val="0"/>
</file>

<file path=xl/ctrlProps/ctrlProp3807.xml><?xml version="1.0" encoding="utf-8"?>
<formControlPr xmlns="http://schemas.microsoft.com/office/spreadsheetml/2009/9/main" objectType="Drop" dropStyle="combo" dx="15" fmlaLink="_Output!#REF!" fmlaRange="_Input!$C$27:$C$31" noThreeD="1" sel="4" val="0"/>
</file>

<file path=xl/ctrlProps/ctrlProp3808.xml><?xml version="1.0" encoding="utf-8"?>
<formControlPr xmlns="http://schemas.microsoft.com/office/spreadsheetml/2009/9/main" objectType="Drop" dropStyle="combo" dx="15" fmlaLink="_Output!#REF!" fmlaRange="_Input!$C$27:$C$31" noThreeD="1" sel="3" val="0"/>
</file>

<file path=xl/ctrlProps/ctrlProp3809.xml><?xml version="1.0" encoding="utf-8"?>
<formControlPr xmlns="http://schemas.microsoft.com/office/spreadsheetml/2009/9/main" objectType="Drop" dropStyle="combo" dx="15" fmlaLink="_Output!#REF!" fmlaRange="_Input!$C$39:$C$43" noThreeD="1" sel="5" val="0"/>
</file>

<file path=xl/ctrlProps/ctrlProp3810.xml><?xml version="1.0" encoding="utf-8"?>
<formControlPr xmlns="http://schemas.microsoft.com/office/spreadsheetml/2009/9/main" objectType="Drop" dropStyle="combo" dx="15" fmlaLink="_Output!#REF!" fmlaRange="_Input!$C$13:$C$17" noThreeD="1" sel="5" val="0"/>
</file>

<file path=xl/ctrlProps/ctrlProp3811.xml><?xml version="1.0" encoding="utf-8"?>
<formControlPr xmlns="http://schemas.microsoft.com/office/spreadsheetml/2009/9/main" objectType="Drop" dropStyle="combo" dx="15" fmlaLink="_Output!#REF!" fmlaRange="_Input!$C$27:$C$31" noThreeD="1" sel="5" val="0"/>
</file>

<file path=xl/ctrlProps/ctrlProp3812.xml><?xml version="1.0" encoding="utf-8"?>
<formControlPr xmlns="http://schemas.microsoft.com/office/spreadsheetml/2009/9/main" objectType="Drop" dropStyle="combo" dx="15" fmlaLink="_Output!#REF!" fmlaRange="_Input!$C$27:$C$31" noThreeD="1" sel="5" val="0"/>
</file>

<file path=xl/ctrlProps/ctrlProp3813.xml><?xml version="1.0" encoding="utf-8"?>
<formControlPr xmlns="http://schemas.microsoft.com/office/spreadsheetml/2009/9/main" objectType="Drop" dropStyle="combo" dx="15" fmlaLink="_Output!#REF!" fmlaRange="_Input!$C$13:$C$17" noThreeD="1" sel="3" val="0"/>
</file>

<file path=xl/ctrlProps/ctrlProp3814.xml><?xml version="1.0" encoding="utf-8"?>
<formControlPr xmlns="http://schemas.microsoft.com/office/spreadsheetml/2009/9/main" objectType="Drop" dropStyle="combo" dx="15" fmlaLink="_Output!#REF!" fmlaRange="_Input!$C$27:$C$31" noThreeD="1" sel="3" val="0"/>
</file>

<file path=xl/ctrlProps/ctrlProp3815.xml><?xml version="1.0" encoding="utf-8"?>
<formControlPr xmlns="http://schemas.microsoft.com/office/spreadsheetml/2009/9/main" objectType="Drop" dropStyle="combo" dx="15" fmlaLink="_Output!#REF!" fmlaRange="_Input!$C$39:$C$43" noThreeD="1" sel="3" val="0"/>
</file>

<file path=xl/ctrlProps/ctrlProp3816.xml><?xml version="1.0" encoding="utf-8"?>
<formControlPr xmlns="http://schemas.microsoft.com/office/spreadsheetml/2009/9/main" objectType="Drop" dropStyle="combo" dx="15" fmlaLink="_Output!#REF!" fmlaRange="_Input!$C$39:$C$43" noThreeD="1" sel="3" val="0"/>
</file>

<file path=xl/ctrlProps/ctrlProp3817.xml><?xml version="1.0" encoding="utf-8"?>
<formControlPr xmlns="http://schemas.microsoft.com/office/spreadsheetml/2009/9/main" objectType="Drop" dropStyle="combo" dx="15" fmlaLink="_Output!#REF!" fmlaRange="_Input!$C$27:$C$31" noThreeD="1" sel="3" val="0"/>
</file>

<file path=xl/ctrlProps/ctrlProp3818.xml><?xml version="1.0" encoding="utf-8"?>
<formControlPr xmlns="http://schemas.microsoft.com/office/spreadsheetml/2009/9/main" objectType="Drop" dropStyle="combo" dx="15" fmlaLink="_Output!#REF!" fmlaRange="_Input!$C$39:$C$43" noThreeD="1" sel="3" val="0"/>
</file>

<file path=xl/ctrlProps/ctrlProp3819.xml><?xml version="1.0" encoding="utf-8"?>
<formControlPr xmlns="http://schemas.microsoft.com/office/spreadsheetml/2009/9/main" objectType="Drop" dropStyle="combo" dx="15" fmlaLink="_Output!#REF!" fmlaRange="_Input!$C$27:$C$31" noThreeD="1" sel="3" val="0"/>
</file>

<file path=xl/ctrlProps/ctrlProp3820.xml><?xml version="1.0" encoding="utf-8"?>
<formControlPr xmlns="http://schemas.microsoft.com/office/spreadsheetml/2009/9/main" objectType="Drop" dropStyle="combo" dx="15" fmlaLink="_Output!#REF!" fmlaRange="_Input!$C$13:$C$17" noThreeD="1" sel="5" val="0"/>
</file>

<file path=xl/ctrlProps/ctrlProp3821.xml><?xml version="1.0" encoding="utf-8"?>
<formControlPr xmlns="http://schemas.microsoft.com/office/spreadsheetml/2009/9/main" objectType="Drop" dropStyle="combo" dx="15" fmlaLink="_Output!#REF!" fmlaRange="_Input!$C$27:$C$31" noThreeD="1" sel="5" val="0"/>
</file>

<file path=xl/ctrlProps/ctrlProp3822.xml><?xml version="1.0" encoding="utf-8"?>
<formControlPr xmlns="http://schemas.microsoft.com/office/spreadsheetml/2009/9/main" objectType="Drop" dropStyle="combo" dx="15" fmlaLink="_Output!#REF!" fmlaRange="_Input!$C$13:$C$17" noThreeD="1" sel="5" val="0"/>
</file>

<file path=xl/ctrlProps/ctrlProp3823.xml><?xml version="1.0" encoding="utf-8"?>
<formControlPr xmlns="http://schemas.microsoft.com/office/spreadsheetml/2009/9/main" objectType="Drop" dropStyle="combo" dx="15" fmlaLink="_Output!#REF!" fmlaRange="_Input!$C$27:$C$31" noThreeD="1" sel="5" val="0"/>
</file>

<file path=xl/ctrlProps/ctrlProp3824.xml><?xml version="1.0" encoding="utf-8"?>
<formControlPr xmlns="http://schemas.microsoft.com/office/spreadsheetml/2009/9/main" objectType="Drop" dropStyle="combo" dx="15" fmlaLink="_Output!#REF!" fmlaRange="_Input!$C$13:$C$17" noThreeD="1" sel="4" val="0"/>
</file>

<file path=xl/ctrlProps/ctrlProp3825.xml><?xml version="1.0" encoding="utf-8"?>
<formControlPr xmlns="http://schemas.microsoft.com/office/spreadsheetml/2009/9/main" objectType="Drop" dropStyle="combo" dx="15" fmlaLink="_Output!#REF!" fmlaRange="_Input!$C$27:$C$31" noThreeD="1" sel="4" val="0"/>
</file>

<file path=xl/ctrlProps/ctrlProp3826.xml><?xml version="1.0" encoding="utf-8"?>
<formControlPr xmlns="http://schemas.microsoft.com/office/spreadsheetml/2009/9/main" objectType="Drop" dropStyle="combo" dx="15" fmlaLink="_Output!#REF!" fmlaRange="_Input!$C$13:$C$17" noThreeD="1" sel="3" val="0"/>
</file>

<file path=xl/ctrlProps/ctrlProp3827.xml><?xml version="1.0" encoding="utf-8"?>
<formControlPr xmlns="http://schemas.microsoft.com/office/spreadsheetml/2009/9/main" objectType="Drop" dropStyle="combo" dx="15" fmlaLink="_Output!#REF!" fmlaRange="_Input!$C$27:$C$31" noThreeD="1" sel="3" val="0"/>
</file>

<file path=xl/ctrlProps/ctrlProp3828.xml><?xml version="1.0" encoding="utf-8"?>
<formControlPr xmlns="http://schemas.microsoft.com/office/spreadsheetml/2009/9/main" objectType="Drop" dropStyle="combo" dx="15" fmlaLink="_Output!#REF!" fmlaRange="_Input!$C$13:$C$17" noThreeD="1" sel="3" val="0"/>
</file>

<file path=xl/ctrlProps/ctrlProp3829.xml><?xml version="1.0" encoding="utf-8"?>
<formControlPr xmlns="http://schemas.microsoft.com/office/spreadsheetml/2009/9/main" objectType="Drop" dropStyle="combo" dx="15" fmlaLink="_Output!#REF!" fmlaRange="_Input!$C$27:$C$31" noThreeD="1" sel="3" val="0"/>
</file>

<file path=xl/ctrlProps/ctrlProp3830.xml><?xml version="1.0" encoding="utf-8"?>
<formControlPr xmlns="http://schemas.microsoft.com/office/spreadsheetml/2009/9/main" objectType="Drop" dropStyle="combo" dx="15" fmlaLink="_Output!#REF!" fmlaRange="_Input!$C$13:$C$17" noThreeD="1" sel="5" val="0"/>
</file>

<file path=xl/ctrlProps/ctrlProp3831.xml><?xml version="1.0" encoding="utf-8"?>
<formControlPr xmlns="http://schemas.microsoft.com/office/spreadsheetml/2009/9/main" objectType="Drop" dropStyle="combo" dx="15" fmlaLink="_Output!#REF!" fmlaRange="_Input!$C$27:$C$31" noThreeD="1" sel="5" val="0"/>
</file>

<file path=xl/ctrlProps/ctrlProp3832.xml><?xml version="1.0" encoding="utf-8"?>
<formControlPr xmlns="http://schemas.microsoft.com/office/spreadsheetml/2009/9/main" objectType="Drop" dropStyle="combo" dx="15" fmlaLink="_Output!#REF!" fmlaRange="_Input!$C$13:$C$17" noThreeD="1" sel="4" val="0"/>
</file>

<file path=xl/ctrlProps/ctrlProp3833.xml><?xml version="1.0" encoding="utf-8"?>
<formControlPr xmlns="http://schemas.microsoft.com/office/spreadsheetml/2009/9/main" objectType="Drop" dropStyle="combo" dx="15" fmlaLink="_Output!#REF!" fmlaRange="_Input!$C$27:$C$31" noThreeD="1" sel="4" val="0"/>
</file>

<file path=xl/ctrlProps/ctrlProp3834.xml><?xml version="1.0" encoding="utf-8"?>
<formControlPr xmlns="http://schemas.microsoft.com/office/spreadsheetml/2009/9/main" objectType="Drop" dropStyle="combo" dx="15" fmlaLink="_Output!#REF!" fmlaRange="_Input!$C$39:$C$43" noThreeD="1" sel="4" val="0"/>
</file>

<file path=xl/ctrlProps/ctrlProp3835.xml><?xml version="1.0" encoding="utf-8"?>
<formControlPr xmlns="http://schemas.microsoft.com/office/spreadsheetml/2009/9/main" objectType="Drop" dropStyle="combo" dx="15" fmlaLink="_Output!#REF!" fmlaRange="_Input!$C$27:$C$31" noThreeD="1" sel="4" val="0"/>
</file>

<file path=xl/ctrlProps/ctrlProp3836.xml><?xml version="1.0" encoding="utf-8"?>
<formControlPr xmlns="http://schemas.microsoft.com/office/spreadsheetml/2009/9/main" objectType="Drop" dropStyle="combo" dx="15" fmlaLink="_Output!#REF!" fmlaRange="_Input!$C$13:$C$17" noThreeD="1" sel="4" val="0"/>
</file>

<file path=xl/ctrlProps/ctrlProp3837.xml><?xml version="1.0" encoding="utf-8"?>
<formControlPr xmlns="http://schemas.microsoft.com/office/spreadsheetml/2009/9/main" objectType="Drop" dropStyle="combo" dx="15" fmlaLink="_Output!#REF!" fmlaRange="_Input!$C$27:$C$31" noThreeD="1" sel="4" val="0"/>
</file>

<file path=xl/ctrlProps/ctrlProp3838.xml><?xml version="1.0" encoding="utf-8"?>
<formControlPr xmlns="http://schemas.microsoft.com/office/spreadsheetml/2009/9/main" objectType="Drop" dropStyle="combo" dx="15" fmlaLink="_Output!#REF!" fmlaRange="_Input!$C$13:$C$17" noThreeD="1" sel="5" val="0"/>
</file>

<file path=xl/ctrlProps/ctrlProp3839.xml><?xml version="1.0" encoding="utf-8"?>
<formControlPr xmlns="http://schemas.microsoft.com/office/spreadsheetml/2009/9/main" objectType="Drop" dropStyle="combo" dx="15" fmlaLink="_Output!#REF!" fmlaRange="_Input!$C$27:$C$31" noThreeD="1" sel="5" val="0"/>
</file>

<file path=xl/ctrlProps/ctrlProp3840.xml><?xml version="1.0" encoding="utf-8"?>
<formControlPr xmlns="http://schemas.microsoft.com/office/spreadsheetml/2009/9/main" objectType="Drop" dropStyle="combo" dx="15" fmlaLink="_Output!#REF!" fmlaRange="_Input!$C$3:$C$4" noThreeD="1" sel="2" val="0"/>
</file>

<file path=xl/ctrlProps/ctrlProp3841.xml><?xml version="1.0" encoding="utf-8"?>
<formControlPr xmlns="http://schemas.microsoft.com/office/spreadsheetml/2009/9/main" objectType="Drop" dropStyle="combo" dx="15" fmlaLink="_Output!#REF!" fmlaRange="_Input!$C$13:$C$17" noThreeD="1" sel="4" val="0"/>
</file>

<file path=xl/ctrlProps/ctrlProp3842.xml><?xml version="1.0" encoding="utf-8"?>
<formControlPr xmlns="http://schemas.microsoft.com/office/spreadsheetml/2009/9/main" objectType="Drop" dropStyle="combo" dx="15" fmlaLink="_Output!#REF!" fmlaRange="_Input!$C$27:$C$31" noThreeD="1" sel="4" val="0"/>
</file>

<file path=xl/ctrlProps/ctrlProp3843.xml><?xml version="1.0" encoding="utf-8"?>
<formControlPr xmlns="http://schemas.microsoft.com/office/spreadsheetml/2009/9/main" objectType="Drop" dropStyle="combo" dx="15" fmlaLink="_Output!#REF!" fmlaRange="_Input!$C$3:$C$4" noThreeD="1" sel="2" val="0"/>
</file>

<file path=xl/ctrlProps/ctrlProp3844.xml><?xml version="1.0" encoding="utf-8"?>
<formControlPr xmlns="http://schemas.microsoft.com/office/spreadsheetml/2009/9/main" objectType="Drop" dropStyle="combo" dx="15" fmlaLink="_Output!#REF!" fmlaRange="_Input!$C$3:$C$4" noThreeD="1" sel="2" val="0"/>
</file>

<file path=xl/ctrlProps/ctrlProp3845.xml><?xml version="1.0" encoding="utf-8"?>
<formControlPr xmlns="http://schemas.microsoft.com/office/spreadsheetml/2009/9/main" objectType="Drop" dropStyle="combo" dx="15" fmlaLink="_Output!#REF!" fmlaRange="_Input!$C$3:$C$4" noThreeD="1" sel="2" val="0"/>
</file>

<file path=xl/ctrlProps/ctrlProp3846.xml><?xml version="1.0" encoding="utf-8"?>
<formControlPr xmlns="http://schemas.microsoft.com/office/spreadsheetml/2009/9/main" objectType="Drop" dropStyle="combo" dx="15" fmlaLink="_Output!#REF!" fmlaRange="_Input!$C$13:$C$17" noThreeD="1" sel="3" val="0"/>
</file>

<file path=xl/ctrlProps/ctrlProp3847.xml><?xml version="1.0" encoding="utf-8"?>
<formControlPr xmlns="http://schemas.microsoft.com/office/spreadsheetml/2009/9/main" objectType="Drop" dropStyle="combo" dx="15" fmlaLink="_Output!#REF!" fmlaRange="_Input!$C$13:$C$17" noThreeD="1" sel="3" val="0"/>
</file>

<file path=xl/ctrlProps/ctrlProp3848.xml><?xml version="1.0" encoding="utf-8"?>
<formControlPr xmlns="http://schemas.microsoft.com/office/spreadsheetml/2009/9/main" objectType="Drop" dropStyle="combo" dx="15" fmlaLink="_Output!#REF!" fmlaRange="_Input!$C$3:$C$4" noThreeD="1" sel="2" val="0"/>
</file>

<file path=xl/ctrlProps/ctrlProp3849.xml><?xml version="1.0" encoding="utf-8"?>
<formControlPr xmlns="http://schemas.microsoft.com/office/spreadsheetml/2009/9/main" objectType="Drop" dropStyle="combo" dx="15" fmlaLink="_Output!#REF!" fmlaRange="_Input!$C$3:$C$4" noThreeD="1" sel="2" val="0"/>
</file>

<file path=xl/ctrlProps/ctrlProp3850.xml><?xml version="1.0" encoding="utf-8"?>
<formControlPr xmlns="http://schemas.microsoft.com/office/spreadsheetml/2009/9/main" objectType="Drop" dropStyle="combo" dx="15" fmlaLink="_Output!#REF!" fmlaRange="_Input!$C$3:$C$4" noThreeD="1" sel="2" val="0"/>
</file>

<file path=xl/ctrlProps/ctrlProp3851.xml><?xml version="1.0" encoding="utf-8"?>
<formControlPr xmlns="http://schemas.microsoft.com/office/spreadsheetml/2009/9/main" objectType="Drop" dropStyle="combo" dx="15" fmlaLink="_Output!#REF!" fmlaRange="_Input!$C$13:$C$17" noThreeD="1" sel="3" val="0"/>
</file>

<file path=xl/ctrlProps/ctrlProp3852.xml><?xml version="1.0" encoding="utf-8"?>
<formControlPr xmlns="http://schemas.microsoft.com/office/spreadsheetml/2009/9/main" objectType="Drop" dropStyle="combo" dx="15" fmlaLink="_Output!#REF!" fmlaRange="_Input!$C$27:$C$31" noThreeD="1" sel="3" val="0"/>
</file>

<file path=xl/ctrlProps/ctrlProp3853.xml><?xml version="1.0" encoding="utf-8"?>
<formControlPr xmlns="http://schemas.microsoft.com/office/spreadsheetml/2009/9/main" objectType="Drop" dropStyle="combo" dx="15" fmlaLink="_Output!#REF!" fmlaRange="_Input!$C$27:$C$31" noThreeD="1" sel="4" val="0"/>
</file>

<file path=xl/ctrlProps/ctrlProp3854.xml><?xml version="1.0" encoding="utf-8"?>
<formControlPr xmlns="http://schemas.microsoft.com/office/spreadsheetml/2009/9/main" objectType="Drop" dropStyle="combo" dx="15" fmlaLink="_Output!#REF!" fmlaRange="_Input!$C$27:$C$31" noThreeD="1" sel="3" val="0"/>
</file>

<file path=xl/ctrlProps/ctrlProp3855.xml><?xml version="1.0" encoding="utf-8"?>
<formControlPr xmlns="http://schemas.microsoft.com/office/spreadsheetml/2009/9/main" objectType="Drop" dropStyle="combo" dx="15" fmlaLink="_Output!#REF!" fmlaRange="_Input!$C$13:$C$17" noThreeD="1" sel="4" val="0"/>
</file>

<file path=xl/ctrlProps/ctrlProp3856.xml><?xml version="1.0" encoding="utf-8"?>
<formControlPr xmlns="http://schemas.microsoft.com/office/spreadsheetml/2009/9/main" objectType="Drop" dropStyle="combo" dx="15" fmlaLink="_Output!#REF!" fmlaRange="_Input!$C$3:$C$4" noThreeD="1" sel="2" val="0"/>
</file>

<file path=xl/ctrlProps/ctrlProp3857.xml><?xml version="1.0" encoding="utf-8"?>
<formControlPr xmlns="http://schemas.microsoft.com/office/spreadsheetml/2009/9/main" objectType="Drop" dropStyle="combo" dx="15" fmlaLink="_Output!#REF!" fmlaRange="_Input!$C$3:$C$4" noThreeD="1" sel="2" val="0"/>
</file>

<file path=xl/ctrlProps/ctrlProp3858.xml><?xml version="1.0" encoding="utf-8"?>
<formControlPr xmlns="http://schemas.microsoft.com/office/spreadsheetml/2009/9/main" objectType="Drop" dropStyle="combo" dx="15" fmlaLink="_Output!#REF!" fmlaRange="_Input!$C$3:$C$4" noThreeD="1" sel="2" val="0"/>
</file>

<file path=xl/ctrlProps/ctrlProp3859.xml><?xml version="1.0" encoding="utf-8"?>
<formControlPr xmlns="http://schemas.microsoft.com/office/spreadsheetml/2009/9/main" objectType="Drop" dropStyle="combo" dx="15" fmlaLink="_Output!#REF!" fmlaRange="_Input!$C$3:$C$4" noThreeD="1" sel="2" val="0"/>
</file>

<file path=xl/ctrlProps/ctrlProp3860.xml><?xml version="1.0" encoding="utf-8"?>
<formControlPr xmlns="http://schemas.microsoft.com/office/spreadsheetml/2009/9/main" objectType="Drop" dropStyle="combo" dx="15" fmlaLink="_Output!#REF!" fmlaRange="_Input!$C$27:$C$31" noThreeD="1" sel="4" val="0"/>
</file>

<file path=xl/ctrlProps/ctrlProp3861.xml><?xml version="1.0" encoding="utf-8"?>
<formControlPr xmlns="http://schemas.microsoft.com/office/spreadsheetml/2009/9/main" objectType="Drop" dropStyle="combo" dx="15" fmlaLink="_Output!#REF!" fmlaRange="_Input!$C$13:$C$17" noThreeD="1" sel="4" val="0"/>
</file>

<file path=xl/ctrlProps/ctrlProp3862.xml><?xml version="1.0" encoding="utf-8"?>
<formControlPr xmlns="http://schemas.microsoft.com/office/spreadsheetml/2009/9/main" objectType="Drop" dropStyle="combo" dx="15" fmlaLink="_Output!#REF!" fmlaRange="_Input!$C$27:$C$31" noThreeD="1" sel="4" val="0"/>
</file>

<file path=xl/ctrlProps/ctrlProp3863.xml><?xml version="1.0" encoding="utf-8"?>
<formControlPr xmlns="http://schemas.microsoft.com/office/spreadsheetml/2009/9/main" objectType="Drop" dropStyle="combo" dx="15" fmlaLink="_Output!#REF!" fmlaRange="_Input!$C$3:$C$4" noThreeD="1" sel="2" val="0"/>
</file>

<file path=xl/ctrlProps/ctrlProp3864.xml><?xml version="1.0" encoding="utf-8"?>
<formControlPr xmlns="http://schemas.microsoft.com/office/spreadsheetml/2009/9/main" objectType="Drop" dropStyle="combo" dx="15" fmlaLink="_Output!#REF!" fmlaRange="_Input!$C$3:$C$4" noThreeD="1" sel="2" val="0"/>
</file>

<file path=xl/ctrlProps/ctrlProp3865.xml><?xml version="1.0" encoding="utf-8"?>
<formControlPr xmlns="http://schemas.microsoft.com/office/spreadsheetml/2009/9/main" objectType="Drop" dropStyle="combo" dx="15" fmlaLink="_Output!#REF!" fmlaRange="_Input!$C$3:$C$4" noThreeD="1" sel="2" val="0"/>
</file>

<file path=xl/ctrlProps/ctrlProp3866.xml><?xml version="1.0" encoding="utf-8"?>
<formControlPr xmlns="http://schemas.microsoft.com/office/spreadsheetml/2009/9/main" objectType="Drop" dropStyle="combo" dx="15" fmlaLink="_Output!#REF!" fmlaRange="_Input!$C$13:$C$17" noThreeD="1" sel="3" val="0"/>
</file>

<file path=xl/ctrlProps/ctrlProp3867.xml><?xml version="1.0" encoding="utf-8"?>
<formControlPr xmlns="http://schemas.microsoft.com/office/spreadsheetml/2009/9/main" objectType="Drop" dropStyle="combo" dx="15" fmlaLink="_Output!#REF!" fmlaRange="_Input!$C$27:$C$31" noThreeD="1" sel="3" val="0"/>
</file>

<file path=xl/ctrlProps/ctrlProp3868.xml><?xml version="1.0" encoding="utf-8"?>
<formControlPr xmlns="http://schemas.microsoft.com/office/spreadsheetml/2009/9/main" objectType="Drop" dropStyle="combo" dx="15" fmlaLink="_Output!#REF!" fmlaRange="_Input!$C$3:$C$4" noThreeD="1" sel="2" val="0"/>
</file>

<file path=xl/ctrlProps/ctrlProp3869.xml><?xml version="1.0" encoding="utf-8"?>
<formControlPr xmlns="http://schemas.microsoft.com/office/spreadsheetml/2009/9/main" objectType="Drop" dropStyle="combo" dx="15" fmlaLink="_Output!#REF!" fmlaRange="_Input!$C$13:$C$17" noThreeD="1" sel="4" val="0"/>
</file>

<file path=xl/ctrlProps/ctrlProp3870.xml><?xml version="1.0" encoding="utf-8"?>
<formControlPr xmlns="http://schemas.microsoft.com/office/spreadsheetml/2009/9/main" objectType="Drop" dropStyle="combo" dx="15" fmlaLink="_Output!#REF!" fmlaRange="_Input!$C$27:$C$31" noThreeD="1" sel="4" val="0"/>
</file>

<file path=xl/ctrlProps/ctrlProp3871.xml><?xml version="1.0" encoding="utf-8"?>
<formControlPr xmlns="http://schemas.microsoft.com/office/spreadsheetml/2009/9/main" objectType="Drop" dropStyle="combo" dx="15" fmlaLink="_Output!#REF!" fmlaRange="_Input!$C$13:$C$17" noThreeD="1" sel="4" val="0"/>
</file>

<file path=xl/ctrlProps/ctrlProp3872.xml><?xml version="1.0" encoding="utf-8"?>
<formControlPr xmlns="http://schemas.microsoft.com/office/spreadsheetml/2009/9/main" objectType="Drop" dropStyle="combo" dx="15" fmlaLink="_Output!#REF!" fmlaRange="_Input!$C$27:$C$31" noThreeD="1" sel="4" val="0"/>
</file>

<file path=xl/ctrlProps/ctrlProp3873.xml><?xml version="1.0" encoding="utf-8"?>
<formControlPr xmlns="http://schemas.microsoft.com/office/spreadsheetml/2009/9/main" objectType="Drop" dropStyle="combo" dx="15" fmlaLink="_Output!#REF!" fmlaRange="_Input!$C$3:$C$4" noThreeD="1" sel="2" val="0"/>
</file>

<file path=xl/ctrlProps/ctrlProp3874.xml><?xml version="1.0" encoding="utf-8"?>
<formControlPr xmlns="http://schemas.microsoft.com/office/spreadsheetml/2009/9/main" objectType="Drop" dropStyle="combo" dx="15" fmlaLink="_Output!#REF!" fmlaRange="_Input!$C$39:$C$43" noThreeD="1" sel="5" val="0"/>
</file>

<file path=xl/ctrlProps/ctrlProp3875.xml><?xml version="1.0" encoding="utf-8"?>
<formControlPr xmlns="http://schemas.microsoft.com/office/spreadsheetml/2009/9/main" objectType="Drop" dropStyle="combo" dx="15" fmlaLink="_Output!#REF!" fmlaRange="_Input!$C$27:$C$31" noThreeD="1" sel="5" val="0"/>
</file>

<file path=xl/ctrlProps/ctrlProp3876.xml><?xml version="1.0" encoding="utf-8"?>
<formControlPr xmlns="http://schemas.microsoft.com/office/spreadsheetml/2009/9/main" objectType="Drop" dropStyle="combo" dx="15" fmlaLink="_Output!#REF!" fmlaRange="_Input!$C$13:$C$17" noThreeD="1" sel="4" val="0"/>
</file>

<file path=xl/ctrlProps/ctrlProp3877.xml><?xml version="1.0" encoding="utf-8"?>
<formControlPr xmlns="http://schemas.microsoft.com/office/spreadsheetml/2009/9/main" objectType="Drop" dropStyle="combo" dx="15" fmlaLink="_Output!#REF!" fmlaRange="_Input!$C$27:$C$31" noThreeD="1" sel="4" val="0"/>
</file>

<file path=xl/drawings/_rels/drawing1.xml.rels><?xml version="1.0" encoding="UTF-8" standalone="yes"?>
<Relationships xmlns="http://schemas.openxmlformats.org/package/2006/relationships"><Relationship Id="rId3" Type="http://schemas.openxmlformats.org/officeDocument/2006/relationships/hyperlink" Target="#Index!A1"/><Relationship Id="rId2" Type="http://schemas.openxmlformats.org/officeDocument/2006/relationships/image" Target="../media/image1.png"/><Relationship Id="rId1" Type="http://schemas.openxmlformats.org/officeDocument/2006/relationships/hyperlink" Target="#'Introduction - INT'!A1"/><Relationship Id="rId6" Type="http://schemas.openxmlformats.org/officeDocument/2006/relationships/image" Target="../media/image3.png"/><Relationship Id="rId5" Type="http://schemas.openxmlformats.org/officeDocument/2006/relationships/hyperlink" Target="#'Results - OVR'!A1"/><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3.png"/><Relationship Id="rId3" Type="http://schemas.openxmlformats.org/officeDocument/2006/relationships/hyperlink" Target="#Index!A1"/><Relationship Id="rId7" Type="http://schemas.openxmlformats.org/officeDocument/2006/relationships/hyperlink" Target="#'Results - OVR'!A1"/><Relationship Id="rId2" Type="http://schemas.openxmlformats.org/officeDocument/2006/relationships/image" Target="../media/image4.png"/><Relationship Id="rId1" Type="http://schemas.openxmlformats.org/officeDocument/2006/relationships/hyperlink" Target="#'General - PRO'!A1"/><Relationship Id="rId6" Type="http://schemas.openxmlformats.org/officeDocument/2006/relationships/image" Target="../media/image5.png"/><Relationship Id="rId5" Type="http://schemas.openxmlformats.org/officeDocument/2006/relationships/hyperlink" Target="#'Introduction - USG'!A1"/><Relationship Id="rId10" Type="http://schemas.openxmlformats.org/officeDocument/2006/relationships/image" Target="../media/image7.png"/><Relationship Id="rId4" Type="http://schemas.openxmlformats.org/officeDocument/2006/relationships/image" Target="../media/image2.png"/><Relationship Id="rId9" Type="http://schemas.openxmlformats.org/officeDocument/2006/relationships/image" Target="../media/image6.png"/></Relationships>
</file>

<file path=xl/drawings/_rels/drawing3.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hyperlink" Target="#'Results - OVR'!A1"/><Relationship Id="rId7" Type="http://schemas.openxmlformats.org/officeDocument/2006/relationships/hyperlink" Target="#Index!A1"/><Relationship Id="rId2" Type="http://schemas.openxmlformats.org/officeDocument/2006/relationships/image" Target="../media/image8.png"/><Relationship Id="rId1" Type="http://schemas.openxmlformats.org/officeDocument/2006/relationships/hyperlink" Target="#'Introduction - INT'!A1"/><Relationship Id="rId6" Type="http://schemas.openxmlformats.org/officeDocument/2006/relationships/image" Target="../media/image1.png"/><Relationship Id="rId11" Type="http://schemas.openxmlformats.org/officeDocument/2006/relationships/image" Target="../media/image5.png"/><Relationship Id="rId5" Type="http://schemas.openxmlformats.org/officeDocument/2006/relationships/hyperlink" Target="#'General - PRO'!A1"/><Relationship Id="rId10" Type="http://schemas.openxmlformats.org/officeDocument/2006/relationships/hyperlink" Target="#'Introduction - CHG'!A1"/><Relationship Id="rId4" Type="http://schemas.openxmlformats.org/officeDocument/2006/relationships/image" Target="../media/image3.pn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8" Type="http://schemas.openxmlformats.org/officeDocument/2006/relationships/image" Target="../media/image6.png"/><Relationship Id="rId13" Type="http://schemas.openxmlformats.org/officeDocument/2006/relationships/hyperlink" Target="#'Business - GOV'!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0.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5.xml.rels><?xml version="1.0" encoding="UTF-8" standalone="yes"?>
<Relationships xmlns="http://schemas.openxmlformats.org/package/2006/relationships"><Relationship Id="rId8" Type="http://schemas.openxmlformats.org/officeDocument/2006/relationships/image" Target="../media/image6.png"/><Relationship Id="rId13" Type="http://schemas.openxmlformats.org/officeDocument/2006/relationships/hyperlink" Target="#'Business - GOV'!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0.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6.xml.rels><?xml version="1.0" encoding="UTF-8" standalone="yes"?>
<Relationships xmlns="http://schemas.openxmlformats.org/package/2006/relationships"><Relationship Id="rId8" Type="http://schemas.openxmlformats.org/officeDocument/2006/relationships/image" Target="../media/image6.png"/><Relationship Id="rId13" Type="http://schemas.openxmlformats.org/officeDocument/2006/relationships/hyperlink" Target="#'Business - GOV'!A1"/><Relationship Id="rId3" Type="http://schemas.openxmlformats.org/officeDocument/2006/relationships/hyperlink" Target="#'Technology - NDR'!A1"/><Relationship Id="rId7" Type="http://schemas.openxmlformats.org/officeDocument/2006/relationships/hyperlink" Target="#'Process - MGT'!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Technology - A&amp;O'!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5" Type="http://schemas.openxmlformats.org/officeDocument/2006/relationships/hyperlink" Target="#'People - EMP'!A1"/><Relationship Id="rId10" Type="http://schemas.openxmlformats.org/officeDocument/2006/relationships/image" Target="../media/image10.png"/><Relationship Id="rId4" Type="http://schemas.openxmlformats.org/officeDocument/2006/relationships/image" Target="../media/image8.png"/><Relationship Id="rId9" Type="http://schemas.openxmlformats.org/officeDocument/2006/relationships/hyperlink" Target="#'Services - SCM'!A1"/><Relationship Id="rId14" Type="http://schemas.openxmlformats.org/officeDocument/2006/relationships/hyperlink" Target="#'General - PRO'!A1"/></Relationships>
</file>

<file path=xl/drawings/_rels/drawing7.xml.rels><?xml version="1.0" encoding="UTF-8" standalone="yes"?>
<Relationships xmlns="http://schemas.openxmlformats.org/package/2006/relationships"><Relationship Id="rId8" Type="http://schemas.openxmlformats.org/officeDocument/2006/relationships/image" Target="../media/image6.png"/><Relationship Id="rId13" Type="http://schemas.openxmlformats.org/officeDocument/2006/relationships/image" Target="../media/image11.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 Id="rId14" Type="http://schemas.openxmlformats.org/officeDocument/2006/relationships/image" Target="../media/image12.png"/></Relationships>
</file>

<file path=xl/drawings/_rels/drawing8.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9.xml.rels><?xml version="1.0" encoding="UTF-8" standalone="yes"?>
<Relationships xmlns="http://schemas.openxmlformats.org/package/2006/relationships"><Relationship Id="rId8" Type="http://schemas.openxmlformats.org/officeDocument/2006/relationships/image" Target="../media/image6.png"/><Relationship Id="rId13" Type="http://schemas.openxmlformats.org/officeDocument/2006/relationships/image" Target="../media/image11.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 Id="rId14" Type="http://schemas.openxmlformats.org/officeDocument/2006/relationships/image" Target="../media/image12.png"/></Relationships>
</file>

<file path=xl/drawings/_rels/drawing10.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1.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3.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4.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5.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6.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7.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8.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19.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20.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21.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2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23.xml.rels><?xml version="1.0" encoding="UTF-8" standalone="yes"?>
<Relationships xmlns="http://schemas.openxmlformats.org/package/2006/relationships"><Relationship Id="rId8" Type="http://schemas.openxmlformats.org/officeDocument/2006/relationships/image" Target="../media/image2.png"/><Relationship Id="rId13" Type="http://schemas.openxmlformats.org/officeDocument/2006/relationships/image" Target="../media/image8.png"/><Relationship Id="rId3" Type="http://schemas.openxmlformats.org/officeDocument/2006/relationships/hyperlink" Target="#'General - PRO'!A1"/><Relationship Id="rId7" Type="http://schemas.openxmlformats.org/officeDocument/2006/relationships/hyperlink" Target="#Index!A1"/><Relationship Id="rId12" Type="http://schemas.openxmlformats.org/officeDocument/2006/relationships/hyperlink" Target="#'Business - BSD'!A1"/><Relationship Id="rId2" Type="http://schemas.openxmlformats.org/officeDocument/2006/relationships/image" Target="../media/image5.png"/><Relationship Id="rId1" Type="http://schemas.openxmlformats.org/officeDocument/2006/relationships/hyperlink" Target="#'Business - CST'!A1"/><Relationship Id="rId6" Type="http://schemas.openxmlformats.org/officeDocument/2006/relationships/image" Target="../media/image13.png"/><Relationship Id="rId11" Type="http://schemas.openxmlformats.org/officeDocument/2006/relationships/hyperlink" Target="#'Business - CHT'!A1"/><Relationship Id="rId5" Type="http://schemas.openxmlformats.org/officeDocument/2006/relationships/hyperlink" Target="#'People - EMP'!A1"/><Relationship Id="rId15" Type="http://schemas.openxmlformats.org/officeDocument/2006/relationships/image" Target="../media/image10.png"/><Relationship Id="rId10" Type="http://schemas.openxmlformats.org/officeDocument/2006/relationships/image" Target="../media/image3.png"/><Relationship Id="rId4" Type="http://schemas.openxmlformats.org/officeDocument/2006/relationships/image" Target="../media/image9.png"/><Relationship Id="rId9" Type="http://schemas.openxmlformats.org/officeDocument/2006/relationships/hyperlink" Target="#'Results - OVR'!A1"/><Relationship Id="rId14" Type="http://schemas.openxmlformats.org/officeDocument/2006/relationships/image" Target="../media/image6.png"/></Relationships>
</file>

<file path=xl/drawings/_rels/drawing24.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Business - BSD'!A1"/><Relationship Id="rId7" Type="http://schemas.openxmlformats.org/officeDocument/2006/relationships/hyperlink" Target="#'General - PRO'!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Business - CHT'!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0.png"/><Relationship Id="rId4" Type="http://schemas.openxmlformats.org/officeDocument/2006/relationships/image" Target="../media/image8.png"/><Relationship Id="rId9" Type="http://schemas.openxmlformats.org/officeDocument/2006/relationships/hyperlink" Target="#'People - EMP'!A1"/></Relationships>
</file>

<file path=xl/drawings/_rels/drawing25.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Business - CST'!A1"/><Relationship Id="rId7" Type="http://schemas.openxmlformats.org/officeDocument/2006/relationships/hyperlink" Target="#'General - PRO'!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Business - GOV'!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0.png"/><Relationship Id="rId4" Type="http://schemas.openxmlformats.org/officeDocument/2006/relationships/image" Target="../media/image8.png"/><Relationship Id="rId9" Type="http://schemas.openxmlformats.org/officeDocument/2006/relationships/hyperlink" Target="#'People - EMP'!A1"/></Relationships>
</file>

<file path=xl/drawings/_rels/drawing26.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Business - CHT'!A1"/><Relationship Id="rId7" Type="http://schemas.openxmlformats.org/officeDocument/2006/relationships/hyperlink" Target="#'General - PRO'!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Business - PRV'!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10.png"/><Relationship Id="rId4" Type="http://schemas.openxmlformats.org/officeDocument/2006/relationships/image" Target="../media/image8.png"/><Relationship Id="rId9" Type="http://schemas.openxmlformats.org/officeDocument/2006/relationships/hyperlink" Target="#'People - EMP'!A1"/></Relationships>
</file>

<file path=xl/drawings/_rels/drawing27.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hyperlink" Target="#'Results - OVR'!A1"/><Relationship Id="rId7" Type="http://schemas.openxmlformats.org/officeDocument/2006/relationships/hyperlink" Target="#'People - EMP'!A1"/><Relationship Id="rId2" Type="http://schemas.openxmlformats.org/officeDocument/2006/relationships/image" Target="../media/image8.png"/><Relationship Id="rId1" Type="http://schemas.openxmlformats.org/officeDocument/2006/relationships/hyperlink" Target="#'Business - GOV'!A1"/><Relationship Id="rId6" Type="http://schemas.openxmlformats.org/officeDocument/2006/relationships/image" Target="../media/image6.png"/><Relationship Id="rId5" Type="http://schemas.openxmlformats.org/officeDocument/2006/relationships/hyperlink" Target="#'General - PRO'!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28.xml.rels><?xml version="1.0" encoding="UTF-8" standalone="yes"?>
<Relationships xmlns="http://schemas.openxmlformats.org/package/2006/relationships"><Relationship Id="rId8" Type="http://schemas.openxmlformats.org/officeDocument/2006/relationships/image" Target="../media/image5.png"/><Relationship Id="rId3" Type="http://schemas.openxmlformats.org/officeDocument/2006/relationships/hyperlink" Target="#'Process - MGT'!A1"/><Relationship Id="rId7" Type="http://schemas.openxmlformats.org/officeDocument/2006/relationships/hyperlink" Target="#'People - R&amp;H'!A1"/><Relationship Id="rId2" Type="http://schemas.openxmlformats.org/officeDocument/2006/relationships/image" Target="../media/image9.png"/><Relationship Id="rId1" Type="http://schemas.openxmlformats.org/officeDocument/2006/relationships/hyperlink" Target="#'Business - BSD'!A1"/><Relationship Id="rId6" Type="http://schemas.openxmlformats.org/officeDocument/2006/relationships/image" Target="../media/image2.png"/><Relationship Id="rId5" Type="http://schemas.openxmlformats.org/officeDocument/2006/relationships/hyperlink" Target="#Index!A1"/><Relationship Id="rId10" Type="http://schemas.openxmlformats.org/officeDocument/2006/relationships/image" Target="../media/image3.png"/><Relationship Id="rId4" Type="http://schemas.openxmlformats.org/officeDocument/2006/relationships/image" Target="../media/image1.png"/><Relationship Id="rId9" Type="http://schemas.openxmlformats.org/officeDocument/2006/relationships/hyperlink" Target="#'Results - OVR'!A1"/></Relationships>
</file>

<file path=xl/drawings/_rels/drawing29.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EMP'!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PE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30.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R&amp;H'!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KNM'!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31.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People - PEM'!A1"/><Relationship Id="rId7" Type="http://schemas.openxmlformats.org/officeDocument/2006/relationships/hyperlink" Target="#'Business - BSD'!A1"/><Relationship Id="rId12" Type="http://schemas.openxmlformats.org/officeDocument/2006/relationships/image" Target="../media/image2.png"/><Relationship Id="rId2" Type="http://schemas.openxmlformats.org/officeDocument/2006/relationships/image" Target="../media/image5.png"/><Relationship Id="rId1" Type="http://schemas.openxmlformats.org/officeDocument/2006/relationships/hyperlink" Target="#'People - T&amp;E'!A1"/><Relationship Id="rId6" Type="http://schemas.openxmlformats.org/officeDocument/2006/relationships/image" Target="../media/image3.png"/><Relationship Id="rId11" Type="http://schemas.openxmlformats.org/officeDocument/2006/relationships/hyperlink" Target="#Index!A1"/><Relationship Id="rId5" Type="http://schemas.openxmlformats.org/officeDocument/2006/relationships/hyperlink" Target="#'Results - OVR'!A1"/><Relationship Id="rId10" Type="http://schemas.openxmlformats.org/officeDocument/2006/relationships/image" Target="../media/image4.png"/><Relationship Id="rId4" Type="http://schemas.openxmlformats.org/officeDocument/2006/relationships/image" Target="../media/image8.png"/><Relationship Id="rId9" Type="http://schemas.openxmlformats.org/officeDocument/2006/relationships/hyperlink" Target="#'Process - MGT'!A1"/></Relationships>
</file>

<file path=xl/drawings/_rels/drawing32.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Results - OVR'!A1"/><Relationship Id="rId7" Type="http://schemas.openxmlformats.org/officeDocument/2006/relationships/hyperlink" Target="#'Process - MGT'!A1"/><Relationship Id="rId2" Type="http://schemas.openxmlformats.org/officeDocument/2006/relationships/image" Target="../media/image8.png"/><Relationship Id="rId1" Type="http://schemas.openxmlformats.org/officeDocument/2006/relationships/hyperlink" Target="#'People - KNM'!A1"/><Relationship Id="rId6" Type="http://schemas.openxmlformats.org/officeDocument/2006/relationships/image" Target="../media/image6.png"/><Relationship Id="rId5" Type="http://schemas.openxmlformats.org/officeDocument/2006/relationships/hyperlink" Target="#'Business - BSD'!A1"/><Relationship Id="rId10" Type="http://schemas.openxmlformats.org/officeDocument/2006/relationships/image" Target="../media/image2.png"/><Relationship Id="rId4" Type="http://schemas.openxmlformats.org/officeDocument/2006/relationships/image" Target="../media/image3.png"/><Relationship Id="rId9" Type="http://schemas.openxmlformats.org/officeDocument/2006/relationships/hyperlink" Target="#Index!A1"/></Relationships>
</file>

<file path=xl/drawings/_rels/drawing33.xml.rels><?xml version="1.0" encoding="UTF-8" standalone="yes"?>
<Relationships xmlns="http://schemas.openxmlformats.org/package/2006/relationships"><Relationship Id="rId8" Type="http://schemas.openxmlformats.org/officeDocument/2006/relationships/hyperlink" Target="#'Results - CSF2'!A1"/><Relationship Id="rId3" Type="http://schemas.openxmlformats.org/officeDocument/2006/relationships/image" Target="../media/image9.png"/><Relationship Id="rId7" Type="http://schemas.openxmlformats.org/officeDocument/2006/relationships/image" Target="../media/image2.png"/><Relationship Id="rId2" Type="http://schemas.openxmlformats.org/officeDocument/2006/relationships/hyperlink" Target="#'Services - SCM'!A1"/><Relationship Id="rId1" Type="http://schemas.openxmlformats.org/officeDocument/2006/relationships/chart" Target="../charts/chart1.xml"/><Relationship Id="rId6" Type="http://schemas.openxmlformats.org/officeDocument/2006/relationships/hyperlink" Target="#Index!A1"/><Relationship Id="rId5" Type="http://schemas.openxmlformats.org/officeDocument/2006/relationships/image" Target="../media/image1.png"/><Relationship Id="rId4" Type="http://schemas.openxmlformats.org/officeDocument/2006/relationships/hyperlink" Target="#'Next Steps'!A1"/><Relationship Id="rId9" Type="http://schemas.openxmlformats.org/officeDocument/2006/relationships/image" Target="../media/image5.png"/></Relationships>
</file>

<file path=xl/drawings/_rels/drawing35.xml.rels><?xml version="1.0" encoding="UTF-8" standalone="yes"?>
<Relationships xmlns="http://schemas.openxmlformats.org/package/2006/relationships"><Relationship Id="rId8" Type="http://schemas.openxmlformats.org/officeDocument/2006/relationships/hyperlink" Target="#'Results - CSF2'!A1"/><Relationship Id="rId3" Type="http://schemas.openxmlformats.org/officeDocument/2006/relationships/image" Target="../media/image9.png"/><Relationship Id="rId7" Type="http://schemas.openxmlformats.org/officeDocument/2006/relationships/image" Target="../media/image2.png"/><Relationship Id="rId2" Type="http://schemas.openxmlformats.org/officeDocument/2006/relationships/hyperlink" Target="#'Services - SCM'!A1"/><Relationship Id="rId1" Type="http://schemas.openxmlformats.org/officeDocument/2006/relationships/chart" Target="../charts/chart2.xml"/><Relationship Id="rId6" Type="http://schemas.openxmlformats.org/officeDocument/2006/relationships/hyperlink" Target="#Index!A1"/><Relationship Id="rId5" Type="http://schemas.openxmlformats.org/officeDocument/2006/relationships/image" Target="../media/image1.png"/><Relationship Id="rId4" Type="http://schemas.openxmlformats.org/officeDocument/2006/relationships/hyperlink" Target="#'Next Steps'!A1"/><Relationship Id="rId9" Type="http://schemas.openxmlformats.org/officeDocument/2006/relationships/image" Target="../media/image5.png"/></Relationships>
</file>

<file path=xl/drawings/_rels/drawing37.xml.rels><?xml version="1.0" encoding="UTF-8" standalone="yes"?>
<Relationships xmlns="http://schemas.openxmlformats.org/package/2006/relationships"><Relationship Id="rId8" Type="http://schemas.openxmlformats.org/officeDocument/2006/relationships/hyperlink" Target="#'Results - CSF2'!A1"/><Relationship Id="rId3" Type="http://schemas.openxmlformats.org/officeDocument/2006/relationships/image" Target="../media/image9.png"/><Relationship Id="rId7" Type="http://schemas.openxmlformats.org/officeDocument/2006/relationships/image" Target="../media/image2.png"/><Relationship Id="rId2" Type="http://schemas.openxmlformats.org/officeDocument/2006/relationships/hyperlink" Target="#'Services - SCM'!A1"/><Relationship Id="rId1" Type="http://schemas.openxmlformats.org/officeDocument/2006/relationships/chart" Target="../charts/chart3.xml"/><Relationship Id="rId6" Type="http://schemas.openxmlformats.org/officeDocument/2006/relationships/hyperlink" Target="#Index!A1"/><Relationship Id="rId5" Type="http://schemas.openxmlformats.org/officeDocument/2006/relationships/image" Target="../media/image1.png"/><Relationship Id="rId4" Type="http://schemas.openxmlformats.org/officeDocument/2006/relationships/hyperlink" Target="#'Next Steps'!A1"/><Relationship Id="rId9" Type="http://schemas.openxmlformats.org/officeDocument/2006/relationships/image" Target="../media/image5.png"/></Relationships>
</file>

<file path=xl/drawings/_rels/drawing39.xml.rels><?xml version="1.0" encoding="UTF-8" standalone="yes"?>
<Relationships xmlns="http://schemas.openxmlformats.org/package/2006/relationships"><Relationship Id="rId8" Type="http://schemas.openxmlformats.org/officeDocument/2006/relationships/hyperlink" Target="#'Results - CSF2'!A1"/><Relationship Id="rId3" Type="http://schemas.openxmlformats.org/officeDocument/2006/relationships/image" Target="../media/image9.png"/><Relationship Id="rId7" Type="http://schemas.openxmlformats.org/officeDocument/2006/relationships/image" Target="../media/image2.png"/><Relationship Id="rId2" Type="http://schemas.openxmlformats.org/officeDocument/2006/relationships/hyperlink" Target="#'Services - SCM'!A1"/><Relationship Id="rId1" Type="http://schemas.openxmlformats.org/officeDocument/2006/relationships/chart" Target="../charts/chart4.xml"/><Relationship Id="rId6" Type="http://schemas.openxmlformats.org/officeDocument/2006/relationships/hyperlink" Target="#Index!A1"/><Relationship Id="rId5" Type="http://schemas.openxmlformats.org/officeDocument/2006/relationships/image" Target="../media/image1.png"/><Relationship Id="rId4" Type="http://schemas.openxmlformats.org/officeDocument/2006/relationships/hyperlink" Target="#'Next Steps'!A1"/><Relationship Id="rId9" Type="http://schemas.openxmlformats.org/officeDocument/2006/relationships/image" Target="../media/image5.png"/></Relationships>
</file>

<file path=xl/drawings/_rels/drawing41.xml.rels><?xml version="1.0" encoding="UTF-8" standalone="yes"?>
<Relationships xmlns="http://schemas.openxmlformats.org/package/2006/relationships"><Relationship Id="rId3" Type="http://schemas.openxmlformats.org/officeDocument/2006/relationships/hyperlink" Target="#Index!A1"/><Relationship Id="rId2" Type="http://schemas.openxmlformats.org/officeDocument/2006/relationships/image" Target="../media/image9.png"/><Relationship Id="rId1" Type="http://schemas.openxmlformats.org/officeDocument/2006/relationships/hyperlink" Target="#'Results - OVR'!A1"/><Relationship Id="rId4"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11</xdr:col>
      <xdr:colOff>982902</xdr:colOff>
      <xdr:row>0</xdr:row>
      <xdr:rowOff>1</xdr:rowOff>
    </xdr:from>
    <xdr:to>
      <xdr:col>12</xdr:col>
      <xdr:colOff>114300</xdr:colOff>
      <xdr:row>2</xdr:row>
      <xdr:rowOff>11487</xdr:rowOff>
    </xdr:to>
    <xdr:pic>
      <xdr:nvPicPr>
        <xdr:cNvPr id="3" name="Afbeelding 2">
          <a:hlinkClick xmlns:r="http://schemas.openxmlformats.org/officeDocument/2006/relationships" r:id="rId1" tooltip="Next domai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64702" y="1"/>
          <a:ext cx="53157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 name="Afbeelding 3">
          <a:hlinkClick xmlns:r="http://schemas.openxmlformats.org/officeDocument/2006/relationships" r:id="rId3" tooltip="Back to index"/>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6" name="Afbeelding 5">
          <a:hlinkClick xmlns:r="http://schemas.openxmlformats.org/officeDocument/2006/relationships" r:id="rId5" tooltip="Skip to results"/>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982901</xdr:colOff>
      <xdr:row>0</xdr:row>
      <xdr:rowOff>1</xdr:rowOff>
    </xdr:from>
    <xdr:to>
      <xdr:col>12</xdr:col>
      <xdr:colOff>42334</xdr:colOff>
      <xdr:row>2</xdr:row>
      <xdr:rowOff>8312</xdr:rowOff>
    </xdr:to>
    <xdr:pic>
      <xdr:nvPicPr>
        <xdr:cNvPr id="3" name="Afbeelding 2">
          <a:hlinkClick xmlns:r="http://schemas.openxmlformats.org/officeDocument/2006/relationships" r:id="rId1" tooltip="Next domain"/>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64701" y="1"/>
          <a:ext cx="531574"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 name="Afbeelding 3">
          <a:hlinkClick xmlns:r="http://schemas.openxmlformats.org/officeDocument/2006/relationships" r:id="rId3" tooltip="Back to index"/>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32094</xdr:colOff>
      <xdr:row>3</xdr:row>
      <xdr:rowOff>219399</xdr:rowOff>
    </xdr:to>
    <xdr:pic>
      <xdr:nvPicPr>
        <xdr:cNvPr id="5" name="Afbeelding 4">
          <a:hlinkClick xmlns:r="http://schemas.openxmlformats.org/officeDocument/2006/relationships" r:id="rId5" tooltip="Next section"/>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15" name="Afbeelding 14">
          <a:hlinkClick xmlns:r="http://schemas.openxmlformats.org/officeDocument/2006/relationships" r:id="rId7" tooltip="Skip to results"/>
          <a:extLst>
            <a:ext uri="{FF2B5EF4-FFF2-40B4-BE49-F238E27FC236}">
              <a16:creationId xmlns:a16="http://schemas.microsoft.com/office/drawing/2014/main" id="{00000000-0008-0000-0100-00000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10</xdr:col>
      <xdr:colOff>1167620</xdr:colOff>
      <xdr:row>2</xdr:row>
      <xdr:rowOff>6350</xdr:rowOff>
    </xdr:to>
    <xdr:pic>
      <xdr:nvPicPr>
        <xdr:cNvPr id="21" name="Afbeelding 20">
          <a:hlinkClick xmlns:r="http://schemas.openxmlformats.org/officeDocument/2006/relationships" r:id="rId3" tooltip="Previous domain"/>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0</xdr:col>
      <xdr:colOff>0</xdr:colOff>
      <xdr:row>6</xdr:row>
      <xdr:rowOff>145996</xdr:rowOff>
    </xdr:from>
    <xdr:to>
      <xdr:col>6</xdr:col>
      <xdr:colOff>1540855</xdr:colOff>
      <xdr:row>18</xdr:row>
      <xdr:rowOff>151383</xdr:rowOff>
    </xdr:to>
    <xdr:pic>
      <xdr:nvPicPr>
        <xdr:cNvPr id="2" name="Afbeelding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0"/>
        <a:stretch>
          <a:fillRect/>
        </a:stretch>
      </xdr:blipFill>
      <xdr:spPr>
        <a:xfrm>
          <a:off x="0" y="1667435"/>
          <a:ext cx="9169179" cy="304826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11</xdr:col>
      <xdr:colOff>27521</xdr:colOff>
      <xdr:row>2</xdr:row>
      <xdr:rowOff>105834</xdr:rowOff>
    </xdr:from>
    <xdr:ext cx="535847" cy="366411"/>
    <xdr:pic>
      <xdr:nvPicPr>
        <xdr:cNvPr id="2" name="Afbeelding 13">
          <a:hlinkClick xmlns:r="http://schemas.openxmlformats.org/officeDocument/2006/relationships" r:id="rId1" tooltip="Previous section"/>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457021" y="486834"/>
          <a:ext cx="535847" cy="366411"/>
        </a:xfrm>
        <a:prstGeom prst="rect">
          <a:avLst/>
        </a:prstGeom>
      </xdr:spPr>
    </xdr:pic>
    <xdr:clientData/>
  </xdr:oneCellAnchor>
  <xdr:oneCellAnchor>
    <xdr:from>
      <xdr:col>13</xdr:col>
      <xdr:colOff>171450</xdr:colOff>
      <xdr:row>0</xdr:row>
      <xdr:rowOff>9525</xdr:rowOff>
    </xdr:from>
    <xdr:ext cx="507175" cy="516700"/>
    <xdr:pic>
      <xdr:nvPicPr>
        <xdr:cNvPr id="3" name="Afbeelding 5">
          <a:hlinkClick xmlns:r="http://schemas.openxmlformats.org/officeDocument/2006/relationships" r:id="rId3" tooltip="Skip to results"/>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oneCellAnchor>
  <xdr:oneCellAnchor>
    <xdr:from>
      <xdr:col>11</xdr:col>
      <xdr:colOff>982901</xdr:colOff>
      <xdr:row>0</xdr:row>
      <xdr:rowOff>1</xdr:rowOff>
    </xdr:from>
    <xdr:ext cx="655399" cy="519486"/>
    <xdr:pic>
      <xdr:nvPicPr>
        <xdr:cNvPr id="4" name="Afbeelding 6">
          <a:hlinkClick xmlns:r="http://schemas.openxmlformats.org/officeDocument/2006/relationships" r:id="rId5" tooltip="Next domain"/>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8412401" y="1"/>
          <a:ext cx="655399" cy="519486"/>
        </a:xfrm>
        <a:prstGeom prst="rect">
          <a:avLst/>
        </a:prstGeom>
      </xdr:spPr>
    </xdr:pic>
    <xdr:clientData/>
  </xdr:oneCellAnchor>
  <xdr:oneCellAnchor>
    <xdr:from>
      <xdr:col>11</xdr:col>
      <xdr:colOff>466535</xdr:colOff>
      <xdr:row>0</xdr:row>
      <xdr:rowOff>9719</xdr:rowOff>
    </xdr:from>
    <xdr:ext cx="503683" cy="516311"/>
    <xdr:pic>
      <xdr:nvPicPr>
        <xdr:cNvPr id="5" name="Afbeelding 7">
          <a:hlinkClick xmlns:r="http://schemas.openxmlformats.org/officeDocument/2006/relationships" r:id="rId7" tooltip="Back to index"/>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oneCellAnchor>
  <xdr:oneCellAnchor>
    <xdr:from>
      <xdr:col>10</xdr:col>
      <xdr:colOff>568581</xdr:colOff>
      <xdr:row>0</xdr:row>
      <xdr:rowOff>0</xdr:rowOff>
    </xdr:from>
    <xdr:ext cx="595864" cy="517525"/>
    <xdr:pic>
      <xdr:nvPicPr>
        <xdr:cNvPr id="6" name="Afbeelding 9">
          <a:hlinkClick xmlns:r="http://schemas.openxmlformats.org/officeDocument/2006/relationships" r:id="rId7" tooltip="Previous domain"/>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299581" y="0"/>
          <a:ext cx="595864" cy="517525"/>
        </a:xfrm>
        <a:prstGeom prst="rect">
          <a:avLst/>
        </a:prstGeom>
      </xdr:spPr>
    </xdr:pic>
    <xdr:clientData/>
  </xdr:oneCellAnchor>
  <xdr:oneCellAnchor>
    <xdr:from>
      <xdr:col>11</xdr:col>
      <xdr:colOff>896359</xdr:colOff>
      <xdr:row>2</xdr:row>
      <xdr:rowOff>104994</xdr:rowOff>
    </xdr:from>
    <xdr:ext cx="731701" cy="368405"/>
    <xdr:pic>
      <xdr:nvPicPr>
        <xdr:cNvPr id="7" name="Afbeelding 1">
          <a:hlinkClick xmlns:r="http://schemas.openxmlformats.org/officeDocument/2006/relationships" r:id="rId10" tooltip="Next section"/>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8325859" y="485994"/>
          <a:ext cx="731701" cy="36840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194561" name="Drop Down 1" hidden="1">
              <a:extLst>
                <a:ext uri="{63B3BB69-23CF-44E3-9099-C40C66FF867C}">
                  <a14:compatExt spid="_x0000_s194561"/>
                </a:ext>
                <a:ext uri="{FF2B5EF4-FFF2-40B4-BE49-F238E27FC236}">
                  <a16:creationId xmlns:a16="http://schemas.microsoft.com/office/drawing/2014/main" id="{00000000-0008-0000-0300-00000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194562" name="Drop Down 2" hidden="1">
              <a:extLst>
                <a:ext uri="{63B3BB69-23CF-44E3-9099-C40C66FF867C}">
                  <a14:compatExt spid="_x0000_s194562"/>
                </a:ext>
                <a:ext uri="{FF2B5EF4-FFF2-40B4-BE49-F238E27FC236}">
                  <a16:creationId xmlns:a16="http://schemas.microsoft.com/office/drawing/2014/main" id="{00000000-0008-0000-0300-00000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194563" name="Drop Down 3" hidden="1">
              <a:extLst>
                <a:ext uri="{63B3BB69-23CF-44E3-9099-C40C66FF867C}">
                  <a14:compatExt spid="_x0000_s194563"/>
                </a:ext>
                <a:ext uri="{FF2B5EF4-FFF2-40B4-BE49-F238E27FC236}">
                  <a16:creationId xmlns:a16="http://schemas.microsoft.com/office/drawing/2014/main" id="{00000000-0008-0000-0300-00000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12700</xdr:rowOff>
        </xdr:from>
        <xdr:to>
          <xdr:col>14</xdr:col>
          <xdr:colOff>12700</xdr:colOff>
          <xdr:row>16</xdr:row>
          <xdr:rowOff>241300</xdr:rowOff>
        </xdr:to>
        <xdr:sp macro="" textlink="">
          <xdr:nvSpPr>
            <xdr:cNvPr id="194564" name="Drop Down 4" hidden="1">
              <a:extLst>
                <a:ext uri="{63B3BB69-23CF-44E3-9099-C40C66FF867C}">
                  <a14:compatExt spid="_x0000_s194564"/>
                </a:ext>
                <a:ext uri="{FF2B5EF4-FFF2-40B4-BE49-F238E27FC236}">
                  <a16:creationId xmlns:a16="http://schemas.microsoft.com/office/drawing/2014/main" id="{00000000-0008-0000-0300-00000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194565" name="Drop Down 5" hidden="1">
              <a:extLst>
                <a:ext uri="{63B3BB69-23CF-44E3-9099-C40C66FF867C}">
                  <a14:compatExt spid="_x0000_s194565"/>
                </a:ext>
                <a:ext uri="{FF2B5EF4-FFF2-40B4-BE49-F238E27FC236}">
                  <a16:creationId xmlns:a16="http://schemas.microsoft.com/office/drawing/2014/main" id="{00000000-0008-0000-0300-00000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194566" name="Drop Down 6" hidden="1">
              <a:extLst>
                <a:ext uri="{63B3BB69-23CF-44E3-9099-C40C66FF867C}">
                  <a14:compatExt spid="_x0000_s194566"/>
                </a:ext>
                <a:ext uri="{FF2B5EF4-FFF2-40B4-BE49-F238E27FC236}">
                  <a16:creationId xmlns:a16="http://schemas.microsoft.com/office/drawing/2014/main" id="{00000000-0008-0000-0300-00000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194567" name="Drop Down 7" hidden="1">
              <a:extLst>
                <a:ext uri="{63B3BB69-23CF-44E3-9099-C40C66FF867C}">
                  <a14:compatExt spid="_x0000_s194567"/>
                </a:ext>
                <a:ext uri="{FF2B5EF4-FFF2-40B4-BE49-F238E27FC236}">
                  <a16:creationId xmlns:a16="http://schemas.microsoft.com/office/drawing/2014/main" id="{00000000-0008-0000-0300-00000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194568" name="Drop Down 8" hidden="1">
              <a:extLst>
                <a:ext uri="{63B3BB69-23CF-44E3-9099-C40C66FF867C}">
                  <a14:compatExt spid="_x0000_s194568"/>
                </a:ext>
                <a:ext uri="{FF2B5EF4-FFF2-40B4-BE49-F238E27FC236}">
                  <a16:creationId xmlns:a16="http://schemas.microsoft.com/office/drawing/2014/main" id="{00000000-0008-0000-0300-00000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194569" name="Drop Down 9" hidden="1">
              <a:extLst>
                <a:ext uri="{63B3BB69-23CF-44E3-9099-C40C66FF867C}">
                  <a14:compatExt spid="_x0000_s194569"/>
                </a:ext>
                <a:ext uri="{FF2B5EF4-FFF2-40B4-BE49-F238E27FC236}">
                  <a16:creationId xmlns:a16="http://schemas.microsoft.com/office/drawing/2014/main" id="{00000000-0008-0000-0300-00000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194570" name="Drop Down 10" hidden="1">
              <a:extLst>
                <a:ext uri="{63B3BB69-23CF-44E3-9099-C40C66FF867C}">
                  <a14:compatExt spid="_x0000_s194570"/>
                </a:ext>
                <a:ext uri="{FF2B5EF4-FFF2-40B4-BE49-F238E27FC236}">
                  <a16:creationId xmlns:a16="http://schemas.microsoft.com/office/drawing/2014/main" id="{00000000-0008-0000-0300-00000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194571" name="Drop Down 11" hidden="1">
              <a:extLst>
                <a:ext uri="{63B3BB69-23CF-44E3-9099-C40C66FF867C}">
                  <a14:compatExt spid="_x0000_s194571"/>
                </a:ext>
                <a:ext uri="{FF2B5EF4-FFF2-40B4-BE49-F238E27FC236}">
                  <a16:creationId xmlns:a16="http://schemas.microsoft.com/office/drawing/2014/main" id="{00000000-0008-0000-0300-00000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194572" name="Drop Down 12" hidden="1">
              <a:extLst>
                <a:ext uri="{63B3BB69-23CF-44E3-9099-C40C66FF867C}">
                  <a14:compatExt spid="_x0000_s194572"/>
                </a:ext>
                <a:ext uri="{FF2B5EF4-FFF2-40B4-BE49-F238E27FC236}">
                  <a16:creationId xmlns:a16="http://schemas.microsoft.com/office/drawing/2014/main" id="{00000000-0008-0000-0300-00000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12700</xdr:rowOff>
        </xdr:from>
        <xdr:to>
          <xdr:col>14</xdr:col>
          <xdr:colOff>12700</xdr:colOff>
          <xdr:row>21</xdr:row>
          <xdr:rowOff>241300</xdr:rowOff>
        </xdr:to>
        <xdr:sp macro="" textlink="">
          <xdr:nvSpPr>
            <xdr:cNvPr id="194573" name="Drop Down 13" hidden="1">
              <a:extLst>
                <a:ext uri="{63B3BB69-23CF-44E3-9099-C40C66FF867C}">
                  <a14:compatExt spid="_x0000_s194573"/>
                </a:ext>
                <a:ext uri="{FF2B5EF4-FFF2-40B4-BE49-F238E27FC236}">
                  <a16:creationId xmlns:a16="http://schemas.microsoft.com/office/drawing/2014/main" id="{00000000-0008-0000-0300-00000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194574" name="Drop Down 14" hidden="1">
              <a:extLst>
                <a:ext uri="{63B3BB69-23CF-44E3-9099-C40C66FF867C}">
                  <a14:compatExt spid="_x0000_s194574"/>
                </a:ext>
                <a:ext uri="{FF2B5EF4-FFF2-40B4-BE49-F238E27FC236}">
                  <a16:creationId xmlns:a16="http://schemas.microsoft.com/office/drawing/2014/main" id="{00000000-0008-0000-0300-00000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194575" name="Drop Down 15" hidden="1">
              <a:extLst>
                <a:ext uri="{63B3BB69-23CF-44E3-9099-C40C66FF867C}">
                  <a14:compatExt spid="_x0000_s194575"/>
                </a:ext>
                <a:ext uri="{FF2B5EF4-FFF2-40B4-BE49-F238E27FC236}">
                  <a16:creationId xmlns:a16="http://schemas.microsoft.com/office/drawing/2014/main" id="{00000000-0008-0000-0300-00000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194576" name="Drop Down 16" hidden="1">
              <a:extLst>
                <a:ext uri="{63B3BB69-23CF-44E3-9099-C40C66FF867C}">
                  <a14:compatExt spid="_x0000_s194576"/>
                </a:ext>
                <a:ext uri="{FF2B5EF4-FFF2-40B4-BE49-F238E27FC236}">
                  <a16:creationId xmlns:a16="http://schemas.microsoft.com/office/drawing/2014/main" id="{00000000-0008-0000-0300-00001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194577" name="Drop Down 17" hidden="1">
              <a:extLst>
                <a:ext uri="{63B3BB69-23CF-44E3-9099-C40C66FF867C}">
                  <a14:compatExt spid="_x0000_s194577"/>
                </a:ext>
                <a:ext uri="{FF2B5EF4-FFF2-40B4-BE49-F238E27FC236}">
                  <a16:creationId xmlns:a16="http://schemas.microsoft.com/office/drawing/2014/main" id="{00000000-0008-0000-0300-00001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194578" name="Drop Down 18" hidden="1">
              <a:extLst>
                <a:ext uri="{63B3BB69-23CF-44E3-9099-C40C66FF867C}">
                  <a14:compatExt spid="_x0000_s194578"/>
                </a:ext>
                <a:ext uri="{FF2B5EF4-FFF2-40B4-BE49-F238E27FC236}">
                  <a16:creationId xmlns:a16="http://schemas.microsoft.com/office/drawing/2014/main" id="{00000000-0008-0000-0300-00001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194579" name="Drop Down 19" hidden="1">
              <a:extLst>
                <a:ext uri="{63B3BB69-23CF-44E3-9099-C40C66FF867C}">
                  <a14:compatExt spid="_x0000_s194579"/>
                </a:ext>
                <a:ext uri="{FF2B5EF4-FFF2-40B4-BE49-F238E27FC236}">
                  <a16:creationId xmlns:a16="http://schemas.microsoft.com/office/drawing/2014/main" id="{00000000-0008-0000-0300-00001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194580" name="Drop Down 20" hidden="1">
              <a:extLst>
                <a:ext uri="{63B3BB69-23CF-44E3-9099-C40C66FF867C}">
                  <a14:compatExt spid="_x0000_s194580"/>
                </a:ext>
                <a:ext uri="{FF2B5EF4-FFF2-40B4-BE49-F238E27FC236}">
                  <a16:creationId xmlns:a16="http://schemas.microsoft.com/office/drawing/2014/main" id="{00000000-0008-0000-0300-00001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194581" name="Drop Down 21" hidden="1">
              <a:extLst>
                <a:ext uri="{63B3BB69-23CF-44E3-9099-C40C66FF867C}">
                  <a14:compatExt spid="_x0000_s194581"/>
                </a:ext>
                <a:ext uri="{FF2B5EF4-FFF2-40B4-BE49-F238E27FC236}">
                  <a16:creationId xmlns:a16="http://schemas.microsoft.com/office/drawing/2014/main" id="{00000000-0008-0000-0300-00001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194582" name="Drop Down 22" hidden="1">
              <a:extLst>
                <a:ext uri="{63B3BB69-23CF-44E3-9099-C40C66FF867C}">
                  <a14:compatExt spid="_x0000_s194582"/>
                </a:ext>
                <a:ext uri="{FF2B5EF4-FFF2-40B4-BE49-F238E27FC236}">
                  <a16:creationId xmlns:a16="http://schemas.microsoft.com/office/drawing/2014/main" id="{00000000-0008-0000-0300-00001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194583" name="Drop Down 23" hidden="1">
              <a:extLst>
                <a:ext uri="{63B3BB69-23CF-44E3-9099-C40C66FF867C}">
                  <a14:compatExt spid="_x0000_s194583"/>
                </a:ext>
                <a:ext uri="{FF2B5EF4-FFF2-40B4-BE49-F238E27FC236}">
                  <a16:creationId xmlns:a16="http://schemas.microsoft.com/office/drawing/2014/main" id="{00000000-0008-0000-0300-00001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194584" name="Drop Down 24" hidden="1">
              <a:extLst>
                <a:ext uri="{63B3BB69-23CF-44E3-9099-C40C66FF867C}">
                  <a14:compatExt spid="_x0000_s194584"/>
                </a:ext>
                <a:ext uri="{FF2B5EF4-FFF2-40B4-BE49-F238E27FC236}">
                  <a16:creationId xmlns:a16="http://schemas.microsoft.com/office/drawing/2014/main" id="{00000000-0008-0000-0300-00001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194585" name="Drop Down 25" hidden="1">
              <a:extLst>
                <a:ext uri="{63B3BB69-23CF-44E3-9099-C40C66FF867C}">
                  <a14:compatExt spid="_x0000_s194585"/>
                </a:ext>
                <a:ext uri="{FF2B5EF4-FFF2-40B4-BE49-F238E27FC236}">
                  <a16:creationId xmlns:a16="http://schemas.microsoft.com/office/drawing/2014/main" id="{00000000-0008-0000-0300-00001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194586" name="Drop Down 26" hidden="1">
              <a:extLst>
                <a:ext uri="{63B3BB69-23CF-44E3-9099-C40C66FF867C}">
                  <a14:compatExt spid="_x0000_s194586"/>
                </a:ext>
                <a:ext uri="{FF2B5EF4-FFF2-40B4-BE49-F238E27FC236}">
                  <a16:creationId xmlns:a16="http://schemas.microsoft.com/office/drawing/2014/main" id="{00000000-0008-0000-0300-00001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12700</xdr:rowOff>
        </xdr:from>
        <xdr:to>
          <xdr:col>14</xdr:col>
          <xdr:colOff>12700</xdr:colOff>
          <xdr:row>39</xdr:row>
          <xdr:rowOff>241300</xdr:rowOff>
        </xdr:to>
        <xdr:sp macro="" textlink="">
          <xdr:nvSpPr>
            <xdr:cNvPr id="194587" name="Drop Down 27" hidden="1">
              <a:extLst>
                <a:ext uri="{63B3BB69-23CF-44E3-9099-C40C66FF867C}">
                  <a14:compatExt spid="_x0000_s194587"/>
                </a:ext>
                <a:ext uri="{FF2B5EF4-FFF2-40B4-BE49-F238E27FC236}">
                  <a16:creationId xmlns:a16="http://schemas.microsoft.com/office/drawing/2014/main" id="{00000000-0008-0000-0300-00001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12700</xdr:rowOff>
        </xdr:from>
        <xdr:to>
          <xdr:col>14</xdr:col>
          <xdr:colOff>12700</xdr:colOff>
          <xdr:row>40</xdr:row>
          <xdr:rowOff>241300</xdr:rowOff>
        </xdr:to>
        <xdr:sp macro="" textlink="">
          <xdr:nvSpPr>
            <xdr:cNvPr id="194588" name="Drop Down 28" hidden="1">
              <a:extLst>
                <a:ext uri="{63B3BB69-23CF-44E3-9099-C40C66FF867C}">
                  <a14:compatExt spid="_x0000_s194588"/>
                </a:ext>
                <a:ext uri="{FF2B5EF4-FFF2-40B4-BE49-F238E27FC236}">
                  <a16:creationId xmlns:a16="http://schemas.microsoft.com/office/drawing/2014/main" id="{00000000-0008-0000-0300-00001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194589" name="Drop Down 29" hidden="1">
              <a:extLst>
                <a:ext uri="{63B3BB69-23CF-44E3-9099-C40C66FF867C}">
                  <a14:compatExt spid="_x0000_s194589"/>
                </a:ext>
                <a:ext uri="{FF2B5EF4-FFF2-40B4-BE49-F238E27FC236}">
                  <a16:creationId xmlns:a16="http://schemas.microsoft.com/office/drawing/2014/main" id="{00000000-0008-0000-0300-00001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241300</xdr:rowOff>
        </xdr:to>
        <xdr:sp macro="" textlink="">
          <xdr:nvSpPr>
            <xdr:cNvPr id="194590" name="Drop Down 30" hidden="1">
              <a:extLst>
                <a:ext uri="{63B3BB69-23CF-44E3-9099-C40C66FF867C}">
                  <a14:compatExt spid="_x0000_s194590"/>
                </a:ext>
                <a:ext uri="{FF2B5EF4-FFF2-40B4-BE49-F238E27FC236}">
                  <a16:creationId xmlns:a16="http://schemas.microsoft.com/office/drawing/2014/main" id="{00000000-0008-0000-0300-00001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194591" name="Drop Down 31" hidden="1">
              <a:extLst>
                <a:ext uri="{63B3BB69-23CF-44E3-9099-C40C66FF867C}">
                  <a14:compatExt spid="_x0000_s194591"/>
                </a:ext>
                <a:ext uri="{FF2B5EF4-FFF2-40B4-BE49-F238E27FC236}">
                  <a16:creationId xmlns:a16="http://schemas.microsoft.com/office/drawing/2014/main" id="{00000000-0008-0000-0300-00001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194592" name="Drop Down 32" hidden="1">
              <a:extLst>
                <a:ext uri="{63B3BB69-23CF-44E3-9099-C40C66FF867C}">
                  <a14:compatExt spid="_x0000_s194592"/>
                </a:ext>
                <a:ext uri="{FF2B5EF4-FFF2-40B4-BE49-F238E27FC236}">
                  <a16:creationId xmlns:a16="http://schemas.microsoft.com/office/drawing/2014/main" id="{00000000-0008-0000-0300-00002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194593" name="Drop Down 33" hidden="1">
              <a:extLst>
                <a:ext uri="{63B3BB69-23CF-44E3-9099-C40C66FF867C}">
                  <a14:compatExt spid="_x0000_s194593"/>
                </a:ext>
                <a:ext uri="{FF2B5EF4-FFF2-40B4-BE49-F238E27FC236}">
                  <a16:creationId xmlns:a16="http://schemas.microsoft.com/office/drawing/2014/main" id="{00000000-0008-0000-0300-00002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194594" name="Drop Down 34" hidden="1">
              <a:extLst>
                <a:ext uri="{63B3BB69-23CF-44E3-9099-C40C66FF867C}">
                  <a14:compatExt spid="_x0000_s194594"/>
                </a:ext>
                <a:ext uri="{FF2B5EF4-FFF2-40B4-BE49-F238E27FC236}">
                  <a16:creationId xmlns:a16="http://schemas.microsoft.com/office/drawing/2014/main" id="{00000000-0008-0000-0300-00002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194595" name="Drop Down 35" hidden="1">
              <a:extLst>
                <a:ext uri="{63B3BB69-23CF-44E3-9099-C40C66FF867C}">
                  <a14:compatExt spid="_x0000_s194595"/>
                </a:ext>
                <a:ext uri="{FF2B5EF4-FFF2-40B4-BE49-F238E27FC236}">
                  <a16:creationId xmlns:a16="http://schemas.microsoft.com/office/drawing/2014/main" id="{00000000-0008-0000-0300-00002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194596" name="Drop Down 36" hidden="1">
              <a:extLst>
                <a:ext uri="{63B3BB69-23CF-44E3-9099-C40C66FF867C}">
                  <a14:compatExt spid="_x0000_s194596"/>
                </a:ext>
                <a:ext uri="{FF2B5EF4-FFF2-40B4-BE49-F238E27FC236}">
                  <a16:creationId xmlns:a16="http://schemas.microsoft.com/office/drawing/2014/main" id="{00000000-0008-0000-0300-00002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194597" name="Drop Down 37" hidden="1">
              <a:extLst>
                <a:ext uri="{63B3BB69-23CF-44E3-9099-C40C66FF867C}">
                  <a14:compatExt spid="_x0000_s194597"/>
                </a:ext>
                <a:ext uri="{FF2B5EF4-FFF2-40B4-BE49-F238E27FC236}">
                  <a16:creationId xmlns:a16="http://schemas.microsoft.com/office/drawing/2014/main" id="{00000000-0008-0000-0300-00002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194598" name="Drop Down 38" hidden="1">
              <a:extLst>
                <a:ext uri="{63B3BB69-23CF-44E3-9099-C40C66FF867C}">
                  <a14:compatExt spid="_x0000_s194598"/>
                </a:ext>
                <a:ext uri="{FF2B5EF4-FFF2-40B4-BE49-F238E27FC236}">
                  <a16:creationId xmlns:a16="http://schemas.microsoft.com/office/drawing/2014/main" id="{00000000-0008-0000-0300-00002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194599" name="Drop Down 39" hidden="1">
              <a:extLst>
                <a:ext uri="{63B3BB69-23CF-44E3-9099-C40C66FF867C}">
                  <a14:compatExt spid="_x0000_s194599"/>
                </a:ext>
                <a:ext uri="{FF2B5EF4-FFF2-40B4-BE49-F238E27FC236}">
                  <a16:creationId xmlns:a16="http://schemas.microsoft.com/office/drawing/2014/main" id="{00000000-0008-0000-0300-00002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194600" name="Drop Down 40" hidden="1">
              <a:extLst>
                <a:ext uri="{63B3BB69-23CF-44E3-9099-C40C66FF867C}">
                  <a14:compatExt spid="_x0000_s194600"/>
                </a:ext>
                <a:ext uri="{FF2B5EF4-FFF2-40B4-BE49-F238E27FC236}">
                  <a16:creationId xmlns:a16="http://schemas.microsoft.com/office/drawing/2014/main" id="{00000000-0008-0000-0300-00002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194601" name="Drop Down 41" hidden="1">
              <a:extLst>
                <a:ext uri="{63B3BB69-23CF-44E3-9099-C40C66FF867C}">
                  <a14:compatExt spid="_x0000_s194601"/>
                </a:ext>
                <a:ext uri="{FF2B5EF4-FFF2-40B4-BE49-F238E27FC236}">
                  <a16:creationId xmlns:a16="http://schemas.microsoft.com/office/drawing/2014/main" id="{00000000-0008-0000-0300-00002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194602" name="Drop Down 42" hidden="1">
              <a:extLst>
                <a:ext uri="{63B3BB69-23CF-44E3-9099-C40C66FF867C}">
                  <a14:compatExt spid="_x0000_s194602"/>
                </a:ext>
                <a:ext uri="{FF2B5EF4-FFF2-40B4-BE49-F238E27FC236}">
                  <a16:creationId xmlns:a16="http://schemas.microsoft.com/office/drawing/2014/main" id="{00000000-0008-0000-0300-00002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194603" name="Drop Down 43" hidden="1">
              <a:extLst>
                <a:ext uri="{63B3BB69-23CF-44E3-9099-C40C66FF867C}">
                  <a14:compatExt spid="_x0000_s194603"/>
                </a:ext>
                <a:ext uri="{FF2B5EF4-FFF2-40B4-BE49-F238E27FC236}">
                  <a16:creationId xmlns:a16="http://schemas.microsoft.com/office/drawing/2014/main" id="{00000000-0008-0000-0300-00002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12700</xdr:rowOff>
        </xdr:from>
        <xdr:to>
          <xdr:col>14</xdr:col>
          <xdr:colOff>12700</xdr:colOff>
          <xdr:row>41</xdr:row>
          <xdr:rowOff>228600</xdr:rowOff>
        </xdr:to>
        <xdr:sp macro="" textlink="">
          <xdr:nvSpPr>
            <xdr:cNvPr id="194604" name="Drop Down 44" hidden="1">
              <a:extLst>
                <a:ext uri="{63B3BB69-23CF-44E3-9099-C40C66FF867C}">
                  <a14:compatExt spid="_x0000_s194604"/>
                </a:ext>
                <a:ext uri="{FF2B5EF4-FFF2-40B4-BE49-F238E27FC236}">
                  <a16:creationId xmlns:a16="http://schemas.microsoft.com/office/drawing/2014/main" id="{00000000-0008-0000-0300-00002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194605" name="Drop Down 45" hidden="1">
              <a:extLst>
                <a:ext uri="{63B3BB69-23CF-44E3-9099-C40C66FF867C}">
                  <a14:compatExt spid="_x0000_s194605"/>
                </a:ext>
                <a:ext uri="{FF2B5EF4-FFF2-40B4-BE49-F238E27FC236}">
                  <a16:creationId xmlns:a16="http://schemas.microsoft.com/office/drawing/2014/main" id="{00000000-0008-0000-0300-00002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194606" name="Drop Down 46" hidden="1">
              <a:extLst>
                <a:ext uri="{63B3BB69-23CF-44E3-9099-C40C66FF867C}">
                  <a14:compatExt spid="_x0000_s194606"/>
                </a:ext>
                <a:ext uri="{FF2B5EF4-FFF2-40B4-BE49-F238E27FC236}">
                  <a16:creationId xmlns:a16="http://schemas.microsoft.com/office/drawing/2014/main" id="{00000000-0008-0000-0300-00002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194607" name="Drop Down 47" hidden="1">
              <a:extLst>
                <a:ext uri="{63B3BB69-23CF-44E3-9099-C40C66FF867C}">
                  <a14:compatExt spid="_x0000_s194607"/>
                </a:ext>
                <a:ext uri="{FF2B5EF4-FFF2-40B4-BE49-F238E27FC236}">
                  <a16:creationId xmlns:a16="http://schemas.microsoft.com/office/drawing/2014/main" id="{00000000-0008-0000-0300-00002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194608" name="Drop Down 48" hidden="1">
              <a:extLst>
                <a:ext uri="{63B3BB69-23CF-44E3-9099-C40C66FF867C}">
                  <a14:compatExt spid="_x0000_s194608"/>
                </a:ext>
                <a:ext uri="{FF2B5EF4-FFF2-40B4-BE49-F238E27FC236}">
                  <a16:creationId xmlns:a16="http://schemas.microsoft.com/office/drawing/2014/main" id="{00000000-0008-0000-0300-00003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194609" name="Drop Down 49" hidden="1">
              <a:extLst>
                <a:ext uri="{63B3BB69-23CF-44E3-9099-C40C66FF867C}">
                  <a14:compatExt spid="_x0000_s194609"/>
                </a:ext>
                <a:ext uri="{FF2B5EF4-FFF2-40B4-BE49-F238E27FC236}">
                  <a16:creationId xmlns:a16="http://schemas.microsoft.com/office/drawing/2014/main" id="{00000000-0008-0000-0300-00003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194610" name="Drop Down 50" hidden="1">
              <a:extLst>
                <a:ext uri="{63B3BB69-23CF-44E3-9099-C40C66FF867C}">
                  <a14:compatExt spid="_x0000_s194610"/>
                </a:ext>
                <a:ext uri="{FF2B5EF4-FFF2-40B4-BE49-F238E27FC236}">
                  <a16:creationId xmlns:a16="http://schemas.microsoft.com/office/drawing/2014/main" id="{00000000-0008-0000-0300-00003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194611" name="Drop Down 51" hidden="1">
              <a:extLst>
                <a:ext uri="{63B3BB69-23CF-44E3-9099-C40C66FF867C}">
                  <a14:compatExt spid="_x0000_s194611"/>
                </a:ext>
                <a:ext uri="{FF2B5EF4-FFF2-40B4-BE49-F238E27FC236}">
                  <a16:creationId xmlns:a16="http://schemas.microsoft.com/office/drawing/2014/main" id="{00000000-0008-0000-0300-00003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194612" name="Drop Down 52" hidden="1">
              <a:extLst>
                <a:ext uri="{63B3BB69-23CF-44E3-9099-C40C66FF867C}">
                  <a14:compatExt spid="_x0000_s194612"/>
                </a:ext>
                <a:ext uri="{FF2B5EF4-FFF2-40B4-BE49-F238E27FC236}">
                  <a16:creationId xmlns:a16="http://schemas.microsoft.com/office/drawing/2014/main" id="{00000000-0008-0000-0300-00003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194613" name="Drop Down 53" hidden="1">
              <a:extLst>
                <a:ext uri="{63B3BB69-23CF-44E3-9099-C40C66FF867C}">
                  <a14:compatExt spid="_x0000_s194613"/>
                </a:ext>
                <a:ext uri="{FF2B5EF4-FFF2-40B4-BE49-F238E27FC236}">
                  <a16:creationId xmlns:a16="http://schemas.microsoft.com/office/drawing/2014/main" id="{00000000-0008-0000-0300-00003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194614" name="Drop Down 54" hidden="1">
              <a:extLst>
                <a:ext uri="{63B3BB69-23CF-44E3-9099-C40C66FF867C}">
                  <a14:compatExt spid="_x0000_s194614"/>
                </a:ext>
                <a:ext uri="{FF2B5EF4-FFF2-40B4-BE49-F238E27FC236}">
                  <a16:creationId xmlns:a16="http://schemas.microsoft.com/office/drawing/2014/main" id="{00000000-0008-0000-0300-00003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194615" name="Drop Down 55" hidden="1">
              <a:extLst>
                <a:ext uri="{63B3BB69-23CF-44E3-9099-C40C66FF867C}">
                  <a14:compatExt spid="_x0000_s194615"/>
                </a:ext>
                <a:ext uri="{FF2B5EF4-FFF2-40B4-BE49-F238E27FC236}">
                  <a16:creationId xmlns:a16="http://schemas.microsoft.com/office/drawing/2014/main" id="{00000000-0008-0000-0300-00003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194616" name="Drop Down 56" hidden="1">
              <a:extLst>
                <a:ext uri="{63B3BB69-23CF-44E3-9099-C40C66FF867C}">
                  <a14:compatExt spid="_x0000_s194616"/>
                </a:ext>
                <a:ext uri="{FF2B5EF4-FFF2-40B4-BE49-F238E27FC236}">
                  <a16:creationId xmlns:a16="http://schemas.microsoft.com/office/drawing/2014/main" id="{00000000-0008-0000-0300-00003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194617" name="Drop Down 57" hidden="1">
              <a:extLst>
                <a:ext uri="{63B3BB69-23CF-44E3-9099-C40C66FF867C}">
                  <a14:compatExt spid="_x0000_s194617"/>
                </a:ext>
                <a:ext uri="{FF2B5EF4-FFF2-40B4-BE49-F238E27FC236}">
                  <a16:creationId xmlns:a16="http://schemas.microsoft.com/office/drawing/2014/main" id="{00000000-0008-0000-0300-00003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194618" name="Drop Down 58" hidden="1">
              <a:extLst>
                <a:ext uri="{63B3BB69-23CF-44E3-9099-C40C66FF867C}">
                  <a14:compatExt spid="_x0000_s194618"/>
                </a:ext>
                <a:ext uri="{FF2B5EF4-FFF2-40B4-BE49-F238E27FC236}">
                  <a16:creationId xmlns:a16="http://schemas.microsoft.com/office/drawing/2014/main" id="{00000000-0008-0000-0300-00003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194619" name="Drop Down 59" hidden="1">
              <a:extLst>
                <a:ext uri="{63B3BB69-23CF-44E3-9099-C40C66FF867C}">
                  <a14:compatExt spid="_x0000_s194619"/>
                </a:ext>
                <a:ext uri="{FF2B5EF4-FFF2-40B4-BE49-F238E27FC236}">
                  <a16:creationId xmlns:a16="http://schemas.microsoft.com/office/drawing/2014/main" id="{00000000-0008-0000-0300-00003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194620" name="Drop Down 60" hidden="1">
              <a:extLst>
                <a:ext uri="{63B3BB69-23CF-44E3-9099-C40C66FF867C}">
                  <a14:compatExt spid="_x0000_s194620"/>
                </a:ext>
                <a:ext uri="{FF2B5EF4-FFF2-40B4-BE49-F238E27FC236}">
                  <a16:creationId xmlns:a16="http://schemas.microsoft.com/office/drawing/2014/main" id="{00000000-0008-0000-0300-00003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194621" name="Drop Down 61" hidden="1">
              <a:extLst>
                <a:ext uri="{63B3BB69-23CF-44E3-9099-C40C66FF867C}">
                  <a14:compatExt spid="_x0000_s194621"/>
                </a:ext>
                <a:ext uri="{FF2B5EF4-FFF2-40B4-BE49-F238E27FC236}">
                  <a16:creationId xmlns:a16="http://schemas.microsoft.com/office/drawing/2014/main" id="{00000000-0008-0000-0300-00003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194622" name="Drop Down 62" hidden="1">
              <a:extLst>
                <a:ext uri="{63B3BB69-23CF-44E3-9099-C40C66FF867C}">
                  <a14:compatExt spid="_x0000_s194622"/>
                </a:ext>
                <a:ext uri="{FF2B5EF4-FFF2-40B4-BE49-F238E27FC236}">
                  <a16:creationId xmlns:a16="http://schemas.microsoft.com/office/drawing/2014/main" id="{00000000-0008-0000-0300-00003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194623" name="Drop Down 63" hidden="1">
              <a:extLst>
                <a:ext uri="{63B3BB69-23CF-44E3-9099-C40C66FF867C}">
                  <a14:compatExt spid="_x0000_s194623"/>
                </a:ext>
                <a:ext uri="{FF2B5EF4-FFF2-40B4-BE49-F238E27FC236}">
                  <a16:creationId xmlns:a16="http://schemas.microsoft.com/office/drawing/2014/main" id="{00000000-0008-0000-0300-00003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194624" name="Drop Down 64" hidden="1">
              <a:extLst>
                <a:ext uri="{63B3BB69-23CF-44E3-9099-C40C66FF867C}">
                  <a14:compatExt spid="_x0000_s194624"/>
                </a:ext>
                <a:ext uri="{FF2B5EF4-FFF2-40B4-BE49-F238E27FC236}">
                  <a16:creationId xmlns:a16="http://schemas.microsoft.com/office/drawing/2014/main" id="{00000000-0008-0000-0300-00004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194625" name="Drop Down 65" hidden="1">
              <a:extLst>
                <a:ext uri="{63B3BB69-23CF-44E3-9099-C40C66FF867C}">
                  <a14:compatExt spid="_x0000_s194625"/>
                </a:ext>
                <a:ext uri="{FF2B5EF4-FFF2-40B4-BE49-F238E27FC236}">
                  <a16:creationId xmlns:a16="http://schemas.microsoft.com/office/drawing/2014/main" id="{00000000-0008-0000-0300-00004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12700</xdr:rowOff>
        </xdr:from>
        <xdr:to>
          <xdr:col>12</xdr:col>
          <xdr:colOff>12700</xdr:colOff>
          <xdr:row>79</xdr:row>
          <xdr:rowOff>241300</xdr:rowOff>
        </xdr:to>
        <xdr:sp macro="" textlink="">
          <xdr:nvSpPr>
            <xdr:cNvPr id="194626" name="Drop Down 66" hidden="1">
              <a:extLst>
                <a:ext uri="{63B3BB69-23CF-44E3-9099-C40C66FF867C}">
                  <a14:compatExt spid="_x0000_s194626"/>
                </a:ext>
                <a:ext uri="{FF2B5EF4-FFF2-40B4-BE49-F238E27FC236}">
                  <a16:creationId xmlns:a16="http://schemas.microsoft.com/office/drawing/2014/main" id="{00000000-0008-0000-0300-00004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12700</xdr:rowOff>
        </xdr:from>
        <xdr:to>
          <xdr:col>12</xdr:col>
          <xdr:colOff>12700</xdr:colOff>
          <xdr:row>80</xdr:row>
          <xdr:rowOff>241300</xdr:rowOff>
        </xdr:to>
        <xdr:sp macro="" textlink="">
          <xdr:nvSpPr>
            <xdr:cNvPr id="194627" name="Drop Down 67" hidden="1">
              <a:extLst>
                <a:ext uri="{63B3BB69-23CF-44E3-9099-C40C66FF867C}">
                  <a14:compatExt spid="_x0000_s194627"/>
                </a:ext>
                <a:ext uri="{FF2B5EF4-FFF2-40B4-BE49-F238E27FC236}">
                  <a16:creationId xmlns:a16="http://schemas.microsoft.com/office/drawing/2014/main" id="{00000000-0008-0000-0300-00004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194628" name="Drop Down 68" hidden="1">
              <a:extLst>
                <a:ext uri="{63B3BB69-23CF-44E3-9099-C40C66FF867C}">
                  <a14:compatExt spid="_x0000_s194628"/>
                </a:ext>
                <a:ext uri="{FF2B5EF4-FFF2-40B4-BE49-F238E27FC236}">
                  <a16:creationId xmlns:a16="http://schemas.microsoft.com/office/drawing/2014/main" id="{00000000-0008-0000-0300-00004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194629" name="Drop Down 69" hidden="1">
              <a:extLst>
                <a:ext uri="{63B3BB69-23CF-44E3-9099-C40C66FF867C}">
                  <a14:compatExt spid="_x0000_s194629"/>
                </a:ext>
                <a:ext uri="{FF2B5EF4-FFF2-40B4-BE49-F238E27FC236}">
                  <a16:creationId xmlns:a16="http://schemas.microsoft.com/office/drawing/2014/main" id="{00000000-0008-0000-0300-00004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194630" name="Drop Down 70" hidden="1">
              <a:extLst>
                <a:ext uri="{63B3BB69-23CF-44E3-9099-C40C66FF867C}">
                  <a14:compatExt spid="_x0000_s194630"/>
                </a:ext>
                <a:ext uri="{FF2B5EF4-FFF2-40B4-BE49-F238E27FC236}">
                  <a16:creationId xmlns:a16="http://schemas.microsoft.com/office/drawing/2014/main" id="{00000000-0008-0000-0300-00004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194631" name="Drop Down 71" hidden="1">
              <a:extLst>
                <a:ext uri="{63B3BB69-23CF-44E3-9099-C40C66FF867C}">
                  <a14:compatExt spid="_x0000_s194631"/>
                </a:ext>
                <a:ext uri="{FF2B5EF4-FFF2-40B4-BE49-F238E27FC236}">
                  <a16:creationId xmlns:a16="http://schemas.microsoft.com/office/drawing/2014/main" id="{00000000-0008-0000-0300-00004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194632" name="Drop Down 72" hidden="1">
              <a:extLst>
                <a:ext uri="{63B3BB69-23CF-44E3-9099-C40C66FF867C}">
                  <a14:compatExt spid="_x0000_s194632"/>
                </a:ext>
                <a:ext uri="{FF2B5EF4-FFF2-40B4-BE49-F238E27FC236}">
                  <a16:creationId xmlns:a16="http://schemas.microsoft.com/office/drawing/2014/main" id="{00000000-0008-0000-0300-00004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194633" name="Drop Down 73" hidden="1">
              <a:extLst>
                <a:ext uri="{63B3BB69-23CF-44E3-9099-C40C66FF867C}">
                  <a14:compatExt spid="_x0000_s194633"/>
                </a:ext>
                <a:ext uri="{FF2B5EF4-FFF2-40B4-BE49-F238E27FC236}">
                  <a16:creationId xmlns:a16="http://schemas.microsoft.com/office/drawing/2014/main" id="{00000000-0008-0000-0300-00004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12700</xdr:rowOff>
        </xdr:from>
        <xdr:to>
          <xdr:col>12</xdr:col>
          <xdr:colOff>12700</xdr:colOff>
          <xdr:row>89</xdr:row>
          <xdr:rowOff>241300</xdr:rowOff>
        </xdr:to>
        <xdr:sp macro="" textlink="">
          <xdr:nvSpPr>
            <xdr:cNvPr id="194634" name="Drop Down 74" hidden="1">
              <a:extLst>
                <a:ext uri="{63B3BB69-23CF-44E3-9099-C40C66FF867C}">
                  <a14:compatExt spid="_x0000_s194634"/>
                </a:ext>
                <a:ext uri="{FF2B5EF4-FFF2-40B4-BE49-F238E27FC236}">
                  <a16:creationId xmlns:a16="http://schemas.microsoft.com/office/drawing/2014/main" id="{00000000-0008-0000-0300-00004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90</xdr:row>
          <xdr:rowOff>12700</xdr:rowOff>
        </xdr:from>
        <xdr:to>
          <xdr:col>12</xdr:col>
          <xdr:colOff>12700</xdr:colOff>
          <xdr:row>90</xdr:row>
          <xdr:rowOff>241300</xdr:rowOff>
        </xdr:to>
        <xdr:sp macro="" textlink="">
          <xdr:nvSpPr>
            <xdr:cNvPr id="194635" name="Drop Down 75" hidden="1">
              <a:extLst>
                <a:ext uri="{63B3BB69-23CF-44E3-9099-C40C66FF867C}">
                  <a14:compatExt spid="_x0000_s194635"/>
                </a:ext>
                <a:ext uri="{FF2B5EF4-FFF2-40B4-BE49-F238E27FC236}">
                  <a16:creationId xmlns:a16="http://schemas.microsoft.com/office/drawing/2014/main" id="{00000000-0008-0000-0300-00004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194636" name="Drop Down 76" hidden="1">
              <a:extLst>
                <a:ext uri="{63B3BB69-23CF-44E3-9099-C40C66FF867C}">
                  <a14:compatExt spid="_x0000_s194636"/>
                </a:ext>
                <a:ext uri="{FF2B5EF4-FFF2-40B4-BE49-F238E27FC236}">
                  <a16:creationId xmlns:a16="http://schemas.microsoft.com/office/drawing/2014/main" id="{00000000-0008-0000-0300-00004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194637" name="Drop Down 77" hidden="1">
              <a:extLst>
                <a:ext uri="{63B3BB69-23CF-44E3-9099-C40C66FF867C}">
                  <a14:compatExt spid="_x0000_s194637"/>
                </a:ext>
                <a:ext uri="{FF2B5EF4-FFF2-40B4-BE49-F238E27FC236}">
                  <a16:creationId xmlns:a16="http://schemas.microsoft.com/office/drawing/2014/main" id="{00000000-0008-0000-0300-00004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95</xdr:row>
          <xdr:rowOff>12700</xdr:rowOff>
        </xdr:from>
        <xdr:to>
          <xdr:col>12</xdr:col>
          <xdr:colOff>12700</xdr:colOff>
          <xdr:row>95</xdr:row>
          <xdr:rowOff>241300</xdr:rowOff>
        </xdr:to>
        <xdr:sp macro="" textlink="">
          <xdr:nvSpPr>
            <xdr:cNvPr id="194638" name="Drop Down 78" hidden="1">
              <a:extLst>
                <a:ext uri="{63B3BB69-23CF-44E3-9099-C40C66FF867C}">
                  <a14:compatExt spid="_x0000_s194638"/>
                </a:ext>
                <a:ext uri="{FF2B5EF4-FFF2-40B4-BE49-F238E27FC236}">
                  <a16:creationId xmlns:a16="http://schemas.microsoft.com/office/drawing/2014/main" id="{00000000-0008-0000-0300-00004E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194639" name="Drop Down 79" hidden="1">
              <a:extLst>
                <a:ext uri="{63B3BB69-23CF-44E3-9099-C40C66FF867C}">
                  <a14:compatExt spid="_x0000_s194639"/>
                </a:ext>
                <a:ext uri="{FF2B5EF4-FFF2-40B4-BE49-F238E27FC236}">
                  <a16:creationId xmlns:a16="http://schemas.microsoft.com/office/drawing/2014/main" id="{00000000-0008-0000-0300-00004F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12700</xdr:rowOff>
        </xdr:from>
        <xdr:to>
          <xdr:col>12</xdr:col>
          <xdr:colOff>12700</xdr:colOff>
          <xdr:row>97</xdr:row>
          <xdr:rowOff>241300</xdr:rowOff>
        </xdr:to>
        <xdr:sp macro="" textlink="">
          <xdr:nvSpPr>
            <xdr:cNvPr id="194640" name="Drop Down 80" hidden="1">
              <a:extLst>
                <a:ext uri="{63B3BB69-23CF-44E3-9099-C40C66FF867C}">
                  <a14:compatExt spid="_x0000_s194640"/>
                </a:ext>
                <a:ext uri="{FF2B5EF4-FFF2-40B4-BE49-F238E27FC236}">
                  <a16:creationId xmlns:a16="http://schemas.microsoft.com/office/drawing/2014/main" id="{00000000-0008-0000-0300-000050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194641" name="Drop Down 81" hidden="1">
              <a:extLst>
                <a:ext uri="{63B3BB69-23CF-44E3-9099-C40C66FF867C}">
                  <a14:compatExt spid="_x0000_s194641"/>
                </a:ext>
                <a:ext uri="{FF2B5EF4-FFF2-40B4-BE49-F238E27FC236}">
                  <a16:creationId xmlns:a16="http://schemas.microsoft.com/office/drawing/2014/main" id="{00000000-0008-0000-0300-000051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194642" name="Drop Down 82" hidden="1">
              <a:extLst>
                <a:ext uri="{63B3BB69-23CF-44E3-9099-C40C66FF867C}">
                  <a14:compatExt spid="_x0000_s194642"/>
                </a:ext>
                <a:ext uri="{FF2B5EF4-FFF2-40B4-BE49-F238E27FC236}">
                  <a16:creationId xmlns:a16="http://schemas.microsoft.com/office/drawing/2014/main" id="{00000000-0008-0000-0300-000052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194643" name="Drop Down 83" hidden="1">
              <a:extLst>
                <a:ext uri="{63B3BB69-23CF-44E3-9099-C40C66FF867C}">
                  <a14:compatExt spid="_x0000_s194643"/>
                </a:ext>
                <a:ext uri="{FF2B5EF4-FFF2-40B4-BE49-F238E27FC236}">
                  <a16:creationId xmlns:a16="http://schemas.microsoft.com/office/drawing/2014/main" id="{00000000-0008-0000-0300-000053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12700</xdr:rowOff>
        </xdr:from>
        <xdr:to>
          <xdr:col>12</xdr:col>
          <xdr:colOff>12700</xdr:colOff>
          <xdr:row>105</xdr:row>
          <xdr:rowOff>241300</xdr:rowOff>
        </xdr:to>
        <xdr:sp macro="" textlink="">
          <xdr:nvSpPr>
            <xdr:cNvPr id="194644" name="Drop Down 84" hidden="1">
              <a:extLst>
                <a:ext uri="{63B3BB69-23CF-44E3-9099-C40C66FF867C}">
                  <a14:compatExt spid="_x0000_s194644"/>
                </a:ext>
                <a:ext uri="{FF2B5EF4-FFF2-40B4-BE49-F238E27FC236}">
                  <a16:creationId xmlns:a16="http://schemas.microsoft.com/office/drawing/2014/main" id="{00000000-0008-0000-0300-000054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106</xdr:row>
          <xdr:rowOff>12700</xdr:rowOff>
        </xdr:from>
        <xdr:to>
          <xdr:col>12</xdr:col>
          <xdr:colOff>12700</xdr:colOff>
          <xdr:row>106</xdr:row>
          <xdr:rowOff>241300</xdr:rowOff>
        </xdr:to>
        <xdr:sp macro="" textlink="">
          <xdr:nvSpPr>
            <xdr:cNvPr id="194645" name="Drop Down 85" hidden="1">
              <a:extLst>
                <a:ext uri="{63B3BB69-23CF-44E3-9099-C40C66FF867C}">
                  <a14:compatExt spid="_x0000_s194645"/>
                </a:ext>
                <a:ext uri="{FF2B5EF4-FFF2-40B4-BE49-F238E27FC236}">
                  <a16:creationId xmlns:a16="http://schemas.microsoft.com/office/drawing/2014/main" id="{00000000-0008-0000-0300-000055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12700</xdr:rowOff>
        </xdr:from>
        <xdr:to>
          <xdr:col>12</xdr:col>
          <xdr:colOff>12700</xdr:colOff>
          <xdr:row>107</xdr:row>
          <xdr:rowOff>241300</xdr:rowOff>
        </xdr:to>
        <xdr:sp macro="" textlink="">
          <xdr:nvSpPr>
            <xdr:cNvPr id="194646" name="Drop Down 86" hidden="1">
              <a:extLst>
                <a:ext uri="{63B3BB69-23CF-44E3-9099-C40C66FF867C}">
                  <a14:compatExt spid="_x0000_s194646"/>
                </a:ext>
                <a:ext uri="{FF2B5EF4-FFF2-40B4-BE49-F238E27FC236}">
                  <a16:creationId xmlns:a16="http://schemas.microsoft.com/office/drawing/2014/main" id="{00000000-0008-0000-0300-000056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12700</xdr:rowOff>
        </xdr:from>
        <xdr:to>
          <xdr:col>12</xdr:col>
          <xdr:colOff>12700</xdr:colOff>
          <xdr:row>108</xdr:row>
          <xdr:rowOff>241300</xdr:rowOff>
        </xdr:to>
        <xdr:sp macro="" textlink="">
          <xdr:nvSpPr>
            <xdr:cNvPr id="194647" name="Drop Down 87" hidden="1">
              <a:extLst>
                <a:ext uri="{63B3BB69-23CF-44E3-9099-C40C66FF867C}">
                  <a14:compatExt spid="_x0000_s194647"/>
                </a:ext>
                <a:ext uri="{FF2B5EF4-FFF2-40B4-BE49-F238E27FC236}">
                  <a16:creationId xmlns:a16="http://schemas.microsoft.com/office/drawing/2014/main" id="{00000000-0008-0000-0300-000057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194648" name="Drop Down 88" hidden="1">
              <a:extLst>
                <a:ext uri="{63B3BB69-23CF-44E3-9099-C40C66FF867C}">
                  <a14:compatExt spid="_x0000_s194648"/>
                </a:ext>
                <a:ext uri="{FF2B5EF4-FFF2-40B4-BE49-F238E27FC236}">
                  <a16:creationId xmlns:a16="http://schemas.microsoft.com/office/drawing/2014/main" id="{00000000-0008-0000-0300-000058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194649" name="Drop Down 89" hidden="1">
              <a:extLst>
                <a:ext uri="{63B3BB69-23CF-44E3-9099-C40C66FF867C}">
                  <a14:compatExt spid="_x0000_s194649"/>
                </a:ext>
                <a:ext uri="{FF2B5EF4-FFF2-40B4-BE49-F238E27FC236}">
                  <a16:creationId xmlns:a16="http://schemas.microsoft.com/office/drawing/2014/main" id="{00000000-0008-0000-0300-000059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194650" name="Drop Down 90" hidden="1">
              <a:extLst>
                <a:ext uri="{63B3BB69-23CF-44E3-9099-C40C66FF867C}">
                  <a14:compatExt spid="_x0000_s194650"/>
                </a:ext>
                <a:ext uri="{FF2B5EF4-FFF2-40B4-BE49-F238E27FC236}">
                  <a16:creationId xmlns:a16="http://schemas.microsoft.com/office/drawing/2014/main" id="{00000000-0008-0000-0300-00005A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194651" name="Drop Down 91" hidden="1">
              <a:extLst>
                <a:ext uri="{63B3BB69-23CF-44E3-9099-C40C66FF867C}">
                  <a14:compatExt spid="_x0000_s194651"/>
                </a:ext>
                <a:ext uri="{FF2B5EF4-FFF2-40B4-BE49-F238E27FC236}">
                  <a16:creationId xmlns:a16="http://schemas.microsoft.com/office/drawing/2014/main" id="{00000000-0008-0000-0300-00005B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194652" name="Drop Down 92" hidden="1">
              <a:extLst>
                <a:ext uri="{63B3BB69-23CF-44E3-9099-C40C66FF867C}">
                  <a14:compatExt spid="_x0000_s194652"/>
                </a:ext>
                <a:ext uri="{FF2B5EF4-FFF2-40B4-BE49-F238E27FC236}">
                  <a16:creationId xmlns:a16="http://schemas.microsoft.com/office/drawing/2014/main" id="{00000000-0008-0000-0300-00005C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194653" name="Drop Down 93" hidden="1">
              <a:extLst>
                <a:ext uri="{63B3BB69-23CF-44E3-9099-C40C66FF867C}">
                  <a14:compatExt spid="_x0000_s194653"/>
                </a:ext>
                <a:ext uri="{FF2B5EF4-FFF2-40B4-BE49-F238E27FC236}">
                  <a16:creationId xmlns:a16="http://schemas.microsoft.com/office/drawing/2014/main" id="{00000000-0008-0000-0300-00005DF8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03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12700</xdr:rowOff>
        </xdr:from>
        <xdr:to>
          <xdr:col>12</xdr:col>
          <xdr:colOff>12700</xdr:colOff>
          <xdr:row>11</xdr:row>
          <xdr:rowOff>241300</xdr:rowOff>
        </xdr:to>
        <xdr:sp macro="" textlink="">
          <xdr:nvSpPr>
            <xdr:cNvPr id="269313" name="Drop Down 1" hidden="1">
              <a:extLst>
                <a:ext uri="{63B3BB69-23CF-44E3-9099-C40C66FF867C}">
                  <a14:compatExt spid="_x0000_s269313"/>
                </a:ext>
                <a:ext uri="{FF2B5EF4-FFF2-40B4-BE49-F238E27FC236}">
                  <a16:creationId xmlns:a16="http://schemas.microsoft.com/office/drawing/2014/main" id="{00000000-0008-0000-0400-00000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12700</xdr:rowOff>
        </xdr:from>
        <xdr:to>
          <xdr:col>14</xdr:col>
          <xdr:colOff>12700</xdr:colOff>
          <xdr:row>11</xdr:row>
          <xdr:rowOff>241300</xdr:rowOff>
        </xdr:to>
        <xdr:sp macro="" textlink="">
          <xdr:nvSpPr>
            <xdr:cNvPr id="269314" name="Drop Down 2" hidden="1">
              <a:extLst>
                <a:ext uri="{63B3BB69-23CF-44E3-9099-C40C66FF867C}">
                  <a14:compatExt spid="_x0000_s269314"/>
                </a:ext>
                <a:ext uri="{FF2B5EF4-FFF2-40B4-BE49-F238E27FC236}">
                  <a16:creationId xmlns:a16="http://schemas.microsoft.com/office/drawing/2014/main" id="{00000000-0008-0000-0400-00000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12700</xdr:rowOff>
        </xdr:from>
        <xdr:to>
          <xdr:col>12</xdr:col>
          <xdr:colOff>12700</xdr:colOff>
          <xdr:row>12</xdr:row>
          <xdr:rowOff>241300</xdr:rowOff>
        </xdr:to>
        <xdr:sp macro="" textlink="">
          <xdr:nvSpPr>
            <xdr:cNvPr id="269315" name="Drop Down 3" hidden="1">
              <a:extLst>
                <a:ext uri="{63B3BB69-23CF-44E3-9099-C40C66FF867C}">
                  <a14:compatExt spid="_x0000_s269315"/>
                </a:ext>
                <a:ext uri="{FF2B5EF4-FFF2-40B4-BE49-F238E27FC236}">
                  <a16:creationId xmlns:a16="http://schemas.microsoft.com/office/drawing/2014/main" id="{00000000-0008-0000-0400-00000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12700</xdr:rowOff>
        </xdr:from>
        <xdr:to>
          <xdr:col>14</xdr:col>
          <xdr:colOff>12700</xdr:colOff>
          <xdr:row>12</xdr:row>
          <xdr:rowOff>241300</xdr:rowOff>
        </xdr:to>
        <xdr:sp macro="" textlink="">
          <xdr:nvSpPr>
            <xdr:cNvPr id="269316" name="Drop Down 4" hidden="1">
              <a:extLst>
                <a:ext uri="{63B3BB69-23CF-44E3-9099-C40C66FF867C}">
                  <a14:compatExt spid="_x0000_s269316"/>
                </a:ext>
                <a:ext uri="{FF2B5EF4-FFF2-40B4-BE49-F238E27FC236}">
                  <a16:creationId xmlns:a16="http://schemas.microsoft.com/office/drawing/2014/main" id="{00000000-0008-0000-0400-00000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12700</xdr:rowOff>
        </xdr:from>
        <xdr:to>
          <xdr:col>12</xdr:col>
          <xdr:colOff>12700</xdr:colOff>
          <xdr:row>14</xdr:row>
          <xdr:rowOff>241300</xdr:rowOff>
        </xdr:to>
        <xdr:sp macro="" textlink="">
          <xdr:nvSpPr>
            <xdr:cNvPr id="269317" name="Drop Down 5" hidden="1">
              <a:extLst>
                <a:ext uri="{63B3BB69-23CF-44E3-9099-C40C66FF867C}">
                  <a14:compatExt spid="_x0000_s269317"/>
                </a:ext>
                <a:ext uri="{FF2B5EF4-FFF2-40B4-BE49-F238E27FC236}">
                  <a16:creationId xmlns:a16="http://schemas.microsoft.com/office/drawing/2014/main" id="{00000000-0008-0000-0400-00000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269318" name="Drop Down 6" hidden="1">
              <a:extLst>
                <a:ext uri="{63B3BB69-23CF-44E3-9099-C40C66FF867C}">
                  <a14:compatExt spid="_x0000_s269318"/>
                </a:ext>
                <a:ext uri="{FF2B5EF4-FFF2-40B4-BE49-F238E27FC236}">
                  <a16:creationId xmlns:a16="http://schemas.microsoft.com/office/drawing/2014/main" id="{00000000-0008-0000-0400-00000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12700</xdr:rowOff>
        </xdr:from>
        <xdr:to>
          <xdr:col>14</xdr:col>
          <xdr:colOff>12700</xdr:colOff>
          <xdr:row>14</xdr:row>
          <xdr:rowOff>241300</xdr:rowOff>
        </xdr:to>
        <xdr:sp macro="" textlink="">
          <xdr:nvSpPr>
            <xdr:cNvPr id="269319" name="Drop Down 7" hidden="1">
              <a:extLst>
                <a:ext uri="{63B3BB69-23CF-44E3-9099-C40C66FF867C}">
                  <a14:compatExt spid="_x0000_s269319"/>
                </a:ext>
                <a:ext uri="{FF2B5EF4-FFF2-40B4-BE49-F238E27FC236}">
                  <a16:creationId xmlns:a16="http://schemas.microsoft.com/office/drawing/2014/main" id="{00000000-0008-0000-0400-00000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269320" name="Drop Down 8" hidden="1">
              <a:extLst>
                <a:ext uri="{63B3BB69-23CF-44E3-9099-C40C66FF867C}">
                  <a14:compatExt spid="_x0000_s269320"/>
                </a:ext>
                <a:ext uri="{FF2B5EF4-FFF2-40B4-BE49-F238E27FC236}">
                  <a16:creationId xmlns:a16="http://schemas.microsoft.com/office/drawing/2014/main" id="{00000000-0008-0000-0400-00000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12700</xdr:rowOff>
        </xdr:from>
        <xdr:to>
          <xdr:col>12</xdr:col>
          <xdr:colOff>12700</xdr:colOff>
          <xdr:row>17</xdr:row>
          <xdr:rowOff>241300</xdr:rowOff>
        </xdr:to>
        <xdr:sp macro="" textlink="">
          <xdr:nvSpPr>
            <xdr:cNvPr id="269321" name="Drop Down 9" hidden="1">
              <a:extLst>
                <a:ext uri="{63B3BB69-23CF-44E3-9099-C40C66FF867C}">
                  <a14:compatExt spid="_x0000_s269321"/>
                </a:ext>
                <a:ext uri="{FF2B5EF4-FFF2-40B4-BE49-F238E27FC236}">
                  <a16:creationId xmlns:a16="http://schemas.microsoft.com/office/drawing/2014/main" id="{00000000-0008-0000-0400-00000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269322" name="Drop Down 10" hidden="1">
              <a:extLst>
                <a:ext uri="{63B3BB69-23CF-44E3-9099-C40C66FF867C}">
                  <a14:compatExt spid="_x0000_s269322"/>
                </a:ext>
                <a:ext uri="{FF2B5EF4-FFF2-40B4-BE49-F238E27FC236}">
                  <a16:creationId xmlns:a16="http://schemas.microsoft.com/office/drawing/2014/main" id="{00000000-0008-0000-0400-00000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269323" name="Drop Down 11" hidden="1">
              <a:extLst>
                <a:ext uri="{63B3BB69-23CF-44E3-9099-C40C66FF867C}">
                  <a14:compatExt spid="_x0000_s269323"/>
                </a:ext>
                <a:ext uri="{FF2B5EF4-FFF2-40B4-BE49-F238E27FC236}">
                  <a16:creationId xmlns:a16="http://schemas.microsoft.com/office/drawing/2014/main" id="{00000000-0008-0000-0400-00000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12700</xdr:rowOff>
        </xdr:from>
        <xdr:to>
          <xdr:col>12</xdr:col>
          <xdr:colOff>12700</xdr:colOff>
          <xdr:row>20</xdr:row>
          <xdr:rowOff>241300</xdr:rowOff>
        </xdr:to>
        <xdr:sp macro="" textlink="">
          <xdr:nvSpPr>
            <xdr:cNvPr id="269324" name="Drop Down 12" hidden="1">
              <a:extLst>
                <a:ext uri="{63B3BB69-23CF-44E3-9099-C40C66FF867C}">
                  <a14:compatExt spid="_x0000_s269324"/>
                </a:ext>
                <a:ext uri="{FF2B5EF4-FFF2-40B4-BE49-F238E27FC236}">
                  <a16:creationId xmlns:a16="http://schemas.microsoft.com/office/drawing/2014/main" id="{00000000-0008-0000-0400-00000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12700</xdr:rowOff>
        </xdr:from>
        <xdr:to>
          <xdr:col>14</xdr:col>
          <xdr:colOff>12700</xdr:colOff>
          <xdr:row>17</xdr:row>
          <xdr:rowOff>241300</xdr:rowOff>
        </xdr:to>
        <xdr:sp macro="" textlink="">
          <xdr:nvSpPr>
            <xdr:cNvPr id="269325" name="Drop Down 13" hidden="1">
              <a:extLst>
                <a:ext uri="{63B3BB69-23CF-44E3-9099-C40C66FF867C}">
                  <a14:compatExt spid="_x0000_s269325"/>
                </a:ext>
                <a:ext uri="{FF2B5EF4-FFF2-40B4-BE49-F238E27FC236}">
                  <a16:creationId xmlns:a16="http://schemas.microsoft.com/office/drawing/2014/main" id="{00000000-0008-0000-0400-00000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269326" name="Drop Down 14" hidden="1">
              <a:extLst>
                <a:ext uri="{63B3BB69-23CF-44E3-9099-C40C66FF867C}">
                  <a14:compatExt spid="_x0000_s269326"/>
                </a:ext>
                <a:ext uri="{FF2B5EF4-FFF2-40B4-BE49-F238E27FC236}">
                  <a16:creationId xmlns:a16="http://schemas.microsoft.com/office/drawing/2014/main" id="{00000000-0008-0000-0400-00000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269327" name="Drop Down 15" hidden="1">
              <a:extLst>
                <a:ext uri="{63B3BB69-23CF-44E3-9099-C40C66FF867C}">
                  <a14:compatExt spid="_x0000_s269327"/>
                </a:ext>
                <a:ext uri="{FF2B5EF4-FFF2-40B4-BE49-F238E27FC236}">
                  <a16:creationId xmlns:a16="http://schemas.microsoft.com/office/drawing/2014/main" id="{00000000-0008-0000-0400-00000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12700</xdr:rowOff>
        </xdr:from>
        <xdr:to>
          <xdr:col>14</xdr:col>
          <xdr:colOff>12700</xdr:colOff>
          <xdr:row>20</xdr:row>
          <xdr:rowOff>241300</xdr:rowOff>
        </xdr:to>
        <xdr:sp macro="" textlink="">
          <xdr:nvSpPr>
            <xdr:cNvPr id="269328" name="Drop Down 16" hidden="1">
              <a:extLst>
                <a:ext uri="{63B3BB69-23CF-44E3-9099-C40C66FF867C}">
                  <a14:compatExt spid="_x0000_s269328"/>
                </a:ext>
                <a:ext uri="{FF2B5EF4-FFF2-40B4-BE49-F238E27FC236}">
                  <a16:creationId xmlns:a16="http://schemas.microsoft.com/office/drawing/2014/main" id="{00000000-0008-0000-0400-00001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269329" name="Drop Down 17" hidden="1">
              <a:extLst>
                <a:ext uri="{63B3BB69-23CF-44E3-9099-C40C66FF867C}">
                  <a14:compatExt spid="_x0000_s269329"/>
                </a:ext>
                <a:ext uri="{FF2B5EF4-FFF2-40B4-BE49-F238E27FC236}">
                  <a16:creationId xmlns:a16="http://schemas.microsoft.com/office/drawing/2014/main" id="{00000000-0008-0000-0400-00001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269330" name="Drop Down 18" hidden="1">
              <a:extLst>
                <a:ext uri="{63B3BB69-23CF-44E3-9099-C40C66FF867C}">
                  <a14:compatExt spid="_x0000_s269330"/>
                </a:ext>
                <a:ext uri="{FF2B5EF4-FFF2-40B4-BE49-F238E27FC236}">
                  <a16:creationId xmlns:a16="http://schemas.microsoft.com/office/drawing/2014/main" id="{00000000-0008-0000-0400-00001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269331" name="Drop Down 19" hidden="1">
              <a:extLst>
                <a:ext uri="{63B3BB69-23CF-44E3-9099-C40C66FF867C}">
                  <a14:compatExt spid="_x0000_s269331"/>
                </a:ext>
                <a:ext uri="{FF2B5EF4-FFF2-40B4-BE49-F238E27FC236}">
                  <a16:creationId xmlns:a16="http://schemas.microsoft.com/office/drawing/2014/main" id="{00000000-0008-0000-0400-00001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12700</xdr:rowOff>
        </xdr:from>
        <xdr:to>
          <xdr:col>12</xdr:col>
          <xdr:colOff>12700</xdr:colOff>
          <xdr:row>31</xdr:row>
          <xdr:rowOff>241300</xdr:rowOff>
        </xdr:to>
        <xdr:sp macro="" textlink="">
          <xdr:nvSpPr>
            <xdr:cNvPr id="269332" name="Drop Down 20" hidden="1">
              <a:extLst>
                <a:ext uri="{63B3BB69-23CF-44E3-9099-C40C66FF867C}">
                  <a14:compatExt spid="_x0000_s269332"/>
                </a:ext>
                <a:ext uri="{FF2B5EF4-FFF2-40B4-BE49-F238E27FC236}">
                  <a16:creationId xmlns:a16="http://schemas.microsoft.com/office/drawing/2014/main" id="{00000000-0008-0000-0400-00001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269333" name="Drop Down 21" hidden="1">
              <a:extLst>
                <a:ext uri="{63B3BB69-23CF-44E3-9099-C40C66FF867C}">
                  <a14:compatExt spid="_x0000_s269333"/>
                </a:ext>
                <a:ext uri="{FF2B5EF4-FFF2-40B4-BE49-F238E27FC236}">
                  <a16:creationId xmlns:a16="http://schemas.microsoft.com/office/drawing/2014/main" id="{00000000-0008-0000-0400-00001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269334" name="Drop Down 22" hidden="1">
              <a:extLst>
                <a:ext uri="{63B3BB69-23CF-44E3-9099-C40C66FF867C}">
                  <a14:compatExt spid="_x0000_s269334"/>
                </a:ext>
                <a:ext uri="{FF2B5EF4-FFF2-40B4-BE49-F238E27FC236}">
                  <a16:creationId xmlns:a16="http://schemas.microsoft.com/office/drawing/2014/main" id="{00000000-0008-0000-0400-00001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269335" name="Drop Down 23" hidden="1">
              <a:extLst>
                <a:ext uri="{63B3BB69-23CF-44E3-9099-C40C66FF867C}">
                  <a14:compatExt spid="_x0000_s269335"/>
                </a:ext>
                <a:ext uri="{FF2B5EF4-FFF2-40B4-BE49-F238E27FC236}">
                  <a16:creationId xmlns:a16="http://schemas.microsoft.com/office/drawing/2014/main" id="{00000000-0008-0000-0400-00001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12700</xdr:rowOff>
        </xdr:from>
        <xdr:to>
          <xdr:col>14</xdr:col>
          <xdr:colOff>12700</xdr:colOff>
          <xdr:row>31</xdr:row>
          <xdr:rowOff>241300</xdr:rowOff>
        </xdr:to>
        <xdr:sp macro="" textlink="">
          <xdr:nvSpPr>
            <xdr:cNvPr id="269336" name="Drop Down 24" hidden="1">
              <a:extLst>
                <a:ext uri="{63B3BB69-23CF-44E3-9099-C40C66FF867C}">
                  <a14:compatExt spid="_x0000_s269336"/>
                </a:ext>
                <a:ext uri="{FF2B5EF4-FFF2-40B4-BE49-F238E27FC236}">
                  <a16:creationId xmlns:a16="http://schemas.microsoft.com/office/drawing/2014/main" id="{00000000-0008-0000-0400-00001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269337" name="Drop Down 25" hidden="1">
              <a:extLst>
                <a:ext uri="{63B3BB69-23CF-44E3-9099-C40C66FF867C}">
                  <a14:compatExt spid="_x0000_s269337"/>
                </a:ext>
                <a:ext uri="{FF2B5EF4-FFF2-40B4-BE49-F238E27FC236}">
                  <a16:creationId xmlns:a16="http://schemas.microsoft.com/office/drawing/2014/main" id="{00000000-0008-0000-0400-00001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269338" name="Drop Down 26" hidden="1">
              <a:extLst>
                <a:ext uri="{63B3BB69-23CF-44E3-9099-C40C66FF867C}">
                  <a14:compatExt spid="_x0000_s269338"/>
                </a:ext>
                <a:ext uri="{FF2B5EF4-FFF2-40B4-BE49-F238E27FC236}">
                  <a16:creationId xmlns:a16="http://schemas.microsoft.com/office/drawing/2014/main" id="{00000000-0008-0000-0400-00001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269339" name="Drop Down 27" hidden="1">
              <a:extLst>
                <a:ext uri="{63B3BB69-23CF-44E3-9099-C40C66FF867C}">
                  <a14:compatExt spid="_x0000_s269339"/>
                </a:ext>
                <a:ext uri="{FF2B5EF4-FFF2-40B4-BE49-F238E27FC236}">
                  <a16:creationId xmlns:a16="http://schemas.microsoft.com/office/drawing/2014/main" id="{00000000-0008-0000-0400-00001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269340" name="Drop Down 28" hidden="1">
              <a:extLst>
                <a:ext uri="{63B3BB69-23CF-44E3-9099-C40C66FF867C}">
                  <a14:compatExt spid="_x0000_s269340"/>
                </a:ext>
                <a:ext uri="{FF2B5EF4-FFF2-40B4-BE49-F238E27FC236}">
                  <a16:creationId xmlns:a16="http://schemas.microsoft.com/office/drawing/2014/main" id="{00000000-0008-0000-0400-00001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269341" name="Drop Down 29" hidden="1">
              <a:extLst>
                <a:ext uri="{63B3BB69-23CF-44E3-9099-C40C66FF867C}">
                  <a14:compatExt spid="_x0000_s269341"/>
                </a:ext>
                <a:ext uri="{FF2B5EF4-FFF2-40B4-BE49-F238E27FC236}">
                  <a16:creationId xmlns:a16="http://schemas.microsoft.com/office/drawing/2014/main" id="{00000000-0008-0000-0400-00001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269342" name="Drop Down 30" hidden="1">
              <a:extLst>
                <a:ext uri="{63B3BB69-23CF-44E3-9099-C40C66FF867C}">
                  <a14:compatExt spid="_x0000_s269342"/>
                </a:ext>
                <a:ext uri="{FF2B5EF4-FFF2-40B4-BE49-F238E27FC236}">
                  <a16:creationId xmlns:a16="http://schemas.microsoft.com/office/drawing/2014/main" id="{00000000-0008-0000-0400-00001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269343" name="Drop Down 31" hidden="1">
              <a:extLst>
                <a:ext uri="{63B3BB69-23CF-44E3-9099-C40C66FF867C}">
                  <a14:compatExt spid="_x0000_s269343"/>
                </a:ext>
                <a:ext uri="{FF2B5EF4-FFF2-40B4-BE49-F238E27FC236}">
                  <a16:creationId xmlns:a16="http://schemas.microsoft.com/office/drawing/2014/main" id="{00000000-0008-0000-0400-00001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269344" name="Drop Down 32" hidden="1">
              <a:extLst>
                <a:ext uri="{63B3BB69-23CF-44E3-9099-C40C66FF867C}">
                  <a14:compatExt spid="_x0000_s269344"/>
                </a:ext>
                <a:ext uri="{FF2B5EF4-FFF2-40B4-BE49-F238E27FC236}">
                  <a16:creationId xmlns:a16="http://schemas.microsoft.com/office/drawing/2014/main" id="{00000000-0008-0000-0400-00002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269345" name="Drop Down 33" hidden="1">
              <a:extLst>
                <a:ext uri="{63B3BB69-23CF-44E3-9099-C40C66FF867C}">
                  <a14:compatExt spid="_x0000_s269345"/>
                </a:ext>
                <a:ext uri="{FF2B5EF4-FFF2-40B4-BE49-F238E27FC236}">
                  <a16:creationId xmlns:a16="http://schemas.microsoft.com/office/drawing/2014/main" id="{00000000-0008-0000-0400-00002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269346" name="Drop Down 34" hidden="1">
              <a:extLst>
                <a:ext uri="{63B3BB69-23CF-44E3-9099-C40C66FF867C}">
                  <a14:compatExt spid="_x0000_s269346"/>
                </a:ext>
                <a:ext uri="{FF2B5EF4-FFF2-40B4-BE49-F238E27FC236}">
                  <a16:creationId xmlns:a16="http://schemas.microsoft.com/office/drawing/2014/main" id="{00000000-0008-0000-0400-00002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269347" name="Drop Down 35" hidden="1">
              <a:extLst>
                <a:ext uri="{63B3BB69-23CF-44E3-9099-C40C66FF867C}">
                  <a14:compatExt spid="_x0000_s269347"/>
                </a:ext>
                <a:ext uri="{FF2B5EF4-FFF2-40B4-BE49-F238E27FC236}">
                  <a16:creationId xmlns:a16="http://schemas.microsoft.com/office/drawing/2014/main" id="{00000000-0008-0000-0400-00002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12700</xdr:rowOff>
        </xdr:from>
        <xdr:to>
          <xdr:col>12</xdr:col>
          <xdr:colOff>12700</xdr:colOff>
          <xdr:row>25</xdr:row>
          <xdr:rowOff>241300</xdr:rowOff>
        </xdr:to>
        <xdr:sp macro="" textlink="">
          <xdr:nvSpPr>
            <xdr:cNvPr id="269348" name="Drop Down 36" hidden="1">
              <a:extLst>
                <a:ext uri="{63B3BB69-23CF-44E3-9099-C40C66FF867C}">
                  <a14:compatExt spid="_x0000_s269348"/>
                </a:ext>
                <a:ext uri="{FF2B5EF4-FFF2-40B4-BE49-F238E27FC236}">
                  <a16:creationId xmlns:a16="http://schemas.microsoft.com/office/drawing/2014/main" id="{00000000-0008-0000-0400-00002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269349" name="Drop Down 37" hidden="1">
              <a:extLst>
                <a:ext uri="{63B3BB69-23CF-44E3-9099-C40C66FF867C}">
                  <a14:compatExt spid="_x0000_s269349"/>
                </a:ext>
                <a:ext uri="{FF2B5EF4-FFF2-40B4-BE49-F238E27FC236}">
                  <a16:creationId xmlns:a16="http://schemas.microsoft.com/office/drawing/2014/main" id="{00000000-0008-0000-0400-00002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269350" name="Drop Down 38" hidden="1">
              <a:extLst>
                <a:ext uri="{63B3BB69-23CF-44E3-9099-C40C66FF867C}">
                  <a14:compatExt spid="_x0000_s269350"/>
                </a:ext>
                <a:ext uri="{FF2B5EF4-FFF2-40B4-BE49-F238E27FC236}">
                  <a16:creationId xmlns:a16="http://schemas.microsoft.com/office/drawing/2014/main" id="{00000000-0008-0000-0400-00002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269351" name="Drop Down 39" hidden="1">
              <a:extLst>
                <a:ext uri="{63B3BB69-23CF-44E3-9099-C40C66FF867C}">
                  <a14:compatExt spid="_x0000_s269351"/>
                </a:ext>
                <a:ext uri="{FF2B5EF4-FFF2-40B4-BE49-F238E27FC236}">
                  <a16:creationId xmlns:a16="http://schemas.microsoft.com/office/drawing/2014/main" id="{00000000-0008-0000-0400-00002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269352" name="Drop Down 40" hidden="1">
              <a:extLst>
                <a:ext uri="{63B3BB69-23CF-44E3-9099-C40C66FF867C}">
                  <a14:compatExt spid="_x0000_s269352"/>
                </a:ext>
                <a:ext uri="{FF2B5EF4-FFF2-40B4-BE49-F238E27FC236}">
                  <a16:creationId xmlns:a16="http://schemas.microsoft.com/office/drawing/2014/main" id="{00000000-0008-0000-0400-00002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12700</xdr:rowOff>
        </xdr:from>
        <xdr:to>
          <xdr:col>14</xdr:col>
          <xdr:colOff>12700</xdr:colOff>
          <xdr:row>25</xdr:row>
          <xdr:rowOff>241300</xdr:rowOff>
        </xdr:to>
        <xdr:sp macro="" textlink="">
          <xdr:nvSpPr>
            <xdr:cNvPr id="269353" name="Drop Down 41" hidden="1">
              <a:extLst>
                <a:ext uri="{63B3BB69-23CF-44E3-9099-C40C66FF867C}">
                  <a14:compatExt spid="_x0000_s269353"/>
                </a:ext>
                <a:ext uri="{FF2B5EF4-FFF2-40B4-BE49-F238E27FC236}">
                  <a16:creationId xmlns:a16="http://schemas.microsoft.com/office/drawing/2014/main" id="{00000000-0008-0000-0400-00002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269354" name="Drop Down 42" hidden="1">
              <a:extLst>
                <a:ext uri="{63B3BB69-23CF-44E3-9099-C40C66FF867C}">
                  <a14:compatExt spid="_x0000_s269354"/>
                </a:ext>
                <a:ext uri="{FF2B5EF4-FFF2-40B4-BE49-F238E27FC236}">
                  <a16:creationId xmlns:a16="http://schemas.microsoft.com/office/drawing/2014/main" id="{00000000-0008-0000-0400-00002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269355" name="Drop Down 43" hidden="1">
              <a:extLst>
                <a:ext uri="{63B3BB69-23CF-44E3-9099-C40C66FF867C}">
                  <a14:compatExt spid="_x0000_s269355"/>
                </a:ext>
                <a:ext uri="{FF2B5EF4-FFF2-40B4-BE49-F238E27FC236}">
                  <a16:creationId xmlns:a16="http://schemas.microsoft.com/office/drawing/2014/main" id="{00000000-0008-0000-0400-00002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228600</xdr:rowOff>
        </xdr:to>
        <xdr:sp macro="" textlink="">
          <xdr:nvSpPr>
            <xdr:cNvPr id="269356" name="Drop Down 44" hidden="1">
              <a:extLst>
                <a:ext uri="{63B3BB69-23CF-44E3-9099-C40C66FF867C}">
                  <a14:compatExt spid="_x0000_s269356"/>
                </a:ext>
                <a:ext uri="{FF2B5EF4-FFF2-40B4-BE49-F238E27FC236}">
                  <a16:creationId xmlns:a16="http://schemas.microsoft.com/office/drawing/2014/main" id="{00000000-0008-0000-0400-00002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12700</xdr:rowOff>
        </xdr:from>
        <xdr:to>
          <xdr:col>12</xdr:col>
          <xdr:colOff>12700</xdr:colOff>
          <xdr:row>42</xdr:row>
          <xdr:rowOff>241300</xdr:rowOff>
        </xdr:to>
        <xdr:sp macro="" textlink="">
          <xdr:nvSpPr>
            <xdr:cNvPr id="269357" name="Drop Down 45" hidden="1">
              <a:extLst>
                <a:ext uri="{63B3BB69-23CF-44E3-9099-C40C66FF867C}">
                  <a14:compatExt spid="_x0000_s269357"/>
                </a:ext>
                <a:ext uri="{FF2B5EF4-FFF2-40B4-BE49-F238E27FC236}">
                  <a16:creationId xmlns:a16="http://schemas.microsoft.com/office/drawing/2014/main" id="{00000000-0008-0000-0400-00002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12700</xdr:rowOff>
        </xdr:from>
        <xdr:to>
          <xdr:col>12</xdr:col>
          <xdr:colOff>12700</xdr:colOff>
          <xdr:row>43</xdr:row>
          <xdr:rowOff>241300</xdr:rowOff>
        </xdr:to>
        <xdr:sp macro="" textlink="">
          <xdr:nvSpPr>
            <xdr:cNvPr id="269358" name="Drop Down 46" hidden="1">
              <a:extLst>
                <a:ext uri="{63B3BB69-23CF-44E3-9099-C40C66FF867C}">
                  <a14:compatExt spid="_x0000_s269358"/>
                </a:ext>
                <a:ext uri="{FF2B5EF4-FFF2-40B4-BE49-F238E27FC236}">
                  <a16:creationId xmlns:a16="http://schemas.microsoft.com/office/drawing/2014/main" id="{00000000-0008-0000-0400-00002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12700</xdr:rowOff>
        </xdr:from>
        <xdr:to>
          <xdr:col>12</xdr:col>
          <xdr:colOff>12700</xdr:colOff>
          <xdr:row>44</xdr:row>
          <xdr:rowOff>241300</xdr:rowOff>
        </xdr:to>
        <xdr:sp macro="" textlink="">
          <xdr:nvSpPr>
            <xdr:cNvPr id="269359" name="Drop Down 47" hidden="1">
              <a:extLst>
                <a:ext uri="{63B3BB69-23CF-44E3-9099-C40C66FF867C}">
                  <a14:compatExt spid="_x0000_s269359"/>
                </a:ext>
                <a:ext uri="{FF2B5EF4-FFF2-40B4-BE49-F238E27FC236}">
                  <a16:creationId xmlns:a16="http://schemas.microsoft.com/office/drawing/2014/main" id="{00000000-0008-0000-0400-00002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12700</xdr:rowOff>
        </xdr:from>
        <xdr:to>
          <xdr:col>12</xdr:col>
          <xdr:colOff>12700</xdr:colOff>
          <xdr:row>45</xdr:row>
          <xdr:rowOff>241300</xdr:rowOff>
        </xdr:to>
        <xdr:sp macro="" textlink="">
          <xdr:nvSpPr>
            <xdr:cNvPr id="269360" name="Drop Down 48" hidden="1">
              <a:extLst>
                <a:ext uri="{63B3BB69-23CF-44E3-9099-C40C66FF867C}">
                  <a14:compatExt spid="_x0000_s269360"/>
                </a:ext>
                <a:ext uri="{FF2B5EF4-FFF2-40B4-BE49-F238E27FC236}">
                  <a16:creationId xmlns:a16="http://schemas.microsoft.com/office/drawing/2014/main" id="{00000000-0008-0000-0400-00003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269361" name="Drop Down 49" hidden="1">
              <a:extLst>
                <a:ext uri="{63B3BB69-23CF-44E3-9099-C40C66FF867C}">
                  <a14:compatExt spid="_x0000_s269361"/>
                </a:ext>
                <a:ext uri="{FF2B5EF4-FFF2-40B4-BE49-F238E27FC236}">
                  <a16:creationId xmlns:a16="http://schemas.microsoft.com/office/drawing/2014/main" id="{00000000-0008-0000-0400-00003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269362" name="Drop Down 50" hidden="1">
              <a:extLst>
                <a:ext uri="{63B3BB69-23CF-44E3-9099-C40C66FF867C}">
                  <a14:compatExt spid="_x0000_s269362"/>
                </a:ext>
                <a:ext uri="{FF2B5EF4-FFF2-40B4-BE49-F238E27FC236}">
                  <a16:creationId xmlns:a16="http://schemas.microsoft.com/office/drawing/2014/main" id="{00000000-0008-0000-0400-00003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269363" name="Drop Down 51" hidden="1">
              <a:extLst>
                <a:ext uri="{63B3BB69-23CF-44E3-9099-C40C66FF867C}">
                  <a14:compatExt spid="_x0000_s269363"/>
                </a:ext>
                <a:ext uri="{FF2B5EF4-FFF2-40B4-BE49-F238E27FC236}">
                  <a16:creationId xmlns:a16="http://schemas.microsoft.com/office/drawing/2014/main" id="{00000000-0008-0000-0400-00003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269364" name="Drop Down 52" hidden="1">
              <a:extLst>
                <a:ext uri="{63B3BB69-23CF-44E3-9099-C40C66FF867C}">
                  <a14:compatExt spid="_x0000_s269364"/>
                </a:ext>
                <a:ext uri="{FF2B5EF4-FFF2-40B4-BE49-F238E27FC236}">
                  <a16:creationId xmlns:a16="http://schemas.microsoft.com/office/drawing/2014/main" id="{00000000-0008-0000-0400-00003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269365" name="Drop Down 53" hidden="1">
              <a:extLst>
                <a:ext uri="{63B3BB69-23CF-44E3-9099-C40C66FF867C}">
                  <a14:compatExt spid="_x0000_s269365"/>
                </a:ext>
                <a:ext uri="{FF2B5EF4-FFF2-40B4-BE49-F238E27FC236}">
                  <a16:creationId xmlns:a16="http://schemas.microsoft.com/office/drawing/2014/main" id="{00000000-0008-0000-0400-00003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269366" name="Drop Down 54" hidden="1">
              <a:extLst>
                <a:ext uri="{63B3BB69-23CF-44E3-9099-C40C66FF867C}">
                  <a14:compatExt spid="_x0000_s269366"/>
                </a:ext>
                <a:ext uri="{FF2B5EF4-FFF2-40B4-BE49-F238E27FC236}">
                  <a16:creationId xmlns:a16="http://schemas.microsoft.com/office/drawing/2014/main" id="{00000000-0008-0000-0400-00003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269367" name="Drop Down 55" hidden="1">
              <a:extLst>
                <a:ext uri="{63B3BB69-23CF-44E3-9099-C40C66FF867C}">
                  <a14:compatExt spid="_x0000_s269367"/>
                </a:ext>
                <a:ext uri="{FF2B5EF4-FFF2-40B4-BE49-F238E27FC236}">
                  <a16:creationId xmlns:a16="http://schemas.microsoft.com/office/drawing/2014/main" id="{00000000-0008-0000-0400-00003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12700</xdr:rowOff>
        </xdr:from>
        <xdr:to>
          <xdr:col>12</xdr:col>
          <xdr:colOff>12700</xdr:colOff>
          <xdr:row>55</xdr:row>
          <xdr:rowOff>241300</xdr:rowOff>
        </xdr:to>
        <xdr:sp macro="" textlink="">
          <xdr:nvSpPr>
            <xdr:cNvPr id="269368" name="Drop Down 56" hidden="1">
              <a:extLst>
                <a:ext uri="{63B3BB69-23CF-44E3-9099-C40C66FF867C}">
                  <a14:compatExt spid="_x0000_s269368"/>
                </a:ext>
                <a:ext uri="{FF2B5EF4-FFF2-40B4-BE49-F238E27FC236}">
                  <a16:creationId xmlns:a16="http://schemas.microsoft.com/office/drawing/2014/main" id="{00000000-0008-0000-0400-00003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12700</xdr:rowOff>
        </xdr:from>
        <xdr:to>
          <xdr:col>12</xdr:col>
          <xdr:colOff>12700</xdr:colOff>
          <xdr:row>56</xdr:row>
          <xdr:rowOff>241300</xdr:rowOff>
        </xdr:to>
        <xdr:sp macro="" textlink="">
          <xdr:nvSpPr>
            <xdr:cNvPr id="269369" name="Drop Down 57" hidden="1">
              <a:extLst>
                <a:ext uri="{63B3BB69-23CF-44E3-9099-C40C66FF867C}">
                  <a14:compatExt spid="_x0000_s269369"/>
                </a:ext>
                <a:ext uri="{FF2B5EF4-FFF2-40B4-BE49-F238E27FC236}">
                  <a16:creationId xmlns:a16="http://schemas.microsoft.com/office/drawing/2014/main" id="{00000000-0008-0000-0400-00003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269370" name="Drop Down 58" hidden="1">
              <a:extLst>
                <a:ext uri="{63B3BB69-23CF-44E3-9099-C40C66FF867C}">
                  <a14:compatExt spid="_x0000_s269370"/>
                </a:ext>
                <a:ext uri="{FF2B5EF4-FFF2-40B4-BE49-F238E27FC236}">
                  <a16:creationId xmlns:a16="http://schemas.microsoft.com/office/drawing/2014/main" id="{00000000-0008-0000-0400-00003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269371" name="Drop Down 59" hidden="1">
              <a:extLst>
                <a:ext uri="{63B3BB69-23CF-44E3-9099-C40C66FF867C}">
                  <a14:compatExt spid="_x0000_s269371"/>
                </a:ext>
                <a:ext uri="{FF2B5EF4-FFF2-40B4-BE49-F238E27FC236}">
                  <a16:creationId xmlns:a16="http://schemas.microsoft.com/office/drawing/2014/main" id="{00000000-0008-0000-0400-00003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269372" name="Drop Down 60" hidden="1">
              <a:extLst>
                <a:ext uri="{63B3BB69-23CF-44E3-9099-C40C66FF867C}">
                  <a14:compatExt spid="_x0000_s269372"/>
                </a:ext>
                <a:ext uri="{FF2B5EF4-FFF2-40B4-BE49-F238E27FC236}">
                  <a16:creationId xmlns:a16="http://schemas.microsoft.com/office/drawing/2014/main" id="{00000000-0008-0000-0400-00003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269373" name="Drop Down 61" hidden="1">
              <a:extLst>
                <a:ext uri="{63B3BB69-23CF-44E3-9099-C40C66FF867C}">
                  <a14:compatExt spid="_x0000_s269373"/>
                </a:ext>
                <a:ext uri="{FF2B5EF4-FFF2-40B4-BE49-F238E27FC236}">
                  <a16:creationId xmlns:a16="http://schemas.microsoft.com/office/drawing/2014/main" id="{00000000-0008-0000-0400-00003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269374" name="Drop Down 62" hidden="1">
              <a:extLst>
                <a:ext uri="{63B3BB69-23CF-44E3-9099-C40C66FF867C}">
                  <a14:compatExt spid="_x0000_s269374"/>
                </a:ext>
                <a:ext uri="{FF2B5EF4-FFF2-40B4-BE49-F238E27FC236}">
                  <a16:creationId xmlns:a16="http://schemas.microsoft.com/office/drawing/2014/main" id="{00000000-0008-0000-0400-00003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269375" name="Drop Down 63" hidden="1">
              <a:extLst>
                <a:ext uri="{63B3BB69-23CF-44E3-9099-C40C66FF867C}">
                  <a14:compatExt spid="_x0000_s269375"/>
                </a:ext>
                <a:ext uri="{FF2B5EF4-FFF2-40B4-BE49-F238E27FC236}">
                  <a16:creationId xmlns:a16="http://schemas.microsoft.com/office/drawing/2014/main" id="{00000000-0008-0000-0400-00003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269376" name="Drop Down 64" hidden="1">
              <a:extLst>
                <a:ext uri="{63B3BB69-23CF-44E3-9099-C40C66FF867C}">
                  <a14:compatExt spid="_x0000_s269376"/>
                </a:ext>
                <a:ext uri="{FF2B5EF4-FFF2-40B4-BE49-F238E27FC236}">
                  <a16:creationId xmlns:a16="http://schemas.microsoft.com/office/drawing/2014/main" id="{00000000-0008-0000-0400-00004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269377" name="Drop Down 65" hidden="1">
              <a:extLst>
                <a:ext uri="{63B3BB69-23CF-44E3-9099-C40C66FF867C}">
                  <a14:compatExt spid="_x0000_s269377"/>
                </a:ext>
                <a:ext uri="{FF2B5EF4-FFF2-40B4-BE49-F238E27FC236}">
                  <a16:creationId xmlns:a16="http://schemas.microsoft.com/office/drawing/2014/main" id="{00000000-0008-0000-0400-00004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12700</xdr:rowOff>
        </xdr:from>
        <xdr:to>
          <xdr:col>12</xdr:col>
          <xdr:colOff>12700</xdr:colOff>
          <xdr:row>75</xdr:row>
          <xdr:rowOff>241300</xdr:rowOff>
        </xdr:to>
        <xdr:sp macro="" textlink="">
          <xdr:nvSpPr>
            <xdr:cNvPr id="269378" name="Drop Down 66" hidden="1">
              <a:extLst>
                <a:ext uri="{63B3BB69-23CF-44E3-9099-C40C66FF867C}">
                  <a14:compatExt spid="_x0000_s269378"/>
                </a:ext>
                <a:ext uri="{FF2B5EF4-FFF2-40B4-BE49-F238E27FC236}">
                  <a16:creationId xmlns:a16="http://schemas.microsoft.com/office/drawing/2014/main" id="{00000000-0008-0000-0400-00004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76</xdr:row>
          <xdr:rowOff>12700</xdr:rowOff>
        </xdr:from>
        <xdr:to>
          <xdr:col>12</xdr:col>
          <xdr:colOff>12700</xdr:colOff>
          <xdr:row>76</xdr:row>
          <xdr:rowOff>241300</xdr:rowOff>
        </xdr:to>
        <xdr:sp macro="" textlink="">
          <xdr:nvSpPr>
            <xdr:cNvPr id="269379" name="Drop Down 67" hidden="1">
              <a:extLst>
                <a:ext uri="{63B3BB69-23CF-44E3-9099-C40C66FF867C}">
                  <a14:compatExt spid="_x0000_s269379"/>
                </a:ext>
                <a:ext uri="{FF2B5EF4-FFF2-40B4-BE49-F238E27FC236}">
                  <a16:creationId xmlns:a16="http://schemas.microsoft.com/office/drawing/2014/main" id="{00000000-0008-0000-0400-00004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269380" name="Drop Down 68" hidden="1">
              <a:extLst>
                <a:ext uri="{63B3BB69-23CF-44E3-9099-C40C66FF867C}">
                  <a14:compatExt spid="_x0000_s269380"/>
                </a:ext>
                <a:ext uri="{FF2B5EF4-FFF2-40B4-BE49-F238E27FC236}">
                  <a16:creationId xmlns:a16="http://schemas.microsoft.com/office/drawing/2014/main" id="{00000000-0008-0000-0400-00004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269381" name="Drop Down 69" hidden="1">
              <a:extLst>
                <a:ext uri="{63B3BB69-23CF-44E3-9099-C40C66FF867C}">
                  <a14:compatExt spid="_x0000_s269381"/>
                </a:ext>
                <a:ext uri="{FF2B5EF4-FFF2-40B4-BE49-F238E27FC236}">
                  <a16:creationId xmlns:a16="http://schemas.microsoft.com/office/drawing/2014/main" id="{00000000-0008-0000-0400-00004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269382" name="Drop Down 70" hidden="1">
              <a:extLst>
                <a:ext uri="{63B3BB69-23CF-44E3-9099-C40C66FF867C}">
                  <a14:compatExt spid="_x0000_s269382"/>
                </a:ext>
                <a:ext uri="{FF2B5EF4-FFF2-40B4-BE49-F238E27FC236}">
                  <a16:creationId xmlns:a16="http://schemas.microsoft.com/office/drawing/2014/main" id="{00000000-0008-0000-0400-00004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269383" name="Drop Down 71" hidden="1">
              <a:extLst>
                <a:ext uri="{63B3BB69-23CF-44E3-9099-C40C66FF867C}">
                  <a14:compatExt spid="_x0000_s269383"/>
                </a:ext>
                <a:ext uri="{FF2B5EF4-FFF2-40B4-BE49-F238E27FC236}">
                  <a16:creationId xmlns:a16="http://schemas.microsoft.com/office/drawing/2014/main" id="{00000000-0008-0000-0400-00004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83</xdr:row>
          <xdr:rowOff>12700</xdr:rowOff>
        </xdr:from>
        <xdr:to>
          <xdr:col>12</xdr:col>
          <xdr:colOff>12700</xdr:colOff>
          <xdr:row>83</xdr:row>
          <xdr:rowOff>241300</xdr:rowOff>
        </xdr:to>
        <xdr:sp macro="" textlink="">
          <xdr:nvSpPr>
            <xdr:cNvPr id="269384" name="Drop Down 72" hidden="1">
              <a:extLst>
                <a:ext uri="{63B3BB69-23CF-44E3-9099-C40C66FF867C}">
                  <a14:compatExt spid="_x0000_s269384"/>
                </a:ext>
                <a:ext uri="{FF2B5EF4-FFF2-40B4-BE49-F238E27FC236}">
                  <a16:creationId xmlns:a16="http://schemas.microsoft.com/office/drawing/2014/main" id="{00000000-0008-0000-0400-00004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12700</xdr:rowOff>
        </xdr:from>
        <xdr:to>
          <xdr:col>12</xdr:col>
          <xdr:colOff>12700</xdr:colOff>
          <xdr:row>84</xdr:row>
          <xdr:rowOff>241300</xdr:rowOff>
        </xdr:to>
        <xdr:sp macro="" textlink="">
          <xdr:nvSpPr>
            <xdr:cNvPr id="269385" name="Drop Down 73" hidden="1">
              <a:extLst>
                <a:ext uri="{63B3BB69-23CF-44E3-9099-C40C66FF867C}">
                  <a14:compatExt spid="_x0000_s269385"/>
                </a:ext>
                <a:ext uri="{FF2B5EF4-FFF2-40B4-BE49-F238E27FC236}">
                  <a16:creationId xmlns:a16="http://schemas.microsoft.com/office/drawing/2014/main" id="{00000000-0008-0000-0400-00004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269386" name="Drop Down 74" hidden="1">
              <a:extLst>
                <a:ext uri="{63B3BB69-23CF-44E3-9099-C40C66FF867C}">
                  <a14:compatExt spid="_x0000_s269386"/>
                </a:ext>
                <a:ext uri="{FF2B5EF4-FFF2-40B4-BE49-F238E27FC236}">
                  <a16:creationId xmlns:a16="http://schemas.microsoft.com/office/drawing/2014/main" id="{00000000-0008-0000-0400-00004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269387" name="Drop Down 75" hidden="1">
              <a:extLst>
                <a:ext uri="{63B3BB69-23CF-44E3-9099-C40C66FF867C}">
                  <a14:compatExt spid="_x0000_s269387"/>
                </a:ext>
                <a:ext uri="{FF2B5EF4-FFF2-40B4-BE49-F238E27FC236}">
                  <a16:creationId xmlns:a16="http://schemas.microsoft.com/office/drawing/2014/main" id="{00000000-0008-0000-0400-00004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269388" name="Drop Down 76" hidden="1">
              <a:extLst>
                <a:ext uri="{63B3BB69-23CF-44E3-9099-C40C66FF867C}">
                  <a14:compatExt spid="_x0000_s269388"/>
                </a:ext>
                <a:ext uri="{FF2B5EF4-FFF2-40B4-BE49-F238E27FC236}">
                  <a16:creationId xmlns:a16="http://schemas.microsoft.com/office/drawing/2014/main" id="{00000000-0008-0000-0400-00004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269389" name="Drop Down 77" hidden="1">
              <a:extLst>
                <a:ext uri="{63B3BB69-23CF-44E3-9099-C40C66FF867C}">
                  <a14:compatExt spid="_x0000_s269389"/>
                </a:ext>
                <a:ext uri="{FF2B5EF4-FFF2-40B4-BE49-F238E27FC236}">
                  <a16:creationId xmlns:a16="http://schemas.microsoft.com/office/drawing/2014/main" id="{00000000-0008-0000-0400-00004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269390" name="Drop Down 78" hidden="1">
              <a:extLst>
                <a:ext uri="{63B3BB69-23CF-44E3-9099-C40C66FF867C}">
                  <a14:compatExt spid="_x0000_s269390"/>
                </a:ext>
                <a:ext uri="{FF2B5EF4-FFF2-40B4-BE49-F238E27FC236}">
                  <a16:creationId xmlns:a16="http://schemas.microsoft.com/office/drawing/2014/main" id="{00000000-0008-0000-0400-00004E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269391" name="Drop Down 79" hidden="1">
              <a:extLst>
                <a:ext uri="{63B3BB69-23CF-44E3-9099-C40C66FF867C}">
                  <a14:compatExt spid="_x0000_s269391"/>
                </a:ext>
                <a:ext uri="{FF2B5EF4-FFF2-40B4-BE49-F238E27FC236}">
                  <a16:creationId xmlns:a16="http://schemas.microsoft.com/office/drawing/2014/main" id="{00000000-0008-0000-0400-00004F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12700</xdr:rowOff>
        </xdr:from>
        <xdr:to>
          <xdr:col>12</xdr:col>
          <xdr:colOff>12700</xdr:colOff>
          <xdr:row>93</xdr:row>
          <xdr:rowOff>241300</xdr:rowOff>
        </xdr:to>
        <xdr:sp macro="" textlink="">
          <xdr:nvSpPr>
            <xdr:cNvPr id="269392" name="Drop Down 80" hidden="1">
              <a:extLst>
                <a:ext uri="{63B3BB69-23CF-44E3-9099-C40C66FF867C}">
                  <a14:compatExt spid="_x0000_s269392"/>
                </a:ext>
                <a:ext uri="{FF2B5EF4-FFF2-40B4-BE49-F238E27FC236}">
                  <a16:creationId xmlns:a16="http://schemas.microsoft.com/office/drawing/2014/main" id="{00000000-0008-0000-0400-000050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269393" name="Drop Down 81" hidden="1">
              <a:extLst>
                <a:ext uri="{63B3BB69-23CF-44E3-9099-C40C66FF867C}">
                  <a14:compatExt spid="_x0000_s269393"/>
                </a:ext>
                <a:ext uri="{FF2B5EF4-FFF2-40B4-BE49-F238E27FC236}">
                  <a16:creationId xmlns:a16="http://schemas.microsoft.com/office/drawing/2014/main" id="{00000000-0008-0000-0400-000051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99</xdr:row>
          <xdr:rowOff>12700</xdr:rowOff>
        </xdr:from>
        <xdr:to>
          <xdr:col>12</xdr:col>
          <xdr:colOff>12700</xdr:colOff>
          <xdr:row>99</xdr:row>
          <xdr:rowOff>241300</xdr:rowOff>
        </xdr:to>
        <xdr:sp macro="" textlink="">
          <xdr:nvSpPr>
            <xdr:cNvPr id="269394" name="Drop Down 82" hidden="1">
              <a:extLst>
                <a:ext uri="{63B3BB69-23CF-44E3-9099-C40C66FF867C}">
                  <a14:compatExt spid="_x0000_s269394"/>
                </a:ext>
                <a:ext uri="{FF2B5EF4-FFF2-40B4-BE49-F238E27FC236}">
                  <a16:creationId xmlns:a16="http://schemas.microsoft.com/office/drawing/2014/main" id="{00000000-0008-0000-0400-000052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269395" name="Drop Down 83" hidden="1">
              <a:extLst>
                <a:ext uri="{63B3BB69-23CF-44E3-9099-C40C66FF867C}">
                  <a14:compatExt spid="_x0000_s269395"/>
                </a:ext>
                <a:ext uri="{FF2B5EF4-FFF2-40B4-BE49-F238E27FC236}">
                  <a16:creationId xmlns:a16="http://schemas.microsoft.com/office/drawing/2014/main" id="{00000000-0008-0000-0400-000053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101</xdr:row>
          <xdr:rowOff>12700</xdr:rowOff>
        </xdr:from>
        <xdr:to>
          <xdr:col>12</xdr:col>
          <xdr:colOff>12700</xdr:colOff>
          <xdr:row>101</xdr:row>
          <xdr:rowOff>241300</xdr:rowOff>
        </xdr:to>
        <xdr:sp macro="" textlink="">
          <xdr:nvSpPr>
            <xdr:cNvPr id="269396" name="Drop Down 84" hidden="1">
              <a:extLst>
                <a:ext uri="{63B3BB69-23CF-44E3-9099-C40C66FF867C}">
                  <a14:compatExt spid="_x0000_s269396"/>
                </a:ext>
                <a:ext uri="{FF2B5EF4-FFF2-40B4-BE49-F238E27FC236}">
                  <a16:creationId xmlns:a16="http://schemas.microsoft.com/office/drawing/2014/main" id="{00000000-0008-0000-0400-000054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102</xdr:row>
          <xdr:rowOff>12700</xdr:rowOff>
        </xdr:from>
        <xdr:to>
          <xdr:col>12</xdr:col>
          <xdr:colOff>12700</xdr:colOff>
          <xdr:row>102</xdr:row>
          <xdr:rowOff>241300</xdr:rowOff>
        </xdr:to>
        <xdr:sp macro="" textlink="">
          <xdr:nvSpPr>
            <xdr:cNvPr id="269397" name="Drop Down 85" hidden="1">
              <a:extLst>
                <a:ext uri="{63B3BB69-23CF-44E3-9099-C40C66FF867C}">
                  <a14:compatExt spid="_x0000_s269397"/>
                </a:ext>
                <a:ext uri="{FF2B5EF4-FFF2-40B4-BE49-F238E27FC236}">
                  <a16:creationId xmlns:a16="http://schemas.microsoft.com/office/drawing/2014/main" id="{00000000-0008-0000-0400-000055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269398" name="Drop Down 86" hidden="1">
              <a:extLst>
                <a:ext uri="{63B3BB69-23CF-44E3-9099-C40C66FF867C}">
                  <a14:compatExt spid="_x0000_s269398"/>
                </a:ext>
                <a:ext uri="{FF2B5EF4-FFF2-40B4-BE49-F238E27FC236}">
                  <a16:creationId xmlns:a16="http://schemas.microsoft.com/office/drawing/2014/main" id="{00000000-0008-0000-0400-000056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269399" name="Drop Down 87" hidden="1">
              <a:extLst>
                <a:ext uri="{63B3BB69-23CF-44E3-9099-C40C66FF867C}">
                  <a14:compatExt spid="_x0000_s269399"/>
                </a:ext>
                <a:ext uri="{FF2B5EF4-FFF2-40B4-BE49-F238E27FC236}">
                  <a16:creationId xmlns:a16="http://schemas.microsoft.com/office/drawing/2014/main" id="{00000000-0008-0000-0400-000057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269400" name="Drop Down 88" hidden="1">
              <a:extLst>
                <a:ext uri="{63B3BB69-23CF-44E3-9099-C40C66FF867C}">
                  <a14:compatExt spid="_x0000_s269400"/>
                </a:ext>
                <a:ext uri="{FF2B5EF4-FFF2-40B4-BE49-F238E27FC236}">
                  <a16:creationId xmlns:a16="http://schemas.microsoft.com/office/drawing/2014/main" id="{00000000-0008-0000-0400-000058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12700</xdr:rowOff>
        </xdr:from>
        <xdr:to>
          <xdr:col>12</xdr:col>
          <xdr:colOff>12700</xdr:colOff>
          <xdr:row>62</xdr:row>
          <xdr:rowOff>241300</xdr:rowOff>
        </xdr:to>
        <xdr:sp macro="" textlink="">
          <xdr:nvSpPr>
            <xdr:cNvPr id="269401" name="Drop Down 89" hidden="1">
              <a:extLst>
                <a:ext uri="{63B3BB69-23CF-44E3-9099-C40C66FF867C}">
                  <a14:compatExt spid="_x0000_s269401"/>
                </a:ext>
                <a:ext uri="{FF2B5EF4-FFF2-40B4-BE49-F238E27FC236}">
                  <a16:creationId xmlns:a16="http://schemas.microsoft.com/office/drawing/2014/main" id="{00000000-0008-0000-0400-000059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12700</xdr:rowOff>
        </xdr:from>
        <xdr:to>
          <xdr:col>12</xdr:col>
          <xdr:colOff>12700</xdr:colOff>
          <xdr:row>63</xdr:row>
          <xdr:rowOff>241300</xdr:rowOff>
        </xdr:to>
        <xdr:sp macro="" textlink="">
          <xdr:nvSpPr>
            <xdr:cNvPr id="269402" name="Drop Down 90" hidden="1">
              <a:extLst>
                <a:ext uri="{63B3BB69-23CF-44E3-9099-C40C66FF867C}">
                  <a14:compatExt spid="_x0000_s269402"/>
                </a:ext>
                <a:ext uri="{FF2B5EF4-FFF2-40B4-BE49-F238E27FC236}">
                  <a16:creationId xmlns:a16="http://schemas.microsoft.com/office/drawing/2014/main" id="{00000000-0008-0000-0400-00005A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269403" name="Drop Down 91" hidden="1">
              <a:extLst>
                <a:ext uri="{63B3BB69-23CF-44E3-9099-C40C66FF867C}">
                  <a14:compatExt spid="_x0000_s269403"/>
                </a:ext>
                <a:ext uri="{FF2B5EF4-FFF2-40B4-BE49-F238E27FC236}">
                  <a16:creationId xmlns:a16="http://schemas.microsoft.com/office/drawing/2014/main" id="{00000000-0008-0000-0400-00005B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269404" name="Drop Down 92" hidden="1">
              <a:extLst>
                <a:ext uri="{63B3BB69-23CF-44E3-9099-C40C66FF867C}">
                  <a14:compatExt spid="_x0000_s269404"/>
                </a:ext>
                <a:ext uri="{FF2B5EF4-FFF2-40B4-BE49-F238E27FC236}">
                  <a16:creationId xmlns:a16="http://schemas.microsoft.com/office/drawing/2014/main" id="{00000000-0008-0000-0400-00005C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269405" name="Drop Down 93" hidden="1">
              <a:extLst>
                <a:ext uri="{63B3BB69-23CF-44E3-9099-C40C66FF867C}">
                  <a14:compatExt spid="_x0000_s269405"/>
                </a:ext>
                <a:ext uri="{FF2B5EF4-FFF2-40B4-BE49-F238E27FC236}">
                  <a16:creationId xmlns:a16="http://schemas.microsoft.com/office/drawing/2014/main" id="{00000000-0008-0000-0400-00005D1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04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04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12700</xdr:rowOff>
        </xdr:from>
        <xdr:to>
          <xdr:col>12</xdr:col>
          <xdr:colOff>12700</xdr:colOff>
          <xdr:row>15</xdr:row>
          <xdr:rowOff>241300</xdr:rowOff>
        </xdr:to>
        <xdr:sp macro="" textlink="">
          <xdr:nvSpPr>
            <xdr:cNvPr id="275457" name="Drop Down 1" hidden="1">
              <a:extLst>
                <a:ext uri="{63B3BB69-23CF-44E3-9099-C40C66FF867C}">
                  <a14:compatExt spid="_x0000_s275457"/>
                </a:ext>
                <a:ext uri="{FF2B5EF4-FFF2-40B4-BE49-F238E27FC236}">
                  <a16:creationId xmlns:a16="http://schemas.microsoft.com/office/drawing/2014/main" id="{00000000-0008-0000-0500-00000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12700</xdr:rowOff>
        </xdr:from>
        <xdr:to>
          <xdr:col>14</xdr:col>
          <xdr:colOff>12700</xdr:colOff>
          <xdr:row>15</xdr:row>
          <xdr:rowOff>241300</xdr:rowOff>
        </xdr:to>
        <xdr:sp macro="" textlink="">
          <xdr:nvSpPr>
            <xdr:cNvPr id="275458" name="Drop Down 2" hidden="1">
              <a:extLst>
                <a:ext uri="{63B3BB69-23CF-44E3-9099-C40C66FF867C}">
                  <a14:compatExt spid="_x0000_s275458"/>
                </a:ext>
                <a:ext uri="{FF2B5EF4-FFF2-40B4-BE49-F238E27FC236}">
                  <a16:creationId xmlns:a16="http://schemas.microsoft.com/office/drawing/2014/main" id="{00000000-0008-0000-0500-00000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12700</xdr:rowOff>
        </xdr:from>
        <xdr:to>
          <xdr:col>12</xdr:col>
          <xdr:colOff>12700</xdr:colOff>
          <xdr:row>16</xdr:row>
          <xdr:rowOff>241300</xdr:rowOff>
        </xdr:to>
        <xdr:sp macro="" textlink="">
          <xdr:nvSpPr>
            <xdr:cNvPr id="275459" name="Drop Down 3" hidden="1">
              <a:extLst>
                <a:ext uri="{63B3BB69-23CF-44E3-9099-C40C66FF867C}">
                  <a14:compatExt spid="_x0000_s275459"/>
                </a:ext>
                <a:ext uri="{FF2B5EF4-FFF2-40B4-BE49-F238E27FC236}">
                  <a16:creationId xmlns:a16="http://schemas.microsoft.com/office/drawing/2014/main" id="{00000000-0008-0000-0500-00000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12700</xdr:rowOff>
        </xdr:from>
        <xdr:to>
          <xdr:col>14</xdr:col>
          <xdr:colOff>12700</xdr:colOff>
          <xdr:row>16</xdr:row>
          <xdr:rowOff>241300</xdr:rowOff>
        </xdr:to>
        <xdr:sp macro="" textlink="">
          <xdr:nvSpPr>
            <xdr:cNvPr id="275460" name="Drop Down 4" hidden="1">
              <a:extLst>
                <a:ext uri="{63B3BB69-23CF-44E3-9099-C40C66FF867C}">
                  <a14:compatExt spid="_x0000_s275460"/>
                </a:ext>
                <a:ext uri="{FF2B5EF4-FFF2-40B4-BE49-F238E27FC236}">
                  <a16:creationId xmlns:a16="http://schemas.microsoft.com/office/drawing/2014/main" id="{00000000-0008-0000-0500-00000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12700</xdr:rowOff>
        </xdr:from>
        <xdr:to>
          <xdr:col>12</xdr:col>
          <xdr:colOff>12700</xdr:colOff>
          <xdr:row>18</xdr:row>
          <xdr:rowOff>241300</xdr:rowOff>
        </xdr:to>
        <xdr:sp macro="" textlink="">
          <xdr:nvSpPr>
            <xdr:cNvPr id="275461" name="Drop Down 5" hidden="1">
              <a:extLst>
                <a:ext uri="{63B3BB69-23CF-44E3-9099-C40C66FF867C}">
                  <a14:compatExt spid="_x0000_s275461"/>
                </a:ext>
                <a:ext uri="{FF2B5EF4-FFF2-40B4-BE49-F238E27FC236}">
                  <a16:creationId xmlns:a16="http://schemas.microsoft.com/office/drawing/2014/main" id="{00000000-0008-0000-0500-00000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12700</xdr:rowOff>
        </xdr:from>
        <xdr:to>
          <xdr:col>12</xdr:col>
          <xdr:colOff>12700</xdr:colOff>
          <xdr:row>19</xdr:row>
          <xdr:rowOff>241300</xdr:rowOff>
        </xdr:to>
        <xdr:sp macro="" textlink="">
          <xdr:nvSpPr>
            <xdr:cNvPr id="275462" name="Drop Down 6" hidden="1">
              <a:extLst>
                <a:ext uri="{63B3BB69-23CF-44E3-9099-C40C66FF867C}">
                  <a14:compatExt spid="_x0000_s275462"/>
                </a:ext>
                <a:ext uri="{FF2B5EF4-FFF2-40B4-BE49-F238E27FC236}">
                  <a16:creationId xmlns:a16="http://schemas.microsoft.com/office/drawing/2014/main" id="{00000000-0008-0000-0500-00000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12700</xdr:rowOff>
        </xdr:from>
        <xdr:to>
          <xdr:col>14</xdr:col>
          <xdr:colOff>12700</xdr:colOff>
          <xdr:row>18</xdr:row>
          <xdr:rowOff>241300</xdr:rowOff>
        </xdr:to>
        <xdr:sp macro="" textlink="">
          <xdr:nvSpPr>
            <xdr:cNvPr id="275463" name="Drop Down 7" hidden="1">
              <a:extLst>
                <a:ext uri="{63B3BB69-23CF-44E3-9099-C40C66FF867C}">
                  <a14:compatExt spid="_x0000_s275463"/>
                </a:ext>
                <a:ext uri="{FF2B5EF4-FFF2-40B4-BE49-F238E27FC236}">
                  <a16:creationId xmlns:a16="http://schemas.microsoft.com/office/drawing/2014/main" id="{00000000-0008-0000-0500-00000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12700</xdr:rowOff>
        </xdr:from>
        <xdr:to>
          <xdr:col>14</xdr:col>
          <xdr:colOff>12700</xdr:colOff>
          <xdr:row>19</xdr:row>
          <xdr:rowOff>241300</xdr:rowOff>
        </xdr:to>
        <xdr:sp macro="" textlink="">
          <xdr:nvSpPr>
            <xdr:cNvPr id="275464" name="Drop Down 8" hidden="1">
              <a:extLst>
                <a:ext uri="{63B3BB69-23CF-44E3-9099-C40C66FF867C}">
                  <a14:compatExt spid="_x0000_s275464"/>
                </a:ext>
                <a:ext uri="{FF2B5EF4-FFF2-40B4-BE49-F238E27FC236}">
                  <a16:creationId xmlns:a16="http://schemas.microsoft.com/office/drawing/2014/main" id="{00000000-0008-0000-0500-00000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12700</xdr:rowOff>
        </xdr:from>
        <xdr:to>
          <xdr:col>12</xdr:col>
          <xdr:colOff>12700</xdr:colOff>
          <xdr:row>21</xdr:row>
          <xdr:rowOff>241300</xdr:rowOff>
        </xdr:to>
        <xdr:sp macro="" textlink="">
          <xdr:nvSpPr>
            <xdr:cNvPr id="275465" name="Drop Down 9" hidden="1">
              <a:extLst>
                <a:ext uri="{63B3BB69-23CF-44E3-9099-C40C66FF867C}">
                  <a14:compatExt spid="_x0000_s275465"/>
                </a:ext>
                <a:ext uri="{FF2B5EF4-FFF2-40B4-BE49-F238E27FC236}">
                  <a16:creationId xmlns:a16="http://schemas.microsoft.com/office/drawing/2014/main" id="{00000000-0008-0000-0500-00000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12700</xdr:rowOff>
        </xdr:from>
        <xdr:to>
          <xdr:col>12</xdr:col>
          <xdr:colOff>12700</xdr:colOff>
          <xdr:row>22</xdr:row>
          <xdr:rowOff>241300</xdr:rowOff>
        </xdr:to>
        <xdr:sp macro="" textlink="">
          <xdr:nvSpPr>
            <xdr:cNvPr id="275466" name="Drop Down 10" hidden="1">
              <a:extLst>
                <a:ext uri="{63B3BB69-23CF-44E3-9099-C40C66FF867C}">
                  <a14:compatExt spid="_x0000_s275466"/>
                </a:ext>
                <a:ext uri="{FF2B5EF4-FFF2-40B4-BE49-F238E27FC236}">
                  <a16:creationId xmlns:a16="http://schemas.microsoft.com/office/drawing/2014/main" id="{00000000-0008-0000-0500-00000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12700</xdr:rowOff>
        </xdr:from>
        <xdr:to>
          <xdr:col>12</xdr:col>
          <xdr:colOff>12700</xdr:colOff>
          <xdr:row>23</xdr:row>
          <xdr:rowOff>241300</xdr:rowOff>
        </xdr:to>
        <xdr:sp macro="" textlink="">
          <xdr:nvSpPr>
            <xdr:cNvPr id="275467" name="Drop Down 11" hidden="1">
              <a:extLst>
                <a:ext uri="{63B3BB69-23CF-44E3-9099-C40C66FF867C}">
                  <a14:compatExt spid="_x0000_s275467"/>
                </a:ext>
                <a:ext uri="{FF2B5EF4-FFF2-40B4-BE49-F238E27FC236}">
                  <a16:creationId xmlns:a16="http://schemas.microsoft.com/office/drawing/2014/main" id="{00000000-0008-0000-0500-00000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12700</xdr:rowOff>
        </xdr:from>
        <xdr:to>
          <xdr:col>12</xdr:col>
          <xdr:colOff>12700</xdr:colOff>
          <xdr:row>24</xdr:row>
          <xdr:rowOff>241300</xdr:rowOff>
        </xdr:to>
        <xdr:sp macro="" textlink="">
          <xdr:nvSpPr>
            <xdr:cNvPr id="275468" name="Drop Down 12" hidden="1">
              <a:extLst>
                <a:ext uri="{63B3BB69-23CF-44E3-9099-C40C66FF867C}">
                  <a14:compatExt spid="_x0000_s275468"/>
                </a:ext>
                <a:ext uri="{FF2B5EF4-FFF2-40B4-BE49-F238E27FC236}">
                  <a16:creationId xmlns:a16="http://schemas.microsoft.com/office/drawing/2014/main" id="{00000000-0008-0000-0500-00000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12700</xdr:rowOff>
        </xdr:from>
        <xdr:to>
          <xdr:col>14</xdr:col>
          <xdr:colOff>12700</xdr:colOff>
          <xdr:row>21</xdr:row>
          <xdr:rowOff>241300</xdr:rowOff>
        </xdr:to>
        <xdr:sp macro="" textlink="">
          <xdr:nvSpPr>
            <xdr:cNvPr id="275469" name="Drop Down 13" hidden="1">
              <a:extLst>
                <a:ext uri="{63B3BB69-23CF-44E3-9099-C40C66FF867C}">
                  <a14:compatExt spid="_x0000_s275469"/>
                </a:ext>
                <a:ext uri="{FF2B5EF4-FFF2-40B4-BE49-F238E27FC236}">
                  <a16:creationId xmlns:a16="http://schemas.microsoft.com/office/drawing/2014/main" id="{00000000-0008-0000-0500-00000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12700</xdr:rowOff>
        </xdr:from>
        <xdr:to>
          <xdr:col>14</xdr:col>
          <xdr:colOff>12700</xdr:colOff>
          <xdr:row>22</xdr:row>
          <xdr:rowOff>241300</xdr:rowOff>
        </xdr:to>
        <xdr:sp macro="" textlink="">
          <xdr:nvSpPr>
            <xdr:cNvPr id="275470" name="Drop Down 14" hidden="1">
              <a:extLst>
                <a:ext uri="{63B3BB69-23CF-44E3-9099-C40C66FF867C}">
                  <a14:compatExt spid="_x0000_s275470"/>
                </a:ext>
                <a:ext uri="{FF2B5EF4-FFF2-40B4-BE49-F238E27FC236}">
                  <a16:creationId xmlns:a16="http://schemas.microsoft.com/office/drawing/2014/main" id="{00000000-0008-0000-0500-00000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12700</xdr:rowOff>
        </xdr:from>
        <xdr:to>
          <xdr:col>14</xdr:col>
          <xdr:colOff>12700</xdr:colOff>
          <xdr:row>23</xdr:row>
          <xdr:rowOff>241300</xdr:rowOff>
        </xdr:to>
        <xdr:sp macro="" textlink="">
          <xdr:nvSpPr>
            <xdr:cNvPr id="275471" name="Drop Down 15" hidden="1">
              <a:extLst>
                <a:ext uri="{63B3BB69-23CF-44E3-9099-C40C66FF867C}">
                  <a14:compatExt spid="_x0000_s275471"/>
                </a:ext>
                <a:ext uri="{FF2B5EF4-FFF2-40B4-BE49-F238E27FC236}">
                  <a16:creationId xmlns:a16="http://schemas.microsoft.com/office/drawing/2014/main" id="{00000000-0008-0000-0500-00000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12700</xdr:rowOff>
        </xdr:from>
        <xdr:to>
          <xdr:col>14</xdr:col>
          <xdr:colOff>12700</xdr:colOff>
          <xdr:row>24</xdr:row>
          <xdr:rowOff>241300</xdr:rowOff>
        </xdr:to>
        <xdr:sp macro="" textlink="">
          <xdr:nvSpPr>
            <xdr:cNvPr id="275472" name="Drop Down 16" hidden="1">
              <a:extLst>
                <a:ext uri="{63B3BB69-23CF-44E3-9099-C40C66FF867C}">
                  <a14:compatExt spid="_x0000_s275472"/>
                </a:ext>
                <a:ext uri="{FF2B5EF4-FFF2-40B4-BE49-F238E27FC236}">
                  <a16:creationId xmlns:a16="http://schemas.microsoft.com/office/drawing/2014/main" id="{00000000-0008-0000-0500-00001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12700</xdr:rowOff>
        </xdr:from>
        <xdr:to>
          <xdr:col>12</xdr:col>
          <xdr:colOff>12700</xdr:colOff>
          <xdr:row>32</xdr:row>
          <xdr:rowOff>241300</xdr:rowOff>
        </xdr:to>
        <xdr:sp macro="" textlink="">
          <xdr:nvSpPr>
            <xdr:cNvPr id="275473" name="Drop Down 17" hidden="1">
              <a:extLst>
                <a:ext uri="{63B3BB69-23CF-44E3-9099-C40C66FF867C}">
                  <a14:compatExt spid="_x0000_s275473"/>
                </a:ext>
                <a:ext uri="{FF2B5EF4-FFF2-40B4-BE49-F238E27FC236}">
                  <a16:creationId xmlns:a16="http://schemas.microsoft.com/office/drawing/2014/main" id="{00000000-0008-0000-0500-00001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12700</xdr:rowOff>
        </xdr:from>
        <xdr:to>
          <xdr:col>12</xdr:col>
          <xdr:colOff>12700</xdr:colOff>
          <xdr:row>33</xdr:row>
          <xdr:rowOff>241300</xdr:rowOff>
        </xdr:to>
        <xdr:sp macro="" textlink="">
          <xdr:nvSpPr>
            <xdr:cNvPr id="275474" name="Drop Down 18" hidden="1">
              <a:extLst>
                <a:ext uri="{63B3BB69-23CF-44E3-9099-C40C66FF867C}">
                  <a14:compatExt spid="_x0000_s275474"/>
                </a:ext>
                <a:ext uri="{FF2B5EF4-FFF2-40B4-BE49-F238E27FC236}">
                  <a16:creationId xmlns:a16="http://schemas.microsoft.com/office/drawing/2014/main" id="{00000000-0008-0000-0500-00001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12700</xdr:rowOff>
        </xdr:from>
        <xdr:to>
          <xdr:col>12</xdr:col>
          <xdr:colOff>12700</xdr:colOff>
          <xdr:row>34</xdr:row>
          <xdr:rowOff>241300</xdr:rowOff>
        </xdr:to>
        <xdr:sp macro="" textlink="">
          <xdr:nvSpPr>
            <xdr:cNvPr id="275475" name="Drop Down 19" hidden="1">
              <a:extLst>
                <a:ext uri="{63B3BB69-23CF-44E3-9099-C40C66FF867C}">
                  <a14:compatExt spid="_x0000_s275475"/>
                </a:ext>
                <a:ext uri="{FF2B5EF4-FFF2-40B4-BE49-F238E27FC236}">
                  <a16:creationId xmlns:a16="http://schemas.microsoft.com/office/drawing/2014/main" id="{00000000-0008-0000-0500-00001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12700</xdr:rowOff>
        </xdr:from>
        <xdr:to>
          <xdr:col>12</xdr:col>
          <xdr:colOff>12700</xdr:colOff>
          <xdr:row>35</xdr:row>
          <xdr:rowOff>241300</xdr:rowOff>
        </xdr:to>
        <xdr:sp macro="" textlink="">
          <xdr:nvSpPr>
            <xdr:cNvPr id="275476" name="Drop Down 20" hidden="1">
              <a:extLst>
                <a:ext uri="{63B3BB69-23CF-44E3-9099-C40C66FF867C}">
                  <a14:compatExt spid="_x0000_s275476"/>
                </a:ext>
                <a:ext uri="{FF2B5EF4-FFF2-40B4-BE49-F238E27FC236}">
                  <a16:creationId xmlns:a16="http://schemas.microsoft.com/office/drawing/2014/main" id="{00000000-0008-0000-0500-00001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12700</xdr:rowOff>
        </xdr:from>
        <xdr:to>
          <xdr:col>14</xdr:col>
          <xdr:colOff>12700</xdr:colOff>
          <xdr:row>32</xdr:row>
          <xdr:rowOff>241300</xdr:rowOff>
        </xdr:to>
        <xdr:sp macro="" textlink="">
          <xdr:nvSpPr>
            <xdr:cNvPr id="275477" name="Drop Down 21" hidden="1">
              <a:extLst>
                <a:ext uri="{63B3BB69-23CF-44E3-9099-C40C66FF867C}">
                  <a14:compatExt spid="_x0000_s275477"/>
                </a:ext>
                <a:ext uri="{FF2B5EF4-FFF2-40B4-BE49-F238E27FC236}">
                  <a16:creationId xmlns:a16="http://schemas.microsoft.com/office/drawing/2014/main" id="{00000000-0008-0000-0500-00001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12700</xdr:rowOff>
        </xdr:from>
        <xdr:to>
          <xdr:col>14</xdr:col>
          <xdr:colOff>12700</xdr:colOff>
          <xdr:row>33</xdr:row>
          <xdr:rowOff>241300</xdr:rowOff>
        </xdr:to>
        <xdr:sp macro="" textlink="">
          <xdr:nvSpPr>
            <xdr:cNvPr id="275478" name="Drop Down 22" hidden="1">
              <a:extLst>
                <a:ext uri="{63B3BB69-23CF-44E3-9099-C40C66FF867C}">
                  <a14:compatExt spid="_x0000_s275478"/>
                </a:ext>
                <a:ext uri="{FF2B5EF4-FFF2-40B4-BE49-F238E27FC236}">
                  <a16:creationId xmlns:a16="http://schemas.microsoft.com/office/drawing/2014/main" id="{00000000-0008-0000-0500-00001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12700</xdr:rowOff>
        </xdr:from>
        <xdr:to>
          <xdr:col>14</xdr:col>
          <xdr:colOff>12700</xdr:colOff>
          <xdr:row>34</xdr:row>
          <xdr:rowOff>241300</xdr:rowOff>
        </xdr:to>
        <xdr:sp macro="" textlink="">
          <xdr:nvSpPr>
            <xdr:cNvPr id="275479" name="Drop Down 23" hidden="1">
              <a:extLst>
                <a:ext uri="{63B3BB69-23CF-44E3-9099-C40C66FF867C}">
                  <a14:compatExt spid="_x0000_s275479"/>
                </a:ext>
                <a:ext uri="{FF2B5EF4-FFF2-40B4-BE49-F238E27FC236}">
                  <a16:creationId xmlns:a16="http://schemas.microsoft.com/office/drawing/2014/main" id="{00000000-0008-0000-0500-00001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12700</xdr:rowOff>
        </xdr:from>
        <xdr:to>
          <xdr:col>14</xdr:col>
          <xdr:colOff>12700</xdr:colOff>
          <xdr:row>35</xdr:row>
          <xdr:rowOff>241300</xdr:rowOff>
        </xdr:to>
        <xdr:sp macro="" textlink="">
          <xdr:nvSpPr>
            <xdr:cNvPr id="275480" name="Drop Down 24" hidden="1">
              <a:extLst>
                <a:ext uri="{63B3BB69-23CF-44E3-9099-C40C66FF867C}">
                  <a14:compatExt spid="_x0000_s275480"/>
                </a:ext>
                <a:ext uri="{FF2B5EF4-FFF2-40B4-BE49-F238E27FC236}">
                  <a16:creationId xmlns:a16="http://schemas.microsoft.com/office/drawing/2014/main" id="{00000000-0008-0000-0500-00001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12700</xdr:rowOff>
        </xdr:from>
        <xdr:to>
          <xdr:col>12</xdr:col>
          <xdr:colOff>12700</xdr:colOff>
          <xdr:row>39</xdr:row>
          <xdr:rowOff>241300</xdr:rowOff>
        </xdr:to>
        <xdr:sp macro="" textlink="">
          <xdr:nvSpPr>
            <xdr:cNvPr id="275481" name="Drop Down 25" hidden="1">
              <a:extLst>
                <a:ext uri="{63B3BB69-23CF-44E3-9099-C40C66FF867C}">
                  <a14:compatExt spid="_x0000_s275481"/>
                </a:ext>
                <a:ext uri="{FF2B5EF4-FFF2-40B4-BE49-F238E27FC236}">
                  <a16:creationId xmlns:a16="http://schemas.microsoft.com/office/drawing/2014/main" id="{00000000-0008-0000-0500-00001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12700</xdr:rowOff>
        </xdr:from>
        <xdr:to>
          <xdr:col>12</xdr:col>
          <xdr:colOff>12700</xdr:colOff>
          <xdr:row>40</xdr:row>
          <xdr:rowOff>241300</xdr:rowOff>
        </xdr:to>
        <xdr:sp macro="" textlink="">
          <xdr:nvSpPr>
            <xdr:cNvPr id="275482" name="Drop Down 26" hidden="1">
              <a:extLst>
                <a:ext uri="{63B3BB69-23CF-44E3-9099-C40C66FF867C}">
                  <a14:compatExt spid="_x0000_s275482"/>
                </a:ext>
                <a:ext uri="{FF2B5EF4-FFF2-40B4-BE49-F238E27FC236}">
                  <a16:creationId xmlns:a16="http://schemas.microsoft.com/office/drawing/2014/main" id="{00000000-0008-0000-0500-00001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12700</xdr:rowOff>
        </xdr:from>
        <xdr:to>
          <xdr:col>14</xdr:col>
          <xdr:colOff>12700</xdr:colOff>
          <xdr:row>39</xdr:row>
          <xdr:rowOff>241300</xdr:rowOff>
        </xdr:to>
        <xdr:sp macro="" textlink="">
          <xdr:nvSpPr>
            <xdr:cNvPr id="275483" name="Drop Down 27" hidden="1">
              <a:extLst>
                <a:ext uri="{63B3BB69-23CF-44E3-9099-C40C66FF867C}">
                  <a14:compatExt spid="_x0000_s275483"/>
                </a:ext>
                <a:ext uri="{FF2B5EF4-FFF2-40B4-BE49-F238E27FC236}">
                  <a16:creationId xmlns:a16="http://schemas.microsoft.com/office/drawing/2014/main" id="{00000000-0008-0000-0500-00001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12700</xdr:rowOff>
        </xdr:from>
        <xdr:to>
          <xdr:col>14</xdr:col>
          <xdr:colOff>12700</xdr:colOff>
          <xdr:row>40</xdr:row>
          <xdr:rowOff>241300</xdr:rowOff>
        </xdr:to>
        <xdr:sp macro="" textlink="">
          <xdr:nvSpPr>
            <xdr:cNvPr id="275484" name="Drop Down 28" hidden="1">
              <a:extLst>
                <a:ext uri="{63B3BB69-23CF-44E3-9099-C40C66FF867C}">
                  <a14:compatExt spid="_x0000_s275484"/>
                </a:ext>
                <a:ext uri="{FF2B5EF4-FFF2-40B4-BE49-F238E27FC236}">
                  <a16:creationId xmlns:a16="http://schemas.microsoft.com/office/drawing/2014/main" id="{00000000-0008-0000-0500-00001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46">
          <a:hlinkClick xmlns:r="http://schemas.openxmlformats.org/officeDocument/2006/relationships" r:id="rId1" tooltip="Next section"/>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3258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47">
          <a:hlinkClick xmlns:r="http://schemas.openxmlformats.org/officeDocument/2006/relationships" r:id="rId3" tooltip="Previous section"/>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56">
          <a:hlinkClick xmlns:r="http://schemas.openxmlformats.org/officeDocument/2006/relationships" r:id="rId5" tooltip="Skip to results"/>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37</xdr:row>
          <xdr:rowOff>12700</xdr:rowOff>
        </xdr:from>
        <xdr:to>
          <xdr:col>12</xdr:col>
          <xdr:colOff>12700</xdr:colOff>
          <xdr:row>37</xdr:row>
          <xdr:rowOff>241300</xdr:rowOff>
        </xdr:to>
        <xdr:sp macro="" textlink="">
          <xdr:nvSpPr>
            <xdr:cNvPr id="275485" name="Drop Down 29" hidden="1">
              <a:extLst>
                <a:ext uri="{63B3BB69-23CF-44E3-9099-C40C66FF867C}">
                  <a14:compatExt spid="_x0000_s275485"/>
                </a:ext>
                <a:ext uri="{FF2B5EF4-FFF2-40B4-BE49-F238E27FC236}">
                  <a16:creationId xmlns:a16="http://schemas.microsoft.com/office/drawing/2014/main" id="{00000000-0008-0000-0500-00001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12700</xdr:rowOff>
        </xdr:from>
        <xdr:to>
          <xdr:col>14</xdr:col>
          <xdr:colOff>12700</xdr:colOff>
          <xdr:row>37</xdr:row>
          <xdr:rowOff>241300</xdr:rowOff>
        </xdr:to>
        <xdr:sp macro="" textlink="">
          <xdr:nvSpPr>
            <xdr:cNvPr id="275486" name="Drop Down 30" hidden="1">
              <a:extLst>
                <a:ext uri="{63B3BB69-23CF-44E3-9099-C40C66FF867C}">
                  <a14:compatExt spid="_x0000_s275486"/>
                </a:ext>
                <a:ext uri="{FF2B5EF4-FFF2-40B4-BE49-F238E27FC236}">
                  <a16:creationId xmlns:a16="http://schemas.microsoft.com/office/drawing/2014/main" id="{00000000-0008-0000-0500-00001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12700</xdr:rowOff>
        </xdr:from>
        <xdr:to>
          <xdr:col>12</xdr:col>
          <xdr:colOff>12700</xdr:colOff>
          <xdr:row>36</xdr:row>
          <xdr:rowOff>241300</xdr:rowOff>
        </xdr:to>
        <xdr:sp macro="" textlink="">
          <xdr:nvSpPr>
            <xdr:cNvPr id="275487" name="Drop Down 31" hidden="1">
              <a:extLst>
                <a:ext uri="{63B3BB69-23CF-44E3-9099-C40C66FF867C}">
                  <a14:compatExt spid="_x0000_s275487"/>
                </a:ext>
                <a:ext uri="{FF2B5EF4-FFF2-40B4-BE49-F238E27FC236}">
                  <a16:creationId xmlns:a16="http://schemas.microsoft.com/office/drawing/2014/main" id="{00000000-0008-0000-0500-00001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12700</xdr:rowOff>
        </xdr:from>
        <xdr:to>
          <xdr:col>14</xdr:col>
          <xdr:colOff>12700</xdr:colOff>
          <xdr:row>36</xdr:row>
          <xdr:rowOff>241300</xdr:rowOff>
        </xdr:to>
        <xdr:sp macro="" textlink="">
          <xdr:nvSpPr>
            <xdr:cNvPr id="275488" name="Drop Down 32" hidden="1">
              <a:extLst>
                <a:ext uri="{63B3BB69-23CF-44E3-9099-C40C66FF867C}">
                  <a14:compatExt spid="_x0000_s275488"/>
                </a:ext>
                <a:ext uri="{FF2B5EF4-FFF2-40B4-BE49-F238E27FC236}">
                  <a16:creationId xmlns:a16="http://schemas.microsoft.com/office/drawing/2014/main" id="{00000000-0008-0000-0500-00002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5" name="Afbeelding 63">
          <a:hlinkClick xmlns:r="http://schemas.openxmlformats.org/officeDocument/2006/relationships" r:id="rId7" tooltip="Previous domain"/>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6" name="Afbeelding 64">
          <a:hlinkClick xmlns:r="http://schemas.openxmlformats.org/officeDocument/2006/relationships" r:id="rId9" tooltip="Next domain"/>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65">
          <a:hlinkClick xmlns:r="http://schemas.openxmlformats.org/officeDocument/2006/relationships" r:id="rId11" tooltip="Back to index"/>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26</xdr:row>
          <xdr:rowOff>12700</xdr:rowOff>
        </xdr:from>
        <xdr:to>
          <xdr:col>12</xdr:col>
          <xdr:colOff>12700</xdr:colOff>
          <xdr:row>26</xdr:row>
          <xdr:rowOff>241300</xdr:rowOff>
        </xdr:to>
        <xdr:sp macro="" textlink="">
          <xdr:nvSpPr>
            <xdr:cNvPr id="275489" name="Drop Down 33" hidden="1">
              <a:extLst>
                <a:ext uri="{63B3BB69-23CF-44E3-9099-C40C66FF867C}">
                  <a14:compatExt spid="_x0000_s275489"/>
                </a:ext>
                <a:ext uri="{FF2B5EF4-FFF2-40B4-BE49-F238E27FC236}">
                  <a16:creationId xmlns:a16="http://schemas.microsoft.com/office/drawing/2014/main" id="{00000000-0008-0000-0500-00002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12700</xdr:rowOff>
        </xdr:from>
        <xdr:to>
          <xdr:col>12</xdr:col>
          <xdr:colOff>12700</xdr:colOff>
          <xdr:row>27</xdr:row>
          <xdr:rowOff>241300</xdr:rowOff>
        </xdr:to>
        <xdr:sp macro="" textlink="">
          <xdr:nvSpPr>
            <xdr:cNvPr id="275490" name="Drop Down 34" hidden="1">
              <a:extLst>
                <a:ext uri="{63B3BB69-23CF-44E3-9099-C40C66FF867C}">
                  <a14:compatExt spid="_x0000_s275490"/>
                </a:ext>
                <a:ext uri="{FF2B5EF4-FFF2-40B4-BE49-F238E27FC236}">
                  <a16:creationId xmlns:a16="http://schemas.microsoft.com/office/drawing/2014/main" id="{00000000-0008-0000-0500-00002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12700</xdr:rowOff>
        </xdr:from>
        <xdr:to>
          <xdr:col>12</xdr:col>
          <xdr:colOff>12700</xdr:colOff>
          <xdr:row>28</xdr:row>
          <xdr:rowOff>241300</xdr:rowOff>
        </xdr:to>
        <xdr:sp macro="" textlink="">
          <xdr:nvSpPr>
            <xdr:cNvPr id="275491" name="Drop Down 35" hidden="1">
              <a:extLst>
                <a:ext uri="{63B3BB69-23CF-44E3-9099-C40C66FF867C}">
                  <a14:compatExt spid="_x0000_s275491"/>
                </a:ext>
                <a:ext uri="{FF2B5EF4-FFF2-40B4-BE49-F238E27FC236}">
                  <a16:creationId xmlns:a16="http://schemas.microsoft.com/office/drawing/2014/main" id="{00000000-0008-0000-0500-00002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12700</xdr:rowOff>
        </xdr:from>
        <xdr:to>
          <xdr:col>12</xdr:col>
          <xdr:colOff>12700</xdr:colOff>
          <xdr:row>29</xdr:row>
          <xdr:rowOff>241300</xdr:rowOff>
        </xdr:to>
        <xdr:sp macro="" textlink="">
          <xdr:nvSpPr>
            <xdr:cNvPr id="275492" name="Drop Down 36" hidden="1">
              <a:extLst>
                <a:ext uri="{63B3BB69-23CF-44E3-9099-C40C66FF867C}">
                  <a14:compatExt spid="_x0000_s275492"/>
                </a:ext>
                <a:ext uri="{FF2B5EF4-FFF2-40B4-BE49-F238E27FC236}">
                  <a16:creationId xmlns:a16="http://schemas.microsoft.com/office/drawing/2014/main" id="{00000000-0008-0000-0500-00002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12700</xdr:rowOff>
        </xdr:from>
        <xdr:to>
          <xdr:col>12</xdr:col>
          <xdr:colOff>12700</xdr:colOff>
          <xdr:row>30</xdr:row>
          <xdr:rowOff>241300</xdr:rowOff>
        </xdr:to>
        <xdr:sp macro="" textlink="">
          <xdr:nvSpPr>
            <xdr:cNvPr id="275493" name="Drop Down 37" hidden="1">
              <a:extLst>
                <a:ext uri="{63B3BB69-23CF-44E3-9099-C40C66FF867C}">
                  <a14:compatExt spid="_x0000_s275493"/>
                </a:ext>
                <a:ext uri="{FF2B5EF4-FFF2-40B4-BE49-F238E27FC236}">
                  <a16:creationId xmlns:a16="http://schemas.microsoft.com/office/drawing/2014/main" id="{00000000-0008-0000-0500-00002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12700</xdr:rowOff>
        </xdr:from>
        <xdr:to>
          <xdr:col>14</xdr:col>
          <xdr:colOff>12700</xdr:colOff>
          <xdr:row>26</xdr:row>
          <xdr:rowOff>241300</xdr:rowOff>
        </xdr:to>
        <xdr:sp macro="" textlink="">
          <xdr:nvSpPr>
            <xdr:cNvPr id="275494" name="Drop Down 38" hidden="1">
              <a:extLst>
                <a:ext uri="{63B3BB69-23CF-44E3-9099-C40C66FF867C}">
                  <a14:compatExt spid="_x0000_s275494"/>
                </a:ext>
                <a:ext uri="{FF2B5EF4-FFF2-40B4-BE49-F238E27FC236}">
                  <a16:creationId xmlns:a16="http://schemas.microsoft.com/office/drawing/2014/main" id="{00000000-0008-0000-0500-00002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12700</xdr:rowOff>
        </xdr:from>
        <xdr:to>
          <xdr:col>14</xdr:col>
          <xdr:colOff>12700</xdr:colOff>
          <xdr:row>27</xdr:row>
          <xdr:rowOff>241300</xdr:rowOff>
        </xdr:to>
        <xdr:sp macro="" textlink="">
          <xdr:nvSpPr>
            <xdr:cNvPr id="275495" name="Drop Down 39" hidden="1">
              <a:extLst>
                <a:ext uri="{63B3BB69-23CF-44E3-9099-C40C66FF867C}">
                  <a14:compatExt spid="_x0000_s275495"/>
                </a:ext>
                <a:ext uri="{FF2B5EF4-FFF2-40B4-BE49-F238E27FC236}">
                  <a16:creationId xmlns:a16="http://schemas.microsoft.com/office/drawing/2014/main" id="{00000000-0008-0000-0500-00002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12700</xdr:rowOff>
        </xdr:from>
        <xdr:to>
          <xdr:col>14</xdr:col>
          <xdr:colOff>12700</xdr:colOff>
          <xdr:row>28</xdr:row>
          <xdr:rowOff>241300</xdr:rowOff>
        </xdr:to>
        <xdr:sp macro="" textlink="">
          <xdr:nvSpPr>
            <xdr:cNvPr id="275496" name="Drop Down 40" hidden="1">
              <a:extLst>
                <a:ext uri="{63B3BB69-23CF-44E3-9099-C40C66FF867C}">
                  <a14:compatExt spid="_x0000_s275496"/>
                </a:ext>
                <a:ext uri="{FF2B5EF4-FFF2-40B4-BE49-F238E27FC236}">
                  <a16:creationId xmlns:a16="http://schemas.microsoft.com/office/drawing/2014/main" id="{00000000-0008-0000-0500-00002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12700</xdr:rowOff>
        </xdr:from>
        <xdr:to>
          <xdr:col>14</xdr:col>
          <xdr:colOff>12700</xdr:colOff>
          <xdr:row>29</xdr:row>
          <xdr:rowOff>241300</xdr:rowOff>
        </xdr:to>
        <xdr:sp macro="" textlink="">
          <xdr:nvSpPr>
            <xdr:cNvPr id="275497" name="Drop Down 41" hidden="1">
              <a:extLst>
                <a:ext uri="{63B3BB69-23CF-44E3-9099-C40C66FF867C}">
                  <a14:compatExt spid="_x0000_s275497"/>
                </a:ext>
                <a:ext uri="{FF2B5EF4-FFF2-40B4-BE49-F238E27FC236}">
                  <a16:creationId xmlns:a16="http://schemas.microsoft.com/office/drawing/2014/main" id="{00000000-0008-0000-0500-00002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12700</xdr:rowOff>
        </xdr:from>
        <xdr:to>
          <xdr:col>14</xdr:col>
          <xdr:colOff>12700</xdr:colOff>
          <xdr:row>30</xdr:row>
          <xdr:rowOff>241300</xdr:rowOff>
        </xdr:to>
        <xdr:sp macro="" textlink="">
          <xdr:nvSpPr>
            <xdr:cNvPr id="275498" name="Drop Down 42" hidden="1">
              <a:extLst>
                <a:ext uri="{63B3BB69-23CF-44E3-9099-C40C66FF867C}">
                  <a14:compatExt spid="_x0000_s275498"/>
                </a:ext>
                <a:ext uri="{FF2B5EF4-FFF2-40B4-BE49-F238E27FC236}">
                  <a16:creationId xmlns:a16="http://schemas.microsoft.com/office/drawing/2014/main" id="{00000000-0008-0000-0500-00002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12700</xdr:rowOff>
        </xdr:from>
        <xdr:to>
          <xdr:col>12</xdr:col>
          <xdr:colOff>12700</xdr:colOff>
          <xdr:row>41</xdr:row>
          <xdr:rowOff>241300</xdr:rowOff>
        </xdr:to>
        <xdr:sp macro="" textlink="">
          <xdr:nvSpPr>
            <xdr:cNvPr id="275499" name="Drop Down 43" hidden="1">
              <a:extLst>
                <a:ext uri="{63B3BB69-23CF-44E3-9099-C40C66FF867C}">
                  <a14:compatExt spid="_x0000_s275499"/>
                </a:ext>
                <a:ext uri="{FF2B5EF4-FFF2-40B4-BE49-F238E27FC236}">
                  <a16:creationId xmlns:a16="http://schemas.microsoft.com/office/drawing/2014/main" id="{00000000-0008-0000-0500-00002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12700</xdr:rowOff>
        </xdr:from>
        <xdr:to>
          <xdr:col>14</xdr:col>
          <xdr:colOff>12700</xdr:colOff>
          <xdr:row>41</xdr:row>
          <xdr:rowOff>228600</xdr:rowOff>
        </xdr:to>
        <xdr:sp macro="" textlink="">
          <xdr:nvSpPr>
            <xdr:cNvPr id="275500" name="Drop Down 44" hidden="1">
              <a:extLst>
                <a:ext uri="{63B3BB69-23CF-44E3-9099-C40C66FF867C}">
                  <a14:compatExt spid="_x0000_s275500"/>
                </a:ext>
                <a:ext uri="{FF2B5EF4-FFF2-40B4-BE49-F238E27FC236}">
                  <a16:creationId xmlns:a16="http://schemas.microsoft.com/office/drawing/2014/main" id="{00000000-0008-0000-0500-00002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12700</xdr:rowOff>
        </xdr:from>
        <xdr:to>
          <xdr:col>12</xdr:col>
          <xdr:colOff>12700</xdr:colOff>
          <xdr:row>46</xdr:row>
          <xdr:rowOff>241300</xdr:rowOff>
        </xdr:to>
        <xdr:sp macro="" textlink="">
          <xdr:nvSpPr>
            <xdr:cNvPr id="275501" name="Drop Down 45" hidden="1">
              <a:extLst>
                <a:ext uri="{63B3BB69-23CF-44E3-9099-C40C66FF867C}">
                  <a14:compatExt spid="_x0000_s275501"/>
                </a:ext>
                <a:ext uri="{FF2B5EF4-FFF2-40B4-BE49-F238E27FC236}">
                  <a16:creationId xmlns:a16="http://schemas.microsoft.com/office/drawing/2014/main" id="{00000000-0008-0000-0500-00002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12700</xdr:rowOff>
        </xdr:from>
        <xdr:to>
          <xdr:col>12</xdr:col>
          <xdr:colOff>12700</xdr:colOff>
          <xdr:row>47</xdr:row>
          <xdr:rowOff>241300</xdr:rowOff>
        </xdr:to>
        <xdr:sp macro="" textlink="">
          <xdr:nvSpPr>
            <xdr:cNvPr id="275502" name="Drop Down 46" hidden="1">
              <a:extLst>
                <a:ext uri="{63B3BB69-23CF-44E3-9099-C40C66FF867C}">
                  <a14:compatExt spid="_x0000_s275502"/>
                </a:ext>
                <a:ext uri="{FF2B5EF4-FFF2-40B4-BE49-F238E27FC236}">
                  <a16:creationId xmlns:a16="http://schemas.microsoft.com/office/drawing/2014/main" id="{00000000-0008-0000-0500-00002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12700</xdr:rowOff>
        </xdr:from>
        <xdr:to>
          <xdr:col>12</xdr:col>
          <xdr:colOff>12700</xdr:colOff>
          <xdr:row>48</xdr:row>
          <xdr:rowOff>241300</xdr:rowOff>
        </xdr:to>
        <xdr:sp macro="" textlink="">
          <xdr:nvSpPr>
            <xdr:cNvPr id="275503" name="Drop Down 47" hidden="1">
              <a:extLst>
                <a:ext uri="{63B3BB69-23CF-44E3-9099-C40C66FF867C}">
                  <a14:compatExt spid="_x0000_s275503"/>
                </a:ext>
                <a:ext uri="{FF2B5EF4-FFF2-40B4-BE49-F238E27FC236}">
                  <a16:creationId xmlns:a16="http://schemas.microsoft.com/office/drawing/2014/main" id="{00000000-0008-0000-0500-00002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12700</xdr:rowOff>
        </xdr:from>
        <xdr:to>
          <xdr:col>12</xdr:col>
          <xdr:colOff>12700</xdr:colOff>
          <xdr:row>49</xdr:row>
          <xdr:rowOff>241300</xdr:rowOff>
        </xdr:to>
        <xdr:sp macro="" textlink="">
          <xdr:nvSpPr>
            <xdr:cNvPr id="275504" name="Drop Down 48" hidden="1">
              <a:extLst>
                <a:ext uri="{63B3BB69-23CF-44E3-9099-C40C66FF867C}">
                  <a14:compatExt spid="_x0000_s275504"/>
                </a:ext>
                <a:ext uri="{FF2B5EF4-FFF2-40B4-BE49-F238E27FC236}">
                  <a16:creationId xmlns:a16="http://schemas.microsoft.com/office/drawing/2014/main" id="{00000000-0008-0000-0500-00003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12700</xdr:rowOff>
        </xdr:from>
        <xdr:to>
          <xdr:col>12</xdr:col>
          <xdr:colOff>12700</xdr:colOff>
          <xdr:row>50</xdr:row>
          <xdr:rowOff>241300</xdr:rowOff>
        </xdr:to>
        <xdr:sp macro="" textlink="">
          <xdr:nvSpPr>
            <xdr:cNvPr id="275505" name="Drop Down 49" hidden="1">
              <a:extLst>
                <a:ext uri="{63B3BB69-23CF-44E3-9099-C40C66FF867C}">
                  <a14:compatExt spid="_x0000_s275505"/>
                </a:ext>
                <a:ext uri="{FF2B5EF4-FFF2-40B4-BE49-F238E27FC236}">
                  <a16:creationId xmlns:a16="http://schemas.microsoft.com/office/drawing/2014/main" id="{00000000-0008-0000-0500-00003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12700</xdr:rowOff>
        </xdr:from>
        <xdr:to>
          <xdr:col>12</xdr:col>
          <xdr:colOff>12700</xdr:colOff>
          <xdr:row>51</xdr:row>
          <xdr:rowOff>241300</xdr:rowOff>
        </xdr:to>
        <xdr:sp macro="" textlink="">
          <xdr:nvSpPr>
            <xdr:cNvPr id="275506" name="Drop Down 50" hidden="1">
              <a:extLst>
                <a:ext uri="{63B3BB69-23CF-44E3-9099-C40C66FF867C}">
                  <a14:compatExt spid="_x0000_s275506"/>
                </a:ext>
                <a:ext uri="{FF2B5EF4-FFF2-40B4-BE49-F238E27FC236}">
                  <a16:creationId xmlns:a16="http://schemas.microsoft.com/office/drawing/2014/main" id="{00000000-0008-0000-0500-00003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12700</xdr:rowOff>
        </xdr:from>
        <xdr:to>
          <xdr:col>12</xdr:col>
          <xdr:colOff>12700</xdr:colOff>
          <xdr:row>52</xdr:row>
          <xdr:rowOff>241300</xdr:rowOff>
        </xdr:to>
        <xdr:sp macro="" textlink="">
          <xdr:nvSpPr>
            <xdr:cNvPr id="275507" name="Drop Down 51" hidden="1">
              <a:extLst>
                <a:ext uri="{63B3BB69-23CF-44E3-9099-C40C66FF867C}">
                  <a14:compatExt spid="_x0000_s275507"/>
                </a:ext>
                <a:ext uri="{FF2B5EF4-FFF2-40B4-BE49-F238E27FC236}">
                  <a16:creationId xmlns:a16="http://schemas.microsoft.com/office/drawing/2014/main" id="{00000000-0008-0000-0500-00003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12700</xdr:rowOff>
        </xdr:from>
        <xdr:to>
          <xdr:col>12</xdr:col>
          <xdr:colOff>12700</xdr:colOff>
          <xdr:row>53</xdr:row>
          <xdr:rowOff>241300</xdr:rowOff>
        </xdr:to>
        <xdr:sp macro="" textlink="">
          <xdr:nvSpPr>
            <xdr:cNvPr id="275508" name="Drop Down 52" hidden="1">
              <a:extLst>
                <a:ext uri="{63B3BB69-23CF-44E3-9099-C40C66FF867C}">
                  <a14:compatExt spid="_x0000_s275508"/>
                </a:ext>
                <a:ext uri="{FF2B5EF4-FFF2-40B4-BE49-F238E27FC236}">
                  <a16:creationId xmlns:a16="http://schemas.microsoft.com/office/drawing/2014/main" id="{00000000-0008-0000-0500-00003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12700</xdr:rowOff>
        </xdr:from>
        <xdr:to>
          <xdr:col>12</xdr:col>
          <xdr:colOff>12700</xdr:colOff>
          <xdr:row>54</xdr:row>
          <xdr:rowOff>241300</xdr:rowOff>
        </xdr:to>
        <xdr:sp macro="" textlink="">
          <xdr:nvSpPr>
            <xdr:cNvPr id="275509" name="Drop Down 53" hidden="1">
              <a:extLst>
                <a:ext uri="{63B3BB69-23CF-44E3-9099-C40C66FF867C}">
                  <a14:compatExt spid="_x0000_s275509"/>
                </a:ext>
                <a:ext uri="{FF2B5EF4-FFF2-40B4-BE49-F238E27FC236}">
                  <a16:creationId xmlns:a16="http://schemas.microsoft.com/office/drawing/2014/main" id="{00000000-0008-0000-0500-00003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12700</xdr:rowOff>
        </xdr:from>
        <xdr:to>
          <xdr:col>12</xdr:col>
          <xdr:colOff>12700</xdr:colOff>
          <xdr:row>57</xdr:row>
          <xdr:rowOff>241300</xdr:rowOff>
        </xdr:to>
        <xdr:sp macro="" textlink="">
          <xdr:nvSpPr>
            <xdr:cNvPr id="275510" name="Drop Down 54" hidden="1">
              <a:extLst>
                <a:ext uri="{63B3BB69-23CF-44E3-9099-C40C66FF867C}">
                  <a14:compatExt spid="_x0000_s275510"/>
                </a:ext>
                <a:ext uri="{FF2B5EF4-FFF2-40B4-BE49-F238E27FC236}">
                  <a16:creationId xmlns:a16="http://schemas.microsoft.com/office/drawing/2014/main" id="{00000000-0008-0000-0500-00003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12700</xdr:rowOff>
        </xdr:from>
        <xdr:to>
          <xdr:col>12</xdr:col>
          <xdr:colOff>12700</xdr:colOff>
          <xdr:row>58</xdr:row>
          <xdr:rowOff>241300</xdr:rowOff>
        </xdr:to>
        <xdr:sp macro="" textlink="">
          <xdr:nvSpPr>
            <xdr:cNvPr id="275511" name="Drop Down 55" hidden="1">
              <a:extLst>
                <a:ext uri="{63B3BB69-23CF-44E3-9099-C40C66FF867C}">
                  <a14:compatExt spid="_x0000_s275511"/>
                </a:ext>
                <a:ext uri="{FF2B5EF4-FFF2-40B4-BE49-F238E27FC236}">
                  <a16:creationId xmlns:a16="http://schemas.microsoft.com/office/drawing/2014/main" id="{00000000-0008-0000-0500-00003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12700</xdr:rowOff>
        </xdr:from>
        <xdr:to>
          <xdr:col>12</xdr:col>
          <xdr:colOff>12700</xdr:colOff>
          <xdr:row>59</xdr:row>
          <xdr:rowOff>241300</xdr:rowOff>
        </xdr:to>
        <xdr:sp macro="" textlink="">
          <xdr:nvSpPr>
            <xdr:cNvPr id="275512" name="Drop Down 56" hidden="1">
              <a:extLst>
                <a:ext uri="{63B3BB69-23CF-44E3-9099-C40C66FF867C}">
                  <a14:compatExt spid="_x0000_s275512"/>
                </a:ext>
                <a:ext uri="{FF2B5EF4-FFF2-40B4-BE49-F238E27FC236}">
                  <a16:creationId xmlns:a16="http://schemas.microsoft.com/office/drawing/2014/main" id="{00000000-0008-0000-0500-00003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12700</xdr:rowOff>
        </xdr:from>
        <xdr:to>
          <xdr:col>12</xdr:col>
          <xdr:colOff>12700</xdr:colOff>
          <xdr:row>60</xdr:row>
          <xdr:rowOff>241300</xdr:rowOff>
        </xdr:to>
        <xdr:sp macro="" textlink="">
          <xdr:nvSpPr>
            <xdr:cNvPr id="275513" name="Drop Down 57" hidden="1">
              <a:extLst>
                <a:ext uri="{63B3BB69-23CF-44E3-9099-C40C66FF867C}">
                  <a14:compatExt spid="_x0000_s275513"/>
                </a:ext>
                <a:ext uri="{FF2B5EF4-FFF2-40B4-BE49-F238E27FC236}">
                  <a16:creationId xmlns:a16="http://schemas.microsoft.com/office/drawing/2014/main" id="{00000000-0008-0000-0500-00003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12700</xdr:rowOff>
        </xdr:from>
        <xdr:to>
          <xdr:col>12</xdr:col>
          <xdr:colOff>12700</xdr:colOff>
          <xdr:row>61</xdr:row>
          <xdr:rowOff>241300</xdr:rowOff>
        </xdr:to>
        <xdr:sp macro="" textlink="">
          <xdr:nvSpPr>
            <xdr:cNvPr id="275514" name="Drop Down 58" hidden="1">
              <a:extLst>
                <a:ext uri="{63B3BB69-23CF-44E3-9099-C40C66FF867C}">
                  <a14:compatExt spid="_x0000_s275514"/>
                </a:ext>
                <a:ext uri="{FF2B5EF4-FFF2-40B4-BE49-F238E27FC236}">
                  <a16:creationId xmlns:a16="http://schemas.microsoft.com/office/drawing/2014/main" id="{00000000-0008-0000-0500-00003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12700</xdr:rowOff>
        </xdr:from>
        <xdr:to>
          <xdr:col>12</xdr:col>
          <xdr:colOff>12700</xdr:colOff>
          <xdr:row>64</xdr:row>
          <xdr:rowOff>241300</xdr:rowOff>
        </xdr:to>
        <xdr:sp macro="" textlink="">
          <xdr:nvSpPr>
            <xdr:cNvPr id="275515" name="Drop Down 59" hidden="1">
              <a:extLst>
                <a:ext uri="{63B3BB69-23CF-44E3-9099-C40C66FF867C}">
                  <a14:compatExt spid="_x0000_s275515"/>
                </a:ext>
                <a:ext uri="{FF2B5EF4-FFF2-40B4-BE49-F238E27FC236}">
                  <a16:creationId xmlns:a16="http://schemas.microsoft.com/office/drawing/2014/main" id="{00000000-0008-0000-0500-00003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12700</xdr:rowOff>
        </xdr:from>
        <xdr:to>
          <xdr:col>12</xdr:col>
          <xdr:colOff>12700</xdr:colOff>
          <xdr:row>71</xdr:row>
          <xdr:rowOff>241300</xdr:rowOff>
        </xdr:to>
        <xdr:sp macro="" textlink="">
          <xdr:nvSpPr>
            <xdr:cNvPr id="275516" name="Drop Down 60" hidden="1">
              <a:extLst>
                <a:ext uri="{63B3BB69-23CF-44E3-9099-C40C66FF867C}">
                  <a14:compatExt spid="_x0000_s275516"/>
                </a:ext>
                <a:ext uri="{FF2B5EF4-FFF2-40B4-BE49-F238E27FC236}">
                  <a16:creationId xmlns:a16="http://schemas.microsoft.com/office/drawing/2014/main" id="{00000000-0008-0000-0500-00003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12700</xdr:rowOff>
        </xdr:from>
        <xdr:to>
          <xdr:col>12</xdr:col>
          <xdr:colOff>12700</xdr:colOff>
          <xdr:row>72</xdr:row>
          <xdr:rowOff>241300</xdr:rowOff>
        </xdr:to>
        <xdr:sp macro="" textlink="">
          <xdr:nvSpPr>
            <xdr:cNvPr id="275517" name="Drop Down 61" hidden="1">
              <a:extLst>
                <a:ext uri="{63B3BB69-23CF-44E3-9099-C40C66FF867C}">
                  <a14:compatExt spid="_x0000_s275517"/>
                </a:ext>
                <a:ext uri="{FF2B5EF4-FFF2-40B4-BE49-F238E27FC236}">
                  <a16:creationId xmlns:a16="http://schemas.microsoft.com/office/drawing/2014/main" id="{00000000-0008-0000-0500-00003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12700</xdr:rowOff>
        </xdr:from>
        <xdr:to>
          <xdr:col>12</xdr:col>
          <xdr:colOff>12700</xdr:colOff>
          <xdr:row>73</xdr:row>
          <xdr:rowOff>241300</xdr:rowOff>
        </xdr:to>
        <xdr:sp macro="" textlink="">
          <xdr:nvSpPr>
            <xdr:cNvPr id="275518" name="Drop Down 62" hidden="1">
              <a:extLst>
                <a:ext uri="{63B3BB69-23CF-44E3-9099-C40C66FF867C}">
                  <a14:compatExt spid="_x0000_s275518"/>
                </a:ext>
                <a:ext uri="{FF2B5EF4-FFF2-40B4-BE49-F238E27FC236}">
                  <a16:creationId xmlns:a16="http://schemas.microsoft.com/office/drawing/2014/main" id="{00000000-0008-0000-0500-00003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12700</xdr:rowOff>
        </xdr:from>
        <xdr:to>
          <xdr:col>12</xdr:col>
          <xdr:colOff>12700</xdr:colOff>
          <xdr:row>74</xdr:row>
          <xdr:rowOff>241300</xdr:rowOff>
        </xdr:to>
        <xdr:sp macro="" textlink="">
          <xdr:nvSpPr>
            <xdr:cNvPr id="275519" name="Drop Down 63" hidden="1">
              <a:extLst>
                <a:ext uri="{63B3BB69-23CF-44E3-9099-C40C66FF867C}">
                  <a14:compatExt spid="_x0000_s275519"/>
                </a:ext>
                <a:ext uri="{FF2B5EF4-FFF2-40B4-BE49-F238E27FC236}">
                  <a16:creationId xmlns:a16="http://schemas.microsoft.com/office/drawing/2014/main" id="{00000000-0008-0000-0500-00003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12700</xdr:rowOff>
        </xdr:from>
        <xdr:to>
          <xdr:col>12</xdr:col>
          <xdr:colOff>12700</xdr:colOff>
          <xdr:row>77</xdr:row>
          <xdr:rowOff>241300</xdr:rowOff>
        </xdr:to>
        <xdr:sp macro="" textlink="">
          <xdr:nvSpPr>
            <xdr:cNvPr id="275520" name="Drop Down 64" hidden="1">
              <a:extLst>
                <a:ext uri="{63B3BB69-23CF-44E3-9099-C40C66FF867C}">
                  <a14:compatExt spid="_x0000_s275520"/>
                </a:ext>
                <a:ext uri="{FF2B5EF4-FFF2-40B4-BE49-F238E27FC236}">
                  <a16:creationId xmlns:a16="http://schemas.microsoft.com/office/drawing/2014/main" id="{00000000-0008-0000-0500-00004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12700</xdr:rowOff>
        </xdr:from>
        <xdr:to>
          <xdr:col>12</xdr:col>
          <xdr:colOff>12700</xdr:colOff>
          <xdr:row>78</xdr:row>
          <xdr:rowOff>241300</xdr:rowOff>
        </xdr:to>
        <xdr:sp macro="" textlink="">
          <xdr:nvSpPr>
            <xdr:cNvPr id="275521" name="Drop Down 65" hidden="1">
              <a:extLst>
                <a:ext uri="{63B3BB69-23CF-44E3-9099-C40C66FF867C}">
                  <a14:compatExt spid="_x0000_s275521"/>
                </a:ext>
                <a:ext uri="{FF2B5EF4-FFF2-40B4-BE49-F238E27FC236}">
                  <a16:creationId xmlns:a16="http://schemas.microsoft.com/office/drawing/2014/main" id="{00000000-0008-0000-0500-00004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12700</xdr:rowOff>
        </xdr:from>
        <xdr:to>
          <xdr:col>12</xdr:col>
          <xdr:colOff>12700</xdr:colOff>
          <xdr:row>79</xdr:row>
          <xdr:rowOff>241300</xdr:rowOff>
        </xdr:to>
        <xdr:sp macro="" textlink="">
          <xdr:nvSpPr>
            <xdr:cNvPr id="275522" name="Drop Down 66" hidden="1">
              <a:extLst>
                <a:ext uri="{63B3BB69-23CF-44E3-9099-C40C66FF867C}">
                  <a14:compatExt spid="_x0000_s275522"/>
                </a:ext>
                <a:ext uri="{FF2B5EF4-FFF2-40B4-BE49-F238E27FC236}">
                  <a16:creationId xmlns:a16="http://schemas.microsoft.com/office/drawing/2014/main" id="{00000000-0008-0000-0500-00004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12700</xdr:rowOff>
        </xdr:from>
        <xdr:to>
          <xdr:col>12</xdr:col>
          <xdr:colOff>12700</xdr:colOff>
          <xdr:row>80</xdr:row>
          <xdr:rowOff>241300</xdr:rowOff>
        </xdr:to>
        <xdr:sp macro="" textlink="">
          <xdr:nvSpPr>
            <xdr:cNvPr id="275523" name="Drop Down 67" hidden="1">
              <a:extLst>
                <a:ext uri="{63B3BB69-23CF-44E3-9099-C40C66FF867C}">
                  <a14:compatExt spid="_x0000_s275523"/>
                </a:ext>
                <a:ext uri="{FF2B5EF4-FFF2-40B4-BE49-F238E27FC236}">
                  <a16:creationId xmlns:a16="http://schemas.microsoft.com/office/drawing/2014/main" id="{00000000-0008-0000-0500-00004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12700</xdr:rowOff>
        </xdr:from>
        <xdr:to>
          <xdr:col>12</xdr:col>
          <xdr:colOff>12700</xdr:colOff>
          <xdr:row>81</xdr:row>
          <xdr:rowOff>241300</xdr:rowOff>
        </xdr:to>
        <xdr:sp macro="" textlink="">
          <xdr:nvSpPr>
            <xdr:cNvPr id="275524" name="Drop Down 68" hidden="1">
              <a:extLst>
                <a:ext uri="{63B3BB69-23CF-44E3-9099-C40C66FF867C}">
                  <a14:compatExt spid="_x0000_s275524"/>
                </a:ext>
                <a:ext uri="{FF2B5EF4-FFF2-40B4-BE49-F238E27FC236}">
                  <a16:creationId xmlns:a16="http://schemas.microsoft.com/office/drawing/2014/main" id="{00000000-0008-0000-0500-00004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12700</xdr:rowOff>
        </xdr:from>
        <xdr:to>
          <xdr:col>12</xdr:col>
          <xdr:colOff>12700</xdr:colOff>
          <xdr:row>82</xdr:row>
          <xdr:rowOff>241300</xdr:rowOff>
        </xdr:to>
        <xdr:sp macro="" textlink="">
          <xdr:nvSpPr>
            <xdr:cNvPr id="275525" name="Drop Down 69" hidden="1">
              <a:extLst>
                <a:ext uri="{63B3BB69-23CF-44E3-9099-C40C66FF867C}">
                  <a14:compatExt spid="_x0000_s275525"/>
                </a:ext>
                <a:ext uri="{FF2B5EF4-FFF2-40B4-BE49-F238E27FC236}">
                  <a16:creationId xmlns:a16="http://schemas.microsoft.com/office/drawing/2014/main" id="{00000000-0008-0000-0500-00004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12700</xdr:rowOff>
        </xdr:from>
        <xdr:to>
          <xdr:col>12</xdr:col>
          <xdr:colOff>12700</xdr:colOff>
          <xdr:row>85</xdr:row>
          <xdr:rowOff>241300</xdr:rowOff>
        </xdr:to>
        <xdr:sp macro="" textlink="">
          <xdr:nvSpPr>
            <xdr:cNvPr id="275526" name="Drop Down 70" hidden="1">
              <a:extLst>
                <a:ext uri="{63B3BB69-23CF-44E3-9099-C40C66FF867C}">
                  <a14:compatExt spid="_x0000_s275526"/>
                </a:ext>
                <a:ext uri="{FF2B5EF4-FFF2-40B4-BE49-F238E27FC236}">
                  <a16:creationId xmlns:a16="http://schemas.microsoft.com/office/drawing/2014/main" id="{00000000-0008-0000-0500-00004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12700</xdr:rowOff>
        </xdr:from>
        <xdr:to>
          <xdr:col>12</xdr:col>
          <xdr:colOff>12700</xdr:colOff>
          <xdr:row>86</xdr:row>
          <xdr:rowOff>241300</xdr:rowOff>
        </xdr:to>
        <xdr:sp macro="" textlink="">
          <xdr:nvSpPr>
            <xdr:cNvPr id="275527" name="Drop Down 71" hidden="1">
              <a:extLst>
                <a:ext uri="{63B3BB69-23CF-44E3-9099-C40C66FF867C}">
                  <a14:compatExt spid="_x0000_s275527"/>
                </a:ext>
                <a:ext uri="{FF2B5EF4-FFF2-40B4-BE49-F238E27FC236}">
                  <a16:creationId xmlns:a16="http://schemas.microsoft.com/office/drawing/2014/main" id="{00000000-0008-0000-0500-00004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12700</xdr:rowOff>
        </xdr:from>
        <xdr:to>
          <xdr:col>12</xdr:col>
          <xdr:colOff>12700</xdr:colOff>
          <xdr:row>87</xdr:row>
          <xdr:rowOff>241300</xdr:rowOff>
        </xdr:to>
        <xdr:sp macro="" textlink="">
          <xdr:nvSpPr>
            <xdr:cNvPr id="275528" name="Drop Down 72" hidden="1">
              <a:extLst>
                <a:ext uri="{63B3BB69-23CF-44E3-9099-C40C66FF867C}">
                  <a14:compatExt spid="_x0000_s275528"/>
                </a:ext>
                <a:ext uri="{FF2B5EF4-FFF2-40B4-BE49-F238E27FC236}">
                  <a16:creationId xmlns:a16="http://schemas.microsoft.com/office/drawing/2014/main" id="{00000000-0008-0000-0500-00004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12700</xdr:rowOff>
        </xdr:from>
        <xdr:to>
          <xdr:col>12</xdr:col>
          <xdr:colOff>12700</xdr:colOff>
          <xdr:row>88</xdr:row>
          <xdr:rowOff>241300</xdr:rowOff>
        </xdr:to>
        <xdr:sp macro="" textlink="">
          <xdr:nvSpPr>
            <xdr:cNvPr id="275529" name="Drop Down 73" hidden="1">
              <a:extLst>
                <a:ext uri="{63B3BB69-23CF-44E3-9099-C40C66FF867C}">
                  <a14:compatExt spid="_x0000_s275529"/>
                </a:ext>
                <a:ext uri="{FF2B5EF4-FFF2-40B4-BE49-F238E27FC236}">
                  <a16:creationId xmlns:a16="http://schemas.microsoft.com/office/drawing/2014/main" id="{00000000-0008-0000-0500-00004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12700</xdr:rowOff>
        </xdr:from>
        <xdr:to>
          <xdr:col>12</xdr:col>
          <xdr:colOff>12700</xdr:colOff>
          <xdr:row>89</xdr:row>
          <xdr:rowOff>241300</xdr:rowOff>
        </xdr:to>
        <xdr:sp macro="" textlink="">
          <xdr:nvSpPr>
            <xdr:cNvPr id="275530" name="Drop Down 74" hidden="1">
              <a:extLst>
                <a:ext uri="{63B3BB69-23CF-44E3-9099-C40C66FF867C}">
                  <a14:compatExt spid="_x0000_s275530"/>
                </a:ext>
                <a:ext uri="{FF2B5EF4-FFF2-40B4-BE49-F238E27FC236}">
                  <a16:creationId xmlns:a16="http://schemas.microsoft.com/office/drawing/2014/main" id="{00000000-0008-0000-0500-00004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90</xdr:row>
          <xdr:rowOff>12700</xdr:rowOff>
        </xdr:from>
        <xdr:to>
          <xdr:col>12</xdr:col>
          <xdr:colOff>12700</xdr:colOff>
          <xdr:row>90</xdr:row>
          <xdr:rowOff>241300</xdr:rowOff>
        </xdr:to>
        <xdr:sp macro="" textlink="">
          <xdr:nvSpPr>
            <xdr:cNvPr id="275531" name="Drop Down 75" hidden="1">
              <a:extLst>
                <a:ext uri="{63B3BB69-23CF-44E3-9099-C40C66FF867C}">
                  <a14:compatExt spid="_x0000_s275531"/>
                </a:ext>
                <a:ext uri="{FF2B5EF4-FFF2-40B4-BE49-F238E27FC236}">
                  <a16:creationId xmlns:a16="http://schemas.microsoft.com/office/drawing/2014/main" id="{00000000-0008-0000-0500-00004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12700</xdr:rowOff>
        </xdr:from>
        <xdr:to>
          <xdr:col>12</xdr:col>
          <xdr:colOff>12700</xdr:colOff>
          <xdr:row>91</xdr:row>
          <xdr:rowOff>241300</xdr:rowOff>
        </xdr:to>
        <xdr:sp macro="" textlink="">
          <xdr:nvSpPr>
            <xdr:cNvPr id="275532" name="Drop Down 76" hidden="1">
              <a:extLst>
                <a:ext uri="{63B3BB69-23CF-44E3-9099-C40C66FF867C}">
                  <a14:compatExt spid="_x0000_s275532"/>
                </a:ext>
                <a:ext uri="{FF2B5EF4-FFF2-40B4-BE49-F238E27FC236}">
                  <a16:creationId xmlns:a16="http://schemas.microsoft.com/office/drawing/2014/main" id="{00000000-0008-0000-0500-00004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12700</xdr:rowOff>
        </xdr:from>
        <xdr:to>
          <xdr:col>12</xdr:col>
          <xdr:colOff>12700</xdr:colOff>
          <xdr:row>92</xdr:row>
          <xdr:rowOff>241300</xdr:rowOff>
        </xdr:to>
        <xdr:sp macro="" textlink="">
          <xdr:nvSpPr>
            <xdr:cNvPr id="275533" name="Drop Down 77" hidden="1">
              <a:extLst>
                <a:ext uri="{63B3BB69-23CF-44E3-9099-C40C66FF867C}">
                  <a14:compatExt spid="_x0000_s275533"/>
                </a:ext>
                <a:ext uri="{FF2B5EF4-FFF2-40B4-BE49-F238E27FC236}">
                  <a16:creationId xmlns:a16="http://schemas.microsoft.com/office/drawing/2014/main" id="{00000000-0008-0000-0500-00004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95</xdr:row>
          <xdr:rowOff>12700</xdr:rowOff>
        </xdr:from>
        <xdr:to>
          <xdr:col>12</xdr:col>
          <xdr:colOff>12700</xdr:colOff>
          <xdr:row>95</xdr:row>
          <xdr:rowOff>241300</xdr:rowOff>
        </xdr:to>
        <xdr:sp macro="" textlink="">
          <xdr:nvSpPr>
            <xdr:cNvPr id="275534" name="Drop Down 78" hidden="1">
              <a:extLst>
                <a:ext uri="{63B3BB69-23CF-44E3-9099-C40C66FF867C}">
                  <a14:compatExt spid="_x0000_s275534"/>
                </a:ext>
                <a:ext uri="{FF2B5EF4-FFF2-40B4-BE49-F238E27FC236}">
                  <a16:creationId xmlns:a16="http://schemas.microsoft.com/office/drawing/2014/main" id="{00000000-0008-0000-0500-00004E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12700</xdr:rowOff>
        </xdr:from>
        <xdr:to>
          <xdr:col>12</xdr:col>
          <xdr:colOff>12700</xdr:colOff>
          <xdr:row>96</xdr:row>
          <xdr:rowOff>241300</xdr:rowOff>
        </xdr:to>
        <xdr:sp macro="" textlink="">
          <xdr:nvSpPr>
            <xdr:cNvPr id="275535" name="Drop Down 79" hidden="1">
              <a:extLst>
                <a:ext uri="{63B3BB69-23CF-44E3-9099-C40C66FF867C}">
                  <a14:compatExt spid="_x0000_s275535"/>
                </a:ext>
                <a:ext uri="{FF2B5EF4-FFF2-40B4-BE49-F238E27FC236}">
                  <a16:creationId xmlns:a16="http://schemas.microsoft.com/office/drawing/2014/main" id="{00000000-0008-0000-0500-00004F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12700</xdr:rowOff>
        </xdr:from>
        <xdr:to>
          <xdr:col>12</xdr:col>
          <xdr:colOff>12700</xdr:colOff>
          <xdr:row>97</xdr:row>
          <xdr:rowOff>241300</xdr:rowOff>
        </xdr:to>
        <xdr:sp macro="" textlink="">
          <xdr:nvSpPr>
            <xdr:cNvPr id="275536" name="Drop Down 80" hidden="1">
              <a:extLst>
                <a:ext uri="{63B3BB69-23CF-44E3-9099-C40C66FF867C}">
                  <a14:compatExt spid="_x0000_s275536"/>
                </a:ext>
                <a:ext uri="{FF2B5EF4-FFF2-40B4-BE49-F238E27FC236}">
                  <a16:creationId xmlns:a16="http://schemas.microsoft.com/office/drawing/2014/main" id="{00000000-0008-0000-0500-000050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12700</xdr:rowOff>
        </xdr:from>
        <xdr:to>
          <xdr:col>12</xdr:col>
          <xdr:colOff>12700</xdr:colOff>
          <xdr:row>100</xdr:row>
          <xdr:rowOff>241300</xdr:rowOff>
        </xdr:to>
        <xdr:sp macro="" textlink="">
          <xdr:nvSpPr>
            <xdr:cNvPr id="275537" name="Drop Down 81" hidden="1">
              <a:extLst>
                <a:ext uri="{63B3BB69-23CF-44E3-9099-C40C66FF867C}">
                  <a14:compatExt spid="_x0000_s275537"/>
                </a:ext>
                <a:ext uri="{FF2B5EF4-FFF2-40B4-BE49-F238E27FC236}">
                  <a16:creationId xmlns:a16="http://schemas.microsoft.com/office/drawing/2014/main" id="{00000000-0008-0000-0500-000051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12700</xdr:rowOff>
        </xdr:from>
        <xdr:to>
          <xdr:col>12</xdr:col>
          <xdr:colOff>12700</xdr:colOff>
          <xdr:row>103</xdr:row>
          <xdr:rowOff>241300</xdr:rowOff>
        </xdr:to>
        <xdr:sp macro="" textlink="">
          <xdr:nvSpPr>
            <xdr:cNvPr id="275538" name="Drop Down 82" hidden="1">
              <a:extLst>
                <a:ext uri="{63B3BB69-23CF-44E3-9099-C40C66FF867C}">
                  <a14:compatExt spid="_x0000_s275538"/>
                </a:ext>
                <a:ext uri="{FF2B5EF4-FFF2-40B4-BE49-F238E27FC236}">
                  <a16:creationId xmlns:a16="http://schemas.microsoft.com/office/drawing/2014/main" id="{00000000-0008-0000-0500-000052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12700</xdr:rowOff>
        </xdr:from>
        <xdr:to>
          <xdr:col>12</xdr:col>
          <xdr:colOff>12700</xdr:colOff>
          <xdr:row>104</xdr:row>
          <xdr:rowOff>241300</xdr:rowOff>
        </xdr:to>
        <xdr:sp macro="" textlink="">
          <xdr:nvSpPr>
            <xdr:cNvPr id="275539" name="Drop Down 83" hidden="1">
              <a:extLst>
                <a:ext uri="{63B3BB69-23CF-44E3-9099-C40C66FF867C}">
                  <a14:compatExt spid="_x0000_s275539"/>
                </a:ext>
                <a:ext uri="{FF2B5EF4-FFF2-40B4-BE49-F238E27FC236}">
                  <a16:creationId xmlns:a16="http://schemas.microsoft.com/office/drawing/2014/main" id="{00000000-0008-0000-0500-000053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12700</xdr:rowOff>
        </xdr:from>
        <xdr:to>
          <xdr:col>12</xdr:col>
          <xdr:colOff>12700</xdr:colOff>
          <xdr:row>105</xdr:row>
          <xdr:rowOff>241300</xdr:rowOff>
        </xdr:to>
        <xdr:sp macro="" textlink="">
          <xdr:nvSpPr>
            <xdr:cNvPr id="275540" name="Drop Down 84" hidden="1">
              <a:extLst>
                <a:ext uri="{63B3BB69-23CF-44E3-9099-C40C66FF867C}">
                  <a14:compatExt spid="_x0000_s275540"/>
                </a:ext>
                <a:ext uri="{FF2B5EF4-FFF2-40B4-BE49-F238E27FC236}">
                  <a16:creationId xmlns:a16="http://schemas.microsoft.com/office/drawing/2014/main" id="{00000000-0008-0000-0500-000054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106</xdr:row>
          <xdr:rowOff>12700</xdr:rowOff>
        </xdr:from>
        <xdr:to>
          <xdr:col>12</xdr:col>
          <xdr:colOff>12700</xdr:colOff>
          <xdr:row>106</xdr:row>
          <xdr:rowOff>241300</xdr:rowOff>
        </xdr:to>
        <xdr:sp macro="" textlink="">
          <xdr:nvSpPr>
            <xdr:cNvPr id="275541" name="Drop Down 85" hidden="1">
              <a:extLst>
                <a:ext uri="{63B3BB69-23CF-44E3-9099-C40C66FF867C}">
                  <a14:compatExt spid="_x0000_s275541"/>
                </a:ext>
                <a:ext uri="{FF2B5EF4-FFF2-40B4-BE49-F238E27FC236}">
                  <a16:creationId xmlns:a16="http://schemas.microsoft.com/office/drawing/2014/main" id="{00000000-0008-0000-0500-000055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12700</xdr:rowOff>
        </xdr:from>
        <xdr:to>
          <xdr:col>12</xdr:col>
          <xdr:colOff>12700</xdr:colOff>
          <xdr:row>107</xdr:row>
          <xdr:rowOff>241300</xdr:rowOff>
        </xdr:to>
        <xdr:sp macro="" textlink="">
          <xdr:nvSpPr>
            <xdr:cNvPr id="275542" name="Drop Down 86" hidden="1">
              <a:extLst>
                <a:ext uri="{63B3BB69-23CF-44E3-9099-C40C66FF867C}">
                  <a14:compatExt spid="_x0000_s275542"/>
                </a:ext>
                <a:ext uri="{FF2B5EF4-FFF2-40B4-BE49-F238E27FC236}">
                  <a16:creationId xmlns:a16="http://schemas.microsoft.com/office/drawing/2014/main" id="{00000000-0008-0000-0500-000056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12700</xdr:rowOff>
        </xdr:from>
        <xdr:to>
          <xdr:col>12</xdr:col>
          <xdr:colOff>12700</xdr:colOff>
          <xdr:row>108</xdr:row>
          <xdr:rowOff>241300</xdr:rowOff>
        </xdr:to>
        <xdr:sp macro="" textlink="">
          <xdr:nvSpPr>
            <xdr:cNvPr id="275543" name="Drop Down 87" hidden="1">
              <a:extLst>
                <a:ext uri="{63B3BB69-23CF-44E3-9099-C40C66FF867C}">
                  <a14:compatExt spid="_x0000_s275543"/>
                </a:ext>
                <a:ext uri="{FF2B5EF4-FFF2-40B4-BE49-F238E27FC236}">
                  <a16:creationId xmlns:a16="http://schemas.microsoft.com/office/drawing/2014/main" id="{00000000-0008-0000-0500-000057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12700</xdr:rowOff>
        </xdr:from>
        <xdr:to>
          <xdr:col>12</xdr:col>
          <xdr:colOff>12700</xdr:colOff>
          <xdr:row>65</xdr:row>
          <xdr:rowOff>241300</xdr:rowOff>
        </xdr:to>
        <xdr:sp macro="" textlink="">
          <xdr:nvSpPr>
            <xdr:cNvPr id="275544" name="Drop Down 88" hidden="1">
              <a:extLst>
                <a:ext uri="{63B3BB69-23CF-44E3-9099-C40C66FF867C}">
                  <a14:compatExt spid="_x0000_s275544"/>
                </a:ext>
                <a:ext uri="{FF2B5EF4-FFF2-40B4-BE49-F238E27FC236}">
                  <a16:creationId xmlns:a16="http://schemas.microsoft.com/office/drawing/2014/main" id="{00000000-0008-0000-0500-000058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12700</xdr:rowOff>
        </xdr:from>
        <xdr:to>
          <xdr:col>12</xdr:col>
          <xdr:colOff>12700</xdr:colOff>
          <xdr:row>66</xdr:row>
          <xdr:rowOff>241300</xdr:rowOff>
        </xdr:to>
        <xdr:sp macro="" textlink="">
          <xdr:nvSpPr>
            <xdr:cNvPr id="275545" name="Drop Down 89" hidden="1">
              <a:extLst>
                <a:ext uri="{63B3BB69-23CF-44E3-9099-C40C66FF867C}">
                  <a14:compatExt spid="_x0000_s275545"/>
                </a:ext>
                <a:ext uri="{FF2B5EF4-FFF2-40B4-BE49-F238E27FC236}">
                  <a16:creationId xmlns:a16="http://schemas.microsoft.com/office/drawing/2014/main" id="{00000000-0008-0000-0500-000059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12700</xdr:rowOff>
        </xdr:from>
        <xdr:to>
          <xdr:col>12</xdr:col>
          <xdr:colOff>12700</xdr:colOff>
          <xdr:row>67</xdr:row>
          <xdr:rowOff>241300</xdr:rowOff>
        </xdr:to>
        <xdr:sp macro="" textlink="">
          <xdr:nvSpPr>
            <xdr:cNvPr id="275546" name="Drop Down 90" hidden="1">
              <a:extLst>
                <a:ext uri="{63B3BB69-23CF-44E3-9099-C40C66FF867C}">
                  <a14:compatExt spid="_x0000_s275546"/>
                </a:ext>
                <a:ext uri="{FF2B5EF4-FFF2-40B4-BE49-F238E27FC236}">
                  <a16:creationId xmlns:a16="http://schemas.microsoft.com/office/drawing/2014/main" id="{00000000-0008-0000-0500-00005A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12700</xdr:rowOff>
        </xdr:from>
        <xdr:to>
          <xdr:col>12</xdr:col>
          <xdr:colOff>12700</xdr:colOff>
          <xdr:row>68</xdr:row>
          <xdr:rowOff>241300</xdr:rowOff>
        </xdr:to>
        <xdr:sp macro="" textlink="">
          <xdr:nvSpPr>
            <xdr:cNvPr id="275547" name="Drop Down 91" hidden="1">
              <a:extLst>
                <a:ext uri="{63B3BB69-23CF-44E3-9099-C40C66FF867C}">
                  <a14:compatExt spid="_x0000_s275547"/>
                </a:ext>
                <a:ext uri="{FF2B5EF4-FFF2-40B4-BE49-F238E27FC236}">
                  <a16:creationId xmlns:a16="http://schemas.microsoft.com/office/drawing/2014/main" id="{00000000-0008-0000-0500-00005B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12700</xdr:rowOff>
        </xdr:from>
        <xdr:to>
          <xdr:col>12</xdr:col>
          <xdr:colOff>12700</xdr:colOff>
          <xdr:row>69</xdr:row>
          <xdr:rowOff>241300</xdr:rowOff>
        </xdr:to>
        <xdr:sp macro="" textlink="">
          <xdr:nvSpPr>
            <xdr:cNvPr id="275548" name="Drop Down 92" hidden="1">
              <a:extLst>
                <a:ext uri="{63B3BB69-23CF-44E3-9099-C40C66FF867C}">
                  <a14:compatExt spid="_x0000_s275548"/>
                </a:ext>
                <a:ext uri="{FF2B5EF4-FFF2-40B4-BE49-F238E27FC236}">
                  <a16:creationId xmlns:a16="http://schemas.microsoft.com/office/drawing/2014/main" id="{00000000-0008-0000-0500-00005C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12700</xdr:rowOff>
        </xdr:from>
        <xdr:to>
          <xdr:col>12</xdr:col>
          <xdr:colOff>12700</xdr:colOff>
          <xdr:row>70</xdr:row>
          <xdr:rowOff>241300</xdr:rowOff>
        </xdr:to>
        <xdr:sp macro="" textlink="">
          <xdr:nvSpPr>
            <xdr:cNvPr id="275549" name="Drop Down 93" hidden="1">
              <a:extLst>
                <a:ext uri="{63B3BB69-23CF-44E3-9099-C40C66FF867C}">
                  <a14:compatExt spid="_x0000_s275549"/>
                </a:ext>
                <a:ext uri="{FF2B5EF4-FFF2-40B4-BE49-F238E27FC236}">
                  <a16:creationId xmlns:a16="http://schemas.microsoft.com/office/drawing/2014/main" id="{00000000-0008-0000-0500-00005D3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8" name="Afbeelding 2">
          <a:hlinkClick xmlns:r="http://schemas.openxmlformats.org/officeDocument/2006/relationships" r:id="rId13" tooltip="Previous section"/>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4570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9" name="Afbeelding 17">
          <a:hlinkClick xmlns:r="http://schemas.openxmlformats.org/officeDocument/2006/relationships" r:id="rId5" tooltip="Skip to results"/>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2900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10" name="Afbeelding 18">
          <a:hlinkClick xmlns:r="http://schemas.openxmlformats.org/officeDocument/2006/relationships" r:id="rId14" tooltip="Previous domain"/>
          <a:extLst>
            <a:ext uri="{FF2B5EF4-FFF2-40B4-BE49-F238E27FC236}">
              <a16:creationId xmlns:a16="http://schemas.microsoft.com/office/drawing/2014/main" id="{00000000-0008-0000-05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2995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1" name="Afbeelding 19">
          <a:hlinkClick xmlns:r="http://schemas.openxmlformats.org/officeDocument/2006/relationships" r:id="rId15" tooltip="Next domain"/>
          <a:extLst>
            <a:ext uri="{FF2B5EF4-FFF2-40B4-BE49-F238E27FC236}">
              <a16:creationId xmlns:a16="http://schemas.microsoft.com/office/drawing/2014/main" id="{00000000-0008-0000-0500-00000B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4092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2" name="Afbeelding 20">
          <a:hlinkClick xmlns:r="http://schemas.openxmlformats.org/officeDocument/2006/relationships" r:id="rId11" tooltip="Back to index"/>
          <a:extLst>
            <a:ext uri="{FF2B5EF4-FFF2-40B4-BE49-F238E27FC236}">
              <a16:creationId xmlns:a16="http://schemas.microsoft.com/office/drawing/2014/main" id="{00000000-0008-0000-0500-00000C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29" name="Drop Down 1" hidden="1">
              <a:extLst>
                <a:ext uri="{63B3BB69-23CF-44E3-9099-C40C66FF867C}">
                  <a14:compatExt spid="_x0000_s278529"/>
                </a:ext>
                <a:ext uri="{FF2B5EF4-FFF2-40B4-BE49-F238E27FC236}">
                  <a16:creationId xmlns:a16="http://schemas.microsoft.com/office/drawing/2014/main" id="{00000000-0008-0000-0600-00000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0" name="Drop Down 2" hidden="1">
              <a:extLst>
                <a:ext uri="{63B3BB69-23CF-44E3-9099-C40C66FF867C}">
                  <a14:compatExt spid="_x0000_s278530"/>
                </a:ext>
                <a:ext uri="{FF2B5EF4-FFF2-40B4-BE49-F238E27FC236}">
                  <a16:creationId xmlns:a16="http://schemas.microsoft.com/office/drawing/2014/main" id="{00000000-0008-0000-0600-00000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1" name="Drop Down 3" hidden="1">
              <a:extLst>
                <a:ext uri="{63B3BB69-23CF-44E3-9099-C40C66FF867C}">
                  <a14:compatExt spid="_x0000_s278531"/>
                </a:ext>
                <a:ext uri="{FF2B5EF4-FFF2-40B4-BE49-F238E27FC236}">
                  <a16:creationId xmlns:a16="http://schemas.microsoft.com/office/drawing/2014/main" id="{00000000-0008-0000-0600-00000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2" name="Drop Down 4" hidden="1">
              <a:extLst>
                <a:ext uri="{63B3BB69-23CF-44E3-9099-C40C66FF867C}">
                  <a14:compatExt spid="_x0000_s278532"/>
                </a:ext>
                <a:ext uri="{FF2B5EF4-FFF2-40B4-BE49-F238E27FC236}">
                  <a16:creationId xmlns:a16="http://schemas.microsoft.com/office/drawing/2014/main" id="{00000000-0008-0000-0600-00000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3" name="Drop Down 5" hidden="1">
              <a:extLst>
                <a:ext uri="{63B3BB69-23CF-44E3-9099-C40C66FF867C}">
                  <a14:compatExt spid="_x0000_s278533"/>
                </a:ext>
                <a:ext uri="{FF2B5EF4-FFF2-40B4-BE49-F238E27FC236}">
                  <a16:creationId xmlns:a16="http://schemas.microsoft.com/office/drawing/2014/main" id="{00000000-0008-0000-0600-00000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4" name="Drop Down 6" hidden="1">
              <a:extLst>
                <a:ext uri="{63B3BB69-23CF-44E3-9099-C40C66FF867C}">
                  <a14:compatExt spid="_x0000_s278534"/>
                </a:ext>
                <a:ext uri="{FF2B5EF4-FFF2-40B4-BE49-F238E27FC236}">
                  <a16:creationId xmlns:a16="http://schemas.microsoft.com/office/drawing/2014/main" id="{00000000-0008-0000-0600-00000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5" name="Drop Down 7" hidden="1">
              <a:extLst>
                <a:ext uri="{63B3BB69-23CF-44E3-9099-C40C66FF867C}">
                  <a14:compatExt spid="_x0000_s278535"/>
                </a:ext>
                <a:ext uri="{FF2B5EF4-FFF2-40B4-BE49-F238E27FC236}">
                  <a16:creationId xmlns:a16="http://schemas.microsoft.com/office/drawing/2014/main" id="{00000000-0008-0000-0600-00000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6" name="Drop Down 8" hidden="1">
              <a:extLst>
                <a:ext uri="{63B3BB69-23CF-44E3-9099-C40C66FF867C}">
                  <a14:compatExt spid="_x0000_s278536"/>
                </a:ext>
                <a:ext uri="{FF2B5EF4-FFF2-40B4-BE49-F238E27FC236}">
                  <a16:creationId xmlns:a16="http://schemas.microsoft.com/office/drawing/2014/main" id="{00000000-0008-0000-0600-00000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7" name="Drop Down 9" hidden="1">
              <a:extLst>
                <a:ext uri="{63B3BB69-23CF-44E3-9099-C40C66FF867C}">
                  <a14:compatExt spid="_x0000_s278537"/>
                </a:ext>
                <a:ext uri="{FF2B5EF4-FFF2-40B4-BE49-F238E27FC236}">
                  <a16:creationId xmlns:a16="http://schemas.microsoft.com/office/drawing/2014/main" id="{00000000-0008-0000-0600-00000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8" name="Drop Down 10" hidden="1">
              <a:extLst>
                <a:ext uri="{63B3BB69-23CF-44E3-9099-C40C66FF867C}">
                  <a14:compatExt spid="_x0000_s278538"/>
                </a:ext>
                <a:ext uri="{FF2B5EF4-FFF2-40B4-BE49-F238E27FC236}">
                  <a16:creationId xmlns:a16="http://schemas.microsoft.com/office/drawing/2014/main" id="{00000000-0008-0000-0600-00000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39" name="Drop Down 11" hidden="1">
              <a:extLst>
                <a:ext uri="{63B3BB69-23CF-44E3-9099-C40C66FF867C}">
                  <a14:compatExt spid="_x0000_s278539"/>
                </a:ext>
                <a:ext uri="{FF2B5EF4-FFF2-40B4-BE49-F238E27FC236}">
                  <a16:creationId xmlns:a16="http://schemas.microsoft.com/office/drawing/2014/main" id="{00000000-0008-0000-0600-00000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0" name="Drop Down 12" hidden="1">
              <a:extLst>
                <a:ext uri="{63B3BB69-23CF-44E3-9099-C40C66FF867C}">
                  <a14:compatExt spid="_x0000_s278540"/>
                </a:ext>
                <a:ext uri="{FF2B5EF4-FFF2-40B4-BE49-F238E27FC236}">
                  <a16:creationId xmlns:a16="http://schemas.microsoft.com/office/drawing/2014/main" id="{00000000-0008-0000-0600-00000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1" name="Drop Down 13" hidden="1">
              <a:extLst>
                <a:ext uri="{63B3BB69-23CF-44E3-9099-C40C66FF867C}">
                  <a14:compatExt spid="_x0000_s278541"/>
                </a:ext>
                <a:ext uri="{FF2B5EF4-FFF2-40B4-BE49-F238E27FC236}">
                  <a16:creationId xmlns:a16="http://schemas.microsoft.com/office/drawing/2014/main" id="{00000000-0008-0000-0600-00000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2" name="Drop Down 14" hidden="1">
              <a:extLst>
                <a:ext uri="{63B3BB69-23CF-44E3-9099-C40C66FF867C}">
                  <a14:compatExt spid="_x0000_s278542"/>
                </a:ext>
                <a:ext uri="{FF2B5EF4-FFF2-40B4-BE49-F238E27FC236}">
                  <a16:creationId xmlns:a16="http://schemas.microsoft.com/office/drawing/2014/main" id="{00000000-0008-0000-0600-00000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3" name="Drop Down 15" hidden="1">
              <a:extLst>
                <a:ext uri="{63B3BB69-23CF-44E3-9099-C40C66FF867C}">
                  <a14:compatExt spid="_x0000_s278543"/>
                </a:ext>
                <a:ext uri="{FF2B5EF4-FFF2-40B4-BE49-F238E27FC236}">
                  <a16:creationId xmlns:a16="http://schemas.microsoft.com/office/drawing/2014/main" id="{00000000-0008-0000-0600-00000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4" name="Drop Down 16" hidden="1">
              <a:extLst>
                <a:ext uri="{63B3BB69-23CF-44E3-9099-C40C66FF867C}">
                  <a14:compatExt spid="_x0000_s278544"/>
                </a:ext>
                <a:ext uri="{FF2B5EF4-FFF2-40B4-BE49-F238E27FC236}">
                  <a16:creationId xmlns:a16="http://schemas.microsoft.com/office/drawing/2014/main" id="{00000000-0008-0000-0600-00001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5" name="Drop Down 17" hidden="1">
              <a:extLst>
                <a:ext uri="{63B3BB69-23CF-44E3-9099-C40C66FF867C}">
                  <a14:compatExt spid="_x0000_s278545"/>
                </a:ext>
                <a:ext uri="{FF2B5EF4-FFF2-40B4-BE49-F238E27FC236}">
                  <a16:creationId xmlns:a16="http://schemas.microsoft.com/office/drawing/2014/main" id="{00000000-0008-0000-0600-00001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6" name="Drop Down 18" hidden="1">
              <a:extLst>
                <a:ext uri="{63B3BB69-23CF-44E3-9099-C40C66FF867C}">
                  <a14:compatExt spid="_x0000_s278546"/>
                </a:ext>
                <a:ext uri="{FF2B5EF4-FFF2-40B4-BE49-F238E27FC236}">
                  <a16:creationId xmlns:a16="http://schemas.microsoft.com/office/drawing/2014/main" id="{00000000-0008-0000-0600-00001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7" name="Drop Down 19" hidden="1">
              <a:extLst>
                <a:ext uri="{63B3BB69-23CF-44E3-9099-C40C66FF867C}">
                  <a14:compatExt spid="_x0000_s278547"/>
                </a:ext>
                <a:ext uri="{FF2B5EF4-FFF2-40B4-BE49-F238E27FC236}">
                  <a16:creationId xmlns:a16="http://schemas.microsoft.com/office/drawing/2014/main" id="{00000000-0008-0000-0600-00001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8" name="Drop Down 20" hidden="1">
              <a:extLst>
                <a:ext uri="{63B3BB69-23CF-44E3-9099-C40C66FF867C}">
                  <a14:compatExt spid="_x0000_s278548"/>
                </a:ext>
                <a:ext uri="{FF2B5EF4-FFF2-40B4-BE49-F238E27FC236}">
                  <a16:creationId xmlns:a16="http://schemas.microsoft.com/office/drawing/2014/main" id="{00000000-0008-0000-0600-00001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37320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49" name="Drop Down 21" hidden="1">
              <a:extLst>
                <a:ext uri="{63B3BB69-23CF-44E3-9099-C40C66FF867C}">
                  <a14:compatExt spid="_x0000_s278549"/>
                </a:ext>
                <a:ext uri="{FF2B5EF4-FFF2-40B4-BE49-F238E27FC236}">
                  <a16:creationId xmlns:a16="http://schemas.microsoft.com/office/drawing/2014/main" id="{00000000-0008-0000-0600-00001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0" name="Drop Down 22" hidden="1">
              <a:extLst>
                <a:ext uri="{63B3BB69-23CF-44E3-9099-C40C66FF867C}">
                  <a14:compatExt spid="_x0000_s278550"/>
                </a:ext>
                <a:ext uri="{FF2B5EF4-FFF2-40B4-BE49-F238E27FC236}">
                  <a16:creationId xmlns:a16="http://schemas.microsoft.com/office/drawing/2014/main" id="{00000000-0008-0000-0600-00001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1" name="Drop Down 23" hidden="1">
              <a:extLst>
                <a:ext uri="{63B3BB69-23CF-44E3-9099-C40C66FF867C}">
                  <a14:compatExt spid="_x0000_s278551"/>
                </a:ext>
                <a:ext uri="{FF2B5EF4-FFF2-40B4-BE49-F238E27FC236}">
                  <a16:creationId xmlns:a16="http://schemas.microsoft.com/office/drawing/2014/main" id="{00000000-0008-0000-0600-00001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2" name="Drop Down 24" hidden="1">
              <a:extLst>
                <a:ext uri="{63B3BB69-23CF-44E3-9099-C40C66FF867C}">
                  <a14:compatExt spid="_x0000_s278552"/>
                </a:ext>
                <a:ext uri="{FF2B5EF4-FFF2-40B4-BE49-F238E27FC236}">
                  <a16:creationId xmlns:a16="http://schemas.microsoft.com/office/drawing/2014/main" id="{00000000-0008-0000-0600-00001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3" name="Drop Down 25" hidden="1">
              <a:extLst>
                <a:ext uri="{63B3BB69-23CF-44E3-9099-C40C66FF867C}">
                  <a14:compatExt spid="_x0000_s278553"/>
                </a:ext>
                <a:ext uri="{FF2B5EF4-FFF2-40B4-BE49-F238E27FC236}">
                  <a16:creationId xmlns:a16="http://schemas.microsoft.com/office/drawing/2014/main" id="{00000000-0008-0000-0600-00001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4" name="Drop Down 26" hidden="1">
              <a:extLst>
                <a:ext uri="{63B3BB69-23CF-44E3-9099-C40C66FF867C}">
                  <a14:compatExt spid="_x0000_s278554"/>
                </a:ext>
                <a:ext uri="{FF2B5EF4-FFF2-40B4-BE49-F238E27FC236}">
                  <a16:creationId xmlns:a16="http://schemas.microsoft.com/office/drawing/2014/main" id="{00000000-0008-0000-0600-00001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5" name="Drop Down 27" hidden="1">
              <a:extLst>
                <a:ext uri="{63B3BB69-23CF-44E3-9099-C40C66FF867C}">
                  <a14:compatExt spid="_x0000_s278555"/>
                </a:ext>
                <a:ext uri="{FF2B5EF4-FFF2-40B4-BE49-F238E27FC236}">
                  <a16:creationId xmlns:a16="http://schemas.microsoft.com/office/drawing/2014/main" id="{00000000-0008-0000-0600-00001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56" name="Drop Down 28" hidden="1">
              <a:extLst>
                <a:ext uri="{63B3BB69-23CF-44E3-9099-C40C66FF867C}">
                  <a14:compatExt spid="_x0000_s278556"/>
                </a:ext>
                <a:ext uri="{FF2B5EF4-FFF2-40B4-BE49-F238E27FC236}">
                  <a16:creationId xmlns:a16="http://schemas.microsoft.com/office/drawing/2014/main" id="{00000000-0008-0000-0600-00001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557" name="Drop Down 29" hidden="1">
              <a:extLst>
                <a:ext uri="{63B3BB69-23CF-44E3-9099-C40C66FF867C}">
                  <a14:compatExt spid="_x0000_s278557"/>
                </a:ext>
                <a:ext uri="{FF2B5EF4-FFF2-40B4-BE49-F238E27FC236}">
                  <a16:creationId xmlns:a16="http://schemas.microsoft.com/office/drawing/2014/main" id="{00000000-0008-0000-0600-00001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558" name="Drop Down 30" hidden="1">
              <a:extLst>
                <a:ext uri="{63B3BB69-23CF-44E3-9099-C40C66FF867C}">
                  <a14:compatExt spid="_x0000_s278558"/>
                </a:ext>
                <a:ext uri="{FF2B5EF4-FFF2-40B4-BE49-F238E27FC236}">
                  <a16:creationId xmlns:a16="http://schemas.microsoft.com/office/drawing/2014/main" id="{00000000-0008-0000-0600-00001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559" name="Drop Down 31" hidden="1">
              <a:extLst>
                <a:ext uri="{63B3BB69-23CF-44E3-9099-C40C66FF867C}">
                  <a14:compatExt spid="_x0000_s278559"/>
                </a:ext>
                <a:ext uri="{FF2B5EF4-FFF2-40B4-BE49-F238E27FC236}">
                  <a16:creationId xmlns:a16="http://schemas.microsoft.com/office/drawing/2014/main" id="{00000000-0008-0000-0600-00001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560" name="Drop Down 32" hidden="1">
              <a:extLst>
                <a:ext uri="{63B3BB69-23CF-44E3-9099-C40C66FF867C}">
                  <a14:compatExt spid="_x0000_s278560"/>
                </a:ext>
                <a:ext uri="{FF2B5EF4-FFF2-40B4-BE49-F238E27FC236}">
                  <a16:creationId xmlns:a16="http://schemas.microsoft.com/office/drawing/2014/main" id="{00000000-0008-0000-0600-00002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1" name="Drop Down 33" hidden="1">
              <a:extLst>
                <a:ext uri="{63B3BB69-23CF-44E3-9099-C40C66FF867C}">
                  <a14:compatExt spid="_x0000_s278561"/>
                </a:ext>
                <a:ext uri="{FF2B5EF4-FFF2-40B4-BE49-F238E27FC236}">
                  <a16:creationId xmlns:a16="http://schemas.microsoft.com/office/drawing/2014/main" id="{00000000-0008-0000-0600-00002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2" name="Drop Down 34" hidden="1">
              <a:extLst>
                <a:ext uri="{63B3BB69-23CF-44E3-9099-C40C66FF867C}">
                  <a14:compatExt spid="_x0000_s278562"/>
                </a:ext>
                <a:ext uri="{FF2B5EF4-FFF2-40B4-BE49-F238E27FC236}">
                  <a16:creationId xmlns:a16="http://schemas.microsoft.com/office/drawing/2014/main" id="{00000000-0008-0000-0600-00002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3" name="Drop Down 35" hidden="1">
              <a:extLst>
                <a:ext uri="{63B3BB69-23CF-44E3-9099-C40C66FF867C}">
                  <a14:compatExt spid="_x0000_s278563"/>
                </a:ext>
                <a:ext uri="{FF2B5EF4-FFF2-40B4-BE49-F238E27FC236}">
                  <a16:creationId xmlns:a16="http://schemas.microsoft.com/office/drawing/2014/main" id="{00000000-0008-0000-0600-00002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4" name="Drop Down 36" hidden="1">
              <a:extLst>
                <a:ext uri="{63B3BB69-23CF-44E3-9099-C40C66FF867C}">
                  <a14:compatExt spid="_x0000_s278564"/>
                </a:ext>
                <a:ext uri="{FF2B5EF4-FFF2-40B4-BE49-F238E27FC236}">
                  <a16:creationId xmlns:a16="http://schemas.microsoft.com/office/drawing/2014/main" id="{00000000-0008-0000-0600-00002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5" name="Drop Down 37" hidden="1">
              <a:extLst>
                <a:ext uri="{63B3BB69-23CF-44E3-9099-C40C66FF867C}">
                  <a14:compatExt spid="_x0000_s278565"/>
                </a:ext>
                <a:ext uri="{FF2B5EF4-FFF2-40B4-BE49-F238E27FC236}">
                  <a16:creationId xmlns:a16="http://schemas.microsoft.com/office/drawing/2014/main" id="{00000000-0008-0000-0600-00002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6" name="Drop Down 38" hidden="1">
              <a:extLst>
                <a:ext uri="{63B3BB69-23CF-44E3-9099-C40C66FF867C}">
                  <a14:compatExt spid="_x0000_s278566"/>
                </a:ext>
                <a:ext uri="{FF2B5EF4-FFF2-40B4-BE49-F238E27FC236}">
                  <a16:creationId xmlns:a16="http://schemas.microsoft.com/office/drawing/2014/main" id="{00000000-0008-0000-0600-00002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7" name="Drop Down 39" hidden="1">
              <a:extLst>
                <a:ext uri="{63B3BB69-23CF-44E3-9099-C40C66FF867C}">
                  <a14:compatExt spid="_x0000_s278567"/>
                </a:ext>
                <a:ext uri="{FF2B5EF4-FFF2-40B4-BE49-F238E27FC236}">
                  <a16:creationId xmlns:a16="http://schemas.microsoft.com/office/drawing/2014/main" id="{00000000-0008-0000-0600-00002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8" name="Drop Down 40" hidden="1">
              <a:extLst>
                <a:ext uri="{63B3BB69-23CF-44E3-9099-C40C66FF867C}">
                  <a14:compatExt spid="_x0000_s278568"/>
                </a:ext>
                <a:ext uri="{FF2B5EF4-FFF2-40B4-BE49-F238E27FC236}">
                  <a16:creationId xmlns:a16="http://schemas.microsoft.com/office/drawing/2014/main" id="{00000000-0008-0000-0600-00002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69" name="Drop Down 41" hidden="1">
              <a:extLst>
                <a:ext uri="{63B3BB69-23CF-44E3-9099-C40C66FF867C}">
                  <a14:compatExt spid="_x0000_s278569"/>
                </a:ext>
                <a:ext uri="{FF2B5EF4-FFF2-40B4-BE49-F238E27FC236}">
                  <a16:creationId xmlns:a16="http://schemas.microsoft.com/office/drawing/2014/main" id="{00000000-0008-0000-0600-00002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0" name="Drop Down 42" hidden="1">
              <a:extLst>
                <a:ext uri="{63B3BB69-23CF-44E3-9099-C40C66FF867C}">
                  <a14:compatExt spid="_x0000_s278570"/>
                </a:ext>
                <a:ext uri="{FF2B5EF4-FFF2-40B4-BE49-F238E27FC236}">
                  <a16:creationId xmlns:a16="http://schemas.microsoft.com/office/drawing/2014/main" id="{00000000-0008-0000-0600-00002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1" name="Drop Down 43" hidden="1">
              <a:extLst>
                <a:ext uri="{63B3BB69-23CF-44E3-9099-C40C66FF867C}">
                  <a14:compatExt spid="_x0000_s278571"/>
                </a:ext>
                <a:ext uri="{FF2B5EF4-FFF2-40B4-BE49-F238E27FC236}">
                  <a16:creationId xmlns:a16="http://schemas.microsoft.com/office/drawing/2014/main" id="{00000000-0008-0000-0600-00002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2" name="Drop Down 44" hidden="1">
              <a:extLst>
                <a:ext uri="{63B3BB69-23CF-44E3-9099-C40C66FF867C}">
                  <a14:compatExt spid="_x0000_s278572"/>
                </a:ext>
                <a:ext uri="{FF2B5EF4-FFF2-40B4-BE49-F238E27FC236}">
                  <a16:creationId xmlns:a16="http://schemas.microsoft.com/office/drawing/2014/main" id="{00000000-0008-0000-0600-00002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3" name="Drop Down 45" hidden="1">
              <a:extLst>
                <a:ext uri="{63B3BB69-23CF-44E3-9099-C40C66FF867C}">
                  <a14:compatExt spid="_x0000_s278573"/>
                </a:ext>
                <a:ext uri="{FF2B5EF4-FFF2-40B4-BE49-F238E27FC236}">
                  <a16:creationId xmlns:a16="http://schemas.microsoft.com/office/drawing/2014/main" id="{00000000-0008-0000-0600-00002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4" name="Drop Down 46" hidden="1">
              <a:extLst>
                <a:ext uri="{63B3BB69-23CF-44E3-9099-C40C66FF867C}">
                  <a14:compatExt spid="_x0000_s278574"/>
                </a:ext>
                <a:ext uri="{FF2B5EF4-FFF2-40B4-BE49-F238E27FC236}">
                  <a16:creationId xmlns:a16="http://schemas.microsoft.com/office/drawing/2014/main" id="{00000000-0008-0000-0600-00002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575" name="Drop Down 47" hidden="1">
              <a:extLst>
                <a:ext uri="{63B3BB69-23CF-44E3-9099-C40C66FF867C}">
                  <a14:compatExt spid="_x0000_s278575"/>
                </a:ext>
                <a:ext uri="{FF2B5EF4-FFF2-40B4-BE49-F238E27FC236}">
                  <a16:creationId xmlns:a16="http://schemas.microsoft.com/office/drawing/2014/main" id="{00000000-0008-0000-0600-00002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576" name="Drop Down 48" hidden="1">
              <a:extLst>
                <a:ext uri="{63B3BB69-23CF-44E3-9099-C40C66FF867C}">
                  <a14:compatExt spid="_x0000_s278576"/>
                </a:ext>
                <a:ext uri="{FF2B5EF4-FFF2-40B4-BE49-F238E27FC236}">
                  <a16:creationId xmlns:a16="http://schemas.microsoft.com/office/drawing/2014/main" id="{00000000-0008-0000-0600-00003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7" name="Drop Down 49" hidden="1">
              <a:extLst>
                <a:ext uri="{63B3BB69-23CF-44E3-9099-C40C66FF867C}">
                  <a14:compatExt spid="_x0000_s278577"/>
                </a:ext>
                <a:ext uri="{FF2B5EF4-FFF2-40B4-BE49-F238E27FC236}">
                  <a16:creationId xmlns:a16="http://schemas.microsoft.com/office/drawing/2014/main" id="{00000000-0008-0000-0600-00003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8" name="Drop Down 50" hidden="1">
              <a:extLst>
                <a:ext uri="{63B3BB69-23CF-44E3-9099-C40C66FF867C}">
                  <a14:compatExt spid="_x0000_s278578"/>
                </a:ext>
                <a:ext uri="{FF2B5EF4-FFF2-40B4-BE49-F238E27FC236}">
                  <a16:creationId xmlns:a16="http://schemas.microsoft.com/office/drawing/2014/main" id="{00000000-0008-0000-0600-00003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79" name="Drop Down 51" hidden="1">
              <a:extLst>
                <a:ext uri="{63B3BB69-23CF-44E3-9099-C40C66FF867C}">
                  <a14:compatExt spid="_x0000_s278579"/>
                </a:ext>
                <a:ext uri="{FF2B5EF4-FFF2-40B4-BE49-F238E27FC236}">
                  <a16:creationId xmlns:a16="http://schemas.microsoft.com/office/drawing/2014/main" id="{00000000-0008-0000-0600-00003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0" name="Drop Down 52" hidden="1">
              <a:extLst>
                <a:ext uri="{63B3BB69-23CF-44E3-9099-C40C66FF867C}">
                  <a14:compatExt spid="_x0000_s278580"/>
                </a:ext>
                <a:ext uri="{FF2B5EF4-FFF2-40B4-BE49-F238E27FC236}">
                  <a16:creationId xmlns:a16="http://schemas.microsoft.com/office/drawing/2014/main" id="{00000000-0008-0000-0600-00003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1" name="Drop Down 53" hidden="1">
              <a:extLst>
                <a:ext uri="{63B3BB69-23CF-44E3-9099-C40C66FF867C}">
                  <a14:compatExt spid="_x0000_s278581"/>
                </a:ext>
                <a:ext uri="{FF2B5EF4-FFF2-40B4-BE49-F238E27FC236}">
                  <a16:creationId xmlns:a16="http://schemas.microsoft.com/office/drawing/2014/main" id="{00000000-0008-0000-0600-00003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2" name="Drop Down 54" hidden="1">
              <a:extLst>
                <a:ext uri="{63B3BB69-23CF-44E3-9099-C40C66FF867C}">
                  <a14:compatExt spid="_x0000_s278582"/>
                </a:ext>
                <a:ext uri="{FF2B5EF4-FFF2-40B4-BE49-F238E27FC236}">
                  <a16:creationId xmlns:a16="http://schemas.microsoft.com/office/drawing/2014/main" id="{00000000-0008-0000-0600-00003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3" name="Drop Down 55" hidden="1">
              <a:extLst>
                <a:ext uri="{63B3BB69-23CF-44E3-9099-C40C66FF867C}">
                  <a14:compatExt spid="_x0000_s278583"/>
                </a:ext>
                <a:ext uri="{FF2B5EF4-FFF2-40B4-BE49-F238E27FC236}">
                  <a16:creationId xmlns:a16="http://schemas.microsoft.com/office/drawing/2014/main" id="{00000000-0008-0000-0600-00003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4" name="Drop Down 56" hidden="1">
              <a:extLst>
                <a:ext uri="{63B3BB69-23CF-44E3-9099-C40C66FF867C}">
                  <a14:compatExt spid="_x0000_s278584"/>
                </a:ext>
                <a:ext uri="{FF2B5EF4-FFF2-40B4-BE49-F238E27FC236}">
                  <a16:creationId xmlns:a16="http://schemas.microsoft.com/office/drawing/2014/main" id="{00000000-0008-0000-0600-00003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5" name="Drop Down 57" hidden="1">
              <a:extLst>
                <a:ext uri="{63B3BB69-23CF-44E3-9099-C40C66FF867C}">
                  <a14:compatExt spid="_x0000_s278585"/>
                </a:ext>
                <a:ext uri="{FF2B5EF4-FFF2-40B4-BE49-F238E27FC236}">
                  <a16:creationId xmlns:a16="http://schemas.microsoft.com/office/drawing/2014/main" id="{00000000-0008-0000-0600-00003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6" name="Drop Down 58" hidden="1">
              <a:extLst>
                <a:ext uri="{63B3BB69-23CF-44E3-9099-C40C66FF867C}">
                  <a14:compatExt spid="_x0000_s278586"/>
                </a:ext>
                <a:ext uri="{FF2B5EF4-FFF2-40B4-BE49-F238E27FC236}">
                  <a16:creationId xmlns:a16="http://schemas.microsoft.com/office/drawing/2014/main" id="{00000000-0008-0000-0600-00003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7" name="Drop Down 59" hidden="1">
              <a:extLst>
                <a:ext uri="{63B3BB69-23CF-44E3-9099-C40C66FF867C}">
                  <a14:compatExt spid="_x0000_s278587"/>
                </a:ext>
                <a:ext uri="{FF2B5EF4-FFF2-40B4-BE49-F238E27FC236}">
                  <a16:creationId xmlns:a16="http://schemas.microsoft.com/office/drawing/2014/main" id="{00000000-0008-0000-0600-00003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588" name="Drop Down 60" hidden="1">
              <a:extLst>
                <a:ext uri="{63B3BB69-23CF-44E3-9099-C40C66FF867C}">
                  <a14:compatExt spid="_x0000_s278588"/>
                </a:ext>
                <a:ext uri="{FF2B5EF4-FFF2-40B4-BE49-F238E27FC236}">
                  <a16:creationId xmlns:a16="http://schemas.microsoft.com/office/drawing/2014/main" id="{00000000-0008-0000-0600-00003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78589" name="Drop Down 61" hidden="1">
              <a:extLst>
                <a:ext uri="{63B3BB69-23CF-44E3-9099-C40C66FF867C}">
                  <a14:compatExt spid="_x0000_s278589"/>
                </a:ext>
                <a:ext uri="{FF2B5EF4-FFF2-40B4-BE49-F238E27FC236}">
                  <a16:creationId xmlns:a16="http://schemas.microsoft.com/office/drawing/2014/main" id="{00000000-0008-0000-0600-00003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78590" name="Drop Down 62" hidden="1">
              <a:extLst>
                <a:ext uri="{63B3BB69-23CF-44E3-9099-C40C66FF867C}">
                  <a14:compatExt spid="_x0000_s278590"/>
                </a:ext>
                <a:ext uri="{FF2B5EF4-FFF2-40B4-BE49-F238E27FC236}">
                  <a16:creationId xmlns:a16="http://schemas.microsoft.com/office/drawing/2014/main" id="{00000000-0008-0000-0600-00003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78591" name="Drop Down 63" hidden="1">
              <a:extLst>
                <a:ext uri="{63B3BB69-23CF-44E3-9099-C40C66FF867C}">
                  <a14:compatExt spid="_x0000_s278591"/>
                </a:ext>
                <a:ext uri="{FF2B5EF4-FFF2-40B4-BE49-F238E27FC236}">
                  <a16:creationId xmlns:a16="http://schemas.microsoft.com/office/drawing/2014/main" id="{00000000-0008-0000-0600-00003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78592" name="Drop Down 64" hidden="1">
              <a:extLst>
                <a:ext uri="{63B3BB69-23CF-44E3-9099-C40C66FF867C}">
                  <a14:compatExt spid="_x0000_s278592"/>
                </a:ext>
                <a:ext uri="{FF2B5EF4-FFF2-40B4-BE49-F238E27FC236}">
                  <a16:creationId xmlns:a16="http://schemas.microsoft.com/office/drawing/2014/main" id="{00000000-0008-0000-0600-00004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78593" name="Drop Down 65" hidden="1">
              <a:extLst>
                <a:ext uri="{63B3BB69-23CF-44E3-9099-C40C66FF867C}">
                  <a14:compatExt spid="_x0000_s278593"/>
                </a:ext>
                <a:ext uri="{FF2B5EF4-FFF2-40B4-BE49-F238E27FC236}">
                  <a16:creationId xmlns:a16="http://schemas.microsoft.com/office/drawing/2014/main" id="{00000000-0008-0000-0600-00004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78594" name="Drop Down 66" hidden="1">
              <a:extLst>
                <a:ext uri="{63B3BB69-23CF-44E3-9099-C40C66FF867C}">
                  <a14:compatExt spid="_x0000_s278594"/>
                </a:ext>
                <a:ext uri="{FF2B5EF4-FFF2-40B4-BE49-F238E27FC236}">
                  <a16:creationId xmlns:a16="http://schemas.microsoft.com/office/drawing/2014/main" id="{00000000-0008-0000-0600-00004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78595" name="Drop Down 67" hidden="1">
              <a:extLst>
                <a:ext uri="{63B3BB69-23CF-44E3-9099-C40C66FF867C}">
                  <a14:compatExt spid="_x0000_s278595"/>
                </a:ext>
                <a:ext uri="{FF2B5EF4-FFF2-40B4-BE49-F238E27FC236}">
                  <a16:creationId xmlns:a16="http://schemas.microsoft.com/office/drawing/2014/main" id="{00000000-0008-0000-0600-00004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78596" name="Drop Down 68" hidden="1">
              <a:extLst>
                <a:ext uri="{63B3BB69-23CF-44E3-9099-C40C66FF867C}">
                  <a14:compatExt spid="_x0000_s278596"/>
                </a:ext>
                <a:ext uri="{FF2B5EF4-FFF2-40B4-BE49-F238E27FC236}">
                  <a16:creationId xmlns:a16="http://schemas.microsoft.com/office/drawing/2014/main" id="{00000000-0008-0000-0600-00004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78597" name="Drop Down 69" hidden="1">
              <a:extLst>
                <a:ext uri="{63B3BB69-23CF-44E3-9099-C40C66FF867C}">
                  <a14:compatExt spid="_x0000_s278597"/>
                </a:ext>
                <a:ext uri="{FF2B5EF4-FFF2-40B4-BE49-F238E27FC236}">
                  <a16:creationId xmlns:a16="http://schemas.microsoft.com/office/drawing/2014/main" id="{00000000-0008-0000-0600-00004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78598" name="Drop Down 70" hidden="1">
              <a:extLst>
                <a:ext uri="{63B3BB69-23CF-44E3-9099-C40C66FF867C}">
                  <a14:compatExt spid="_x0000_s278598"/>
                </a:ext>
                <a:ext uri="{FF2B5EF4-FFF2-40B4-BE49-F238E27FC236}">
                  <a16:creationId xmlns:a16="http://schemas.microsoft.com/office/drawing/2014/main" id="{00000000-0008-0000-0600-00004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8599" name="Drop Down 71" hidden="1">
              <a:extLst>
                <a:ext uri="{63B3BB69-23CF-44E3-9099-C40C66FF867C}">
                  <a14:compatExt spid="_x0000_s278599"/>
                </a:ext>
                <a:ext uri="{FF2B5EF4-FFF2-40B4-BE49-F238E27FC236}">
                  <a16:creationId xmlns:a16="http://schemas.microsoft.com/office/drawing/2014/main" id="{00000000-0008-0000-0600-00004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78600" name="Drop Down 72" hidden="1">
              <a:extLst>
                <a:ext uri="{63B3BB69-23CF-44E3-9099-C40C66FF867C}">
                  <a14:compatExt spid="_x0000_s278600"/>
                </a:ext>
                <a:ext uri="{FF2B5EF4-FFF2-40B4-BE49-F238E27FC236}">
                  <a16:creationId xmlns:a16="http://schemas.microsoft.com/office/drawing/2014/main" id="{00000000-0008-0000-0600-00004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78601" name="Drop Down 73" hidden="1">
              <a:extLst>
                <a:ext uri="{63B3BB69-23CF-44E3-9099-C40C66FF867C}">
                  <a14:compatExt spid="_x0000_s278601"/>
                </a:ext>
                <a:ext uri="{FF2B5EF4-FFF2-40B4-BE49-F238E27FC236}">
                  <a16:creationId xmlns:a16="http://schemas.microsoft.com/office/drawing/2014/main" id="{00000000-0008-0000-0600-00004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78602" name="Drop Down 74" hidden="1">
              <a:extLst>
                <a:ext uri="{63B3BB69-23CF-44E3-9099-C40C66FF867C}">
                  <a14:compatExt spid="_x0000_s278602"/>
                </a:ext>
                <a:ext uri="{FF2B5EF4-FFF2-40B4-BE49-F238E27FC236}">
                  <a16:creationId xmlns:a16="http://schemas.microsoft.com/office/drawing/2014/main" id="{00000000-0008-0000-0600-00004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78603" name="Drop Down 75" hidden="1">
              <a:extLst>
                <a:ext uri="{63B3BB69-23CF-44E3-9099-C40C66FF867C}">
                  <a14:compatExt spid="_x0000_s278603"/>
                </a:ext>
                <a:ext uri="{FF2B5EF4-FFF2-40B4-BE49-F238E27FC236}">
                  <a16:creationId xmlns:a16="http://schemas.microsoft.com/office/drawing/2014/main" id="{00000000-0008-0000-0600-00004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8604" name="Drop Down 76" hidden="1">
              <a:extLst>
                <a:ext uri="{63B3BB69-23CF-44E3-9099-C40C66FF867C}">
                  <a14:compatExt spid="_x0000_s278604"/>
                </a:ext>
                <a:ext uri="{FF2B5EF4-FFF2-40B4-BE49-F238E27FC236}">
                  <a16:creationId xmlns:a16="http://schemas.microsoft.com/office/drawing/2014/main" id="{00000000-0008-0000-0600-00004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78605" name="Drop Down 77" hidden="1">
              <a:extLst>
                <a:ext uri="{63B3BB69-23CF-44E3-9099-C40C66FF867C}">
                  <a14:compatExt spid="_x0000_s278605"/>
                </a:ext>
                <a:ext uri="{FF2B5EF4-FFF2-40B4-BE49-F238E27FC236}">
                  <a16:creationId xmlns:a16="http://schemas.microsoft.com/office/drawing/2014/main" id="{00000000-0008-0000-0600-00004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78606" name="Drop Down 78" hidden="1">
              <a:extLst>
                <a:ext uri="{63B3BB69-23CF-44E3-9099-C40C66FF867C}">
                  <a14:compatExt spid="_x0000_s278606"/>
                </a:ext>
                <a:ext uri="{FF2B5EF4-FFF2-40B4-BE49-F238E27FC236}">
                  <a16:creationId xmlns:a16="http://schemas.microsoft.com/office/drawing/2014/main" id="{00000000-0008-0000-0600-00004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78607" name="Drop Down 79" hidden="1">
              <a:extLst>
                <a:ext uri="{63B3BB69-23CF-44E3-9099-C40C66FF867C}">
                  <a14:compatExt spid="_x0000_s278607"/>
                </a:ext>
                <a:ext uri="{FF2B5EF4-FFF2-40B4-BE49-F238E27FC236}">
                  <a16:creationId xmlns:a16="http://schemas.microsoft.com/office/drawing/2014/main" id="{00000000-0008-0000-0600-00004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78608" name="Drop Down 80" hidden="1">
              <a:extLst>
                <a:ext uri="{63B3BB69-23CF-44E3-9099-C40C66FF867C}">
                  <a14:compatExt spid="_x0000_s278608"/>
                </a:ext>
                <a:ext uri="{FF2B5EF4-FFF2-40B4-BE49-F238E27FC236}">
                  <a16:creationId xmlns:a16="http://schemas.microsoft.com/office/drawing/2014/main" id="{00000000-0008-0000-0600-00005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78609" name="Drop Down 81" hidden="1">
              <a:extLst>
                <a:ext uri="{63B3BB69-23CF-44E3-9099-C40C66FF867C}">
                  <a14:compatExt spid="_x0000_s278609"/>
                </a:ext>
                <a:ext uri="{FF2B5EF4-FFF2-40B4-BE49-F238E27FC236}">
                  <a16:creationId xmlns:a16="http://schemas.microsoft.com/office/drawing/2014/main" id="{00000000-0008-0000-0600-00005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78610" name="Drop Down 82" hidden="1">
              <a:extLst>
                <a:ext uri="{63B3BB69-23CF-44E3-9099-C40C66FF867C}">
                  <a14:compatExt spid="_x0000_s278610"/>
                </a:ext>
                <a:ext uri="{FF2B5EF4-FFF2-40B4-BE49-F238E27FC236}">
                  <a16:creationId xmlns:a16="http://schemas.microsoft.com/office/drawing/2014/main" id="{00000000-0008-0000-0600-00005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78611" name="Drop Down 83" hidden="1">
              <a:extLst>
                <a:ext uri="{63B3BB69-23CF-44E3-9099-C40C66FF867C}">
                  <a14:compatExt spid="_x0000_s278611"/>
                </a:ext>
                <a:ext uri="{FF2B5EF4-FFF2-40B4-BE49-F238E27FC236}">
                  <a16:creationId xmlns:a16="http://schemas.microsoft.com/office/drawing/2014/main" id="{00000000-0008-0000-0600-00005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78612" name="Drop Down 84" hidden="1">
              <a:extLst>
                <a:ext uri="{63B3BB69-23CF-44E3-9099-C40C66FF867C}">
                  <a14:compatExt spid="_x0000_s278612"/>
                </a:ext>
                <a:ext uri="{FF2B5EF4-FFF2-40B4-BE49-F238E27FC236}">
                  <a16:creationId xmlns:a16="http://schemas.microsoft.com/office/drawing/2014/main" id="{00000000-0008-0000-0600-00005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78613" name="Drop Down 85" hidden="1">
              <a:extLst>
                <a:ext uri="{63B3BB69-23CF-44E3-9099-C40C66FF867C}">
                  <a14:compatExt spid="_x0000_s278613"/>
                </a:ext>
                <a:ext uri="{FF2B5EF4-FFF2-40B4-BE49-F238E27FC236}">
                  <a16:creationId xmlns:a16="http://schemas.microsoft.com/office/drawing/2014/main" id="{00000000-0008-0000-0600-00005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78614" name="Drop Down 86" hidden="1">
              <a:extLst>
                <a:ext uri="{63B3BB69-23CF-44E3-9099-C40C66FF867C}">
                  <a14:compatExt spid="_x0000_s278614"/>
                </a:ext>
                <a:ext uri="{FF2B5EF4-FFF2-40B4-BE49-F238E27FC236}">
                  <a16:creationId xmlns:a16="http://schemas.microsoft.com/office/drawing/2014/main" id="{00000000-0008-0000-0600-00005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78615" name="Drop Down 87" hidden="1">
              <a:extLst>
                <a:ext uri="{63B3BB69-23CF-44E3-9099-C40C66FF867C}">
                  <a14:compatExt spid="_x0000_s278615"/>
                </a:ext>
                <a:ext uri="{FF2B5EF4-FFF2-40B4-BE49-F238E27FC236}">
                  <a16:creationId xmlns:a16="http://schemas.microsoft.com/office/drawing/2014/main" id="{00000000-0008-0000-0600-00005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78616" name="Drop Down 88" hidden="1">
              <a:extLst>
                <a:ext uri="{63B3BB69-23CF-44E3-9099-C40C66FF867C}">
                  <a14:compatExt spid="_x0000_s278616"/>
                </a:ext>
                <a:ext uri="{FF2B5EF4-FFF2-40B4-BE49-F238E27FC236}">
                  <a16:creationId xmlns:a16="http://schemas.microsoft.com/office/drawing/2014/main" id="{00000000-0008-0000-0600-00005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78617" name="Drop Down 89" hidden="1">
              <a:extLst>
                <a:ext uri="{63B3BB69-23CF-44E3-9099-C40C66FF867C}">
                  <a14:compatExt spid="_x0000_s278617"/>
                </a:ext>
                <a:ext uri="{FF2B5EF4-FFF2-40B4-BE49-F238E27FC236}">
                  <a16:creationId xmlns:a16="http://schemas.microsoft.com/office/drawing/2014/main" id="{00000000-0008-0000-0600-00005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78618" name="Drop Down 90" hidden="1">
              <a:extLst>
                <a:ext uri="{63B3BB69-23CF-44E3-9099-C40C66FF867C}">
                  <a14:compatExt spid="_x0000_s278618"/>
                </a:ext>
                <a:ext uri="{FF2B5EF4-FFF2-40B4-BE49-F238E27FC236}">
                  <a16:creationId xmlns:a16="http://schemas.microsoft.com/office/drawing/2014/main" id="{00000000-0008-0000-0600-00005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78619" name="Drop Down 91" hidden="1">
              <a:extLst>
                <a:ext uri="{63B3BB69-23CF-44E3-9099-C40C66FF867C}">
                  <a14:compatExt spid="_x0000_s278619"/>
                </a:ext>
                <a:ext uri="{FF2B5EF4-FFF2-40B4-BE49-F238E27FC236}">
                  <a16:creationId xmlns:a16="http://schemas.microsoft.com/office/drawing/2014/main" id="{00000000-0008-0000-0600-00005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78620" name="Drop Down 92" hidden="1">
              <a:extLst>
                <a:ext uri="{63B3BB69-23CF-44E3-9099-C40C66FF867C}">
                  <a14:compatExt spid="_x0000_s278620"/>
                </a:ext>
                <a:ext uri="{FF2B5EF4-FFF2-40B4-BE49-F238E27FC236}">
                  <a16:creationId xmlns:a16="http://schemas.microsoft.com/office/drawing/2014/main" id="{00000000-0008-0000-0600-00005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78621" name="Drop Down 93" hidden="1">
              <a:extLst>
                <a:ext uri="{63B3BB69-23CF-44E3-9099-C40C66FF867C}">
                  <a14:compatExt spid="_x0000_s278621"/>
                </a:ext>
                <a:ext uri="{FF2B5EF4-FFF2-40B4-BE49-F238E27FC236}">
                  <a16:creationId xmlns:a16="http://schemas.microsoft.com/office/drawing/2014/main" id="{00000000-0008-0000-0600-00005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78622" name="Drop Down 94" hidden="1">
              <a:extLst>
                <a:ext uri="{63B3BB69-23CF-44E3-9099-C40C66FF867C}">
                  <a14:compatExt spid="_x0000_s278622"/>
                </a:ext>
                <a:ext uri="{FF2B5EF4-FFF2-40B4-BE49-F238E27FC236}">
                  <a16:creationId xmlns:a16="http://schemas.microsoft.com/office/drawing/2014/main" id="{00000000-0008-0000-0600-00005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278623" name="Drop Down 95" hidden="1">
              <a:extLst>
                <a:ext uri="{63B3BB69-23CF-44E3-9099-C40C66FF867C}">
                  <a14:compatExt spid="_x0000_s278623"/>
                </a:ext>
                <a:ext uri="{FF2B5EF4-FFF2-40B4-BE49-F238E27FC236}">
                  <a16:creationId xmlns:a16="http://schemas.microsoft.com/office/drawing/2014/main" id="{00000000-0008-0000-0600-00005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278624" name="Drop Down 96" hidden="1">
              <a:extLst>
                <a:ext uri="{63B3BB69-23CF-44E3-9099-C40C66FF867C}">
                  <a14:compatExt spid="_x0000_s278624"/>
                </a:ext>
                <a:ext uri="{FF2B5EF4-FFF2-40B4-BE49-F238E27FC236}">
                  <a16:creationId xmlns:a16="http://schemas.microsoft.com/office/drawing/2014/main" id="{00000000-0008-0000-0600-00006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278625" name="Drop Down 97" hidden="1">
              <a:extLst>
                <a:ext uri="{63B3BB69-23CF-44E3-9099-C40C66FF867C}">
                  <a14:compatExt spid="_x0000_s278625"/>
                </a:ext>
                <a:ext uri="{FF2B5EF4-FFF2-40B4-BE49-F238E27FC236}">
                  <a16:creationId xmlns:a16="http://schemas.microsoft.com/office/drawing/2014/main" id="{00000000-0008-0000-0600-00006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278626" name="Drop Down 98" hidden="1">
              <a:extLst>
                <a:ext uri="{63B3BB69-23CF-44E3-9099-C40C66FF867C}">
                  <a14:compatExt spid="_x0000_s278626"/>
                </a:ext>
                <a:ext uri="{FF2B5EF4-FFF2-40B4-BE49-F238E27FC236}">
                  <a16:creationId xmlns:a16="http://schemas.microsoft.com/office/drawing/2014/main" id="{00000000-0008-0000-0600-00006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278627" name="Drop Down 99" hidden="1">
              <a:extLst>
                <a:ext uri="{63B3BB69-23CF-44E3-9099-C40C66FF867C}">
                  <a14:compatExt spid="_x0000_s278627"/>
                </a:ext>
                <a:ext uri="{FF2B5EF4-FFF2-40B4-BE49-F238E27FC236}">
                  <a16:creationId xmlns:a16="http://schemas.microsoft.com/office/drawing/2014/main" id="{00000000-0008-0000-0600-00006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278628" name="Drop Down 100" hidden="1">
              <a:extLst>
                <a:ext uri="{63B3BB69-23CF-44E3-9099-C40C66FF867C}">
                  <a14:compatExt spid="_x0000_s278628"/>
                </a:ext>
                <a:ext uri="{FF2B5EF4-FFF2-40B4-BE49-F238E27FC236}">
                  <a16:creationId xmlns:a16="http://schemas.microsoft.com/office/drawing/2014/main" id="{00000000-0008-0000-0600-00006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278629" name="Drop Down 101" hidden="1">
              <a:extLst>
                <a:ext uri="{63B3BB69-23CF-44E3-9099-C40C66FF867C}">
                  <a14:compatExt spid="_x0000_s278629"/>
                </a:ext>
                <a:ext uri="{FF2B5EF4-FFF2-40B4-BE49-F238E27FC236}">
                  <a16:creationId xmlns:a16="http://schemas.microsoft.com/office/drawing/2014/main" id="{00000000-0008-0000-0600-00006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278630" name="Drop Down 102" hidden="1">
              <a:extLst>
                <a:ext uri="{63B3BB69-23CF-44E3-9099-C40C66FF867C}">
                  <a14:compatExt spid="_x0000_s278630"/>
                </a:ext>
                <a:ext uri="{FF2B5EF4-FFF2-40B4-BE49-F238E27FC236}">
                  <a16:creationId xmlns:a16="http://schemas.microsoft.com/office/drawing/2014/main" id="{00000000-0008-0000-0600-00006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278631" name="Drop Down 103" hidden="1">
              <a:extLst>
                <a:ext uri="{63B3BB69-23CF-44E3-9099-C40C66FF867C}">
                  <a14:compatExt spid="_x0000_s278631"/>
                </a:ext>
                <a:ext uri="{FF2B5EF4-FFF2-40B4-BE49-F238E27FC236}">
                  <a16:creationId xmlns:a16="http://schemas.microsoft.com/office/drawing/2014/main" id="{00000000-0008-0000-0600-00006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278632" name="Drop Down 104" hidden="1">
              <a:extLst>
                <a:ext uri="{63B3BB69-23CF-44E3-9099-C40C66FF867C}">
                  <a14:compatExt spid="_x0000_s278632"/>
                </a:ext>
                <a:ext uri="{FF2B5EF4-FFF2-40B4-BE49-F238E27FC236}">
                  <a16:creationId xmlns:a16="http://schemas.microsoft.com/office/drawing/2014/main" id="{00000000-0008-0000-0600-00006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78633" name="Drop Down 105" hidden="1">
              <a:extLst>
                <a:ext uri="{63B3BB69-23CF-44E3-9099-C40C66FF867C}">
                  <a14:compatExt spid="_x0000_s278633"/>
                </a:ext>
                <a:ext uri="{FF2B5EF4-FFF2-40B4-BE49-F238E27FC236}">
                  <a16:creationId xmlns:a16="http://schemas.microsoft.com/office/drawing/2014/main" id="{00000000-0008-0000-0600-00006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177</xdr:row>
          <xdr:rowOff>25400</xdr:rowOff>
        </xdr:from>
        <xdr:to>
          <xdr:col>12</xdr:col>
          <xdr:colOff>12700</xdr:colOff>
          <xdr:row>177</xdr:row>
          <xdr:rowOff>228600</xdr:rowOff>
        </xdr:to>
        <xdr:sp macro="" textlink="">
          <xdr:nvSpPr>
            <xdr:cNvPr id="278634" name="Drop Down 106" hidden="1">
              <a:extLst>
                <a:ext uri="{63B3BB69-23CF-44E3-9099-C40C66FF867C}">
                  <a14:compatExt spid="_x0000_s278634"/>
                </a:ext>
                <a:ext uri="{FF2B5EF4-FFF2-40B4-BE49-F238E27FC236}">
                  <a16:creationId xmlns:a16="http://schemas.microsoft.com/office/drawing/2014/main" id="{00000000-0008-0000-0600-00006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178</xdr:row>
          <xdr:rowOff>25400</xdr:rowOff>
        </xdr:from>
        <xdr:to>
          <xdr:col>12</xdr:col>
          <xdr:colOff>12700</xdr:colOff>
          <xdr:row>178</xdr:row>
          <xdr:rowOff>228600</xdr:rowOff>
        </xdr:to>
        <xdr:sp macro="" textlink="">
          <xdr:nvSpPr>
            <xdr:cNvPr id="278635" name="Drop Down 107" hidden="1">
              <a:extLst>
                <a:ext uri="{63B3BB69-23CF-44E3-9099-C40C66FF867C}">
                  <a14:compatExt spid="_x0000_s278635"/>
                </a:ext>
                <a:ext uri="{FF2B5EF4-FFF2-40B4-BE49-F238E27FC236}">
                  <a16:creationId xmlns:a16="http://schemas.microsoft.com/office/drawing/2014/main" id="{00000000-0008-0000-0600-00006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177</xdr:row>
          <xdr:rowOff>38100</xdr:rowOff>
        </xdr:from>
        <xdr:to>
          <xdr:col>14</xdr:col>
          <xdr:colOff>12700</xdr:colOff>
          <xdr:row>177</xdr:row>
          <xdr:rowOff>241300</xdr:rowOff>
        </xdr:to>
        <xdr:sp macro="" textlink="">
          <xdr:nvSpPr>
            <xdr:cNvPr id="278636" name="Drop Down 108" hidden="1">
              <a:extLst>
                <a:ext uri="{63B3BB69-23CF-44E3-9099-C40C66FF867C}">
                  <a14:compatExt spid="_x0000_s278636"/>
                </a:ext>
                <a:ext uri="{FF2B5EF4-FFF2-40B4-BE49-F238E27FC236}">
                  <a16:creationId xmlns:a16="http://schemas.microsoft.com/office/drawing/2014/main" id="{00000000-0008-0000-0600-00006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178</xdr:row>
          <xdr:rowOff>38100</xdr:rowOff>
        </xdr:from>
        <xdr:to>
          <xdr:col>14</xdr:col>
          <xdr:colOff>12700</xdr:colOff>
          <xdr:row>178</xdr:row>
          <xdr:rowOff>241300</xdr:rowOff>
        </xdr:to>
        <xdr:sp macro="" textlink="">
          <xdr:nvSpPr>
            <xdr:cNvPr id="278637" name="Drop Down 109" hidden="1">
              <a:extLst>
                <a:ext uri="{63B3BB69-23CF-44E3-9099-C40C66FF867C}">
                  <a14:compatExt spid="_x0000_s278637"/>
                </a:ext>
                <a:ext uri="{FF2B5EF4-FFF2-40B4-BE49-F238E27FC236}">
                  <a16:creationId xmlns:a16="http://schemas.microsoft.com/office/drawing/2014/main" id="{00000000-0008-0000-0600-00006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78638" name="Drop Down 110" hidden="1">
              <a:extLst>
                <a:ext uri="{63B3BB69-23CF-44E3-9099-C40C66FF867C}">
                  <a14:compatExt spid="_x0000_s278638"/>
                </a:ext>
                <a:ext uri="{FF2B5EF4-FFF2-40B4-BE49-F238E27FC236}">
                  <a16:creationId xmlns:a16="http://schemas.microsoft.com/office/drawing/2014/main" id="{00000000-0008-0000-0600-00006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187</xdr:row>
          <xdr:rowOff>38100</xdr:rowOff>
        </xdr:from>
        <xdr:to>
          <xdr:col>14</xdr:col>
          <xdr:colOff>12700</xdr:colOff>
          <xdr:row>187</xdr:row>
          <xdr:rowOff>241300</xdr:rowOff>
        </xdr:to>
        <xdr:sp macro="" textlink="">
          <xdr:nvSpPr>
            <xdr:cNvPr id="278639" name="Drop Down 111" hidden="1">
              <a:extLst>
                <a:ext uri="{63B3BB69-23CF-44E3-9099-C40C66FF867C}">
                  <a14:compatExt spid="_x0000_s278639"/>
                </a:ext>
                <a:ext uri="{FF2B5EF4-FFF2-40B4-BE49-F238E27FC236}">
                  <a16:creationId xmlns:a16="http://schemas.microsoft.com/office/drawing/2014/main" id="{00000000-0008-0000-0600-00006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187</xdr:row>
          <xdr:rowOff>25400</xdr:rowOff>
        </xdr:from>
        <xdr:to>
          <xdr:col>12</xdr:col>
          <xdr:colOff>12700</xdr:colOff>
          <xdr:row>187</xdr:row>
          <xdr:rowOff>228600</xdr:rowOff>
        </xdr:to>
        <xdr:sp macro="" textlink="">
          <xdr:nvSpPr>
            <xdr:cNvPr id="278640" name="Drop Down 112" hidden="1">
              <a:extLst>
                <a:ext uri="{63B3BB69-23CF-44E3-9099-C40C66FF867C}">
                  <a14:compatExt spid="_x0000_s278640"/>
                </a:ext>
                <a:ext uri="{FF2B5EF4-FFF2-40B4-BE49-F238E27FC236}">
                  <a16:creationId xmlns:a16="http://schemas.microsoft.com/office/drawing/2014/main" id="{00000000-0008-0000-0600-00007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189</xdr:row>
          <xdr:rowOff>25400</xdr:rowOff>
        </xdr:from>
        <xdr:to>
          <xdr:col>12</xdr:col>
          <xdr:colOff>12700</xdr:colOff>
          <xdr:row>189</xdr:row>
          <xdr:rowOff>228600</xdr:rowOff>
        </xdr:to>
        <xdr:sp macro="" textlink="">
          <xdr:nvSpPr>
            <xdr:cNvPr id="278641" name="Drop Down 113" hidden="1">
              <a:extLst>
                <a:ext uri="{63B3BB69-23CF-44E3-9099-C40C66FF867C}">
                  <a14:compatExt spid="_x0000_s278641"/>
                </a:ext>
                <a:ext uri="{FF2B5EF4-FFF2-40B4-BE49-F238E27FC236}">
                  <a16:creationId xmlns:a16="http://schemas.microsoft.com/office/drawing/2014/main" id="{00000000-0008-0000-0600-00007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189</xdr:row>
          <xdr:rowOff>38100</xdr:rowOff>
        </xdr:from>
        <xdr:to>
          <xdr:col>14</xdr:col>
          <xdr:colOff>12700</xdr:colOff>
          <xdr:row>189</xdr:row>
          <xdr:rowOff>241300</xdr:rowOff>
        </xdr:to>
        <xdr:sp macro="" textlink="">
          <xdr:nvSpPr>
            <xdr:cNvPr id="278642" name="Drop Down 114" hidden="1">
              <a:extLst>
                <a:ext uri="{63B3BB69-23CF-44E3-9099-C40C66FF867C}">
                  <a14:compatExt spid="_x0000_s278642"/>
                </a:ext>
                <a:ext uri="{FF2B5EF4-FFF2-40B4-BE49-F238E27FC236}">
                  <a16:creationId xmlns:a16="http://schemas.microsoft.com/office/drawing/2014/main" id="{00000000-0008-0000-0600-00007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188</xdr:row>
          <xdr:rowOff>25400</xdr:rowOff>
        </xdr:from>
        <xdr:to>
          <xdr:col>12</xdr:col>
          <xdr:colOff>12700</xdr:colOff>
          <xdr:row>188</xdr:row>
          <xdr:rowOff>228600</xdr:rowOff>
        </xdr:to>
        <xdr:sp macro="" textlink="">
          <xdr:nvSpPr>
            <xdr:cNvPr id="278643" name="Drop Down 115" hidden="1">
              <a:extLst>
                <a:ext uri="{63B3BB69-23CF-44E3-9099-C40C66FF867C}">
                  <a14:compatExt spid="_x0000_s278643"/>
                </a:ext>
                <a:ext uri="{FF2B5EF4-FFF2-40B4-BE49-F238E27FC236}">
                  <a16:creationId xmlns:a16="http://schemas.microsoft.com/office/drawing/2014/main" id="{00000000-0008-0000-0600-00007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188</xdr:row>
          <xdr:rowOff>38100</xdr:rowOff>
        </xdr:from>
        <xdr:to>
          <xdr:col>14</xdr:col>
          <xdr:colOff>12700</xdr:colOff>
          <xdr:row>188</xdr:row>
          <xdr:rowOff>241300</xdr:rowOff>
        </xdr:to>
        <xdr:sp macro="" textlink="">
          <xdr:nvSpPr>
            <xdr:cNvPr id="278644" name="Drop Down 116" hidden="1">
              <a:extLst>
                <a:ext uri="{63B3BB69-23CF-44E3-9099-C40C66FF867C}">
                  <a14:compatExt spid="_x0000_s278644"/>
                </a:ext>
                <a:ext uri="{FF2B5EF4-FFF2-40B4-BE49-F238E27FC236}">
                  <a16:creationId xmlns:a16="http://schemas.microsoft.com/office/drawing/2014/main" id="{00000000-0008-0000-0600-00007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179</xdr:row>
          <xdr:rowOff>25400</xdr:rowOff>
        </xdr:from>
        <xdr:to>
          <xdr:col>12</xdr:col>
          <xdr:colOff>12700</xdr:colOff>
          <xdr:row>179</xdr:row>
          <xdr:rowOff>228600</xdr:rowOff>
        </xdr:to>
        <xdr:sp macro="" textlink="">
          <xdr:nvSpPr>
            <xdr:cNvPr id="278645" name="Drop Down 117" hidden="1">
              <a:extLst>
                <a:ext uri="{63B3BB69-23CF-44E3-9099-C40C66FF867C}">
                  <a14:compatExt spid="_x0000_s278645"/>
                </a:ext>
                <a:ext uri="{FF2B5EF4-FFF2-40B4-BE49-F238E27FC236}">
                  <a16:creationId xmlns:a16="http://schemas.microsoft.com/office/drawing/2014/main" id="{00000000-0008-0000-0600-00007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179</xdr:row>
          <xdr:rowOff>38100</xdr:rowOff>
        </xdr:from>
        <xdr:to>
          <xdr:col>14</xdr:col>
          <xdr:colOff>12700</xdr:colOff>
          <xdr:row>179</xdr:row>
          <xdr:rowOff>241300</xdr:rowOff>
        </xdr:to>
        <xdr:sp macro="" textlink="">
          <xdr:nvSpPr>
            <xdr:cNvPr id="278646" name="Drop Down 118" hidden="1">
              <a:extLst>
                <a:ext uri="{63B3BB69-23CF-44E3-9099-C40C66FF867C}">
                  <a14:compatExt spid="_x0000_s278646"/>
                </a:ext>
                <a:ext uri="{FF2B5EF4-FFF2-40B4-BE49-F238E27FC236}">
                  <a16:creationId xmlns:a16="http://schemas.microsoft.com/office/drawing/2014/main" id="{00000000-0008-0000-0600-00007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278647" name="Drop Down 119" hidden="1">
              <a:extLst>
                <a:ext uri="{63B3BB69-23CF-44E3-9099-C40C66FF867C}">
                  <a14:compatExt spid="_x0000_s278647"/>
                </a:ext>
                <a:ext uri="{FF2B5EF4-FFF2-40B4-BE49-F238E27FC236}">
                  <a16:creationId xmlns:a16="http://schemas.microsoft.com/office/drawing/2014/main" id="{00000000-0008-0000-0600-00007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278648" name="Drop Down 120" hidden="1">
              <a:extLst>
                <a:ext uri="{63B3BB69-23CF-44E3-9099-C40C66FF867C}">
                  <a14:compatExt spid="_x0000_s278648"/>
                </a:ext>
                <a:ext uri="{FF2B5EF4-FFF2-40B4-BE49-F238E27FC236}">
                  <a16:creationId xmlns:a16="http://schemas.microsoft.com/office/drawing/2014/main" id="{00000000-0008-0000-0600-00007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278649" name="Drop Down 121" hidden="1">
              <a:extLst>
                <a:ext uri="{63B3BB69-23CF-44E3-9099-C40C66FF867C}">
                  <a14:compatExt spid="_x0000_s278649"/>
                </a:ext>
                <a:ext uri="{FF2B5EF4-FFF2-40B4-BE49-F238E27FC236}">
                  <a16:creationId xmlns:a16="http://schemas.microsoft.com/office/drawing/2014/main" id="{00000000-0008-0000-0600-00007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278650" name="Drop Down 122" hidden="1">
              <a:extLst>
                <a:ext uri="{63B3BB69-23CF-44E3-9099-C40C66FF867C}">
                  <a14:compatExt spid="_x0000_s278650"/>
                </a:ext>
                <a:ext uri="{FF2B5EF4-FFF2-40B4-BE49-F238E27FC236}">
                  <a16:creationId xmlns:a16="http://schemas.microsoft.com/office/drawing/2014/main" id="{00000000-0008-0000-0600-00007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278651" name="Drop Down 123" hidden="1">
              <a:extLst>
                <a:ext uri="{63B3BB69-23CF-44E3-9099-C40C66FF867C}">
                  <a14:compatExt spid="_x0000_s278651"/>
                </a:ext>
                <a:ext uri="{FF2B5EF4-FFF2-40B4-BE49-F238E27FC236}">
                  <a16:creationId xmlns:a16="http://schemas.microsoft.com/office/drawing/2014/main" id="{00000000-0008-0000-0600-00007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278652" name="Drop Down 124" hidden="1">
              <a:extLst>
                <a:ext uri="{63B3BB69-23CF-44E3-9099-C40C66FF867C}">
                  <a14:compatExt spid="_x0000_s278652"/>
                </a:ext>
                <a:ext uri="{FF2B5EF4-FFF2-40B4-BE49-F238E27FC236}">
                  <a16:creationId xmlns:a16="http://schemas.microsoft.com/office/drawing/2014/main" id="{00000000-0008-0000-0600-00007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190</xdr:row>
          <xdr:rowOff>25400</xdr:rowOff>
        </xdr:from>
        <xdr:to>
          <xdr:col>12</xdr:col>
          <xdr:colOff>12700</xdr:colOff>
          <xdr:row>190</xdr:row>
          <xdr:rowOff>228600</xdr:rowOff>
        </xdr:to>
        <xdr:sp macro="" textlink="">
          <xdr:nvSpPr>
            <xdr:cNvPr id="278653" name="Drop Down 125" hidden="1">
              <a:extLst>
                <a:ext uri="{63B3BB69-23CF-44E3-9099-C40C66FF867C}">
                  <a14:compatExt spid="_x0000_s278653"/>
                </a:ext>
                <a:ext uri="{FF2B5EF4-FFF2-40B4-BE49-F238E27FC236}">
                  <a16:creationId xmlns:a16="http://schemas.microsoft.com/office/drawing/2014/main" id="{00000000-0008-0000-0600-00007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190</xdr:row>
          <xdr:rowOff>38100</xdr:rowOff>
        </xdr:from>
        <xdr:to>
          <xdr:col>14</xdr:col>
          <xdr:colOff>12700</xdr:colOff>
          <xdr:row>190</xdr:row>
          <xdr:rowOff>241300</xdr:rowOff>
        </xdr:to>
        <xdr:sp macro="" textlink="">
          <xdr:nvSpPr>
            <xdr:cNvPr id="278654" name="Drop Down 126" hidden="1">
              <a:extLst>
                <a:ext uri="{63B3BB69-23CF-44E3-9099-C40C66FF867C}">
                  <a14:compatExt spid="_x0000_s278654"/>
                </a:ext>
                <a:ext uri="{FF2B5EF4-FFF2-40B4-BE49-F238E27FC236}">
                  <a16:creationId xmlns:a16="http://schemas.microsoft.com/office/drawing/2014/main" id="{00000000-0008-0000-0600-00007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191</xdr:row>
          <xdr:rowOff>25400</xdr:rowOff>
        </xdr:from>
        <xdr:to>
          <xdr:col>12</xdr:col>
          <xdr:colOff>12700</xdr:colOff>
          <xdr:row>191</xdr:row>
          <xdr:rowOff>228600</xdr:rowOff>
        </xdr:to>
        <xdr:sp macro="" textlink="">
          <xdr:nvSpPr>
            <xdr:cNvPr id="278655" name="Drop Down 127" hidden="1">
              <a:extLst>
                <a:ext uri="{63B3BB69-23CF-44E3-9099-C40C66FF867C}">
                  <a14:compatExt spid="_x0000_s278655"/>
                </a:ext>
                <a:ext uri="{FF2B5EF4-FFF2-40B4-BE49-F238E27FC236}">
                  <a16:creationId xmlns:a16="http://schemas.microsoft.com/office/drawing/2014/main" id="{00000000-0008-0000-0600-00007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191</xdr:row>
          <xdr:rowOff>38100</xdr:rowOff>
        </xdr:from>
        <xdr:to>
          <xdr:col>14</xdr:col>
          <xdr:colOff>12700</xdr:colOff>
          <xdr:row>191</xdr:row>
          <xdr:rowOff>241300</xdr:rowOff>
        </xdr:to>
        <xdr:sp macro="" textlink="">
          <xdr:nvSpPr>
            <xdr:cNvPr id="278656" name="Drop Down 128" hidden="1">
              <a:extLst>
                <a:ext uri="{63B3BB69-23CF-44E3-9099-C40C66FF867C}">
                  <a14:compatExt spid="_x0000_s278656"/>
                </a:ext>
                <a:ext uri="{FF2B5EF4-FFF2-40B4-BE49-F238E27FC236}">
                  <a16:creationId xmlns:a16="http://schemas.microsoft.com/office/drawing/2014/main" id="{00000000-0008-0000-0600-00008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657" name="Drop Down 129" hidden="1">
              <a:extLst>
                <a:ext uri="{63B3BB69-23CF-44E3-9099-C40C66FF867C}">
                  <a14:compatExt spid="_x0000_s278657"/>
                </a:ext>
                <a:ext uri="{FF2B5EF4-FFF2-40B4-BE49-F238E27FC236}">
                  <a16:creationId xmlns:a16="http://schemas.microsoft.com/office/drawing/2014/main" id="{00000000-0008-0000-0600-00008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658" name="Drop Down 130" hidden="1">
              <a:extLst>
                <a:ext uri="{63B3BB69-23CF-44E3-9099-C40C66FF867C}">
                  <a14:compatExt spid="_x0000_s278658"/>
                </a:ext>
                <a:ext uri="{FF2B5EF4-FFF2-40B4-BE49-F238E27FC236}">
                  <a16:creationId xmlns:a16="http://schemas.microsoft.com/office/drawing/2014/main" id="{00000000-0008-0000-0600-00008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659" name="Drop Down 131" hidden="1">
              <a:extLst>
                <a:ext uri="{63B3BB69-23CF-44E3-9099-C40C66FF867C}">
                  <a14:compatExt spid="_x0000_s278659"/>
                </a:ext>
                <a:ext uri="{FF2B5EF4-FFF2-40B4-BE49-F238E27FC236}">
                  <a16:creationId xmlns:a16="http://schemas.microsoft.com/office/drawing/2014/main" id="{00000000-0008-0000-0600-00008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278660" name="Drop Down 132" hidden="1">
              <a:extLst>
                <a:ext uri="{63B3BB69-23CF-44E3-9099-C40C66FF867C}">
                  <a14:compatExt spid="_x0000_s278660"/>
                </a:ext>
                <a:ext uri="{FF2B5EF4-FFF2-40B4-BE49-F238E27FC236}">
                  <a16:creationId xmlns:a16="http://schemas.microsoft.com/office/drawing/2014/main" id="{00000000-0008-0000-0600-00008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61" name="Drop Down 133" hidden="1">
              <a:extLst>
                <a:ext uri="{63B3BB69-23CF-44E3-9099-C40C66FF867C}">
                  <a14:compatExt spid="_x0000_s278661"/>
                </a:ext>
                <a:ext uri="{FF2B5EF4-FFF2-40B4-BE49-F238E27FC236}">
                  <a16:creationId xmlns:a16="http://schemas.microsoft.com/office/drawing/2014/main" id="{00000000-0008-0000-0600-00008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62" name="Drop Down 134" hidden="1">
              <a:extLst>
                <a:ext uri="{63B3BB69-23CF-44E3-9099-C40C66FF867C}">
                  <a14:compatExt spid="_x0000_s278662"/>
                </a:ext>
                <a:ext uri="{FF2B5EF4-FFF2-40B4-BE49-F238E27FC236}">
                  <a16:creationId xmlns:a16="http://schemas.microsoft.com/office/drawing/2014/main" id="{00000000-0008-0000-0600-00008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63" name="Drop Down 135" hidden="1">
              <a:extLst>
                <a:ext uri="{63B3BB69-23CF-44E3-9099-C40C66FF867C}">
                  <a14:compatExt spid="_x0000_s278663"/>
                </a:ext>
                <a:ext uri="{FF2B5EF4-FFF2-40B4-BE49-F238E27FC236}">
                  <a16:creationId xmlns:a16="http://schemas.microsoft.com/office/drawing/2014/main" id="{00000000-0008-0000-0600-00008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64" name="Drop Down 136" hidden="1">
              <a:extLst>
                <a:ext uri="{63B3BB69-23CF-44E3-9099-C40C66FF867C}">
                  <a14:compatExt spid="_x0000_s278664"/>
                </a:ext>
                <a:ext uri="{FF2B5EF4-FFF2-40B4-BE49-F238E27FC236}">
                  <a16:creationId xmlns:a16="http://schemas.microsoft.com/office/drawing/2014/main" id="{00000000-0008-0000-0600-00008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65" name="Drop Down 137" hidden="1">
              <a:extLst>
                <a:ext uri="{63B3BB69-23CF-44E3-9099-C40C66FF867C}">
                  <a14:compatExt spid="_x0000_s278665"/>
                </a:ext>
                <a:ext uri="{FF2B5EF4-FFF2-40B4-BE49-F238E27FC236}">
                  <a16:creationId xmlns:a16="http://schemas.microsoft.com/office/drawing/2014/main" id="{00000000-0008-0000-0600-00008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66" name="Drop Down 138" hidden="1">
              <a:extLst>
                <a:ext uri="{63B3BB69-23CF-44E3-9099-C40C66FF867C}">
                  <a14:compatExt spid="_x0000_s278666"/>
                </a:ext>
                <a:ext uri="{FF2B5EF4-FFF2-40B4-BE49-F238E27FC236}">
                  <a16:creationId xmlns:a16="http://schemas.microsoft.com/office/drawing/2014/main" id="{00000000-0008-0000-0600-00008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67" name="Drop Down 139" hidden="1">
              <a:extLst>
                <a:ext uri="{63B3BB69-23CF-44E3-9099-C40C66FF867C}">
                  <a14:compatExt spid="_x0000_s278667"/>
                </a:ext>
                <a:ext uri="{FF2B5EF4-FFF2-40B4-BE49-F238E27FC236}">
                  <a16:creationId xmlns:a16="http://schemas.microsoft.com/office/drawing/2014/main" id="{00000000-0008-0000-0600-00008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68" name="Drop Down 140" hidden="1">
              <a:extLst>
                <a:ext uri="{63B3BB69-23CF-44E3-9099-C40C66FF867C}">
                  <a14:compatExt spid="_x0000_s278668"/>
                </a:ext>
                <a:ext uri="{FF2B5EF4-FFF2-40B4-BE49-F238E27FC236}">
                  <a16:creationId xmlns:a16="http://schemas.microsoft.com/office/drawing/2014/main" id="{00000000-0008-0000-0600-00008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69" name="Drop Down 141" hidden="1">
              <a:extLst>
                <a:ext uri="{63B3BB69-23CF-44E3-9099-C40C66FF867C}">
                  <a14:compatExt spid="_x0000_s278669"/>
                </a:ext>
                <a:ext uri="{FF2B5EF4-FFF2-40B4-BE49-F238E27FC236}">
                  <a16:creationId xmlns:a16="http://schemas.microsoft.com/office/drawing/2014/main" id="{00000000-0008-0000-0600-00008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70" name="Drop Down 142" hidden="1">
              <a:extLst>
                <a:ext uri="{63B3BB69-23CF-44E3-9099-C40C66FF867C}">
                  <a14:compatExt spid="_x0000_s278670"/>
                </a:ext>
                <a:ext uri="{FF2B5EF4-FFF2-40B4-BE49-F238E27FC236}">
                  <a16:creationId xmlns:a16="http://schemas.microsoft.com/office/drawing/2014/main" id="{00000000-0008-0000-0600-00008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71" name="Drop Down 143" hidden="1">
              <a:extLst>
                <a:ext uri="{63B3BB69-23CF-44E3-9099-C40C66FF867C}">
                  <a14:compatExt spid="_x0000_s278671"/>
                </a:ext>
                <a:ext uri="{FF2B5EF4-FFF2-40B4-BE49-F238E27FC236}">
                  <a16:creationId xmlns:a16="http://schemas.microsoft.com/office/drawing/2014/main" id="{00000000-0008-0000-0600-00008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72" name="Drop Down 144" hidden="1">
              <a:extLst>
                <a:ext uri="{63B3BB69-23CF-44E3-9099-C40C66FF867C}">
                  <a14:compatExt spid="_x0000_s278672"/>
                </a:ext>
                <a:ext uri="{FF2B5EF4-FFF2-40B4-BE49-F238E27FC236}">
                  <a16:creationId xmlns:a16="http://schemas.microsoft.com/office/drawing/2014/main" id="{00000000-0008-0000-0600-00009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73" name="Drop Down 145" hidden="1">
              <a:extLst>
                <a:ext uri="{63B3BB69-23CF-44E3-9099-C40C66FF867C}">
                  <a14:compatExt spid="_x0000_s278673"/>
                </a:ext>
                <a:ext uri="{FF2B5EF4-FFF2-40B4-BE49-F238E27FC236}">
                  <a16:creationId xmlns:a16="http://schemas.microsoft.com/office/drawing/2014/main" id="{00000000-0008-0000-0600-00009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74" name="Drop Down 146" hidden="1">
              <a:extLst>
                <a:ext uri="{63B3BB69-23CF-44E3-9099-C40C66FF867C}">
                  <a14:compatExt spid="_x0000_s278674"/>
                </a:ext>
                <a:ext uri="{FF2B5EF4-FFF2-40B4-BE49-F238E27FC236}">
                  <a16:creationId xmlns:a16="http://schemas.microsoft.com/office/drawing/2014/main" id="{00000000-0008-0000-0600-00009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75" name="Drop Down 147" hidden="1">
              <a:extLst>
                <a:ext uri="{63B3BB69-23CF-44E3-9099-C40C66FF867C}">
                  <a14:compatExt spid="_x0000_s278675"/>
                </a:ext>
                <a:ext uri="{FF2B5EF4-FFF2-40B4-BE49-F238E27FC236}">
                  <a16:creationId xmlns:a16="http://schemas.microsoft.com/office/drawing/2014/main" id="{00000000-0008-0000-0600-00009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76" name="Drop Down 148" hidden="1">
              <a:extLst>
                <a:ext uri="{63B3BB69-23CF-44E3-9099-C40C66FF867C}">
                  <a14:compatExt spid="_x0000_s278676"/>
                </a:ext>
                <a:ext uri="{FF2B5EF4-FFF2-40B4-BE49-F238E27FC236}">
                  <a16:creationId xmlns:a16="http://schemas.microsoft.com/office/drawing/2014/main" id="{00000000-0008-0000-0600-00009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77" name="Drop Down 149" hidden="1">
              <a:extLst>
                <a:ext uri="{63B3BB69-23CF-44E3-9099-C40C66FF867C}">
                  <a14:compatExt spid="_x0000_s278677"/>
                </a:ext>
                <a:ext uri="{FF2B5EF4-FFF2-40B4-BE49-F238E27FC236}">
                  <a16:creationId xmlns:a16="http://schemas.microsoft.com/office/drawing/2014/main" id="{00000000-0008-0000-0600-00009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78" name="Drop Down 150" hidden="1">
              <a:extLst>
                <a:ext uri="{63B3BB69-23CF-44E3-9099-C40C66FF867C}">
                  <a14:compatExt spid="_x0000_s278678"/>
                </a:ext>
                <a:ext uri="{FF2B5EF4-FFF2-40B4-BE49-F238E27FC236}">
                  <a16:creationId xmlns:a16="http://schemas.microsoft.com/office/drawing/2014/main" id="{00000000-0008-0000-0600-00009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195</xdr:row>
          <xdr:rowOff>0</xdr:rowOff>
        </xdr:from>
        <xdr:to>
          <xdr:col>12</xdr:col>
          <xdr:colOff>12700</xdr:colOff>
          <xdr:row>195</xdr:row>
          <xdr:rowOff>0</xdr:rowOff>
        </xdr:to>
        <xdr:sp macro="" textlink="">
          <xdr:nvSpPr>
            <xdr:cNvPr id="278679" name="Drop Down 151" hidden="1">
              <a:extLst>
                <a:ext uri="{63B3BB69-23CF-44E3-9099-C40C66FF867C}">
                  <a14:compatExt spid="_x0000_s278679"/>
                </a:ext>
                <a:ext uri="{FF2B5EF4-FFF2-40B4-BE49-F238E27FC236}">
                  <a16:creationId xmlns:a16="http://schemas.microsoft.com/office/drawing/2014/main" id="{00000000-0008-0000-0600-00009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195</xdr:row>
          <xdr:rowOff>0</xdr:rowOff>
        </xdr:from>
        <xdr:to>
          <xdr:col>14</xdr:col>
          <xdr:colOff>12700</xdr:colOff>
          <xdr:row>195</xdr:row>
          <xdr:rowOff>0</xdr:rowOff>
        </xdr:to>
        <xdr:sp macro="" textlink="">
          <xdr:nvSpPr>
            <xdr:cNvPr id="278680" name="Drop Down 152" hidden="1">
              <a:extLst>
                <a:ext uri="{63B3BB69-23CF-44E3-9099-C40C66FF867C}">
                  <a14:compatExt spid="_x0000_s278680"/>
                </a:ext>
                <a:ext uri="{FF2B5EF4-FFF2-40B4-BE49-F238E27FC236}">
                  <a16:creationId xmlns:a16="http://schemas.microsoft.com/office/drawing/2014/main" id="{00000000-0008-0000-0600-00009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25400</xdr:rowOff>
        </xdr:from>
        <xdr:to>
          <xdr:col>12</xdr:col>
          <xdr:colOff>12700</xdr:colOff>
          <xdr:row>107</xdr:row>
          <xdr:rowOff>228600</xdr:rowOff>
        </xdr:to>
        <xdr:sp macro="" textlink="">
          <xdr:nvSpPr>
            <xdr:cNvPr id="278681" name="Drop Down 153" hidden="1">
              <a:extLst>
                <a:ext uri="{63B3BB69-23CF-44E3-9099-C40C66FF867C}">
                  <a14:compatExt spid="_x0000_s278681"/>
                </a:ext>
                <a:ext uri="{FF2B5EF4-FFF2-40B4-BE49-F238E27FC236}">
                  <a16:creationId xmlns:a16="http://schemas.microsoft.com/office/drawing/2014/main" id="{00000000-0008-0000-0600-00009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25400</xdr:rowOff>
        </xdr:from>
        <xdr:to>
          <xdr:col>12</xdr:col>
          <xdr:colOff>12700</xdr:colOff>
          <xdr:row>108</xdr:row>
          <xdr:rowOff>228600</xdr:rowOff>
        </xdr:to>
        <xdr:sp macro="" textlink="">
          <xdr:nvSpPr>
            <xdr:cNvPr id="278682" name="Drop Down 154" hidden="1">
              <a:extLst>
                <a:ext uri="{63B3BB69-23CF-44E3-9099-C40C66FF867C}">
                  <a14:compatExt spid="_x0000_s278682"/>
                </a:ext>
                <a:ext uri="{FF2B5EF4-FFF2-40B4-BE49-F238E27FC236}">
                  <a16:creationId xmlns:a16="http://schemas.microsoft.com/office/drawing/2014/main" id="{00000000-0008-0000-0600-00009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107</xdr:row>
          <xdr:rowOff>38100</xdr:rowOff>
        </xdr:from>
        <xdr:to>
          <xdr:col>14</xdr:col>
          <xdr:colOff>12700</xdr:colOff>
          <xdr:row>107</xdr:row>
          <xdr:rowOff>241300</xdr:rowOff>
        </xdr:to>
        <xdr:sp macro="" textlink="">
          <xdr:nvSpPr>
            <xdr:cNvPr id="278683" name="Drop Down 155" hidden="1">
              <a:extLst>
                <a:ext uri="{63B3BB69-23CF-44E3-9099-C40C66FF867C}">
                  <a14:compatExt spid="_x0000_s278683"/>
                </a:ext>
                <a:ext uri="{FF2B5EF4-FFF2-40B4-BE49-F238E27FC236}">
                  <a16:creationId xmlns:a16="http://schemas.microsoft.com/office/drawing/2014/main" id="{00000000-0008-0000-0600-00009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108</xdr:row>
          <xdr:rowOff>38100</xdr:rowOff>
        </xdr:from>
        <xdr:to>
          <xdr:col>14</xdr:col>
          <xdr:colOff>12700</xdr:colOff>
          <xdr:row>108</xdr:row>
          <xdr:rowOff>241300</xdr:rowOff>
        </xdr:to>
        <xdr:sp macro="" textlink="">
          <xdr:nvSpPr>
            <xdr:cNvPr id="278684" name="Drop Down 156" hidden="1">
              <a:extLst>
                <a:ext uri="{63B3BB69-23CF-44E3-9099-C40C66FF867C}">
                  <a14:compatExt spid="_x0000_s278684"/>
                </a:ext>
                <a:ext uri="{FF2B5EF4-FFF2-40B4-BE49-F238E27FC236}">
                  <a16:creationId xmlns:a16="http://schemas.microsoft.com/office/drawing/2014/main" id="{00000000-0008-0000-0600-00009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25400</xdr:rowOff>
        </xdr:from>
        <xdr:to>
          <xdr:col>12</xdr:col>
          <xdr:colOff>12700</xdr:colOff>
          <xdr:row>97</xdr:row>
          <xdr:rowOff>228600</xdr:rowOff>
        </xdr:to>
        <xdr:sp macro="" textlink="">
          <xdr:nvSpPr>
            <xdr:cNvPr id="278685" name="Drop Down 157" hidden="1">
              <a:extLst>
                <a:ext uri="{63B3BB69-23CF-44E3-9099-C40C66FF867C}">
                  <a14:compatExt spid="_x0000_s278685"/>
                </a:ext>
                <a:ext uri="{FF2B5EF4-FFF2-40B4-BE49-F238E27FC236}">
                  <a16:creationId xmlns:a16="http://schemas.microsoft.com/office/drawing/2014/main" id="{00000000-0008-0000-0600-00009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98</xdr:row>
          <xdr:rowOff>25400</xdr:rowOff>
        </xdr:from>
        <xdr:to>
          <xdr:col>12</xdr:col>
          <xdr:colOff>12700</xdr:colOff>
          <xdr:row>98</xdr:row>
          <xdr:rowOff>228600</xdr:rowOff>
        </xdr:to>
        <xdr:sp macro="" textlink="">
          <xdr:nvSpPr>
            <xdr:cNvPr id="278686" name="Drop Down 158" hidden="1">
              <a:extLst>
                <a:ext uri="{63B3BB69-23CF-44E3-9099-C40C66FF867C}">
                  <a14:compatExt spid="_x0000_s278686"/>
                </a:ext>
                <a:ext uri="{FF2B5EF4-FFF2-40B4-BE49-F238E27FC236}">
                  <a16:creationId xmlns:a16="http://schemas.microsoft.com/office/drawing/2014/main" id="{00000000-0008-0000-0600-00009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97</xdr:row>
          <xdr:rowOff>38100</xdr:rowOff>
        </xdr:from>
        <xdr:to>
          <xdr:col>14</xdr:col>
          <xdr:colOff>12700</xdr:colOff>
          <xdr:row>97</xdr:row>
          <xdr:rowOff>241300</xdr:rowOff>
        </xdr:to>
        <xdr:sp macro="" textlink="">
          <xdr:nvSpPr>
            <xdr:cNvPr id="278687" name="Drop Down 159" hidden="1">
              <a:extLst>
                <a:ext uri="{63B3BB69-23CF-44E3-9099-C40C66FF867C}">
                  <a14:compatExt spid="_x0000_s278687"/>
                </a:ext>
                <a:ext uri="{FF2B5EF4-FFF2-40B4-BE49-F238E27FC236}">
                  <a16:creationId xmlns:a16="http://schemas.microsoft.com/office/drawing/2014/main" id="{00000000-0008-0000-0600-00009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98</xdr:row>
          <xdr:rowOff>38100</xdr:rowOff>
        </xdr:from>
        <xdr:to>
          <xdr:col>14</xdr:col>
          <xdr:colOff>12700</xdr:colOff>
          <xdr:row>98</xdr:row>
          <xdr:rowOff>241300</xdr:rowOff>
        </xdr:to>
        <xdr:sp macro="" textlink="">
          <xdr:nvSpPr>
            <xdr:cNvPr id="278688" name="Drop Down 160" hidden="1">
              <a:extLst>
                <a:ext uri="{63B3BB69-23CF-44E3-9099-C40C66FF867C}">
                  <a14:compatExt spid="_x0000_s278688"/>
                </a:ext>
                <a:ext uri="{FF2B5EF4-FFF2-40B4-BE49-F238E27FC236}">
                  <a16:creationId xmlns:a16="http://schemas.microsoft.com/office/drawing/2014/main" id="{00000000-0008-0000-0600-0000A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100</xdr:row>
          <xdr:rowOff>38100</xdr:rowOff>
        </xdr:from>
        <xdr:to>
          <xdr:col>14</xdr:col>
          <xdr:colOff>12700</xdr:colOff>
          <xdr:row>100</xdr:row>
          <xdr:rowOff>241300</xdr:rowOff>
        </xdr:to>
        <xdr:sp macro="" textlink="">
          <xdr:nvSpPr>
            <xdr:cNvPr id="278689" name="Drop Down 161" hidden="1">
              <a:extLst>
                <a:ext uri="{63B3BB69-23CF-44E3-9099-C40C66FF867C}">
                  <a14:compatExt spid="_x0000_s278689"/>
                </a:ext>
                <a:ext uri="{FF2B5EF4-FFF2-40B4-BE49-F238E27FC236}">
                  <a16:creationId xmlns:a16="http://schemas.microsoft.com/office/drawing/2014/main" id="{00000000-0008-0000-0600-0000A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25400</xdr:rowOff>
        </xdr:from>
        <xdr:to>
          <xdr:col>12</xdr:col>
          <xdr:colOff>12700</xdr:colOff>
          <xdr:row>100</xdr:row>
          <xdr:rowOff>228600</xdr:rowOff>
        </xdr:to>
        <xdr:sp macro="" textlink="">
          <xdr:nvSpPr>
            <xdr:cNvPr id="278690" name="Drop Down 162" hidden="1">
              <a:extLst>
                <a:ext uri="{63B3BB69-23CF-44E3-9099-C40C66FF867C}">
                  <a14:compatExt spid="_x0000_s278690"/>
                </a:ext>
                <a:ext uri="{FF2B5EF4-FFF2-40B4-BE49-F238E27FC236}">
                  <a16:creationId xmlns:a16="http://schemas.microsoft.com/office/drawing/2014/main" id="{00000000-0008-0000-0600-0000A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102</xdr:row>
          <xdr:rowOff>25400</xdr:rowOff>
        </xdr:from>
        <xdr:to>
          <xdr:col>12</xdr:col>
          <xdr:colOff>12700</xdr:colOff>
          <xdr:row>102</xdr:row>
          <xdr:rowOff>228600</xdr:rowOff>
        </xdr:to>
        <xdr:sp macro="" textlink="">
          <xdr:nvSpPr>
            <xdr:cNvPr id="278691" name="Drop Down 163" hidden="1">
              <a:extLst>
                <a:ext uri="{63B3BB69-23CF-44E3-9099-C40C66FF867C}">
                  <a14:compatExt spid="_x0000_s278691"/>
                </a:ext>
                <a:ext uri="{FF2B5EF4-FFF2-40B4-BE49-F238E27FC236}">
                  <a16:creationId xmlns:a16="http://schemas.microsoft.com/office/drawing/2014/main" id="{00000000-0008-0000-0600-0000A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102</xdr:row>
          <xdr:rowOff>38100</xdr:rowOff>
        </xdr:from>
        <xdr:to>
          <xdr:col>14</xdr:col>
          <xdr:colOff>12700</xdr:colOff>
          <xdr:row>102</xdr:row>
          <xdr:rowOff>241300</xdr:rowOff>
        </xdr:to>
        <xdr:sp macro="" textlink="">
          <xdr:nvSpPr>
            <xdr:cNvPr id="278692" name="Drop Down 164" hidden="1">
              <a:extLst>
                <a:ext uri="{63B3BB69-23CF-44E3-9099-C40C66FF867C}">
                  <a14:compatExt spid="_x0000_s278692"/>
                </a:ext>
                <a:ext uri="{FF2B5EF4-FFF2-40B4-BE49-F238E27FC236}">
                  <a16:creationId xmlns:a16="http://schemas.microsoft.com/office/drawing/2014/main" id="{00000000-0008-0000-0600-0000A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101</xdr:row>
          <xdr:rowOff>25400</xdr:rowOff>
        </xdr:from>
        <xdr:to>
          <xdr:col>12</xdr:col>
          <xdr:colOff>12700</xdr:colOff>
          <xdr:row>101</xdr:row>
          <xdr:rowOff>228600</xdr:rowOff>
        </xdr:to>
        <xdr:sp macro="" textlink="">
          <xdr:nvSpPr>
            <xdr:cNvPr id="278693" name="Drop Down 165" hidden="1">
              <a:extLst>
                <a:ext uri="{63B3BB69-23CF-44E3-9099-C40C66FF867C}">
                  <a14:compatExt spid="_x0000_s278693"/>
                </a:ext>
                <a:ext uri="{FF2B5EF4-FFF2-40B4-BE49-F238E27FC236}">
                  <a16:creationId xmlns:a16="http://schemas.microsoft.com/office/drawing/2014/main" id="{00000000-0008-0000-0600-0000A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101</xdr:row>
          <xdr:rowOff>38100</xdr:rowOff>
        </xdr:from>
        <xdr:to>
          <xdr:col>14</xdr:col>
          <xdr:colOff>12700</xdr:colOff>
          <xdr:row>101</xdr:row>
          <xdr:rowOff>241300</xdr:rowOff>
        </xdr:to>
        <xdr:sp macro="" textlink="">
          <xdr:nvSpPr>
            <xdr:cNvPr id="278694" name="Drop Down 166" hidden="1">
              <a:extLst>
                <a:ext uri="{63B3BB69-23CF-44E3-9099-C40C66FF867C}">
                  <a14:compatExt spid="_x0000_s278694"/>
                </a:ext>
                <a:ext uri="{FF2B5EF4-FFF2-40B4-BE49-F238E27FC236}">
                  <a16:creationId xmlns:a16="http://schemas.microsoft.com/office/drawing/2014/main" id="{00000000-0008-0000-0600-0000A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99</xdr:row>
          <xdr:rowOff>25400</xdr:rowOff>
        </xdr:from>
        <xdr:to>
          <xdr:col>12</xdr:col>
          <xdr:colOff>12700</xdr:colOff>
          <xdr:row>99</xdr:row>
          <xdr:rowOff>228600</xdr:rowOff>
        </xdr:to>
        <xdr:sp macro="" textlink="">
          <xdr:nvSpPr>
            <xdr:cNvPr id="278695" name="Drop Down 167" hidden="1">
              <a:extLst>
                <a:ext uri="{63B3BB69-23CF-44E3-9099-C40C66FF867C}">
                  <a14:compatExt spid="_x0000_s278695"/>
                </a:ext>
                <a:ext uri="{FF2B5EF4-FFF2-40B4-BE49-F238E27FC236}">
                  <a16:creationId xmlns:a16="http://schemas.microsoft.com/office/drawing/2014/main" id="{00000000-0008-0000-0600-0000A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99</xdr:row>
          <xdr:rowOff>38100</xdr:rowOff>
        </xdr:from>
        <xdr:to>
          <xdr:col>14</xdr:col>
          <xdr:colOff>12700</xdr:colOff>
          <xdr:row>99</xdr:row>
          <xdr:rowOff>241300</xdr:rowOff>
        </xdr:to>
        <xdr:sp macro="" textlink="">
          <xdr:nvSpPr>
            <xdr:cNvPr id="278696" name="Drop Down 168" hidden="1">
              <a:extLst>
                <a:ext uri="{63B3BB69-23CF-44E3-9099-C40C66FF867C}">
                  <a14:compatExt spid="_x0000_s278696"/>
                </a:ext>
                <a:ext uri="{FF2B5EF4-FFF2-40B4-BE49-F238E27FC236}">
                  <a16:creationId xmlns:a16="http://schemas.microsoft.com/office/drawing/2014/main" id="{00000000-0008-0000-0600-0000A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25400</xdr:rowOff>
        </xdr:from>
        <xdr:to>
          <xdr:col>12</xdr:col>
          <xdr:colOff>12700</xdr:colOff>
          <xdr:row>103</xdr:row>
          <xdr:rowOff>228600</xdr:rowOff>
        </xdr:to>
        <xdr:sp macro="" textlink="">
          <xdr:nvSpPr>
            <xdr:cNvPr id="278697" name="Drop Down 169" hidden="1">
              <a:extLst>
                <a:ext uri="{63B3BB69-23CF-44E3-9099-C40C66FF867C}">
                  <a14:compatExt spid="_x0000_s278697"/>
                </a:ext>
                <a:ext uri="{FF2B5EF4-FFF2-40B4-BE49-F238E27FC236}">
                  <a16:creationId xmlns:a16="http://schemas.microsoft.com/office/drawing/2014/main" id="{00000000-0008-0000-0600-0000A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103</xdr:row>
          <xdr:rowOff>38100</xdr:rowOff>
        </xdr:from>
        <xdr:to>
          <xdr:col>14</xdr:col>
          <xdr:colOff>12700</xdr:colOff>
          <xdr:row>103</xdr:row>
          <xdr:rowOff>241300</xdr:rowOff>
        </xdr:to>
        <xdr:sp macro="" textlink="">
          <xdr:nvSpPr>
            <xdr:cNvPr id="278698" name="Drop Down 170" hidden="1">
              <a:extLst>
                <a:ext uri="{63B3BB69-23CF-44E3-9099-C40C66FF867C}">
                  <a14:compatExt spid="_x0000_s278698"/>
                </a:ext>
                <a:ext uri="{FF2B5EF4-FFF2-40B4-BE49-F238E27FC236}">
                  <a16:creationId xmlns:a16="http://schemas.microsoft.com/office/drawing/2014/main" id="{00000000-0008-0000-0600-0000A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25400</xdr:rowOff>
        </xdr:from>
        <xdr:to>
          <xdr:col>12</xdr:col>
          <xdr:colOff>12700</xdr:colOff>
          <xdr:row>104</xdr:row>
          <xdr:rowOff>228600</xdr:rowOff>
        </xdr:to>
        <xdr:sp macro="" textlink="">
          <xdr:nvSpPr>
            <xdr:cNvPr id="278699" name="Drop Down 171" hidden="1">
              <a:extLst>
                <a:ext uri="{63B3BB69-23CF-44E3-9099-C40C66FF867C}">
                  <a14:compatExt spid="_x0000_s278699"/>
                </a:ext>
                <a:ext uri="{FF2B5EF4-FFF2-40B4-BE49-F238E27FC236}">
                  <a16:creationId xmlns:a16="http://schemas.microsoft.com/office/drawing/2014/main" id="{00000000-0008-0000-0600-0000A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104</xdr:row>
          <xdr:rowOff>38100</xdr:rowOff>
        </xdr:from>
        <xdr:to>
          <xdr:col>14</xdr:col>
          <xdr:colOff>12700</xdr:colOff>
          <xdr:row>104</xdr:row>
          <xdr:rowOff>241300</xdr:rowOff>
        </xdr:to>
        <xdr:sp macro="" textlink="">
          <xdr:nvSpPr>
            <xdr:cNvPr id="278700" name="Drop Down 172" hidden="1">
              <a:extLst>
                <a:ext uri="{63B3BB69-23CF-44E3-9099-C40C66FF867C}">
                  <a14:compatExt spid="_x0000_s278700"/>
                </a:ext>
                <a:ext uri="{FF2B5EF4-FFF2-40B4-BE49-F238E27FC236}">
                  <a16:creationId xmlns:a16="http://schemas.microsoft.com/office/drawing/2014/main" id="{00000000-0008-0000-0600-0000A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106</xdr:row>
          <xdr:rowOff>25400</xdr:rowOff>
        </xdr:from>
        <xdr:to>
          <xdr:col>12</xdr:col>
          <xdr:colOff>12700</xdr:colOff>
          <xdr:row>106</xdr:row>
          <xdr:rowOff>228600</xdr:rowOff>
        </xdr:to>
        <xdr:sp macro="" textlink="">
          <xdr:nvSpPr>
            <xdr:cNvPr id="278701" name="Drop Down 173" hidden="1">
              <a:extLst>
                <a:ext uri="{63B3BB69-23CF-44E3-9099-C40C66FF867C}">
                  <a14:compatExt spid="_x0000_s278701"/>
                </a:ext>
                <a:ext uri="{FF2B5EF4-FFF2-40B4-BE49-F238E27FC236}">
                  <a16:creationId xmlns:a16="http://schemas.microsoft.com/office/drawing/2014/main" id="{00000000-0008-0000-0600-0000A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106</xdr:row>
          <xdr:rowOff>38100</xdr:rowOff>
        </xdr:from>
        <xdr:to>
          <xdr:col>14</xdr:col>
          <xdr:colOff>12700</xdr:colOff>
          <xdr:row>106</xdr:row>
          <xdr:rowOff>241300</xdr:rowOff>
        </xdr:to>
        <xdr:sp macro="" textlink="">
          <xdr:nvSpPr>
            <xdr:cNvPr id="278702" name="Drop Down 174" hidden="1">
              <a:extLst>
                <a:ext uri="{63B3BB69-23CF-44E3-9099-C40C66FF867C}">
                  <a14:compatExt spid="_x0000_s278702"/>
                </a:ext>
                <a:ext uri="{FF2B5EF4-FFF2-40B4-BE49-F238E27FC236}">
                  <a16:creationId xmlns:a16="http://schemas.microsoft.com/office/drawing/2014/main" id="{00000000-0008-0000-0600-0000A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25400</xdr:rowOff>
        </xdr:from>
        <xdr:to>
          <xdr:col>12</xdr:col>
          <xdr:colOff>12700</xdr:colOff>
          <xdr:row>105</xdr:row>
          <xdr:rowOff>228600</xdr:rowOff>
        </xdr:to>
        <xdr:sp macro="" textlink="">
          <xdr:nvSpPr>
            <xdr:cNvPr id="278703" name="Drop Down 175" hidden="1">
              <a:extLst>
                <a:ext uri="{63B3BB69-23CF-44E3-9099-C40C66FF867C}">
                  <a14:compatExt spid="_x0000_s278703"/>
                </a:ext>
                <a:ext uri="{FF2B5EF4-FFF2-40B4-BE49-F238E27FC236}">
                  <a16:creationId xmlns:a16="http://schemas.microsoft.com/office/drawing/2014/main" id="{00000000-0008-0000-0600-0000A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105</xdr:row>
          <xdr:rowOff>38100</xdr:rowOff>
        </xdr:from>
        <xdr:to>
          <xdr:col>14</xdr:col>
          <xdr:colOff>12700</xdr:colOff>
          <xdr:row>105</xdr:row>
          <xdr:rowOff>241300</xdr:rowOff>
        </xdr:to>
        <xdr:sp macro="" textlink="">
          <xdr:nvSpPr>
            <xdr:cNvPr id="278704" name="Drop Down 176" hidden="1">
              <a:extLst>
                <a:ext uri="{63B3BB69-23CF-44E3-9099-C40C66FF867C}">
                  <a14:compatExt spid="_x0000_s278704"/>
                </a:ext>
                <a:ext uri="{FF2B5EF4-FFF2-40B4-BE49-F238E27FC236}">
                  <a16:creationId xmlns:a16="http://schemas.microsoft.com/office/drawing/2014/main" id="{00000000-0008-0000-0600-0000B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25400</xdr:rowOff>
        </xdr:from>
        <xdr:to>
          <xdr:col>12</xdr:col>
          <xdr:colOff>12700</xdr:colOff>
          <xdr:row>107</xdr:row>
          <xdr:rowOff>228600</xdr:rowOff>
        </xdr:to>
        <xdr:sp macro="" textlink="">
          <xdr:nvSpPr>
            <xdr:cNvPr id="278705" name="Drop Down 177" hidden="1">
              <a:extLst>
                <a:ext uri="{63B3BB69-23CF-44E3-9099-C40C66FF867C}">
                  <a14:compatExt spid="_x0000_s278705"/>
                </a:ext>
                <a:ext uri="{FF2B5EF4-FFF2-40B4-BE49-F238E27FC236}">
                  <a16:creationId xmlns:a16="http://schemas.microsoft.com/office/drawing/2014/main" id="{00000000-0008-0000-0600-0000B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107</xdr:row>
          <xdr:rowOff>38100</xdr:rowOff>
        </xdr:from>
        <xdr:to>
          <xdr:col>14</xdr:col>
          <xdr:colOff>12700</xdr:colOff>
          <xdr:row>107</xdr:row>
          <xdr:rowOff>241300</xdr:rowOff>
        </xdr:to>
        <xdr:sp macro="" textlink="">
          <xdr:nvSpPr>
            <xdr:cNvPr id="278706" name="Drop Down 178" hidden="1">
              <a:extLst>
                <a:ext uri="{63B3BB69-23CF-44E3-9099-C40C66FF867C}">
                  <a14:compatExt spid="_x0000_s278706"/>
                </a:ext>
                <a:ext uri="{FF2B5EF4-FFF2-40B4-BE49-F238E27FC236}">
                  <a16:creationId xmlns:a16="http://schemas.microsoft.com/office/drawing/2014/main" id="{00000000-0008-0000-0600-0000B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25400</xdr:rowOff>
        </xdr:from>
        <xdr:to>
          <xdr:col>12</xdr:col>
          <xdr:colOff>12700</xdr:colOff>
          <xdr:row>108</xdr:row>
          <xdr:rowOff>228600</xdr:rowOff>
        </xdr:to>
        <xdr:sp macro="" textlink="">
          <xdr:nvSpPr>
            <xdr:cNvPr id="278707" name="Drop Down 179" hidden="1">
              <a:extLst>
                <a:ext uri="{63B3BB69-23CF-44E3-9099-C40C66FF867C}">
                  <a14:compatExt spid="_x0000_s278707"/>
                </a:ext>
                <a:ext uri="{FF2B5EF4-FFF2-40B4-BE49-F238E27FC236}">
                  <a16:creationId xmlns:a16="http://schemas.microsoft.com/office/drawing/2014/main" id="{00000000-0008-0000-0600-0000B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108</xdr:row>
          <xdr:rowOff>38100</xdr:rowOff>
        </xdr:from>
        <xdr:to>
          <xdr:col>14</xdr:col>
          <xdr:colOff>12700</xdr:colOff>
          <xdr:row>108</xdr:row>
          <xdr:rowOff>241300</xdr:rowOff>
        </xdr:to>
        <xdr:sp macro="" textlink="">
          <xdr:nvSpPr>
            <xdr:cNvPr id="278708" name="Drop Down 180" hidden="1">
              <a:extLst>
                <a:ext uri="{63B3BB69-23CF-44E3-9099-C40C66FF867C}">
                  <a14:compatExt spid="_x0000_s278708"/>
                </a:ext>
                <a:ext uri="{FF2B5EF4-FFF2-40B4-BE49-F238E27FC236}">
                  <a16:creationId xmlns:a16="http://schemas.microsoft.com/office/drawing/2014/main" id="{00000000-0008-0000-0600-0000B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109</xdr:row>
          <xdr:rowOff>38100</xdr:rowOff>
        </xdr:from>
        <xdr:to>
          <xdr:col>14</xdr:col>
          <xdr:colOff>12700</xdr:colOff>
          <xdr:row>109</xdr:row>
          <xdr:rowOff>241300</xdr:rowOff>
        </xdr:to>
        <xdr:sp macro="" textlink="">
          <xdr:nvSpPr>
            <xdr:cNvPr id="278709" name="Drop Down 181" hidden="1">
              <a:extLst>
                <a:ext uri="{63B3BB69-23CF-44E3-9099-C40C66FF867C}">
                  <a14:compatExt spid="_x0000_s278709"/>
                </a:ext>
                <a:ext uri="{FF2B5EF4-FFF2-40B4-BE49-F238E27FC236}">
                  <a16:creationId xmlns:a16="http://schemas.microsoft.com/office/drawing/2014/main" id="{00000000-0008-0000-0600-0000B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109</xdr:row>
          <xdr:rowOff>25400</xdr:rowOff>
        </xdr:from>
        <xdr:to>
          <xdr:col>12</xdr:col>
          <xdr:colOff>12700</xdr:colOff>
          <xdr:row>109</xdr:row>
          <xdr:rowOff>228600</xdr:rowOff>
        </xdr:to>
        <xdr:sp macro="" textlink="">
          <xdr:nvSpPr>
            <xdr:cNvPr id="278710" name="Drop Down 182" hidden="1">
              <a:extLst>
                <a:ext uri="{63B3BB69-23CF-44E3-9099-C40C66FF867C}">
                  <a14:compatExt spid="_x0000_s278710"/>
                </a:ext>
                <a:ext uri="{FF2B5EF4-FFF2-40B4-BE49-F238E27FC236}">
                  <a16:creationId xmlns:a16="http://schemas.microsoft.com/office/drawing/2014/main" id="{00000000-0008-0000-0600-0000B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111</xdr:row>
          <xdr:rowOff>25400</xdr:rowOff>
        </xdr:from>
        <xdr:to>
          <xdr:col>12</xdr:col>
          <xdr:colOff>12700</xdr:colOff>
          <xdr:row>111</xdr:row>
          <xdr:rowOff>228600</xdr:rowOff>
        </xdr:to>
        <xdr:sp macro="" textlink="">
          <xdr:nvSpPr>
            <xdr:cNvPr id="278711" name="Drop Down 183" hidden="1">
              <a:extLst>
                <a:ext uri="{63B3BB69-23CF-44E3-9099-C40C66FF867C}">
                  <a14:compatExt spid="_x0000_s278711"/>
                </a:ext>
                <a:ext uri="{FF2B5EF4-FFF2-40B4-BE49-F238E27FC236}">
                  <a16:creationId xmlns:a16="http://schemas.microsoft.com/office/drawing/2014/main" id="{00000000-0008-0000-0600-0000B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111</xdr:row>
          <xdr:rowOff>38100</xdr:rowOff>
        </xdr:from>
        <xdr:to>
          <xdr:col>14</xdr:col>
          <xdr:colOff>12700</xdr:colOff>
          <xdr:row>111</xdr:row>
          <xdr:rowOff>241300</xdr:rowOff>
        </xdr:to>
        <xdr:sp macro="" textlink="">
          <xdr:nvSpPr>
            <xdr:cNvPr id="278712" name="Drop Down 184" hidden="1">
              <a:extLst>
                <a:ext uri="{63B3BB69-23CF-44E3-9099-C40C66FF867C}">
                  <a14:compatExt spid="_x0000_s278712"/>
                </a:ext>
                <a:ext uri="{FF2B5EF4-FFF2-40B4-BE49-F238E27FC236}">
                  <a16:creationId xmlns:a16="http://schemas.microsoft.com/office/drawing/2014/main" id="{00000000-0008-0000-0600-0000B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110</xdr:row>
          <xdr:rowOff>25400</xdr:rowOff>
        </xdr:from>
        <xdr:to>
          <xdr:col>12</xdr:col>
          <xdr:colOff>12700</xdr:colOff>
          <xdr:row>110</xdr:row>
          <xdr:rowOff>228600</xdr:rowOff>
        </xdr:to>
        <xdr:sp macro="" textlink="">
          <xdr:nvSpPr>
            <xdr:cNvPr id="278713" name="Drop Down 185" hidden="1">
              <a:extLst>
                <a:ext uri="{63B3BB69-23CF-44E3-9099-C40C66FF867C}">
                  <a14:compatExt spid="_x0000_s278713"/>
                </a:ext>
                <a:ext uri="{FF2B5EF4-FFF2-40B4-BE49-F238E27FC236}">
                  <a16:creationId xmlns:a16="http://schemas.microsoft.com/office/drawing/2014/main" id="{00000000-0008-0000-0600-0000B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110</xdr:row>
          <xdr:rowOff>38100</xdr:rowOff>
        </xdr:from>
        <xdr:to>
          <xdr:col>14</xdr:col>
          <xdr:colOff>12700</xdr:colOff>
          <xdr:row>110</xdr:row>
          <xdr:rowOff>241300</xdr:rowOff>
        </xdr:to>
        <xdr:sp macro="" textlink="">
          <xdr:nvSpPr>
            <xdr:cNvPr id="278714" name="Drop Down 186" hidden="1">
              <a:extLst>
                <a:ext uri="{63B3BB69-23CF-44E3-9099-C40C66FF867C}">
                  <a14:compatExt spid="_x0000_s278714"/>
                </a:ext>
                <a:ext uri="{FF2B5EF4-FFF2-40B4-BE49-F238E27FC236}">
                  <a16:creationId xmlns:a16="http://schemas.microsoft.com/office/drawing/2014/main" id="{00000000-0008-0000-0600-0000B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112</xdr:row>
          <xdr:rowOff>25400</xdr:rowOff>
        </xdr:from>
        <xdr:to>
          <xdr:col>12</xdr:col>
          <xdr:colOff>12700</xdr:colOff>
          <xdr:row>112</xdr:row>
          <xdr:rowOff>228600</xdr:rowOff>
        </xdr:to>
        <xdr:sp macro="" textlink="">
          <xdr:nvSpPr>
            <xdr:cNvPr id="278715" name="Drop Down 187" hidden="1">
              <a:extLst>
                <a:ext uri="{63B3BB69-23CF-44E3-9099-C40C66FF867C}">
                  <a14:compatExt spid="_x0000_s278715"/>
                </a:ext>
                <a:ext uri="{FF2B5EF4-FFF2-40B4-BE49-F238E27FC236}">
                  <a16:creationId xmlns:a16="http://schemas.microsoft.com/office/drawing/2014/main" id="{00000000-0008-0000-0600-0000B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112</xdr:row>
          <xdr:rowOff>38100</xdr:rowOff>
        </xdr:from>
        <xdr:to>
          <xdr:col>14</xdr:col>
          <xdr:colOff>12700</xdr:colOff>
          <xdr:row>112</xdr:row>
          <xdr:rowOff>241300</xdr:rowOff>
        </xdr:to>
        <xdr:sp macro="" textlink="">
          <xdr:nvSpPr>
            <xdr:cNvPr id="278716" name="Drop Down 188" hidden="1">
              <a:extLst>
                <a:ext uri="{63B3BB69-23CF-44E3-9099-C40C66FF867C}">
                  <a14:compatExt spid="_x0000_s278716"/>
                </a:ext>
                <a:ext uri="{FF2B5EF4-FFF2-40B4-BE49-F238E27FC236}">
                  <a16:creationId xmlns:a16="http://schemas.microsoft.com/office/drawing/2014/main" id="{00000000-0008-0000-0600-0000B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113</xdr:row>
          <xdr:rowOff>25400</xdr:rowOff>
        </xdr:from>
        <xdr:to>
          <xdr:col>12</xdr:col>
          <xdr:colOff>12700</xdr:colOff>
          <xdr:row>113</xdr:row>
          <xdr:rowOff>228600</xdr:rowOff>
        </xdr:to>
        <xdr:sp macro="" textlink="">
          <xdr:nvSpPr>
            <xdr:cNvPr id="278717" name="Drop Down 189" hidden="1">
              <a:extLst>
                <a:ext uri="{63B3BB69-23CF-44E3-9099-C40C66FF867C}">
                  <a14:compatExt spid="_x0000_s278717"/>
                </a:ext>
                <a:ext uri="{FF2B5EF4-FFF2-40B4-BE49-F238E27FC236}">
                  <a16:creationId xmlns:a16="http://schemas.microsoft.com/office/drawing/2014/main" id="{00000000-0008-0000-0600-0000B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113</xdr:row>
          <xdr:rowOff>38100</xdr:rowOff>
        </xdr:from>
        <xdr:to>
          <xdr:col>14</xdr:col>
          <xdr:colOff>12700</xdr:colOff>
          <xdr:row>113</xdr:row>
          <xdr:rowOff>241300</xdr:rowOff>
        </xdr:to>
        <xdr:sp macro="" textlink="">
          <xdr:nvSpPr>
            <xdr:cNvPr id="278718" name="Drop Down 190" hidden="1">
              <a:extLst>
                <a:ext uri="{63B3BB69-23CF-44E3-9099-C40C66FF867C}">
                  <a14:compatExt spid="_x0000_s278718"/>
                </a:ext>
                <a:ext uri="{FF2B5EF4-FFF2-40B4-BE49-F238E27FC236}">
                  <a16:creationId xmlns:a16="http://schemas.microsoft.com/office/drawing/2014/main" id="{00000000-0008-0000-0600-0000B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157</xdr:row>
          <xdr:rowOff>0</xdr:rowOff>
        </xdr:from>
        <xdr:to>
          <xdr:col>12</xdr:col>
          <xdr:colOff>12700</xdr:colOff>
          <xdr:row>157</xdr:row>
          <xdr:rowOff>203200</xdr:rowOff>
        </xdr:to>
        <xdr:sp macro="" textlink="">
          <xdr:nvSpPr>
            <xdr:cNvPr id="278719" name="Drop Down 191" hidden="1">
              <a:extLst>
                <a:ext uri="{63B3BB69-23CF-44E3-9099-C40C66FF867C}">
                  <a14:compatExt spid="_x0000_s278719"/>
                </a:ext>
                <a:ext uri="{FF2B5EF4-FFF2-40B4-BE49-F238E27FC236}">
                  <a16:creationId xmlns:a16="http://schemas.microsoft.com/office/drawing/2014/main" id="{00000000-0008-0000-0600-0000B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157</xdr:row>
          <xdr:rowOff>0</xdr:rowOff>
        </xdr:from>
        <xdr:to>
          <xdr:col>14</xdr:col>
          <xdr:colOff>12700</xdr:colOff>
          <xdr:row>157</xdr:row>
          <xdr:rowOff>203200</xdr:rowOff>
        </xdr:to>
        <xdr:sp macro="" textlink="">
          <xdr:nvSpPr>
            <xdr:cNvPr id="278720" name="Drop Down 192" hidden="1">
              <a:extLst>
                <a:ext uri="{63B3BB69-23CF-44E3-9099-C40C66FF867C}">
                  <a14:compatExt spid="_x0000_s278720"/>
                </a:ext>
                <a:ext uri="{FF2B5EF4-FFF2-40B4-BE49-F238E27FC236}">
                  <a16:creationId xmlns:a16="http://schemas.microsoft.com/office/drawing/2014/main" id="{00000000-0008-0000-0600-0000C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114</xdr:row>
          <xdr:rowOff>25400</xdr:rowOff>
        </xdr:from>
        <xdr:to>
          <xdr:col>12</xdr:col>
          <xdr:colOff>12700</xdr:colOff>
          <xdr:row>114</xdr:row>
          <xdr:rowOff>228600</xdr:rowOff>
        </xdr:to>
        <xdr:sp macro="" textlink="">
          <xdr:nvSpPr>
            <xdr:cNvPr id="278721" name="Drop Down 193" hidden="1">
              <a:extLst>
                <a:ext uri="{63B3BB69-23CF-44E3-9099-C40C66FF867C}">
                  <a14:compatExt spid="_x0000_s278721"/>
                </a:ext>
                <a:ext uri="{FF2B5EF4-FFF2-40B4-BE49-F238E27FC236}">
                  <a16:creationId xmlns:a16="http://schemas.microsoft.com/office/drawing/2014/main" id="{00000000-0008-0000-0600-0000C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114</xdr:row>
          <xdr:rowOff>38100</xdr:rowOff>
        </xdr:from>
        <xdr:to>
          <xdr:col>14</xdr:col>
          <xdr:colOff>12700</xdr:colOff>
          <xdr:row>114</xdr:row>
          <xdr:rowOff>241300</xdr:rowOff>
        </xdr:to>
        <xdr:sp macro="" textlink="">
          <xdr:nvSpPr>
            <xdr:cNvPr id="278722" name="Drop Down 194" hidden="1">
              <a:extLst>
                <a:ext uri="{63B3BB69-23CF-44E3-9099-C40C66FF867C}">
                  <a14:compatExt spid="_x0000_s278722"/>
                </a:ext>
                <a:ext uri="{FF2B5EF4-FFF2-40B4-BE49-F238E27FC236}">
                  <a16:creationId xmlns:a16="http://schemas.microsoft.com/office/drawing/2014/main" id="{00000000-0008-0000-0600-0000C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115</xdr:row>
          <xdr:rowOff>25400</xdr:rowOff>
        </xdr:from>
        <xdr:to>
          <xdr:col>12</xdr:col>
          <xdr:colOff>12700</xdr:colOff>
          <xdr:row>115</xdr:row>
          <xdr:rowOff>228600</xdr:rowOff>
        </xdr:to>
        <xdr:sp macro="" textlink="">
          <xdr:nvSpPr>
            <xdr:cNvPr id="278723" name="Drop Down 195" hidden="1">
              <a:extLst>
                <a:ext uri="{63B3BB69-23CF-44E3-9099-C40C66FF867C}">
                  <a14:compatExt spid="_x0000_s278723"/>
                </a:ext>
                <a:ext uri="{FF2B5EF4-FFF2-40B4-BE49-F238E27FC236}">
                  <a16:creationId xmlns:a16="http://schemas.microsoft.com/office/drawing/2014/main" id="{00000000-0008-0000-0600-0000C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115</xdr:row>
          <xdr:rowOff>38100</xdr:rowOff>
        </xdr:from>
        <xdr:to>
          <xdr:col>14</xdr:col>
          <xdr:colOff>12700</xdr:colOff>
          <xdr:row>115</xdr:row>
          <xdr:rowOff>241300</xdr:rowOff>
        </xdr:to>
        <xdr:sp macro="" textlink="">
          <xdr:nvSpPr>
            <xdr:cNvPr id="278724" name="Drop Down 196" hidden="1">
              <a:extLst>
                <a:ext uri="{63B3BB69-23CF-44E3-9099-C40C66FF867C}">
                  <a14:compatExt spid="_x0000_s278724"/>
                </a:ext>
                <a:ext uri="{FF2B5EF4-FFF2-40B4-BE49-F238E27FC236}">
                  <a16:creationId xmlns:a16="http://schemas.microsoft.com/office/drawing/2014/main" id="{00000000-0008-0000-0600-0000C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167</xdr:row>
          <xdr:rowOff>25400</xdr:rowOff>
        </xdr:from>
        <xdr:to>
          <xdr:col>12</xdr:col>
          <xdr:colOff>12700</xdr:colOff>
          <xdr:row>167</xdr:row>
          <xdr:rowOff>228600</xdr:rowOff>
        </xdr:to>
        <xdr:sp macro="" textlink="">
          <xdr:nvSpPr>
            <xdr:cNvPr id="278725" name="Drop Down 197" hidden="1">
              <a:extLst>
                <a:ext uri="{63B3BB69-23CF-44E3-9099-C40C66FF867C}">
                  <a14:compatExt spid="_x0000_s278725"/>
                </a:ext>
                <a:ext uri="{FF2B5EF4-FFF2-40B4-BE49-F238E27FC236}">
                  <a16:creationId xmlns:a16="http://schemas.microsoft.com/office/drawing/2014/main" id="{00000000-0008-0000-0600-0000C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168</xdr:row>
          <xdr:rowOff>25400</xdr:rowOff>
        </xdr:from>
        <xdr:to>
          <xdr:col>12</xdr:col>
          <xdr:colOff>12700</xdr:colOff>
          <xdr:row>168</xdr:row>
          <xdr:rowOff>228600</xdr:rowOff>
        </xdr:to>
        <xdr:sp macro="" textlink="">
          <xdr:nvSpPr>
            <xdr:cNvPr id="278726" name="Drop Down 198" hidden="1">
              <a:extLst>
                <a:ext uri="{63B3BB69-23CF-44E3-9099-C40C66FF867C}">
                  <a14:compatExt spid="_x0000_s278726"/>
                </a:ext>
                <a:ext uri="{FF2B5EF4-FFF2-40B4-BE49-F238E27FC236}">
                  <a16:creationId xmlns:a16="http://schemas.microsoft.com/office/drawing/2014/main" id="{00000000-0008-0000-0600-0000C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167</xdr:row>
          <xdr:rowOff>38100</xdr:rowOff>
        </xdr:from>
        <xdr:to>
          <xdr:col>14</xdr:col>
          <xdr:colOff>12700</xdr:colOff>
          <xdr:row>167</xdr:row>
          <xdr:rowOff>241300</xdr:rowOff>
        </xdr:to>
        <xdr:sp macro="" textlink="">
          <xdr:nvSpPr>
            <xdr:cNvPr id="278727" name="Drop Down 199" hidden="1">
              <a:extLst>
                <a:ext uri="{63B3BB69-23CF-44E3-9099-C40C66FF867C}">
                  <a14:compatExt spid="_x0000_s278727"/>
                </a:ext>
                <a:ext uri="{FF2B5EF4-FFF2-40B4-BE49-F238E27FC236}">
                  <a16:creationId xmlns:a16="http://schemas.microsoft.com/office/drawing/2014/main" id="{00000000-0008-0000-0600-0000C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168</xdr:row>
          <xdr:rowOff>38100</xdr:rowOff>
        </xdr:from>
        <xdr:to>
          <xdr:col>14</xdr:col>
          <xdr:colOff>12700</xdr:colOff>
          <xdr:row>168</xdr:row>
          <xdr:rowOff>241300</xdr:rowOff>
        </xdr:to>
        <xdr:sp macro="" textlink="">
          <xdr:nvSpPr>
            <xdr:cNvPr id="278728" name="Drop Down 200" hidden="1">
              <a:extLst>
                <a:ext uri="{63B3BB69-23CF-44E3-9099-C40C66FF867C}">
                  <a14:compatExt spid="_x0000_s278728"/>
                </a:ext>
                <a:ext uri="{FF2B5EF4-FFF2-40B4-BE49-F238E27FC236}">
                  <a16:creationId xmlns:a16="http://schemas.microsoft.com/office/drawing/2014/main" id="{00000000-0008-0000-0600-0000C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157</xdr:row>
          <xdr:rowOff>25400</xdr:rowOff>
        </xdr:from>
        <xdr:to>
          <xdr:col>12</xdr:col>
          <xdr:colOff>12700</xdr:colOff>
          <xdr:row>157</xdr:row>
          <xdr:rowOff>228600</xdr:rowOff>
        </xdr:to>
        <xdr:sp macro="" textlink="">
          <xdr:nvSpPr>
            <xdr:cNvPr id="278729" name="Drop Down 201" hidden="1">
              <a:extLst>
                <a:ext uri="{63B3BB69-23CF-44E3-9099-C40C66FF867C}">
                  <a14:compatExt spid="_x0000_s278729"/>
                </a:ext>
                <a:ext uri="{FF2B5EF4-FFF2-40B4-BE49-F238E27FC236}">
                  <a16:creationId xmlns:a16="http://schemas.microsoft.com/office/drawing/2014/main" id="{00000000-0008-0000-0600-0000C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158</xdr:row>
          <xdr:rowOff>25400</xdr:rowOff>
        </xdr:from>
        <xdr:to>
          <xdr:col>12</xdr:col>
          <xdr:colOff>12700</xdr:colOff>
          <xdr:row>158</xdr:row>
          <xdr:rowOff>228600</xdr:rowOff>
        </xdr:to>
        <xdr:sp macro="" textlink="">
          <xdr:nvSpPr>
            <xdr:cNvPr id="278730" name="Drop Down 202" hidden="1">
              <a:extLst>
                <a:ext uri="{63B3BB69-23CF-44E3-9099-C40C66FF867C}">
                  <a14:compatExt spid="_x0000_s278730"/>
                </a:ext>
                <a:ext uri="{FF2B5EF4-FFF2-40B4-BE49-F238E27FC236}">
                  <a16:creationId xmlns:a16="http://schemas.microsoft.com/office/drawing/2014/main" id="{00000000-0008-0000-0600-0000C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157</xdr:row>
          <xdr:rowOff>38100</xdr:rowOff>
        </xdr:from>
        <xdr:to>
          <xdr:col>14</xdr:col>
          <xdr:colOff>12700</xdr:colOff>
          <xdr:row>157</xdr:row>
          <xdr:rowOff>241300</xdr:rowOff>
        </xdr:to>
        <xdr:sp macro="" textlink="">
          <xdr:nvSpPr>
            <xdr:cNvPr id="278731" name="Drop Down 203" hidden="1">
              <a:extLst>
                <a:ext uri="{63B3BB69-23CF-44E3-9099-C40C66FF867C}">
                  <a14:compatExt spid="_x0000_s278731"/>
                </a:ext>
                <a:ext uri="{FF2B5EF4-FFF2-40B4-BE49-F238E27FC236}">
                  <a16:creationId xmlns:a16="http://schemas.microsoft.com/office/drawing/2014/main" id="{00000000-0008-0000-0600-0000C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158</xdr:row>
          <xdr:rowOff>38100</xdr:rowOff>
        </xdr:from>
        <xdr:to>
          <xdr:col>14</xdr:col>
          <xdr:colOff>12700</xdr:colOff>
          <xdr:row>158</xdr:row>
          <xdr:rowOff>241300</xdr:rowOff>
        </xdr:to>
        <xdr:sp macro="" textlink="">
          <xdr:nvSpPr>
            <xdr:cNvPr id="278732" name="Drop Down 204" hidden="1">
              <a:extLst>
                <a:ext uri="{63B3BB69-23CF-44E3-9099-C40C66FF867C}">
                  <a14:compatExt spid="_x0000_s278732"/>
                </a:ext>
                <a:ext uri="{FF2B5EF4-FFF2-40B4-BE49-F238E27FC236}">
                  <a16:creationId xmlns:a16="http://schemas.microsoft.com/office/drawing/2014/main" id="{00000000-0008-0000-0600-0000C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160</xdr:row>
          <xdr:rowOff>38100</xdr:rowOff>
        </xdr:from>
        <xdr:to>
          <xdr:col>14</xdr:col>
          <xdr:colOff>12700</xdr:colOff>
          <xdr:row>160</xdr:row>
          <xdr:rowOff>241300</xdr:rowOff>
        </xdr:to>
        <xdr:sp macro="" textlink="">
          <xdr:nvSpPr>
            <xdr:cNvPr id="278733" name="Drop Down 205" hidden="1">
              <a:extLst>
                <a:ext uri="{63B3BB69-23CF-44E3-9099-C40C66FF867C}">
                  <a14:compatExt spid="_x0000_s278733"/>
                </a:ext>
                <a:ext uri="{FF2B5EF4-FFF2-40B4-BE49-F238E27FC236}">
                  <a16:creationId xmlns:a16="http://schemas.microsoft.com/office/drawing/2014/main" id="{00000000-0008-0000-0600-0000C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160</xdr:row>
          <xdr:rowOff>25400</xdr:rowOff>
        </xdr:from>
        <xdr:to>
          <xdr:col>12</xdr:col>
          <xdr:colOff>12700</xdr:colOff>
          <xdr:row>160</xdr:row>
          <xdr:rowOff>228600</xdr:rowOff>
        </xdr:to>
        <xdr:sp macro="" textlink="">
          <xdr:nvSpPr>
            <xdr:cNvPr id="278734" name="Drop Down 206" hidden="1">
              <a:extLst>
                <a:ext uri="{63B3BB69-23CF-44E3-9099-C40C66FF867C}">
                  <a14:compatExt spid="_x0000_s278734"/>
                </a:ext>
                <a:ext uri="{FF2B5EF4-FFF2-40B4-BE49-F238E27FC236}">
                  <a16:creationId xmlns:a16="http://schemas.microsoft.com/office/drawing/2014/main" id="{00000000-0008-0000-0600-0000C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162</xdr:row>
          <xdr:rowOff>25400</xdr:rowOff>
        </xdr:from>
        <xdr:to>
          <xdr:col>12</xdr:col>
          <xdr:colOff>12700</xdr:colOff>
          <xdr:row>162</xdr:row>
          <xdr:rowOff>228600</xdr:rowOff>
        </xdr:to>
        <xdr:sp macro="" textlink="">
          <xdr:nvSpPr>
            <xdr:cNvPr id="278735" name="Drop Down 207" hidden="1">
              <a:extLst>
                <a:ext uri="{63B3BB69-23CF-44E3-9099-C40C66FF867C}">
                  <a14:compatExt spid="_x0000_s278735"/>
                </a:ext>
                <a:ext uri="{FF2B5EF4-FFF2-40B4-BE49-F238E27FC236}">
                  <a16:creationId xmlns:a16="http://schemas.microsoft.com/office/drawing/2014/main" id="{00000000-0008-0000-0600-0000C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162</xdr:row>
          <xdr:rowOff>38100</xdr:rowOff>
        </xdr:from>
        <xdr:to>
          <xdr:col>14</xdr:col>
          <xdr:colOff>12700</xdr:colOff>
          <xdr:row>162</xdr:row>
          <xdr:rowOff>241300</xdr:rowOff>
        </xdr:to>
        <xdr:sp macro="" textlink="">
          <xdr:nvSpPr>
            <xdr:cNvPr id="278736" name="Drop Down 208" hidden="1">
              <a:extLst>
                <a:ext uri="{63B3BB69-23CF-44E3-9099-C40C66FF867C}">
                  <a14:compatExt spid="_x0000_s278736"/>
                </a:ext>
                <a:ext uri="{FF2B5EF4-FFF2-40B4-BE49-F238E27FC236}">
                  <a16:creationId xmlns:a16="http://schemas.microsoft.com/office/drawing/2014/main" id="{00000000-0008-0000-0600-0000D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161</xdr:row>
          <xdr:rowOff>25400</xdr:rowOff>
        </xdr:from>
        <xdr:to>
          <xdr:col>12</xdr:col>
          <xdr:colOff>12700</xdr:colOff>
          <xdr:row>161</xdr:row>
          <xdr:rowOff>228600</xdr:rowOff>
        </xdr:to>
        <xdr:sp macro="" textlink="">
          <xdr:nvSpPr>
            <xdr:cNvPr id="278737" name="Drop Down 209" hidden="1">
              <a:extLst>
                <a:ext uri="{63B3BB69-23CF-44E3-9099-C40C66FF867C}">
                  <a14:compatExt spid="_x0000_s278737"/>
                </a:ext>
                <a:ext uri="{FF2B5EF4-FFF2-40B4-BE49-F238E27FC236}">
                  <a16:creationId xmlns:a16="http://schemas.microsoft.com/office/drawing/2014/main" id="{00000000-0008-0000-0600-0000D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161</xdr:row>
          <xdr:rowOff>38100</xdr:rowOff>
        </xdr:from>
        <xdr:to>
          <xdr:col>14</xdr:col>
          <xdr:colOff>12700</xdr:colOff>
          <xdr:row>161</xdr:row>
          <xdr:rowOff>241300</xdr:rowOff>
        </xdr:to>
        <xdr:sp macro="" textlink="">
          <xdr:nvSpPr>
            <xdr:cNvPr id="278738" name="Drop Down 210" hidden="1">
              <a:extLst>
                <a:ext uri="{63B3BB69-23CF-44E3-9099-C40C66FF867C}">
                  <a14:compatExt spid="_x0000_s278738"/>
                </a:ext>
                <a:ext uri="{FF2B5EF4-FFF2-40B4-BE49-F238E27FC236}">
                  <a16:creationId xmlns:a16="http://schemas.microsoft.com/office/drawing/2014/main" id="{00000000-0008-0000-0600-0000D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159</xdr:row>
          <xdr:rowOff>25400</xdr:rowOff>
        </xdr:from>
        <xdr:to>
          <xdr:col>12</xdr:col>
          <xdr:colOff>12700</xdr:colOff>
          <xdr:row>159</xdr:row>
          <xdr:rowOff>228600</xdr:rowOff>
        </xdr:to>
        <xdr:sp macro="" textlink="">
          <xdr:nvSpPr>
            <xdr:cNvPr id="278739" name="Drop Down 211" hidden="1">
              <a:extLst>
                <a:ext uri="{63B3BB69-23CF-44E3-9099-C40C66FF867C}">
                  <a14:compatExt spid="_x0000_s278739"/>
                </a:ext>
                <a:ext uri="{FF2B5EF4-FFF2-40B4-BE49-F238E27FC236}">
                  <a16:creationId xmlns:a16="http://schemas.microsoft.com/office/drawing/2014/main" id="{00000000-0008-0000-0600-0000D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159</xdr:row>
          <xdr:rowOff>38100</xdr:rowOff>
        </xdr:from>
        <xdr:to>
          <xdr:col>14</xdr:col>
          <xdr:colOff>12700</xdr:colOff>
          <xdr:row>159</xdr:row>
          <xdr:rowOff>241300</xdr:rowOff>
        </xdr:to>
        <xdr:sp macro="" textlink="">
          <xdr:nvSpPr>
            <xdr:cNvPr id="278740" name="Drop Down 212" hidden="1">
              <a:extLst>
                <a:ext uri="{63B3BB69-23CF-44E3-9099-C40C66FF867C}">
                  <a14:compatExt spid="_x0000_s278740"/>
                </a:ext>
                <a:ext uri="{FF2B5EF4-FFF2-40B4-BE49-F238E27FC236}">
                  <a16:creationId xmlns:a16="http://schemas.microsoft.com/office/drawing/2014/main" id="{00000000-0008-0000-0600-0000D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163</xdr:row>
          <xdr:rowOff>25400</xdr:rowOff>
        </xdr:from>
        <xdr:to>
          <xdr:col>12</xdr:col>
          <xdr:colOff>12700</xdr:colOff>
          <xdr:row>163</xdr:row>
          <xdr:rowOff>228600</xdr:rowOff>
        </xdr:to>
        <xdr:sp macro="" textlink="">
          <xdr:nvSpPr>
            <xdr:cNvPr id="278741" name="Drop Down 213" hidden="1">
              <a:extLst>
                <a:ext uri="{63B3BB69-23CF-44E3-9099-C40C66FF867C}">
                  <a14:compatExt spid="_x0000_s278741"/>
                </a:ext>
                <a:ext uri="{FF2B5EF4-FFF2-40B4-BE49-F238E27FC236}">
                  <a16:creationId xmlns:a16="http://schemas.microsoft.com/office/drawing/2014/main" id="{00000000-0008-0000-0600-0000D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163</xdr:row>
          <xdr:rowOff>38100</xdr:rowOff>
        </xdr:from>
        <xdr:to>
          <xdr:col>14</xdr:col>
          <xdr:colOff>12700</xdr:colOff>
          <xdr:row>163</xdr:row>
          <xdr:rowOff>241300</xdr:rowOff>
        </xdr:to>
        <xdr:sp macro="" textlink="">
          <xdr:nvSpPr>
            <xdr:cNvPr id="278742" name="Drop Down 214" hidden="1">
              <a:extLst>
                <a:ext uri="{63B3BB69-23CF-44E3-9099-C40C66FF867C}">
                  <a14:compatExt spid="_x0000_s278742"/>
                </a:ext>
                <a:ext uri="{FF2B5EF4-FFF2-40B4-BE49-F238E27FC236}">
                  <a16:creationId xmlns:a16="http://schemas.microsoft.com/office/drawing/2014/main" id="{00000000-0008-0000-0600-0000D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164</xdr:row>
          <xdr:rowOff>25400</xdr:rowOff>
        </xdr:from>
        <xdr:to>
          <xdr:col>12</xdr:col>
          <xdr:colOff>12700</xdr:colOff>
          <xdr:row>164</xdr:row>
          <xdr:rowOff>228600</xdr:rowOff>
        </xdr:to>
        <xdr:sp macro="" textlink="">
          <xdr:nvSpPr>
            <xdr:cNvPr id="278743" name="Drop Down 215" hidden="1">
              <a:extLst>
                <a:ext uri="{63B3BB69-23CF-44E3-9099-C40C66FF867C}">
                  <a14:compatExt spid="_x0000_s278743"/>
                </a:ext>
                <a:ext uri="{FF2B5EF4-FFF2-40B4-BE49-F238E27FC236}">
                  <a16:creationId xmlns:a16="http://schemas.microsoft.com/office/drawing/2014/main" id="{00000000-0008-0000-0600-0000D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164</xdr:row>
          <xdr:rowOff>38100</xdr:rowOff>
        </xdr:from>
        <xdr:to>
          <xdr:col>14</xdr:col>
          <xdr:colOff>12700</xdr:colOff>
          <xdr:row>164</xdr:row>
          <xdr:rowOff>241300</xdr:rowOff>
        </xdr:to>
        <xdr:sp macro="" textlink="">
          <xdr:nvSpPr>
            <xdr:cNvPr id="278744" name="Drop Down 216" hidden="1">
              <a:extLst>
                <a:ext uri="{63B3BB69-23CF-44E3-9099-C40C66FF867C}">
                  <a14:compatExt spid="_x0000_s278744"/>
                </a:ext>
                <a:ext uri="{FF2B5EF4-FFF2-40B4-BE49-F238E27FC236}">
                  <a16:creationId xmlns:a16="http://schemas.microsoft.com/office/drawing/2014/main" id="{00000000-0008-0000-0600-0000D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166</xdr:row>
          <xdr:rowOff>25400</xdr:rowOff>
        </xdr:from>
        <xdr:to>
          <xdr:col>12</xdr:col>
          <xdr:colOff>12700</xdr:colOff>
          <xdr:row>166</xdr:row>
          <xdr:rowOff>228600</xdr:rowOff>
        </xdr:to>
        <xdr:sp macro="" textlink="">
          <xdr:nvSpPr>
            <xdr:cNvPr id="278745" name="Drop Down 217" hidden="1">
              <a:extLst>
                <a:ext uri="{63B3BB69-23CF-44E3-9099-C40C66FF867C}">
                  <a14:compatExt spid="_x0000_s278745"/>
                </a:ext>
                <a:ext uri="{FF2B5EF4-FFF2-40B4-BE49-F238E27FC236}">
                  <a16:creationId xmlns:a16="http://schemas.microsoft.com/office/drawing/2014/main" id="{00000000-0008-0000-0600-0000D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166</xdr:row>
          <xdr:rowOff>38100</xdr:rowOff>
        </xdr:from>
        <xdr:to>
          <xdr:col>14</xdr:col>
          <xdr:colOff>12700</xdr:colOff>
          <xdr:row>166</xdr:row>
          <xdr:rowOff>241300</xdr:rowOff>
        </xdr:to>
        <xdr:sp macro="" textlink="">
          <xdr:nvSpPr>
            <xdr:cNvPr id="278746" name="Drop Down 218" hidden="1">
              <a:extLst>
                <a:ext uri="{63B3BB69-23CF-44E3-9099-C40C66FF867C}">
                  <a14:compatExt spid="_x0000_s278746"/>
                </a:ext>
                <a:ext uri="{FF2B5EF4-FFF2-40B4-BE49-F238E27FC236}">
                  <a16:creationId xmlns:a16="http://schemas.microsoft.com/office/drawing/2014/main" id="{00000000-0008-0000-0600-0000D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165</xdr:row>
          <xdr:rowOff>25400</xdr:rowOff>
        </xdr:from>
        <xdr:to>
          <xdr:col>12</xdr:col>
          <xdr:colOff>12700</xdr:colOff>
          <xdr:row>165</xdr:row>
          <xdr:rowOff>228600</xdr:rowOff>
        </xdr:to>
        <xdr:sp macro="" textlink="">
          <xdr:nvSpPr>
            <xdr:cNvPr id="278747" name="Drop Down 219" hidden="1">
              <a:extLst>
                <a:ext uri="{63B3BB69-23CF-44E3-9099-C40C66FF867C}">
                  <a14:compatExt spid="_x0000_s278747"/>
                </a:ext>
                <a:ext uri="{FF2B5EF4-FFF2-40B4-BE49-F238E27FC236}">
                  <a16:creationId xmlns:a16="http://schemas.microsoft.com/office/drawing/2014/main" id="{00000000-0008-0000-0600-0000D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165</xdr:row>
          <xdr:rowOff>38100</xdr:rowOff>
        </xdr:from>
        <xdr:to>
          <xdr:col>14</xdr:col>
          <xdr:colOff>12700</xdr:colOff>
          <xdr:row>165</xdr:row>
          <xdr:rowOff>241300</xdr:rowOff>
        </xdr:to>
        <xdr:sp macro="" textlink="">
          <xdr:nvSpPr>
            <xdr:cNvPr id="278748" name="Drop Down 220" hidden="1">
              <a:extLst>
                <a:ext uri="{63B3BB69-23CF-44E3-9099-C40C66FF867C}">
                  <a14:compatExt spid="_x0000_s278748"/>
                </a:ext>
                <a:ext uri="{FF2B5EF4-FFF2-40B4-BE49-F238E27FC236}">
                  <a16:creationId xmlns:a16="http://schemas.microsoft.com/office/drawing/2014/main" id="{00000000-0008-0000-0600-0000D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167</xdr:row>
          <xdr:rowOff>25400</xdr:rowOff>
        </xdr:from>
        <xdr:to>
          <xdr:col>12</xdr:col>
          <xdr:colOff>12700</xdr:colOff>
          <xdr:row>167</xdr:row>
          <xdr:rowOff>228600</xdr:rowOff>
        </xdr:to>
        <xdr:sp macro="" textlink="">
          <xdr:nvSpPr>
            <xdr:cNvPr id="278749" name="Drop Down 221" hidden="1">
              <a:extLst>
                <a:ext uri="{63B3BB69-23CF-44E3-9099-C40C66FF867C}">
                  <a14:compatExt spid="_x0000_s278749"/>
                </a:ext>
                <a:ext uri="{FF2B5EF4-FFF2-40B4-BE49-F238E27FC236}">
                  <a16:creationId xmlns:a16="http://schemas.microsoft.com/office/drawing/2014/main" id="{00000000-0008-0000-0600-0000D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167</xdr:row>
          <xdr:rowOff>38100</xdr:rowOff>
        </xdr:from>
        <xdr:to>
          <xdr:col>14</xdr:col>
          <xdr:colOff>12700</xdr:colOff>
          <xdr:row>167</xdr:row>
          <xdr:rowOff>241300</xdr:rowOff>
        </xdr:to>
        <xdr:sp macro="" textlink="">
          <xdr:nvSpPr>
            <xdr:cNvPr id="278750" name="Drop Down 222" hidden="1">
              <a:extLst>
                <a:ext uri="{63B3BB69-23CF-44E3-9099-C40C66FF867C}">
                  <a14:compatExt spid="_x0000_s278750"/>
                </a:ext>
                <a:ext uri="{FF2B5EF4-FFF2-40B4-BE49-F238E27FC236}">
                  <a16:creationId xmlns:a16="http://schemas.microsoft.com/office/drawing/2014/main" id="{00000000-0008-0000-0600-0000D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168</xdr:row>
          <xdr:rowOff>25400</xdr:rowOff>
        </xdr:from>
        <xdr:to>
          <xdr:col>12</xdr:col>
          <xdr:colOff>12700</xdr:colOff>
          <xdr:row>168</xdr:row>
          <xdr:rowOff>228600</xdr:rowOff>
        </xdr:to>
        <xdr:sp macro="" textlink="">
          <xdr:nvSpPr>
            <xdr:cNvPr id="278751" name="Drop Down 223" hidden="1">
              <a:extLst>
                <a:ext uri="{63B3BB69-23CF-44E3-9099-C40C66FF867C}">
                  <a14:compatExt spid="_x0000_s278751"/>
                </a:ext>
                <a:ext uri="{FF2B5EF4-FFF2-40B4-BE49-F238E27FC236}">
                  <a16:creationId xmlns:a16="http://schemas.microsoft.com/office/drawing/2014/main" id="{00000000-0008-0000-0600-0000D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168</xdr:row>
          <xdr:rowOff>38100</xdr:rowOff>
        </xdr:from>
        <xdr:to>
          <xdr:col>14</xdr:col>
          <xdr:colOff>12700</xdr:colOff>
          <xdr:row>168</xdr:row>
          <xdr:rowOff>241300</xdr:rowOff>
        </xdr:to>
        <xdr:sp macro="" textlink="">
          <xdr:nvSpPr>
            <xdr:cNvPr id="278752" name="Drop Down 224" hidden="1">
              <a:extLst>
                <a:ext uri="{63B3BB69-23CF-44E3-9099-C40C66FF867C}">
                  <a14:compatExt spid="_x0000_s278752"/>
                </a:ext>
                <a:ext uri="{FF2B5EF4-FFF2-40B4-BE49-F238E27FC236}">
                  <a16:creationId xmlns:a16="http://schemas.microsoft.com/office/drawing/2014/main" id="{00000000-0008-0000-0600-0000E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169</xdr:row>
          <xdr:rowOff>38100</xdr:rowOff>
        </xdr:from>
        <xdr:to>
          <xdr:col>14</xdr:col>
          <xdr:colOff>12700</xdr:colOff>
          <xdr:row>169</xdr:row>
          <xdr:rowOff>241300</xdr:rowOff>
        </xdr:to>
        <xdr:sp macro="" textlink="">
          <xdr:nvSpPr>
            <xdr:cNvPr id="278753" name="Drop Down 225" hidden="1">
              <a:extLst>
                <a:ext uri="{63B3BB69-23CF-44E3-9099-C40C66FF867C}">
                  <a14:compatExt spid="_x0000_s278753"/>
                </a:ext>
                <a:ext uri="{FF2B5EF4-FFF2-40B4-BE49-F238E27FC236}">
                  <a16:creationId xmlns:a16="http://schemas.microsoft.com/office/drawing/2014/main" id="{00000000-0008-0000-0600-0000E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169</xdr:row>
          <xdr:rowOff>25400</xdr:rowOff>
        </xdr:from>
        <xdr:to>
          <xdr:col>12</xdr:col>
          <xdr:colOff>12700</xdr:colOff>
          <xdr:row>169</xdr:row>
          <xdr:rowOff>228600</xdr:rowOff>
        </xdr:to>
        <xdr:sp macro="" textlink="">
          <xdr:nvSpPr>
            <xdr:cNvPr id="278754" name="Drop Down 226" hidden="1">
              <a:extLst>
                <a:ext uri="{63B3BB69-23CF-44E3-9099-C40C66FF867C}">
                  <a14:compatExt spid="_x0000_s278754"/>
                </a:ext>
                <a:ext uri="{FF2B5EF4-FFF2-40B4-BE49-F238E27FC236}">
                  <a16:creationId xmlns:a16="http://schemas.microsoft.com/office/drawing/2014/main" id="{00000000-0008-0000-0600-0000E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171</xdr:row>
          <xdr:rowOff>25400</xdr:rowOff>
        </xdr:from>
        <xdr:to>
          <xdr:col>12</xdr:col>
          <xdr:colOff>12700</xdr:colOff>
          <xdr:row>171</xdr:row>
          <xdr:rowOff>228600</xdr:rowOff>
        </xdr:to>
        <xdr:sp macro="" textlink="">
          <xdr:nvSpPr>
            <xdr:cNvPr id="278755" name="Drop Down 227" hidden="1">
              <a:extLst>
                <a:ext uri="{63B3BB69-23CF-44E3-9099-C40C66FF867C}">
                  <a14:compatExt spid="_x0000_s278755"/>
                </a:ext>
                <a:ext uri="{FF2B5EF4-FFF2-40B4-BE49-F238E27FC236}">
                  <a16:creationId xmlns:a16="http://schemas.microsoft.com/office/drawing/2014/main" id="{00000000-0008-0000-0600-0000E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171</xdr:row>
          <xdr:rowOff>38100</xdr:rowOff>
        </xdr:from>
        <xdr:to>
          <xdr:col>14</xdr:col>
          <xdr:colOff>12700</xdr:colOff>
          <xdr:row>171</xdr:row>
          <xdr:rowOff>241300</xdr:rowOff>
        </xdr:to>
        <xdr:sp macro="" textlink="">
          <xdr:nvSpPr>
            <xdr:cNvPr id="278756" name="Drop Down 228" hidden="1">
              <a:extLst>
                <a:ext uri="{63B3BB69-23CF-44E3-9099-C40C66FF867C}">
                  <a14:compatExt spid="_x0000_s278756"/>
                </a:ext>
                <a:ext uri="{FF2B5EF4-FFF2-40B4-BE49-F238E27FC236}">
                  <a16:creationId xmlns:a16="http://schemas.microsoft.com/office/drawing/2014/main" id="{00000000-0008-0000-0600-0000E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170</xdr:row>
          <xdr:rowOff>25400</xdr:rowOff>
        </xdr:from>
        <xdr:to>
          <xdr:col>12</xdr:col>
          <xdr:colOff>12700</xdr:colOff>
          <xdr:row>170</xdr:row>
          <xdr:rowOff>228600</xdr:rowOff>
        </xdr:to>
        <xdr:sp macro="" textlink="">
          <xdr:nvSpPr>
            <xdr:cNvPr id="278757" name="Drop Down 229" hidden="1">
              <a:extLst>
                <a:ext uri="{63B3BB69-23CF-44E3-9099-C40C66FF867C}">
                  <a14:compatExt spid="_x0000_s278757"/>
                </a:ext>
                <a:ext uri="{FF2B5EF4-FFF2-40B4-BE49-F238E27FC236}">
                  <a16:creationId xmlns:a16="http://schemas.microsoft.com/office/drawing/2014/main" id="{00000000-0008-0000-0600-0000E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170</xdr:row>
          <xdr:rowOff>38100</xdr:rowOff>
        </xdr:from>
        <xdr:to>
          <xdr:col>14</xdr:col>
          <xdr:colOff>12700</xdr:colOff>
          <xdr:row>170</xdr:row>
          <xdr:rowOff>241300</xdr:rowOff>
        </xdr:to>
        <xdr:sp macro="" textlink="">
          <xdr:nvSpPr>
            <xdr:cNvPr id="278758" name="Drop Down 230" hidden="1">
              <a:extLst>
                <a:ext uri="{63B3BB69-23CF-44E3-9099-C40C66FF867C}">
                  <a14:compatExt spid="_x0000_s278758"/>
                </a:ext>
                <a:ext uri="{FF2B5EF4-FFF2-40B4-BE49-F238E27FC236}">
                  <a16:creationId xmlns:a16="http://schemas.microsoft.com/office/drawing/2014/main" id="{00000000-0008-0000-0600-0000E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172</xdr:row>
          <xdr:rowOff>25400</xdr:rowOff>
        </xdr:from>
        <xdr:to>
          <xdr:col>12</xdr:col>
          <xdr:colOff>12700</xdr:colOff>
          <xdr:row>172</xdr:row>
          <xdr:rowOff>228600</xdr:rowOff>
        </xdr:to>
        <xdr:sp macro="" textlink="">
          <xdr:nvSpPr>
            <xdr:cNvPr id="278759" name="Drop Down 231" hidden="1">
              <a:extLst>
                <a:ext uri="{63B3BB69-23CF-44E3-9099-C40C66FF867C}">
                  <a14:compatExt spid="_x0000_s278759"/>
                </a:ext>
                <a:ext uri="{FF2B5EF4-FFF2-40B4-BE49-F238E27FC236}">
                  <a16:creationId xmlns:a16="http://schemas.microsoft.com/office/drawing/2014/main" id="{00000000-0008-0000-0600-0000E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172</xdr:row>
          <xdr:rowOff>38100</xdr:rowOff>
        </xdr:from>
        <xdr:to>
          <xdr:col>14</xdr:col>
          <xdr:colOff>12700</xdr:colOff>
          <xdr:row>172</xdr:row>
          <xdr:rowOff>241300</xdr:rowOff>
        </xdr:to>
        <xdr:sp macro="" textlink="">
          <xdr:nvSpPr>
            <xdr:cNvPr id="278760" name="Drop Down 232" hidden="1">
              <a:extLst>
                <a:ext uri="{63B3BB69-23CF-44E3-9099-C40C66FF867C}">
                  <a14:compatExt spid="_x0000_s278760"/>
                </a:ext>
                <a:ext uri="{FF2B5EF4-FFF2-40B4-BE49-F238E27FC236}">
                  <a16:creationId xmlns:a16="http://schemas.microsoft.com/office/drawing/2014/main" id="{00000000-0008-0000-0600-0000E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173</xdr:row>
          <xdr:rowOff>25400</xdr:rowOff>
        </xdr:from>
        <xdr:to>
          <xdr:col>12</xdr:col>
          <xdr:colOff>12700</xdr:colOff>
          <xdr:row>173</xdr:row>
          <xdr:rowOff>228600</xdr:rowOff>
        </xdr:to>
        <xdr:sp macro="" textlink="">
          <xdr:nvSpPr>
            <xdr:cNvPr id="278761" name="Drop Down 233" hidden="1">
              <a:extLst>
                <a:ext uri="{63B3BB69-23CF-44E3-9099-C40C66FF867C}">
                  <a14:compatExt spid="_x0000_s278761"/>
                </a:ext>
                <a:ext uri="{FF2B5EF4-FFF2-40B4-BE49-F238E27FC236}">
                  <a16:creationId xmlns:a16="http://schemas.microsoft.com/office/drawing/2014/main" id="{00000000-0008-0000-0600-0000E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173</xdr:row>
          <xdr:rowOff>38100</xdr:rowOff>
        </xdr:from>
        <xdr:to>
          <xdr:col>14</xdr:col>
          <xdr:colOff>12700</xdr:colOff>
          <xdr:row>173</xdr:row>
          <xdr:rowOff>241300</xdr:rowOff>
        </xdr:to>
        <xdr:sp macro="" textlink="">
          <xdr:nvSpPr>
            <xdr:cNvPr id="278762" name="Drop Down 234" hidden="1">
              <a:extLst>
                <a:ext uri="{63B3BB69-23CF-44E3-9099-C40C66FF867C}">
                  <a14:compatExt spid="_x0000_s278762"/>
                </a:ext>
                <a:ext uri="{FF2B5EF4-FFF2-40B4-BE49-F238E27FC236}">
                  <a16:creationId xmlns:a16="http://schemas.microsoft.com/office/drawing/2014/main" id="{00000000-0008-0000-0600-0000E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176</xdr:row>
          <xdr:rowOff>25400</xdr:rowOff>
        </xdr:from>
        <xdr:to>
          <xdr:col>12</xdr:col>
          <xdr:colOff>12700</xdr:colOff>
          <xdr:row>176</xdr:row>
          <xdr:rowOff>228600</xdr:rowOff>
        </xdr:to>
        <xdr:sp macro="" textlink="">
          <xdr:nvSpPr>
            <xdr:cNvPr id="278763" name="Drop Down 235" hidden="1">
              <a:extLst>
                <a:ext uri="{63B3BB69-23CF-44E3-9099-C40C66FF867C}">
                  <a14:compatExt spid="_x0000_s278763"/>
                </a:ext>
                <a:ext uri="{FF2B5EF4-FFF2-40B4-BE49-F238E27FC236}">
                  <a16:creationId xmlns:a16="http://schemas.microsoft.com/office/drawing/2014/main" id="{00000000-0008-0000-0600-0000E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176</xdr:row>
          <xdr:rowOff>38100</xdr:rowOff>
        </xdr:from>
        <xdr:to>
          <xdr:col>14</xdr:col>
          <xdr:colOff>12700</xdr:colOff>
          <xdr:row>176</xdr:row>
          <xdr:rowOff>241300</xdr:rowOff>
        </xdr:to>
        <xdr:sp macro="" textlink="">
          <xdr:nvSpPr>
            <xdr:cNvPr id="278764" name="Drop Down 236" hidden="1">
              <a:extLst>
                <a:ext uri="{63B3BB69-23CF-44E3-9099-C40C66FF867C}">
                  <a14:compatExt spid="_x0000_s278764"/>
                </a:ext>
                <a:ext uri="{FF2B5EF4-FFF2-40B4-BE49-F238E27FC236}">
                  <a16:creationId xmlns:a16="http://schemas.microsoft.com/office/drawing/2014/main" id="{00000000-0008-0000-0600-0000E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174</xdr:row>
          <xdr:rowOff>25400</xdr:rowOff>
        </xdr:from>
        <xdr:to>
          <xdr:col>12</xdr:col>
          <xdr:colOff>12700</xdr:colOff>
          <xdr:row>174</xdr:row>
          <xdr:rowOff>228600</xdr:rowOff>
        </xdr:to>
        <xdr:sp macro="" textlink="">
          <xdr:nvSpPr>
            <xdr:cNvPr id="278765" name="Drop Down 237" hidden="1">
              <a:extLst>
                <a:ext uri="{63B3BB69-23CF-44E3-9099-C40C66FF867C}">
                  <a14:compatExt spid="_x0000_s278765"/>
                </a:ext>
                <a:ext uri="{FF2B5EF4-FFF2-40B4-BE49-F238E27FC236}">
                  <a16:creationId xmlns:a16="http://schemas.microsoft.com/office/drawing/2014/main" id="{00000000-0008-0000-0600-0000E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174</xdr:row>
          <xdr:rowOff>38100</xdr:rowOff>
        </xdr:from>
        <xdr:to>
          <xdr:col>14</xdr:col>
          <xdr:colOff>12700</xdr:colOff>
          <xdr:row>174</xdr:row>
          <xdr:rowOff>241300</xdr:rowOff>
        </xdr:to>
        <xdr:sp macro="" textlink="">
          <xdr:nvSpPr>
            <xdr:cNvPr id="278766" name="Drop Down 238" hidden="1">
              <a:extLst>
                <a:ext uri="{63B3BB69-23CF-44E3-9099-C40C66FF867C}">
                  <a14:compatExt spid="_x0000_s278766"/>
                </a:ext>
                <a:ext uri="{FF2B5EF4-FFF2-40B4-BE49-F238E27FC236}">
                  <a16:creationId xmlns:a16="http://schemas.microsoft.com/office/drawing/2014/main" id="{00000000-0008-0000-0600-0000E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175</xdr:row>
          <xdr:rowOff>25400</xdr:rowOff>
        </xdr:from>
        <xdr:to>
          <xdr:col>12</xdr:col>
          <xdr:colOff>12700</xdr:colOff>
          <xdr:row>175</xdr:row>
          <xdr:rowOff>228600</xdr:rowOff>
        </xdr:to>
        <xdr:sp macro="" textlink="">
          <xdr:nvSpPr>
            <xdr:cNvPr id="278767" name="Drop Down 239" hidden="1">
              <a:extLst>
                <a:ext uri="{63B3BB69-23CF-44E3-9099-C40C66FF867C}">
                  <a14:compatExt spid="_x0000_s278767"/>
                </a:ext>
                <a:ext uri="{FF2B5EF4-FFF2-40B4-BE49-F238E27FC236}">
                  <a16:creationId xmlns:a16="http://schemas.microsoft.com/office/drawing/2014/main" id="{00000000-0008-0000-0600-0000E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175</xdr:row>
          <xdr:rowOff>38100</xdr:rowOff>
        </xdr:from>
        <xdr:to>
          <xdr:col>14</xdr:col>
          <xdr:colOff>12700</xdr:colOff>
          <xdr:row>175</xdr:row>
          <xdr:rowOff>241300</xdr:rowOff>
        </xdr:to>
        <xdr:sp macro="" textlink="">
          <xdr:nvSpPr>
            <xdr:cNvPr id="278768" name="Drop Down 240" hidden="1">
              <a:extLst>
                <a:ext uri="{63B3BB69-23CF-44E3-9099-C40C66FF867C}">
                  <a14:compatExt spid="_x0000_s278768"/>
                </a:ext>
                <a:ext uri="{FF2B5EF4-FFF2-40B4-BE49-F238E27FC236}">
                  <a16:creationId xmlns:a16="http://schemas.microsoft.com/office/drawing/2014/main" id="{00000000-0008-0000-0600-0000F0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25400</xdr:rowOff>
        </xdr:from>
        <xdr:to>
          <xdr:col>12</xdr:col>
          <xdr:colOff>12700</xdr:colOff>
          <xdr:row>87</xdr:row>
          <xdr:rowOff>228600</xdr:rowOff>
        </xdr:to>
        <xdr:sp macro="" textlink="">
          <xdr:nvSpPr>
            <xdr:cNvPr id="278769" name="Drop Down 241" hidden="1">
              <a:extLst>
                <a:ext uri="{63B3BB69-23CF-44E3-9099-C40C66FF867C}">
                  <a14:compatExt spid="_x0000_s278769"/>
                </a:ext>
                <a:ext uri="{FF2B5EF4-FFF2-40B4-BE49-F238E27FC236}">
                  <a16:creationId xmlns:a16="http://schemas.microsoft.com/office/drawing/2014/main" id="{00000000-0008-0000-0600-0000F1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25400</xdr:rowOff>
        </xdr:from>
        <xdr:to>
          <xdr:col>12</xdr:col>
          <xdr:colOff>12700</xdr:colOff>
          <xdr:row>88</xdr:row>
          <xdr:rowOff>228600</xdr:rowOff>
        </xdr:to>
        <xdr:sp macro="" textlink="">
          <xdr:nvSpPr>
            <xdr:cNvPr id="278770" name="Drop Down 242" hidden="1">
              <a:extLst>
                <a:ext uri="{63B3BB69-23CF-44E3-9099-C40C66FF867C}">
                  <a14:compatExt spid="_x0000_s278770"/>
                </a:ext>
                <a:ext uri="{FF2B5EF4-FFF2-40B4-BE49-F238E27FC236}">
                  <a16:creationId xmlns:a16="http://schemas.microsoft.com/office/drawing/2014/main" id="{00000000-0008-0000-0600-0000F2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87</xdr:row>
          <xdr:rowOff>38100</xdr:rowOff>
        </xdr:from>
        <xdr:to>
          <xdr:col>14</xdr:col>
          <xdr:colOff>12700</xdr:colOff>
          <xdr:row>87</xdr:row>
          <xdr:rowOff>241300</xdr:rowOff>
        </xdr:to>
        <xdr:sp macro="" textlink="">
          <xdr:nvSpPr>
            <xdr:cNvPr id="278771" name="Drop Down 243" hidden="1">
              <a:extLst>
                <a:ext uri="{63B3BB69-23CF-44E3-9099-C40C66FF867C}">
                  <a14:compatExt spid="_x0000_s278771"/>
                </a:ext>
                <a:ext uri="{FF2B5EF4-FFF2-40B4-BE49-F238E27FC236}">
                  <a16:creationId xmlns:a16="http://schemas.microsoft.com/office/drawing/2014/main" id="{00000000-0008-0000-0600-0000F3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88</xdr:row>
          <xdr:rowOff>38100</xdr:rowOff>
        </xdr:from>
        <xdr:to>
          <xdr:col>14</xdr:col>
          <xdr:colOff>12700</xdr:colOff>
          <xdr:row>88</xdr:row>
          <xdr:rowOff>241300</xdr:rowOff>
        </xdr:to>
        <xdr:sp macro="" textlink="">
          <xdr:nvSpPr>
            <xdr:cNvPr id="278772" name="Drop Down 244" hidden="1">
              <a:extLst>
                <a:ext uri="{63B3BB69-23CF-44E3-9099-C40C66FF867C}">
                  <a14:compatExt spid="_x0000_s278772"/>
                </a:ext>
                <a:ext uri="{FF2B5EF4-FFF2-40B4-BE49-F238E27FC236}">
                  <a16:creationId xmlns:a16="http://schemas.microsoft.com/office/drawing/2014/main" id="{00000000-0008-0000-0600-0000F4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0</xdr:rowOff>
        </xdr:from>
        <xdr:to>
          <xdr:col>12</xdr:col>
          <xdr:colOff>12700</xdr:colOff>
          <xdr:row>97</xdr:row>
          <xdr:rowOff>203200</xdr:rowOff>
        </xdr:to>
        <xdr:sp macro="" textlink="">
          <xdr:nvSpPr>
            <xdr:cNvPr id="278773" name="Drop Down 245" hidden="1">
              <a:extLst>
                <a:ext uri="{63B3BB69-23CF-44E3-9099-C40C66FF867C}">
                  <a14:compatExt spid="_x0000_s278773"/>
                </a:ext>
                <a:ext uri="{FF2B5EF4-FFF2-40B4-BE49-F238E27FC236}">
                  <a16:creationId xmlns:a16="http://schemas.microsoft.com/office/drawing/2014/main" id="{00000000-0008-0000-0600-0000F5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97</xdr:row>
          <xdr:rowOff>0</xdr:rowOff>
        </xdr:from>
        <xdr:to>
          <xdr:col>14</xdr:col>
          <xdr:colOff>12700</xdr:colOff>
          <xdr:row>97</xdr:row>
          <xdr:rowOff>203200</xdr:rowOff>
        </xdr:to>
        <xdr:sp macro="" textlink="">
          <xdr:nvSpPr>
            <xdr:cNvPr id="278774" name="Drop Down 246" hidden="1">
              <a:extLst>
                <a:ext uri="{63B3BB69-23CF-44E3-9099-C40C66FF867C}">
                  <a14:compatExt spid="_x0000_s278774"/>
                </a:ext>
                <a:ext uri="{FF2B5EF4-FFF2-40B4-BE49-F238E27FC236}">
                  <a16:creationId xmlns:a16="http://schemas.microsoft.com/office/drawing/2014/main" id="{00000000-0008-0000-0600-0000F6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25400</xdr:rowOff>
        </xdr:from>
        <xdr:to>
          <xdr:col>12</xdr:col>
          <xdr:colOff>12700</xdr:colOff>
          <xdr:row>77</xdr:row>
          <xdr:rowOff>228600</xdr:rowOff>
        </xdr:to>
        <xdr:sp macro="" textlink="">
          <xdr:nvSpPr>
            <xdr:cNvPr id="278775" name="Drop Down 247" hidden="1">
              <a:extLst>
                <a:ext uri="{63B3BB69-23CF-44E3-9099-C40C66FF867C}">
                  <a14:compatExt spid="_x0000_s278775"/>
                </a:ext>
                <a:ext uri="{FF2B5EF4-FFF2-40B4-BE49-F238E27FC236}">
                  <a16:creationId xmlns:a16="http://schemas.microsoft.com/office/drawing/2014/main" id="{00000000-0008-0000-0600-0000F7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25400</xdr:rowOff>
        </xdr:from>
        <xdr:to>
          <xdr:col>12</xdr:col>
          <xdr:colOff>12700</xdr:colOff>
          <xdr:row>78</xdr:row>
          <xdr:rowOff>228600</xdr:rowOff>
        </xdr:to>
        <xdr:sp macro="" textlink="">
          <xdr:nvSpPr>
            <xdr:cNvPr id="278776" name="Drop Down 248" hidden="1">
              <a:extLst>
                <a:ext uri="{63B3BB69-23CF-44E3-9099-C40C66FF867C}">
                  <a14:compatExt spid="_x0000_s278776"/>
                </a:ext>
                <a:ext uri="{FF2B5EF4-FFF2-40B4-BE49-F238E27FC236}">
                  <a16:creationId xmlns:a16="http://schemas.microsoft.com/office/drawing/2014/main" id="{00000000-0008-0000-0600-0000F8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77</xdr:row>
          <xdr:rowOff>38100</xdr:rowOff>
        </xdr:from>
        <xdr:to>
          <xdr:col>14</xdr:col>
          <xdr:colOff>12700</xdr:colOff>
          <xdr:row>77</xdr:row>
          <xdr:rowOff>241300</xdr:rowOff>
        </xdr:to>
        <xdr:sp macro="" textlink="">
          <xdr:nvSpPr>
            <xdr:cNvPr id="278777" name="Drop Down 249" hidden="1">
              <a:extLst>
                <a:ext uri="{63B3BB69-23CF-44E3-9099-C40C66FF867C}">
                  <a14:compatExt spid="_x0000_s278777"/>
                </a:ext>
                <a:ext uri="{FF2B5EF4-FFF2-40B4-BE49-F238E27FC236}">
                  <a16:creationId xmlns:a16="http://schemas.microsoft.com/office/drawing/2014/main" id="{00000000-0008-0000-0600-0000F9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78</xdr:row>
          <xdr:rowOff>38100</xdr:rowOff>
        </xdr:from>
        <xdr:to>
          <xdr:col>14</xdr:col>
          <xdr:colOff>12700</xdr:colOff>
          <xdr:row>78</xdr:row>
          <xdr:rowOff>241300</xdr:rowOff>
        </xdr:to>
        <xdr:sp macro="" textlink="">
          <xdr:nvSpPr>
            <xdr:cNvPr id="278778" name="Drop Down 250" hidden="1">
              <a:extLst>
                <a:ext uri="{63B3BB69-23CF-44E3-9099-C40C66FF867C}">
                  <a14:compatExt spid="_x0000_s278778"/>
                </a:ext>
                <a:ext uri="{FF2B5EF4-FFF2-40B4-BE49-F238E27FC236}">
                  <a16:creationId xmlns:a16="http://schemas.microsoft.com/office/drawing/2014/main" id="{00000000-0008-0000-0600-0000FA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80</xdr:row>
          <xdr:rowOff>38100</xdr:rowOff>
        </xdr:from>
        <xdr:to>
          <xdr:col>14</xdr:col>
          <xdr:colOff>12700</xdr:colOff>
          <xdr:row>80</xdr:row>
          <xdr:rowOff>241300</xdr:rowOff>
        </xdr:to>
        <xdr:sp macro="" textlink="">
          <xdr:nvSpPr>
            <xdr:cNvPr id="278779" name="Drop Down 251" hidden="1">
              <a:extLst>
                <a:ext uri="{63B3BB69-23CF-44E3-9099-C40C66FF867C}">
                  <a14:compatExt spid="_x0000_s278779"/>
                </a:ext>
                <a:ext uri="{FF2B5EF4-FFF2-40B4-BE49-F238E27FC236}">
                  <a16:creationId xmlns:a16="http://schemas.microsoft.com/office/drawing/2014/main" id="{00000000-0008-0000-0600-0000FB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25400</xdr:rowOff>
        </xdr:from>
        <xdr:to>
          <xdr:col>12</xdr:col>
          <xdr:colOff>12700</xdr:colOff>
          <xdr:row>80</xdr:row>
          <xdr:rowOff>228600</xdr:rowOff>
        </xdr:to>
        <xdr:sp macro="" textlink="">
          <xdr:nvSpPr>
            <xdr:cNvPr id="278780" name="Drop Down 252" hidden="1">
              <a:extLst>
                <a:ext uri="{63B3BB69-23CF-44E3-9099-C40C66FF867C}">
                  <a14:compatExt spid="_x0000_s278780"/>
                </a:ext>
                <a:ext uri="{FF2B5EF4-FFF2-40B4-BE49-F238E27FC236}">
                  <a16:creationId xmlns:a16="http://schemas.microsoft.com/office/drawing/2014/main" id="{00000000-0008-0000-0600-0000FC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25400</xdr:rowOff>
        </xdr:from>
        <xdr:to>
          <xdr:col>12</xdr:col>
          <xdr:colOff>12700</xdr:colOff>
          <xdr:row>82</xdr:row>
          <xdr:rowOff>228600</xdr:rowOff>
        </xdr:to>
        <xdr:sp macro="" textlink="">
          <xdr:nvSpPr>
            <xdr:cNvPr id="278781" name="Drop Down 253" hidden="1">
              <a:extLst>
                <a:ext uri="{63B3BB69-23CF-44E3-9099-C40C66FF867C}">
                  <a14:compatExt spid="_x0000_s278781"/>
                </a:ext>
                <a:ext uri="{FF2B5EF4-FFF2-40B4-BE49-F238E27FC236}">
                  <a16:creationId xmlns:a16="http://schemas.microsoft.com/office/drawing/2014/main" id="{00000000-0008-0000-0600-0000FD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82</xdr:row>
          <xdr:rowOff>38100</xdr:rowOff>
        </xdr:from>
        <xdr:to>
          <xdr:col>14</xdr:col>
          <xdr:colOff>12700</xdr:colOff>
          <xdr:row>82</xdr:row>
          <xdr:rowOff>241300</xdr:rowOff>
        </xdr:to>
        <xdr:sp macro="" textlink="">
          <xdr:nvSpPr>
            <xdr:cNvPr id="278782" name="Drop Down 254" hidden="1">
              <a:extLst>
                <a:ext uri="{63B3BB69-23CF-44E3-9099-C40C66FF867C}">
                  <a14:compatExt spid="_x0000_s278782"/>
                </a:ext>
                <a:ext uri="{FF2B5EF4-FFF2-40B4-BE49-F238E27FC236}">
                  <a16:creationId xmlns:a16="http://schemas.microsoft.com/office/drawing/2014/main" id="{00000000-0008-0000-0600-0000FE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25400</xdr:rowOff>
        </xdr:from>
        <xdr:to>
          <xdr:col>12</xdr:col>
          <xdr:colOff>12700</xdr:colOff>
          <xdr:row>81</xdr:row>
          <xdr:rowOff>228600</xdr:rowOff>
        </xdr:to>
        <xdr:sp macro="" textlink="">
          <xdr:nvSpPr>
            <xdr:cNvPr id="278783" name="Drop Down 255" hidden="1">
              <a:extLst>
                <a:ext uri="{63B3BB69-23CF-44E3-9099-C40C66FF867C}">
                  <a14:compatExt spid="_x0000_s278783"/>
                </a:ext>
                <a:ext uri="{FF2B5EF4-FFF2-40B4-BE49-F238E27FC236}">
                  <a16:creationId xmlns:a16="http://schemas.microsoft.com/office/drawing/2014/main" id="{00000000-0008-0000-0600-0000FF4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81</xdr:row>
          <xdr:rowOff>38100</xdr:rowOff>
        </xdr:from>
        <xdr:to>
          <xdr:col>14</xdr:col>
          <xdr:colOff>12700</xdr:colOff>
          <xdr:row>81</xdr:row>
          <xdr:rowOff>241300</xdr:rowOff>
        </xdr:to>
        <xdr:sp macro="" textlink="">
          <xdr:nvSpPr>
            <xdr:cNvPr id="278784" name="Drop Down 256" hidden="1">
              <a:extLst>
                <a:ext uri="{63B3BB69-23CF-44E3-9099-C40C66FF867C}">
                  <a14:compatExt spid="_x0000_s278784"/>
                </a:ext>
                <a:ext uri="{FF2B5EF4-FFF2-40B4-BE49-F238E27FC236}">
                  <a16:creationId xmlns:a16="http://schemas.microsoft.com/office/drawing/2014/main" id="{00000000-0008-0000-0600-00000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25400</xdr:rowOff>
        </xdr:from>
        <xdr:to>
          <xdr:col>12</xdr:col>
          <xdr:colOff>12700</xdr:colOff>
          <xdr:row>79</xdr:row>
          <xdr:rowOff>228600</xdr:rowOff>
        </xdr:to>
        <xdr:sp macro="" textlink="">
          <xdr:nvSpPr>
            <xdr:cNvPr id="278785" name="Drop Down 257" hidden="1">
              <a:extLst>
                <a:ext uri="{63B3BB69-23CF-44E3-9099-C40C66FF867C}">
                  <a14:compatExt spid="_x0000_s278785"/>
                </a:ext>
                <a:ext uri="{FF2B5EF4-FFF2-40B4-BE49-F238E27FC236}">
                  <a16:creationId xmlns:a16="http://schemas.microsoft.com/office/drawing/2014/main" id="{00000000-0008-0000-0600-00000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79</xdr:row>
          <xdr:rowOff>38100</xdr:rowOff>
        </xdr:from>
        <xdr:to>
          <xdr:col>14</xdr:col>
          <xdr:colOff>12700</xdr:colOff>
          <xdr:row>79</xdr:row>
          <xdr:rowOff>241300</xdr:rowOff>
        </xdr:to>
        <xdr:sp macro="" textlink="">
          <xdr:nvSpPr>
            <xdr:cNvPr id="278786" name="Drop Down 258" hidden="1">
              <a:extLst>
                <a:ext uri="{63B3BB69-23CF-44E3-9099-C40C66FF867C}">
                  <a14:compatExt spid="_x0000_s278786"/>
                </a:ext>
                <a:ext uri="{FF2B5EF4-FFF2-40B4-BE49-F238E27FC236}">
                  <a16:creationId xmlns:a16="http://schemas.microsoft.com/office/drawing/2014/main" id="{00000000-0008-0000-0600-00000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83</xdr:row>
          <xdr:rowOff>25400</xdr:rowOff>
        </xdr:from>
        <xdr:to>
          <xdr:col>12</xdr:col>
          <xdr:colOff>12700</xdr:colOff>
          <xdr:row>83</xdr:row>
          <xdr:rowOff>228600</xdr:rowOff>
        </xdr:to>
        <xdr:sp macro="" textlink="">
          <xdr:nvSpPr>
            <xdr:cNvPr id="278787" name="Drop Down 259" hidden="1">
              <a:extLst>
                <a:ext uri="{63B3BB69-23CF-44E3-9099-C40C66FF867C}">
                  <a14:compatExt spid="_x0000_s278787"/>
                </a:ext>
                <a:ext uri="{FF2B5EF4-FFF2-40B4-BE49-F238E27FC236}">
                  <a16:creationId xmlns:a16="http://schemas.microsoft.com/office/drawing/2014/main" id="{00000000-0008-0000-0600-00000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83</xdr:row>
          <xdr:rowOff>38100</xdr:rowOff>
        </xdr:from>
        <xdr:to>
          <xdr:col>14</xdr:col>
          <xdr:colOff>12700</xdr:colOff>
          <xdr:row>83</xdr:row>
          <xdr:rowOff>241300</xdr:rowOff>
        </xdr:to>
        <xdr:sp macro="" textlink="">
          <xdr:nvSpPr>
            <xdr:cNvPr id="278788" name="Drop Down 260" hidden="1">
              <a:extLst>
                <a:ext uri="{63B3BB69-23CF-44E3-9099-C40C66FF867C}">
                  <a14:compatExt spid="_x0000_s278788"/>
                </a:ext>
                <a:ext uri="{FF2B5EF4-FFF2-40B4-BE49-F238E27FC236}">
                  <a16:creationId xmlns:a16="http://schemas.microsoft.com/office/drawing/2014/main" id="{00000000-0008-0000-0600-00000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25400</xdr:rowOff>
        </xdr:from>
        <xdr:to>
          <xdr:col>12</xdr:col>
          <xdr:colOff>12700</xdr:colOff>
          <xdr:row>84</xdr:row>
          <xdr:rowOff>228600</xdr:rowOff>
        </xdr:to>
        <xdr:sp macro="" textlink="">
          <xdr:nvSpPr>
            <xdr:cNvPr id="278789" name="Drop Down 261" hidden="1">
              <a:extLst>
                <a:ext uri="{63B3BB69-23CF-44E3-9099-C40C66FF867C}">
                  <a14:compatExt spid="_x0000_s278789"/>
                </a:ext>
                <a:ext uri="{FF2B5EF4-FFF2-40B4-BE49-F238E27FC236}">
                  <a16:creationId xmlns:a16="http://schemas.microsoft.com/office/drawing/2014/main" id="{00000000-0008-0000-0600-00000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84</xdr:row>
          <xdr:rowOff>38100</xdr:rowOff>
        </xdr:from>
        <xdr:to>
          <xdr:col>14</xdr:col>
          <xdr:colOff>12700</xdr:colOff>
          <xdr:row>84</xdr:row>
          <xdr:rowOff>241300</xdr:rowOff>
        </xdr:to>
        <xdr:sp macro="" textlink="">
          <xdr:nvSpPr>
            <xdr:cNvPr id="278790" name="Drop Down 262" hidden="1">
              <a:extLst>
                <a:ext uri="{63B3BB69-23CF-44E3-9099-C40C66FF867C}">
                  <a14:compatExt spid="_x0000_s278790"/>
                </a:ext>
                <a:ext uri="{FF2B5EF4-FFF2-40B4-BE49-F238E27FC236}">
                  <a16:creationId xmlns:a16="http://schemas.microsoft.com/office/drawing/2014/main" id="{00000000-0008-0000-0600-00000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25400</xdr:rowOff>
        </xdr:from>
        <xdr:to>
          <xdr:col>12</xdr:col>
          <xdr:colOff>12700</xdr:colOff>
          <xdr:row>86</xdr:row>
          <xdr:rowOff>228600</xdr:rowOff>
        </xdr:to>
        <xdr:sp macro="" textlink="">
          <xdr:nvSpPr>
            <xdr:cNvPr id="278791" name="Drop Down 263" hidden="1">
              <a:extLst>
                <a:ext uri="{63B3BB69-23CF-44E3-9099-C40C66FF867C}">
                  <a14:compatExt spid="_x0000_s278791"/>
                </a:ext>
                <a:ext uri="{FF2B5EF4-FFF2-40B4-BE49-F238E27FC236}">
                  <a16:creationId xmlns:a16="http://schemas.microsoft.com/office/drawing/2014/main" id="{00000000-0008-0000-0600-00000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86</xdr:row>
          <xdr:rowOff>38100</xdr:rowOff>
        </xdr:from>
        <xdr:to>
          <xdr:col>14</xdr:col>
          <xdr:colOff>12700</xdr:colOff>
          <xdr:row>86</xdr:row>
          <xdr:rowOff>241300</xdr:rowOff>
        </xdr:to>
        <xdr:sp macro="" textlink="">
          <xdr:nvSpPr>
            <xdr:cNvPr id="278792" name="Drop Down 264" hidden="1">
              <a:extLst>
                <a:ext uri="{63B3BB69-23CF-44E3-9099-C40C66FF867C}">
                  <a14:compatExt spid="_x0000_s278792"/>
                </a:ext>
                <a:ext uri="{FF2B5EF4-FFF2-40B4-BE49-F238E27FC236}">
                  <a16:creationId xmlns:a16="http://schemas.microsoft.com/office/drawing/2014/main" id="{00000000-0008-0000-0600-00000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25400</xdr:rowOff>
        </xdr:from>
        <xdr:to>
          <xdr:col>12</xdr:col>
          <xdr:colOff>12700</xdr:colOff>
          <xdr:row>85</xdr:row>
          <xdr:rowOff>228600</xdr:rowOff>
        </xdr:to>
        <xdr:sp macro="" textlink="">
          <xdr:nvSpPr>
            <xdr:cNvPr id="278793" name="Drop Down 265" hidden="1">
              <a:extLst>
                <a:ext uri="{63B3BB69-23CF-44E3-9099-C40C66FF867C}">
                  <a14:compatExt spid="_x0000_s278793"/>
                </a:ext>
                <a:ext uri="{FF2B5EF4-FFF2-40B4-BE49-F238E27FC236}">
                  <a16:creationId xmlns:a16="http://schemas.microsoft.com/office/drawing/2014/main" id="{00000000-0008-0000-0600-00000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85</xdr:row>
          <xdr:rowOff>38100</xdr:rowOff>
        </xdr:from>
        <xdr:to>
          <xdr:col>14</xdr:col>
          <xdr:colOff>12700</xdr:colOff>
          <xdr:row>85</xdr:row>
          <xdr:rowOff>241300</xdr:rowOff>
        </xdr:to>
        <xdr:sp macro="" textlink="">
          <xdr:nvSpPr>
            <xdr:cNvPr id="278794" name="Drop Down 266" hidden="1">
              <a:extLst>
                <a:ext uri="{63B3BB69-23CF-44E3-9099-C40C66FF867C}">
                  <a14:compatExt spid="_x0000_s278794"/>
                </a:ext>
                <a:ext uri="{FF2B5EF4-FFF2-40B4-BE49-F238E27FC236}">
                  <a16:creationId xmlns:a16="http://schemas.microsoft.com/office/drawing/2014/main" id="{00000000-0008-0000-0600-00000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25400</xdr:rowOff>
        </xdr:from>
        <xdr:to>
          <xdr:col>12</xdr:col>
          <xdr:colOff>12700</xdr:colOff>
          <xdr:row>87</xdr:row>
          <xdr:rowOff>228600</xdr:rowOff>
        </xdr:to>
        <xdr:sp macro="" textlink="">
          <xdr:nvSpPr>
            <xdr:cNvPr id="278795" name="Drop Down 267" hidden="1">
              <a:extLst>
                <a:ext uri="{63B3BB69-23CF-44E3-9099-C40C66FF867C}">
                  <a14:compatExt spid="_x0000_s278795"/>
                </a:ext>
                <a:ext uri="{FF2B5EF4-FFF2-40B4-BE49-F238E27FC236}">
                  <a16:creationId xmlns:a16="http://schemas.microsoft.com/office/drawing/2014/main" id="{00000000-0008-0000-0600-00000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87</xdr:row>
          <xdr:rowOff>38100</xdr:rowOff>
        </xdr:from>
        <xdr:to>
          <xdr:col>14</xdr:col>
          <xdr:colOff>12700</xdr:colOff>
          <xdr:row>87</xdr:row>
          <xdr:rowOff>241300</xdr:rowOff>
        </xdr:to>
        <xdr:sp macro="" textlink="">
          <xdr:nvSpPr>
            <xdr:cNvPr id="278796" name="Drop Down 268" hidden="1">
              <a:extLst>
                <a:ext uri="{63B3BB69-23CF-44E3-9099-C40C66FF867C}">
                  <a14:compatExt spid="_x0000_s278796"/>
                </a:ext>
                <a:ext uri="{FF2B5EF4-FFF2-40B4-BE49-F238E27FC236}">
                  <a16:creationId xmlns:a16="http://schemas.microsoft.com/office/drawing/2014/main" id="{00000000-0008-0000-0600-00000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25400</xdr:rowOff>
        </xdr:from>
        <xdr:to>
          <xdr:col>12</xdr:col>
          <xdr:colOff>12700</xdr:colOff>
          <xdr:row>88</xdr:row>
          <xdr:rowOff>228600</xdr:rowOff>
        </xdr:to>
        <xdr:sp macro="" textlink="">
          <xdr:nvSpPr>
            <xdr:cNvPr id="278797" name="Drop Down 269" hidden="1">
              <a:extLst>
                <a:ext uri="{63B3BB69-23CF-44E3-9099-C40C66FF867C}">
                  <a14:compatExt spid="_x0000_s278797"/>
                </a:ext>
                <a:ext uri="{FF2B5EF4-FFF2-40B4-BE49-F238E27FC236}">
                  <a16:creationId xmlns:a16="http://schemas.microsoft.com/office/drawing/2014/main" id="{00000000-0008-0000-0600-00000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88</xdr:row>
          <xdr:rowOff>38100</xdr:rowOff>
        </xdr:from>
        <xdr:to>
          <xdr:col>14</xdr:col>
          <xdr:colOff>12700</xdr:colOff>
          <xdr:row>88</xdr:row>
          <xdr:rowOff>241300</xdr:rowOff>
        </xdr:to>
        <xdr:sp macro="" textlink="">
          <xdr:nvSpPr>
            <xdr:cNvPr id="278798" name="Drop Down 270" hidden="1">
              <a:extLst>
                <a:ext uri="{63B3BB69-23CF-44E3-9099-C40C66FF867C}">
                  <a14:compatExt spid="_x0000_s278798"/>
                </a:ext>
                <a:ext uri="{FF2B5EF4-FFF2-40B4-BE49-F238E27FC236}">
                  <a16:creationId xmlns:a16="http://schemas.microsoft.com/office/drawing/2014/main" id="{00000000-0008-0000-0600-00000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89</xdr:row>
          <xdr:rowOff>38100</xdr:rowOff>
        </xdr:from>
        <xdr:to>
          <xdr:col>14</xdr:col>
          <xdr:colOff>12700</xdr:colOff>
          <xdr:row>89</xdr:row>
          <xdr:rowOff>241300</xdr:rowOff>
        </xdr:to>
        <xdr:sp macro="" textlink="">
          <xdr:nvSpPr>
            <xdr:cNvPr id="278799" name="Drop Down 271" hidden="1">
              <a:extLst>
                <a:ext uri="{63B3BB69-23CF-44E3-9099-C40C66FF867C}">
                  <a14:compatExt spid="_x0000_s278799"/>
                </a:ext>
                <a:ext uri="{FF2B5EF4-FFF2-40B4-BE49-F238E27FC236}">
                  <a16:creationId xmlns:a16="http://schemas.microsoft.com/office/drawing/2014/main" id="{00000000-0008-0000-0600-00000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25400</xdr:rowOff>
        </xdr:from>
        <xdr:to>
          <xdr:col>12</xdr:col>
          <xdr:colOff>12700</xdr:colOff>
          <xdr:row>89</xdr:row>
          <xdr:rowOff>228600</xdr:rowOff>
        </xdr:to>
        <xdr:sp macro="" textlink="">
          <xdr:nvSpPr>
            <xdr:cNvPr id="278800" name="Drop Down 272" hidden="1">
              <a:extLst>
                <a:ext uri="{63B3BB69-23CF-44E3-9099-C40C66FF867C}">
                  <a14:compatExt spid="_x0000_s278800"/>
                </a:ext>
                <a:ext uri="{FF2B5EF4-FFF2-40B4-BE49-F238E27FC236}">
                  <a16:creationId xmlns:a16="http://schemas.microsoft.com/office/drawing/2014/main" id="{00000000-0008-0000-0600-00001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8801" name="Drop Down 273" hidden="1">
              <a:extLst>
                <a:ext uri="{63B3BB69-23CF-44E3-9099-C40C66FF867C}">
                  <a14:compatExt spid="_x0000_s278801"/>
                </a:ext>
                <a:ext uri="{FF2B5EF4-FFF2-40B4-BE49-F238E27FC236}">
                  <a16:creationId xmlns:a16="http://schemas.microsoft.com/office/drawing/2014/main" id="{00000000-0008-0000-0600-00001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8802" name="Drop Down 274" hidden="1">
              <a:extLst>
                <a:ext uri="{63B3BB69-23CF-44E3-9099-C40C66FF867C}">
                  <a14:compatExt spid="_x0000_s278802"/>
                </a:ext>
                <a:ext uri="{FF2B5EF4-FFF2-40B4-BE49-F238E27FC236}">
                  <a16:creationId xmlns:a16="http://schemas.microsoft.com/office/drawing/2014/main" id="{00000000-0008-0000-0600-00001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90</xdr:row>
          <xdr:rowOff>25400</xdr:rowOff>
        </xdr:from>
        <xdr:to>
          <xdr:col>12</xdr:col>
          <xdr:colOff>12700</xdr:colOff>
          <xdr:row>90</xdr:row>
          <xdr:rowOff>228600</xdr:rowOff>
        </xdr:to>
        <xdr:sp macro="" textlink="">
          <xdr:nvSpPr>
            <xdr:cNvPr id="278803" name="Drop Down 275" hidden="1">
              <a:extLst>
                <a:ext uri="{63B3BB69-23CF-44E3-9099-C40C66FF867C}">
                  <a14:compatExt spid="_x0000_s278803"/>
                </a:ext>
                <a:ext uri="{FF2B5EF4-FFF2-40B4-BE49-F238E27FC236}">
                  <a16:creationId xmlns:a16="http://schemas.microsoft.com/office/drawing/2014/main" id="{00000000-0008-0000-0600-00001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90</xdr:row>
          <xdr:rowOff>38100</xdr:rowOff>
        </xdr:from>
        <xdr:to>
          <xdr:col>14</xdr:col>
          <xdr:colOff>12700</xdr:colOff>
          <xdr:row>90</xdr:row>
          <xdr:rowOff>241300</xdr:rowOff>
        </xdr:to>
        <xdr:sp macro="" textlink="">
          <xdr:nvSpPr>
            <xdr:cNvPr id="278804" name="Drop Down 276" hidden="1">
              <a:extLst>
                <a:ext uri="{63B3BB69-23CF-44E3-9099-C40C66FF867C}">
                  <a14:compatExt spid="_x0000_s278804"/>
                </a:ext>
                <a:ext uri="{FF2B5EF4-FFF2-40B4-BE49-F238E27FC236}">
                  <a16:creationId xmlns:a16="http://schemas.microsoft.com/office/drawing/2014/main" id="{00000000-0008-0000-0600-00001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25400</xdr:rowOff>
        </xdr:from>
        <xdr:to>
          <xdr:col>12</xdr:col>
          <xdr:colOff>12700</xdr:colOff>
          <xdr:row>92</xdr:row>
          <xdr:rowOff>228600</xdr:rowOff>
        </xdr:to>
        <xdr:sp macro="" textlink="">
          <xdr:nvSpPr>
            <xdr:cNvPr id="278805" name="Drop Down 277" hidden="1">
              <a:extLst>
                <a:ext uri="{63B3BB69-23CF-44E3-9099-C40C66FF867C}">
                  <a14:compatExt spid="_x0000_s278805"/>
                </a:ext>
                <a:ext uri="{FF2B5EF4-FFF2-40B4-BE49-F238E27FC236}">
                  <a16:creationId xmlns:a16="http://schemas.microsoft.com/office/drawing/2014/main" id="{00000000-0008-0000-0600-00001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92</xdr:row>
          <xdr:rowOff>38100</xdr:rowOff>
        </xdr:from>
        <xdr:to>
          <xdr:col>14</xdr:col>
          <xdr:colOff>12700</xdr:colOff>
          <xdr:row>92</xdr:row>
          <xdr:rowOff>241300</xdr:rowOff>
        </xdr:to>
        <xdr:sp macro="" textlink="">
          <xdr:nvSpPr>
            <xdr:cNvPr id="278806" name="Drop Down 278" hidden="1">
              <a:extLst>
                <a:ext uri="{63B3BB69-23CF-44E3-9099-C40C66FF867C}">
                  <a14:compatExt spid="_x0000_s278806"/>
                </a:ext>
                <a:ext uri="{FF2B5EF4-FFF2-40B4-BE49-F238E27FC236}">
                  <a16:creationId xmlns:a16="http://schemas.microsoft.com/office/drawing/2014/main" id="{00000000-0008-0000-0600-00001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8807" name="Drop Down 279" hidden="1">
              <a:extLst>
                <a:ext uri="{63B3BB69-23CF-44E3-9099-C40C66FF867C}">
                  <a14:compatExt spid="_x0000_s278807"/>
                </a:ext>
                <a:ext uri="{FF2B5EF4-FFF2-40B4-BE49-F238E27FC236}">
                  <a16:creationId xmlns:a16="http://schemas.microsoft.com/office/drawing/2014/main" id="{00000000-0008-0000-0600-00001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8808" name="Drop Down 280" hidden="1">
              <a:extLst>
                <a:ext uri="{63B3BB69-23CF-44E3-9099-C40C66FF867C}">
                  <a14:compatExt spid="_x0000_s278808"/>
                </a:ext>
                <a:ext uri="{FF2B5EF4-FFF2-40B4-BE49-F238E27FC236}">
                  <a16:creationId xmlns:a16="http://schemas.microsoft.com/office/drawing/2014/main" id="{00000000-0008-0000-0600-00001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25400</xdr:rowOff>
        </xdr:from>
        <xdr:to>
          <xdr:col>12</xdr:col>
          <xdr:colOff>12700</xdr:colOff>
          <xdr:row>96</xdr:row>
          <xdr:rowOff>228600</xdr:rowOff>
        </xdr:to>
        <xdr:sp macro="" textlink="">
          <xdr:nvSpPr>
            <xdr:cNvPr id="278809" name="Drop Down 281" hidden="1">
              <a:extLst>
                <a:ext uri="{63B3BB69-23CF-44E3-9099-C40C66FF867C}">
                  <a14:compatExt spid="_x0000_s278809"/>
                </a:ext>
                <a:ext uri="{FF2B5EF4-FFF2-40B4-BE49-F238E27FC236}">
                  <a16:creationId xmlns:a16="http://schemas.microsoft.com/office/drawing/2014/main" id="{00000000-0008-0000-0600-00001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96</xdr:row>
          <xdr:rowOff>38100</xdr:rowOff>
        </xdr:from>
        <xdr:to>
          <xdr:col>14</xdr:col>
          <xdr:colOff>12700</xdr:colOff>
          <xdr:row>96</xdr:row>
          <xdr:rowOff>241300</xdr:rowOff>
        </xdr:to>
        <xdr:sp macro="" textlink="">
          <xdr:nvSpPr>
            <xdr:cNvPr id="278810" name="Drop Down 282" hidden="1">
              <a:extLst>
                <a:ext uri="{63B3BB69-23CF-44E3-9099-C40C66FF867C}">
                  <a14:compatExt spid="_x0000_s278810"/>
                </a:ext>
                <a:ext uri="{FF2B5EF4-FFF2-40B4-BE49-F238E27FC236}">
                  <a16:creationId xmlns:a16="http://schemas.microsoft.com/office/drawing/2014/main" id="{00000000-0008-0000-0600-00001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94</xdr:row>
          <xdr:rowOff>25400</xdr:rowOff>
        </xdr:from>
        <xdr:to>
          <xdr:col>12</xdr:col>
          <xdr:colOff>12700</xdr:colOff>
          <xdr:row>94</xdr:row>
          <xdr:rowOff>228600</xdr:rowOff>
        </xdr:to>
        <xdr:sp macro="" textlink="">
          <xdr:nvSpPr>
            <xdr:cNvPr id="278811" name="Drop Down 283" hidden="1">
              <a:extLst>
                <a:ext uri="{63B3BB69-23CF-44E3-9099-C40C66FF867C}">
                  <a14:compatExt spid="_x0000_s278811"/>
                </a:ext>
                <a:ext uri="{FF2B5EF4-FFF2-40B4-BE49-F238E27FC236}">
                  <a16:creationId xmlns:a16="http://schemas.microsoft.com/office/drawing/2014/main" id="{00000000-0008-0000-0600-00001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94</xdr:row>
          <xdr:rowOff>38100</xdr:rowOff>
        </xdr:from>
        <xdr:to>
          <xdr:col>14</xdr:col>
          <xdr:colOff>12700</xdr:colOff>
          <xdr:row>94</xdr:row>
          <xdr:rowOff>241300</xdr:rowOff>
        </xdr:to>
        <xdr:sp macro="" textlink="">
          <xdr:nvSpPr>
            <xdr:cNvPr id="278812" name="Drop Down 284" hidden="1">
              <a:extLst>
                <a:ext uri="{63B3BB69-23CF-44E3-9099-C40C66FF867C}">
                  <a14:compatExt spid="_x0000_s278812"/>
                </a:ext>
                <a:ext uri="{FF2B5EF4-FFF2-40B4-BE49-F238E27FC236}">
                  <a16:creationId xmlns:a16="http://schemas.microsoft.com/office/drawing/2014/main" id="{00000000-0008-0000-0600-00001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95</xdr:row>
          <xdr:rowOff>25400</xdr:rowOff>
        </xdr:from>
        <xdr:to>
          <xdr:col>12</xdr:col>
          <xdr:colOff>12700</xdr:colOff>
          <xdr:row>95</xdr:row>
          <xdr:rowOff>228600</xdr:rowOff>
        </xdr:to>
        <xdr:sp macro="" textlink="">
          <xdr:nvSpPr>
            <xdr:cNvPr id="278813" name="Drop Down 285" hidden="1">
              <a:extLst>
                <a:ext uri="{63B3BB69-23CF-44E3-9099-C40C66FF867C}">
                  <a14:compatExt spid="_x0000_s278813"/>
                </a:ext>
                <a:ext uri="{FF2B5EF4-FFF2-40B4-BE49-F238E27FC236}">
                  <a16:creationId xmlns:a16="http://schemas.microsoft.com/office/drawing/2014/main" id="{00000000-0008-0000-0600-00001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95</xdr:row>
          <xdr:rowOff>38100</xdr:rowOff>
        </xdr:from>
        <xdr:to>
          <xdr:col>14</xdr:col>
          <xdr:colOff>12700</xdr:colOff>
          <xdr:row>95</xdr:row>
          <xdr:rowOff>241300</xdr:rowOff>
        </xdr:to>
        <xdr:sp macro="" textlink="">
          <xdr:nvSpPr>
            <xdr:cNvPr id="278814" name="Drop Down 286" hidden="1">
              <a:extLst>
                <a:ext uri="{63B3BB69-23CF-44E3-9099-C40C66FF867C}">
                  <a14:compatExt spid="_x0000_s278814"/>
                </a:ext>
                <a:ext uri="{FF2B5EF4-FFF2-40B4-BE49-F238E27FC236}">
                  <a16:creationId xmlns:a16="http://schemas.microsoft.com/office/drawing/2014/main" id="{00000000-0008-0000-0600-00001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25400</xdr:rowOff>
        </xdr:from>
        <xdr:to>
          <xdr:col>12</xdr:col>
          <xdr:colOff>12700</xdr:colOff>
          <xdr:row>47</xdr:row>
          <xdr:rowOff>228600</xdr:rowOff>
        </xdr:to>
        <xdr:sp macro="" textlink="">
          <xdr:nvSpPr>
            <xdr:cNvPr id="278815" name="Drop Down 287" hidden="1">
              <a:extLst>
                <a:ext uri="{63B3BB69-23CF-44E3-9099-C40C66FF867C}">
                  <a14:compatExt spid="_x0000_s278815"/>
                </a:ext>
                <a:ext uri="{FF2B5EF4-FFF2-40B4-BE49-F238E27FC236}">
                  <a16:creationId xmlns:a16="http://schemas.microsoft.com/office/drawing/2014/main" id="{00000000-0008-0000-0600-00001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8816" name="Drop Down 288" hidden="1">
              <a:extLst>
                <a:ext uri="{63B3BB69-23CF-44E3-9099-C40C66FF867C}">
                  <a14:compatExt spid="_x0000_s278816"/>
                </a:ext>
                <a:ext uri="{FF2B5EF4-FFF2-40B4-BE49-F238E27FC236}">
                  <a16:creationId xmlns:a16="http://schemas.microsoft.com/office/drawing/2014/main" id="{00000000-0008-0000-0600-00002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47</xdr:row>
          <xdr:rowOff>38100</xdr:rowOff>
        </xdr:from>
        <xdr:to>
          <xdr:col>14</xdr:col>
          <xdr:colOff>12700</xdr:colOff>
          <xdr:row>47</xdr:row>
          <xdr:rowOff>241300</xdr:rowOff>
        </xdr:to>
        <xdr:sp macro="" textlink="">
          <xdr:nvSpPr>
            <xdr:cNvPr id="278817" name="Drop Down 289" hidden="1">
              <a:extLst>
                <a:ext uri="{63B3BB69-23CF-44E3-9099-C40C66FF867C}">
                  <a14:compatExt spid="_x0000_s278817"/>
                </a:ext>
                <a:ext uri="{FF2B5EF4-FFF2-40B4-BE49-F238E27FC236}">
                  <a16:creationId xmlns:a16="http://schemas.microsoft.com/office/drawing/2014/main" id="{00000000-0008-0000-0600-00002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8818" name="Drop Down 290" hidden="1">
              <a:extLst>
                <a:ext uri="{63B3BB69-23CF-44E3-9099-C40C66FF867C}">
                  <a14:compatExt spid="_x0000_s278818"/>
                </a:ext>
                <a:ext uri="{FF2B5EF4-FFF2-40B4-BE49-F238E27FC236}">
                  <a16:creationId xmlns:a16="http://schemas.microsoft.com/office/drawing/2014/main" id="{00000000-0008-0000-0600-00002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278819" name="Drop Down 291" hidden="1">
              <a:extLst>
                <a:ext uri="{63B3BB69-23CF-44E3-9099-C40C66FF867C}">
                  <a14:compatExt spid="_x0000_s278819"/>
                </a:ext>
                <a:ext uri="{FF2B5EF4-FFF2-40B4-BE49-F238E27FC236}">
                  <a16:creationId xmlns:a16="http://schemas.microsoft.com/office/drawing/2014/main" id="{00000000-0008-0000-0600-00002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278820" name="Drop Down 292" hidden="1">
              <a:extLst>
                <a:ext uri="{63B3BB69-23CF-44E3-9099-C40C66FF867C}">
                  <a14:compatExt spid="_x0000_s278820"/>
                </a:ext>
                <a:ext uri="{FF2B5EF4-FFF2-40B4-BE49-F238E27FC236}">
                  <a16:creationId xmlns:a16="http://schemas.microsoft.com/office/drawing/2014/main" id="{00000000-0008-0000-0600-00002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278821" name="Drop Down 293" hidden="1">
              <a:extLst>
                <a:ext uri="{63B3BB69-23CF-44E3-9099-C40C66FF867C}">
                  <a14:compatExt spid="_x0000_s278821"/>
                </a:ext>
                <a:ext uri="{FF2B5EF4-FFF2-40B4-BE49-F238E27FC236}">
                  <a16:creationId xmlns:a16="http://schemas.microsoft.com/office/drawing/2014/main" id="{00000000-0008-0000-0600-00002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278822" name="Drop Down 294" hidden="1">
              <a:extLst>
                <a:ext uri="{63B3BB69-23CF-44E3-9099-C40C66FF867C}">
                  <a14:compatExt spid="_x0000_s278822"/>
                </a:ext>
                <a:ext uri="{FF2B5EF4-FFF2-40B4-BE49-F238E27FC236}">
                  <a16:creationId xmlns:a16="http://schemas.microsoft.com/office/drawing/2014/main" id="{00000000-0008-0000-0600-00002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278823" name="Drop Down 295" hidden="1">
              <a:extLst>
                <a:ext uri="{63B3BB69-23CF-44E3-9099-C40C66FF867C}">
                  <a14:compatExt spid="_x0000_s278823"/>
                </a:ext>
                <a:ext uri="{FF2B5EF4-FFF2-40B4-BE49-F238E27FC236}">
                  <a16:creationId xmlns:a16="http://schemas.microsoft.com/office/drawing/2014/main" id="{00000000-0008-0000-0600-00002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278824" name="Drop Down 296" hidden="1">
              <a:extLst>
                <a:ext uri="{63B3BB69-23CF-44E3-9099-C40C66FF867C}">
                  <a14:compatExt spid="_x0000_s278824"/>
                </a:ext>
                <a:ext uri="{FF2B5EF4-FFF2-40B4-BE49-F238E27FC236}">
                  <a16:creationId xmlns:a16="http://schemas.microsoft.com/office/drawing/2014/main" id="{00000000-0008-0000-0600-00002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278825" name="Drop Down 297" hidden="1">
              <a:extLst>
                <a:ext uri="{63B3BB69-23CF-44E3-9099-C40C66FF867C}">
                  <a14:compatExt spid="_x0000_s278825"/>
                </a:ext>
                <a:ext uri="{FF2B5EF4-FFF2-40B4-BE49-F238E27FC236}">
                  <a16:creationId xmlns:a16="http://schemas.microsoft.com/office/drawing/2014/main" id="{00000000-0008-0000-0600-00002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278826" name="Drop Down 298" hidden="1">
              <a:extLst>
                <a:ext uri="{63B3BB69-23CF-44E3-9099-C40C66FF867C}">
                  <a14:compatExt spid="_x0000_s278826"/>
                </a:ext>
                <a:ext uri="{FF2B5EF4-FFF2-40B4-BE49-F238E27FC236}">
                  <a16:creationId xmlns:a16="http://schemas.microsoft.com/office/drawing/2014/main" id="{00000000-0008-0000-0600-00002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278827" name="Drop Down 299" hidden="1">
              <a:extLst>
                <a:ext uri="{63B3BB69-23CF-44E3-9099-C40C66FF867C}">
                  <a14:compatExt spid="_x0000_s278827"/>
                </a:ext>
                <a:ext uri="{FF2B5EF4-FFF2-40B4-BE49-F238E27FC236}">
                  <a16:creationId xmlns:a16="http://schemas.microsoft.com/office/drawing/2014/main" id="{00000000-0008-0000-0600-00002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278828" name="Drop Down 300" hidden="1">
              <a:extLst>
                <a:ext uri="{63B3BB69-23CF-44E3-9099-C40C66FF867C}">
                  <a14:compatExt spid="_x0000_s278828"/>
                </a:ext>
                <a:ext uri="{FF2B5EF4-FFF2-40B4-BE49-F238E27FC236}">
                  <a16:creationId xmlns:a16="http://schemas.microsoft.com/office/drawing/2014/main" id="{00000000-0008-0000-0600-00002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278829" name="Drop Down 301" hidden="1">
              <a:extLst>
                <a:ext uri="{63B3BB69-23CF-44E3-9099-C40C66FF867C}">
                  <a14:compatExt spid="_x0000_s278829"/>
                </a:ext>
                <a:ext uri="{FF2B5EF4-FFF2-40B4-BE49-F238E27FC236}">
                  <a16:creationId xmlns:a16="http://schemas.microsoft.com/office/drawing/2014/main" id="{00000000-0008-0000-0600-00002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278830" name="Drop Down 302" hidden="1">
              <a:extLst>
                <a:ext uri="{63B3BB69-23CF-44E3-9099-C40C66FF867C}">
                  <a14:compatExt spid="_x0000_s278830"/>
                </a:ext>
                <a:ext uri="{FF2B5EF4-FFF2-40B4-BE49-F238E27FC236}">
                  <a16:creationId xmlns:a16="http://schemas.microsoft.com/office/drawing/2014/main" id="{00000000-0008-0000-0600-00002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278831" name="Drop Down 303" hidden="1">
              <a:extLst>
                <a:ext uri="{63B3BB69-23CF-44E3-9099-C40C66FF867C}">
                  <a14:compatExt spid="_x0000_s278831"/>
                </a:ext>
                <a:ext uri="{FF2B5EF4-FFF2-40B4-BE49-F238E27FC236}">
                  <a16:creationId xmlns:a16="http://schemas.microsoft.com/office/drawing/2014/main" id="{00000000-0008-0000-0600-00002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278832" name="Drop Down 304" hidden="1">
              <a:extLst>
                <a:ext uri="{63B3BB69-23CF-44E3-9099-C40C66FF867C}">
                  <a14:compatExt spid="_x0000_s278832"/>
                </a:ext>
                <a:ext uri="{FF2B5EF4-FFF2-40B4-BE49-F238E27FC236}">
                  <a16:creationId xmlns:a16="http://schemas.microsoft.com/office/drawing/2014/main" id="{00000000-0008-0000-0600-00003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278833" name="Drop Down 305" hidden="1">
              <a:extLst>
                <a:ext uri="{63B3BB69-23CF-44E3-9099-C40C66FF867C}">
                  <a14:compatExt spid="_x0000_s278833"/>
                </a:ext>
                <a:ext uri="{FF2B5EF4-FFF2-40B4-BE49-F238E27FC236}">
                  <a16:creationId xmlns:a16="http://schemas.microsoft.com/office/drawing/2014/main" id="{00000000-0008-0000-0600-00003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278834" name="Drop Down 306" hidden="1">
              <a:extLst>
                <a:ext uri="{63B3BB69-23CF-44E3-9099-C40C66FF867C}">
                  <a14:compatExt spid="_x0000_s278834"/>
                </a:ext>
                <a:ext uri="{FF2B5EF4-FFF2-40B4-BE49-F238E27FC236}">
                  <a16:creationId xmlns:a16="http://schemas.microsoft.com/office/drawing/2014/main" id="{00000000-0008-0000-0600-00003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25400</xdr:rowOff>
        </xdr:from>
        <xdr:to>
          <xdr:col>12</xdr:col>
          <xdr:colOff>12700</xdr:colOff>
          <xdr:row>46</xdr:row>
          <xdr:rowOff>228600</xdr:rowOff>
        </xdr:to>
        <xdr:sp macro="" textlink="">
          <xdr:nvSpPr>
            <xdr:cNvPr id="278835" name="Drop Down 307" hidden="1">
              <a:extLst>
                <a:ext uri="{63B3BB69-23CF-44E3-9099-C40C66FF867C}">
                  <a14:compatExt spid="_x0000_s278835"/>
                </a:ext>
                <a:ext uri="{FF2B5EF4-FFF2-40B4-BE49-F238E27FC236}">
                  <a16:creationId xmlns:a16="http://schemas.microsoft.com/office/drawing/2014/main" id="{00000000-0008-0000-0600-00003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46</xdr:row>
          <xdr:rowOff>38100</xdr:rowOff>
        </xdr:from>
        <xdr:to>
          <xdr:col>14</xdr:col>
          <xdr:colOff>12700</xdr:colOff>
          <xdr:row>46</xdr:row>
          <xdr:rowOff>241300</xdr:rowOff>
        </xdr:to>
        <xdr:sp macro="" textlink="">
          <xdr:nvSpPr>
            <xdr:cNvPr id="278836" name="Drop Down 308" hidden="1">
              <a:extLst>
                <a:ext uri="{63B3BB69-23CF-44E3-9099-C40C66FF867C}">
                  <a14:compatExt spid="_x0000_s278836"/>
                </a:ext>
                <a:ext uri="{FF2B5EF4-FFF2-40B4-BE49-F238E27FC236}">
                  <a16:creationId xmlns:a16="http://schemas.microsoft.com/office/drawing/2014/main" id="{00000000-0008-0000-0600-00003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278837" name="Drop Down 309" hidden="1">
              <a:extLst>
                <a:ext uri="{63B3BB69-23CF-44E3-9099-C40C66FF867C}">
                  <a14:compatExt spid="_x0000_s278837"/>
                </a:ext>
                <a:ext uri="{FF2B5EF4-FFF2-40B4-BE49-F238E27FC236}">
                  <a16:creationId xmlns:a16="http://schemas.microsoft.com/office/drawing/2014/main" id="{00000000-0008-0000-0600-00003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38100</xdr:rowOff>
        </xdr:from>
        <xdr:to>
          <xdr:col>14</xdr:col>
          <xdr:colOff>12700</xdr:colOff>
          <xdr:row>45</xdr:row>
          <xdr:rowOff>241300</xdr:rowOff>
        </xdr:to>
        <xdr:sp macro="" textlink="">
          <xdr:nvSpPr>
            <xdr:cNvPr id="278838" name="Drop Down 310" hidden="1">
              <a:extLst>
                <a:ext uri="{63B3BB69-23CF-44E3-9099-C40C66FF867C}">
                  <a14:compatExt spid="_x0000_s278838"/>
                </a:ext>
                <a:ext uri="{FF2B5EF4-FFF2-40B4-BE49-F238E27FC236}">
                  <a16:creationId xmlns:a16="http://schemas.microsoft.com/office/drawing/2014/main" id="{00000000-0008-0000-0600-00003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25400</xdr:rowOff>
        </xdr:from>
        <xdr:to>
          <xdr:col>12</xdr:col>
          <xdr:colOff>12700</xdr:colOff>
          <xdr:row>47</xdr:row>
          <xdr:rowOff>228600</xdr:rowOff>
        </xdr:to>
        <xdr:sp macro="" textlink="">
          <xdr:nvSpPr>
            <xdr:cNvPr id="278839" name="Drop Down 311" hidden="1">
              <a:extLst>
                <a:ext uri="{63B3BB69-23CF-44E3-9099-C40C66FF867C}">
                  <a14:compatExt spid="_x0000_s278839"/>
                </a:ext>
                <a:ext uri="{FF2B5EF4-FFF2-40B4-BE49-F238E27FC236}">
                  <a16:creationId xmlns:a16="http://schemas.microsoft.com/office/drawing/2014/main" id="{00000000-0008-0000-0600-00003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47</xdr:row>
          <xdr:rowOff>38100</xdr:rowOff>
        </xdr:from>
        <xdr:to>
          <xdr:col>14</xdr:col>
          <xdr:colOff>12700</xdr:colOff>
          <xdr:row>47</xdr:row>
          <xdr:rowOff>241300</xdr:rowOff>
        </xdr:to>
        <xdr:sp macro="" textlink="">
          <xdr:nvSpPr>
            <xdr:cNvPr id="278840" name="Drop Down 312" hidden="1">
              <a:extLst>
                <a:ext uri="{63B3BB69-23CF-44E3-9099-C40C66FF867C}">
                  <a14:compatExt spid="_x0000_s278840"/>
                </a:ext>
                <a:ext uri="{FF2B5EF4-FFF2-40B4-BE49-F238E27FC236}">
                  <a16:creationId xmlns:a16="http://schemas.microsoft.com/office/drawing/2014/main" id="{00000000-0008-0000-0600-00003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8841" name="Drop Down 313" hidden="1">
              <a:extLst>
                <a:ext uri="{63B3BB69-23CF-44E3-9099-C40C66FF867C}">
                  <a14:compatExt spid="_x0000_s278841"/>
                </a:ext>
                <a:ext uri="{FF2B5EF4-FFF2-40B4-BE49-F238E27FC236}">
                  <a16:creationId xmlns:a16="http://schemas.microsoft.com/office/drawing/2014/main" id="{00000000-0008-0000-0600-00003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8842" name="Drop Down 314" hidden="1">
              <a:extLst>
                <a:ext uri="{63B3BB69-23CF-44E3-9099-C40C66FF867C}">
                  <a14:compatExt spid="_x0000_s278842"/>
                </a:ext>
                <a:ext uri="{FF2B5EF4-FFF2-40B4-BE49-F238E27FC236}">
                  <a16:creationId xmlns:a16="http://schemas.microsoft.com/office/drawing/2014/main" id="{00000000-0008-0000-0600-00003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49</xdr:row>
          <xdr:rowOff>38100</xdr:rowOff>
        </xdr:from>
        <xdr:to>
          <xdr:col>14</xdr:col>
          <xdr:colOff>12700</xdr:colOff>
          <xdr:row>49</xdr:row>
          <xdr:rowOff>241300</xdr:rowOff>
        </xdr:to>
        <xdr:sp macro="" textlink="">
          <xdr:nvSpPr>
            <xdr:cNvPr id="278843" name="Drop Down 315" hidden="1">
              <a:extLst>
                <a:ext uri="{63B3BB69-23CF-44E3-9099-C40C66FF867C}">
                  <a14:compatExt spid="_x0000_s278843"/>
                </a:ext>
                <a:ext uri="{FF2B5EF4-FFF2-40B4-BE49-F238E27FC236}">
                  <a16:creationId xmlns:a16="http://schemas.microsoft.com/office/drawing/2014/main" id="{00000000-0008-0000-0600-00003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25400</xdr:rowOff>
        </xdr:from>
        <xdr:to>
          <xdr:col>12</xdr:col>
          <xdr:colOff>12700</xdr:colOff>
          <xdr:row>49</xdr:row>
          <xdr:rowOff>228600</xdr:rowOff>
        </xdr:to>
        <xdr:sp macro="" textlink="">
          <xdr:nvSpPr>
            <xdr:cNvPr id="278844" name="Drop Down 316" hidden="1">
              <a:extLst>
                <a:ext uri="{63B3BB69-23CF-44E3-9099-C40C66FF867C}">
                  <a14:compatExt spid="_x0000_s278844"/>
                </a:ext>
                <a:ext uri="{FF2B5EF4-FFF2-40B4-BE49-F238E27FC236}">
                  <a16:creationId xmlns:a16="http://schemas.microsoft.com/office/drawing/2014/main" id="{00000000-0008-0000-0600-00003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8845" name="Drop Down 317" hidden="1">
              <a:extLst>
                <a:ext uri="{63B3BB69-23CF-44E3-9099-C40C66FF867C}">
                  <a14:compatExt spid="_x0000_s278845"/>
                </a:ext>
                <a:ext uri="{FF2B5EF4-FFF2-40B4-BE49-F238E27FC236}">
                  <a16:creationId xmlns:a16="http://schemas.microsoft.com/office/drawing/2014/main" id="{00000000-0008-0000-0600-00003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8846" name="Drop Down 318" hidden="1">
              <a:extLst>
                <a:ext uri="{63B3BB69-23CF-44E3-9099-C40C66FF867C}">
                  <a14:compatExt spid="_x0000_s278846"/>
                </a:ext>
                <a:ext uri="{FF2B5EF4-FFF2-40B4-BE49-F238E27FC236}">
                  <a16:creationId xmlns:a16="http://schemas.microsoft.com/office/drawing/2014/main" id="{00000000-0008-0000-0600-00003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25400</xdr:rowOff>
        </xdr:from>
        <xdr:to>
          <xdr:col>12</xdr:col>
          <xdr:colOff>12700</xdr:colOff>
          <xdr:row>50</xdr:row>
          <xdr:rowOff>228600</xdr:rowOff>
        </xdr:to>
        <xdr:sp macro="" textlink="">
          <xdr:nvSpPr>
            <xdr:cNvPr id="278847" name="Drop Down 319" hidden="1">
              <a:extLst>
                <a:ext uri="{63B3BB69-23CF-44E3-9099-C40C66FF867C}">
                  <a14:compatExt spid="_x0000_s278847"/>
                </a:ext>
                <a:ext uri="{FF2B5EF4-FFF2-40B4-BE49-F238E27FC236}">
                  <a16:creationId xmlns:a16="http://schemas.microsoft.com/office/drawing/2014/main" id="{00000000-0008-0000-0600-00003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50</xdr:row>
          <xdr:rowOff>38100</xdr:rowOff>
        </xdr:from>
        <xdr:to>
          <xdr:col>14</xdr:col>
          <xdr:colOff>12700</xdr:colOff>
          <xdr:row>50</xdr:row>
          <xdr:rowOff>241300</xdr:rowOff>
        </xdr:to>
        <xdr:sp macro="" textlink="">
          <xdr:nvSpPr>
            <xdr:cNvPr id="278848" name="Drop Down 320" hidden="1">
              <a:extLst>
                <a:ext uri="{63B3BB69-23CF-44E3-9099-C40C66FF867C}">
                  <a14:compatExt spid="_x0000_s278848"/>
                </a:ext>
                <a:ext uri="{FF2B5EF4-FFF2-40B4-BE49-F238E27FC236}">
                  <a16:creationId xmlns:a16="http://schemas.microsoft.com/office/drawing/2014/main" id="{00000000-0008-0000-0600-00004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25400</xdr:rowOff>
        </xdr:from>
        <xdr:to>
          <xdr:col>12</xdr:col>
          <xdr:colOff>12700</xdr:colOff>
          <xdr:row>52</xdr:row>
          <xdr:rowOff>228600</xdr:rowOff>
        </xdr:to>
        <xdr:sp macro="" textlink="">
          <xdr:nvSpPr>
            <xdr:cNvPr id="278849" name="Drop Down 321" hidden="1">
              <a:extLst>
                <a:ext uri="{63B3BB69-23CF-44E3-9099-C40C66FF867C}">
                  <a14:compatExt spid="_x0000_s278849"/>
                </a:ext>
                <a:ext uri="{FF2B5EF4-FFF2-40B4-BE49-F238E27FC236}">
                  <a16:creationId xmlns:a16="http://schemas.microsoft.com/office/drawing/2014/main" id="{00000000-0008-0000-0600-00004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52</xdr:row>
          <xdr:rowOff>38100</xdr:rowOff>
        </xdr:from>
        <xdr:to>
          <xdr:col>14</xdr:col>
          <xdr:colOff>12700</xdr:colOff>
          <xdr:row>52</xdr:row>
          <xdr:rowOff>241300</xdr:rowOff>
        </xdr:to>
        <xdr:sp macro="" textlink="">
          <xdr:nvSpPr>
            <xdr:cNvPr id="278850" name="Drop Down 322" hidden="1">
              <a:extLst>
                <a:ext uri="{63B3BB69-23CF-44E3-9099-C40C66FF867C}">
                  <a14:compatExt spid="_x0000_s278850"/>
                </a:ext>
                <a:ext uri="{FF2B5EF4-FFF2-40B4-BE49-F238E27FC236}">
                  <a16:creationId xmlns:a16="http://schemas.microsoft.com/office/drawing/2014/main" id="{00000000-0008-0000-0600-00004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8851" name="Drop Down 323" hidden="1">
              <a:extLst>
                <a:ext uri="{63B3BB69-23CF-44E3-9099-C40C66FF867C}">
                  <a14:compatExt spid="_x0000_s278851"/>
                </a:ext>
                <a:ext uri="{FF2B5EF4-FFF2-40B4-BE49-F238E27FC236}">
                  <a16:creationId xmlns:a16="http://schemas.microsoft.com/office/drawing/2014/main" id="{00000000-0008-0000-0600-00004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8852" name="Drop Down 324" hidden="1">
              <a:extLst>
                <a:ext uri="{63B3BB69-23CF-44E3-9099-C40C66FF867C}">
                  <a14:compatExt spid="_x0000_s278852"/>
                </a:ext>
                <a:ext uri="{FF2B5EF4-FFF2-40B4-BE49-F238E27FC236}">
                  <a16:creationId xmlns:a16="http://schemas.microsoft.com/office/drawing/2014/main" id="{00000000-0008-0000-0600-00004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25400</xdr:rowOff>
        </xdr:from>
        <xdr:to>
          <xdr:col>12</xdr:col>
          <xdr:colOff>12700</xdr:colOff>
          <xdr:row>56</xdr:row>
          <xdr:rowOff>228600</xdr:rowOff>
        </xdr:to>
        <xdr:sp macro="" textlink="">
          <xdr:nvSpPr>
            <xdr:cNvPr id="278853" name="Drop Down 325" hidden="1">
              <a:extLst>
                <a:ext uri="{63B3BB69-23CF-44E3-9099-C40C66FF867C}">
                  <a14:compatExt spid="_x0000_s278853"/>
                </a:ext>
                <a:ext uri="{FF2B5EF4-FFF2-40B4-BE49-F238E27FC236}">
                  <a16:creationId xmlns:a16="http://schemas.microsoft.com/office/drawing/2014/main" id="{00000000-0008-0000-0600-00004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56</xdr:row>
          <xdr:rowOff>38100</xdr:rowOff>
        </xdr:from>
        <xdr:to>
          <xdr:col>14</xdr:col>
          <xdr:colOff>12700</xdr:colOff>
          <xdr:row>56</xdr:row>
          <xdr:rowOff>241300</xdr:rowOff>
        </xdr:to>
        <xdr:sp macro="" textlink="">
          <xdr:nvSpPr>
            <xdr:cNvPr id="278854" name="Drop Down 326" hidden="1">
              <a:extLst>
                <a:ext uri="{63B3BB69-23CF-44E3-9099-C40C66FF867C}">
                  <a14:compatExt spid="_x0000_s278854"/>
                </a:ext>
                <a:ext uri="{FF2B5EF4-FFF2-40B4-BE49-F238E27FC236}">
                  <a16:creationId xmlns:a16="http://schemas.microsoft.com/office/drawing/2014/main" id="{00000000-0008-0000-0600-00004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25400</xdr:rowOff>
        </xdr:from>
        <xdr:to>
          <xdr:col>12</xdr:col>
          <xdr:colOff>12700</xdr:colOff>
          <xdr:row>54</xdr:row>
          <xdr:rowOff>228600</xdr:rowOff>
        </xdr:to>
        <xdr:sp macro="" textlink="">
          <xdr:nvSpPr>
            <xdr:cNvPr id="278855" name="Drop Down 327" hidden="1">
              <a:extLst>
                <a:ext uri="{63B3BB69-23CF-44E3-9099-C40C66FF867C}">
                  <a14:compatExt spid="_x0000_s278855"/>
                </a:ext>
                <a:ext uri="{FF2B5EF4-FFF2-40B4-BE49-F238E27FC236}">
                  <a16:creationId xmlns:a16="http://schemas.microsoft.com/office/drawing/2014/main" id="{00000000-0008-0000-0600-00004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54</xdr:row>
          <xdr:rowOff>38100</xdr:rowOff>
        </xdr:from>
        <xdr:to>
          <xdr:col>14</xdr:col>
          <xdr:colOff>12700</xdr:colOff>
          <xdr:row>54</xdr:row>
          <xdr:rowOff>241300</xdr:rowOff>
        </xdr:to>
        <xdr:sp macro="" textlink="">
          <xdr:nvSpPr>
            <xdr:cNvPr id="278856" name="Drop Down 328" hidden="1">
              <a:extLst>
                <a:ext uri="{63B3BB69-23CF-44E3-9099-C40C66FF867C}">
                  <a14:compatExt spid="_x0000_s278856"/>
                </a:ext>
                <a:ext uri="{FF2B5EF4-FFF2-40B4-BE49-F238E27FC236}">
                  <a16:creationId xmlns:a16="http://schemas.microsoft.com/office/drawing/2014/main" id="{00000000-0008-0000-0600-00004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25400</xdr:rowOff>
        </xdr:from>
        <xdr:to>
          <xdr:col>12</xdr:col>
          <xdr:colOff>12700</xdr:colOff>
          <xdr:row>55</xdr:row>
          <xdr:rowOff>228600</xdr:rowOff>
        </xdr:to>
        <xdr:sp macro="" textlink="">
          <xdr:nvSpPr>
            <xdr:cNvPr id="278857" name="Drop Down 329" hidden="1">
              <a:extLst>
                <a:ext uri="{63B3BB69-23CF-44E3-9099-C40C66FF867C}">
                  <a14:compatExt spid="_x0000_s278857"/>
                </a:ext>
                <a:ext uri="{FF2B5EF4-FFF2-40B4-BE49-F238E27FC236}">
                  <a16:creationId xmlns:a16="http://schemas.microsoft.com/office/drawing/2014/main" id="{00000000-0008-0000-0600-00004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55</xdr:row>
          <xdr:rowOff>38100</xdr:rowOff>
        </xdr:from>
        <xdr:to>
          <xdr:col>14</xdr:col>
          <xdr:colOff>12700</xdr:colOff>
          <xdr:row>55</xdr:row>
          <xdr:rowOff>241300</xdr:rowOff>
        </xdr:to>
        <xdr:sp macro="" textlink="">
          <xdr:nvSpPr>
            <xdr:cNvPr id="278858" name="Drop Down 330" hidden="1">
              <a:extLst>
                <a:ext uri="{63B3BB69-23CF-44E3-9099-C40C66FF867C}">
                  <a14:compatExt spid="_x0000_s278858"/>
                </a:ext>
                <a:ext uri="{FF2B5EF4-FFF2-40B4-BE49-F238E27FC236}">
                  <a16:creationId xmlns:a16="http://schemas.microsoft.com/office/drawing/2014/main" id="{00000000-0008-0000-0600-00004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25400</xdr:rowOff>
        </xdr:from>
        <xdr:to>
          <xdr:col>12</xdr:col>
          <xdr:colOff>12700</xdr:colOff>
          <xdr:row>67</xdr:row>
          <xdr:rowOff>228600</xdr:rowOff>
        </xdr:to>
        <xdr:sp macro="" textlink="">
          <xdr:nvSpPr>
            <xdr:cNvPr id="278859" name="Drop Down 331" hidden="1">
              <a:extLst>
                <a:ext uri="{63B3BB69-23CF-44E3-9099-C40C66FF867C}">
                  <a14:compatExt spid="_x0000_s278859"/>
                </a:ext>
                <a:ext uri="{FF2B5EF4-FFF2-40B4-BE49-F238E27FC236}">
                  <a16:creationId xmlns:a16="http://schemas.microsoft.com/office/drawing/2014/main" id="{00000000-0008-0000-0600-00004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25400</xdr:rowOff>
        </xdr:from>
        <xdr:to>
          <xdr:col>12</xdr:col>
          <xdr:colOff>12700</xdr:colOff>
          <xdr:row>68</xdr:row>
          <xdr:rowOff>228600</xdr:rowOff>
        </xdr:to>
        <xdr:sp macro="" textlink="">
          <xdr:nvSpPr>
            <xdr:cNvPr id="278860" name="Drop Down 332" hidden="1">
              <a:extLst>
                <a:ext uri="{63B3BB69-23CF-44E3-9099-C40C66FF867C}">
                  <a14:compatExt spid="_x0000_s278860"/>
                </a:ext>
                <a:ext uri="{FF2B5EF4-FFF2-40B4-BE49-F238E27FC236}">
                  <a16:creationId xmlns:a16="http://schemas.microsoft.com/office/drawing/2014/main" id="{00000000-0008-0000-0600-00004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67</xdr:row>
          <xdr:rowOff>38100</xdr:rowOff>
        </xdr:from>
        <xdr:to>
          <xdr:col>14</xdr:col>
          <xdr:colOff>12700</xdr:colOff>
          <xdr:row>67</xdr:row>
          <xdr:rowOff>241300</xdr:rowOff>
        </xdr:to>
        <xdr:sp macro="" textlink="">
          <xdr:nvSpPr>
            <xdr:cNvPr id="278861" name="Drop Down 333" hidden="1">
              <a:extLst>
                <a:ext uri="{63B3BB69-23CF-44E3-9099-C40C66FF867C}">
                  <a14:compatExt spid="_x0000_s278861"/>
                </a:ext>
                <a:ext uri="{FF2B5EF4-FFF2-40B4-BE49-F238E27FC236}">
                  <a16:creationId xmlns:a16="http://schemas.microsoft.com/office/drawing/2014/main" id="{00000000-0008-0000-0600-00004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68</xdr:row>
          <xdr:rowOff>38100</xdr:rowOff>
        </xdr:from>
        <xdr:to>
          <xdr:col>14</xdr:col>
          <xdr:colOff>12700</xdr:colOff>
          <xdr:row>68</xdr:row>
          <xdr:rowOff>241300</xdr:rowOff>
        </xdr:to>
        <xdr:sp macro="" textlink="">
          <xdr:nvSpPr>
            <xdr:cNvPr id="278862" name="Drop Down 334" hidden="1">
              <a:extLst>
                <a:ext uri="{63B3BB69-23CF-44E3-9099-C40C66FF867C}">
                  <a14:compatExt spid="_x0000_s278862"/>
                </a:ext>
                <a:ext uri="{FF2B5EF4-FFF2-40B4-BE49-F238E27FC236}">
                  <a16:creationId xmlns:a16="http://schemas.microsoft.com/office/drawing/2014/main" id="{00000000-0008-0000-0600-00004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25400</xdr:rowOff>
        </xdr:from>
        <xdr:to>
          <xdr:col>12</xdr:col>
          <xdr:colOff>12700</xdr:colOff>
          <xdr:row>57</xdr:row>
          <xdr:rowOff>228600</xdr:rowOff>
        </xdr:to>
        <xdr:sp macro="" textlink="">
          <xdr:nvSpPr>
            <xdr:cNvPr id="278863" name="Drop Down 335" hidden="1">
              <a:extLst>
                <a:ext uri="{63B3BB69-23CF-44E3-9099-C40C66FF867C}">
                  <a14:compatExt spid="_x0000_s278863"/>
                </a:ext>
                <a:ext uri="{FF2B5EF4-FFF2-40B4-BE49-F238E27FC236}">
                  <a16:creationId xmlns:a16="http://schemas.microsoft.com/office/drawing/2014/main" id="{00000000-0008-0000-0600-00004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25400</xdr:rowOff>
        </xdr:from>
        <xdr:to>
          <xdr:col>12</xdr:col>
          <xdr:colOff>12700</xdr:colOff>
          <xdr:row>58</xdr:row>
          <xdr:rowOff>228600</xdr:rowOff>
        </xdr:to>
        <xdr:sp macro="" textlink="">
          <xdr:nvSpPr>
            <xdr:cNvPr id="278864" name="Drop Down 336" hidden="1">
              <a:extLst>
                <a:ext uri="{63B3BB69-23CF-44E3-9099-C40C66FF867C}">
                  <a14:compatExt spid="_x0000_s278864"/>
                </a:ext>
                <a:ext uri="{FF2B5EF4-FFF2-40B4-BE49-F238E27FC236}">
                  <a16:creationId xmlns:a16="http://schemas.microsoft.com/office/drawing/2014/main" id="{00000000-0008-0000-0600-00005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57</xdr:row>
          <xdr:rowOff>38100</xdr:rowOff>
        </xdr:from>
        <xdr:to>
          <xdr:col>14</xdr:col>
          <xdr:colOff>12700</xdr:colOff>
          <xdr:row>57</xdr:row>
          <xdr:rowOff>241300</xdr:rowOff>
        </xdr:to>
        <xdr:sp macro="" textlink="">
          <xdr:nvSpPr>
            <xdr:cNvPr id="278865" name="Drop Down 337" hidden="1">
              <a:extLst>
                <a:ext uri="{63B3BB69-23CF-44E3-9099-C40C66FF867C}">
                  <a14:compatExt spid="_x0000_s278865"/>
                </a:ext>
                <a:ext uri="{FF2B5EF4-FFF2-40B4-BE49-F238E27FC236}">
                  <a16:creationId xmlns:a16="http://schemas.microsoft.com/office/drawing/2014/main" id="{00000000-0008-0000-0600-00005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58</xdr:row>
          <xdr:rowOff>38100</xdr:rowOff>
        </xdr:from>
        <xdr:to>
          <xdr:col>14</xdr:col>
          <xdr:colOff>12700</xdr:colOff>
          <xdr:row>58</xdr:row>
          <xdr:rowOff>241300</xdr:rowOff>
        </xdr:to>
        <xdr:sp macro="" textlink="">
          <xdr:nvSpPr>
            <xdr:cNvPr id="278866" name="Drop Down 338" hidden="1">
              <a:extLst>
                <a:ext uri="{63B3BB69-23CF-44E3-9099-C40C66FF867C}">
                  <a14:compatExt spid="_x0000_s278866"/>
                </a:ext>
                <a:ext uri="{FF2B5EF4-FFF2-40B4-BE49-F238E27FC236}">
                  <a16:creationId xmlns:a16="http://schemas.microsoft.com/office/drawing/2014/main" id="{00000000-0008-0000-0600-00005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60</xdr:row>
          <xdr:rowOff>38100</xdr:rowOff>
        </xdr:from>
        <xdr:to>
          <xdr:col>14</xdr:col>
          <xdr:colOff>12700</xdr:colOff>
          <xdr:row>60</xdr:row>
          <xdr:rowOff>241300</xdr:rowOff>
        </xdr:to>
        <xdr:sp macro="" textlink="">
          <xdr:nvSpPr>
            <xdr:cNvPr id="278867" name="Drop Down 339" hidden="1">
              <a:extLst>
                <a:ext uri="{63B3BB69-23CF-44E3-9099-C40C66FF867C}">
                  <a14:compatExt spid="_x0000_s278867"/>
                </a:ext>
                <a:ext uri="{FF2B5EF4-FFF2-40B4-BE49-F238E27FC236}">
                  <a16:creationId xmlns:a16="http://schemas.microsoft.com/office/drawing/2014/main" id="{00000000-0008-0000-0600-00005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25400</xdr:rowOff>
        </xdr:from>
        <xdr:to>
          <xdr:col>12</xdr:col>
          <xdr:colOff>12700</xdr:colOff>
          <xdr:row>60</xdr:row>
          <xdr:rowOff>228600</xdr:rowOff>
        </xdr:to>
        <xdr:sp macro="" textlink="">
          <xdr:nvSpPr>
            <xdr:cNvPr id="278868" name="Drop Down 340" hidden="1">
              <a:extLst>
                <a:ext uri="{63B3BB69-23CF-44E3-9099-C40C66FF867C}">
                  <a14:compatExt spid="_x0000_s278868"/>
                </a:ext>
                <a:ext uri="{FF2B5EF4-FFF2-40B4-BE49-F238E27FC236}">
                  <a16:creationId xmlns:a16="http://schemas.microsoft.com/office/drawing/2014/main" id="{00000000-0008-0000-0600-00005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25400</xdr:rowOff>
        </xdr:from>
        <xdr:to>
          <xdr:col>12</xdr:col>
          <xdr:colOff>12700</xdr:colOff>
          <xdr:row>62</xdr:row>
          <xdr:rowOff>228600</xdr:rowOff>
        </xdr:to>
        <xdr:sp macro="" textlink="">
          <xdr:nvSpPr>
            <xdr:cNvPr id="278869" name="Drop Down 341" hidden="1">
              <a:extLst>
                <a:ext uri="{63B3BB69-23CF-44E3-9099-C40C66FF867C}">
                  <a14:compatExt spid="_x0000_s278869"/>
                </a:ext>
                <a:ext uri="{FF2B5EF4-FFF2-40B4-BE49-F238E27FC236}">
                  <a16:creationId xmlns:a16="http://schemas.microsoft.com/office/drawing/2014/main" id="{00000000-0008-0000-0600-00005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62</xdr:row>
          <xdr:rowOff>38100</xdr:rowOff>
        </xdr:from>
        <xdr:to>
          <xdr:col>14</xdr:col>
          <xdr:colOff>12700</xdr:colOff>
          <xdr:row>62</xdr:row>
          <xdr:rowOff>241300</xdr:rowOff>
        </xdr:to>
        <xdr:sp macro="" textlink="">
          <xdr:nvSpPr>
            <xdr:cNvPr id="278870" name="Drop Down 342" hidden="1">
              <a:extLst>
                <a:ext uri="{63B3BB69-23CF-44E3-9099-C40C66FF867C}">
                  <a14:compatExt spid="_x0000_s278870"/>
                </a:ext>
                <a:ext uri="{FF2B5EF4-FFF2-40B4-BE49-F238E27FC236}">
                  <a16:creationId xmlns:a16="http://schemas.microsoft.com/office/drawing/2014/main" id="{00000000-0008-0000-0600-00005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25400</xdr:rowOff>
        </xdr:from>
        <xdr:to>
          <xdr:col>12</xdr:col>
          <xdr:colOff>12700</xdr:colOff>
          <xdr:row>61</xdr:row>
          <xdr:rowOff>228600</xdr:rowOff>
        </xdr:to>
        <xdr:sp macro="" textlink="">
          <xdr:nvSpPr>
            <xdr:cNvPr id="278871" name="Drop Down 343" hidden="1">
              <a:extLst>
                <a:ext uri="{63B3BB69-23CF-44E3-9099-C40C66FF867C}">
                  <a14:compatExt spid="_x0000_s278871"/>
                </a:ext>
                <a:ext uri="{FF2B5EF4-FFF2-40B4-BE49-F238E27FC236}">
                  <a16:creationId xmlns:a16="http://schemas.microsoft.com/office/drawing/2014/main" id="{00000000-0008-0000-0600-00005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61</xdr:row>
          <xdr:rowOff>38100</xdr:rowOff>
        </xdr:from>
        <xdr:to>
          <xdr:col>14</xdr:col>
          <xdr:colOff>12700</xdr:colOff>
          <xdr:row>61</xdr:row>
          <xdr:rowOff>241300</xdr:rowOff>
        </xdr:to>
        <xdr:sp macro="" textlink="">
          <xdr:nvSpPr>
            <xdr:cNvPr id="278872" name="Drop Down 344" hidden="1">
              <a:extLst>
                <a:ext uri="{63B3BB69-23CF-44E3-9099-C40C66FF867C}">
                  <a14:compatExt spid="_x0000_s278872"/>
                </a:ext>
                <a:ext uri="{FF2B5EF4-FFF2-40B4-BE49-F238E27FC236}">
                  <a16:creationId xmlns:a16="http://schemas.microsoft.com/office/drawing/2014/main" id="{00000000-0008-0000-0600-00005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25400</xdr:rowOff>
        </xdr:from>
        <xdr:to>
          <xdr:col>12</xdr:col>
          <xdr:colOff>12700</xdr:colOff>
          <xdr:row>59</xdr:row>
          <xdr:rowOff>228600</xdr:rowOff>
        </xdr:to>
        <xdr:sp macro="" textlink="">
          <xdr:nvSpPr>
            <xdr:cNvPr id="278873" name="Drop Down 345" hidden="1">
              <a:extLst>
                <a:ext uri="{63B3BB69-23CF-44E3-9099-C40C66FF867C}">
                  <a14:compatExt spid="_x0000_s278873"/>
                </a:ext>
                <a:ext uri="{FF2B5EF4-FFF2-40B4-BE49-F238E27FC236}">
                  <a16:creationId xmlns:a16="http://schemas.microsoft.com/office/drawing/2014/main" id="{00000000-0008-0000-0600-00005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59</xdr:row>
          <xdr:rowOff>38100</xdr:rowOff>
        </xdr:from>
        <xdr:to>
          <xdr:col>14</xdr:col>
          <xdr:colOff>12700</xdr:colOff>
          <xdr:row>59</xdr:row>
          <xdr:rowOff>241300</xdr:rowOff>
        </xdr:to>
        <xdr:sp macro="" textlink="">
          <xdr:nvSpPr>
            <xdr:cNvPr id="278874" name="Drop Down 346" hidden="1">
              <a:extLst>
                <a:ext uri="{63B3BB69-23CF-44E3-9099-C40C66FF867C}">
                  <a14:compatExt spid="_x0000_s278874"/>
                </a:ext>
                <a:ext uri="{FF2B5EF4-FFF2-40B4-BE49-F238E27FC236}">
                  <a16:creationId xmlns:a16="http://schemas.microsoft.com/office/drawing/2014/main" id="{00000000-0008-0000-0600-00005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25400</xdr:rowOff>
        </xdr:from>
        <xdr:to>
          <xdr:col>12</xdr:col>
          <xdr:colOff>12700</xdr:colOff>
          <xdr:row>63</xdr:row>
          <xdr:rowOff>228600</xdr:rowOff>
        </xdr:to>
        <xdr:sp macro="" textlink="">
          <xdr:nvSpPr>
            <xdr:cNvPr id="278875" name="Drop Down 347" hidden="1">
              <a:extLst>
                <a:ext uri="{63B3BB69-23CF-44E3-9099-C40C66FF867C}">
                  <a14:compatExt spid="_x0000_s278875"/>
                </a:ext>
                <a:ext uri="{FF2B5EF4-FFF2-40B4-BE49-F238E27FC236}">
                  <a16:creationId xmlns:a16="http://schemas.microsoft.com/office/drawing/2014/main" id="{00000000-0008-0000-0600-00005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63</xdr:row>
          <xdr:rowOff>38100</xdr:rowOff>
        </xdr:from>
        <xdr:to>
          <xdr:col>14</xdr:col>
          <xdr:colOff>12700</xdr:colOff>
          <xdr:row>63</xdr:row>
          <xdr:rowOff>241300</xdr:rowOff>
        </xdr:to>
        <xdr:sp macro="" textlink="">
          <xdr:nvSpPr>
            <xdr:cNvPr id="278876" name="Drop Down 348" hidden="1">
              <a:extLst>
                <a:ext uri="{63B3BB69-23CF-44E3-9099-C40C66FF867C}">
                  <a14:compatExt spid="_x0000_s278876"/>
                </a:ext>
                <a:ext uri="{FF2B5EF4-FFF2-40B4-BE49-F238E27FC236}">
                  <a16:creationId xmlns:a16="http://schemas.microsoft.com/office/drawing/2014/main" id="{00000000-0008-0000-0600-00005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25400</xdr:rowOff>
        </xdr:from>
        <xdr:to>
          <xdr:col>12</xdr:col>
          <xdr:colOff>12700</xdr:colOff>
          <xdr:row>64</xdr:row>
          <xdr:rowOff>228600</xdr:rowOff>
        </xdr:to>
        <xdr:sp macro="" textlink="">
          <xdr:nvSpPr>
            <xdr:cNvPr id="278877" name="Drop Down 349" hidden="1">
              <a:extLst>
                <a:ext uri="{63B3BB69-23CF-44E3-9099-C40C66FF867C}">
                  <a14:compatExt spid="_x0000_s278877"/>
                </a:ext>
                <a:ext uri="{FF2B5EF4-FFF2-40B4-BE49-F238E27FC236}">
                  <a16:creationId xmlns:a16="http://schemas.microsoft.com/office/drawing/2014/main" id="{00000000-0008-0000-0600-00005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64</xdr:row>
          <xdr:rowOff>38100</xdr:rowOff>
        </xdr:from>
        <xdr:to>
          <xdr:col>14</xdr:col>
          <xdr:colOff>12700</xdr:colOff>
          <xdr:row>64</xdr:row>
          <xdr:rowOff>241300</xdr:rowOff>
        </xdr:to>
        <xdr:sp macro="" textlink="">
          <xdr:nvSpPr>
            <xdr:cNvPr id="278878" name="Drop Down 350" hidden="1">
              <a:extLst>
                <a:ext uri="{63B3BB69-23CF-44E3-9099-C40C66FF867C}">
                  <a14:compatExt spid="_x0000_s278878"/>
                </a:ext>
                <a:ext uri="{FF2B5EF4-FFF2-40B4-BE49-F238E27FC236}">
                  <a16:creationId xmlns:a16="http://schemas.microsoft.com/office/drawing/2014/main" id="{00000000-0008-0000-0600-00005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25400</xdr:rowOff>
        </xdr:from>
        <xdr:to>
          <xdr:col>12</xdr:col>
          <xdr:colOff>12700</xdr:colOff>
          <xdr:row>66</xdr:row>
          <xdr:rowOff>228600</xdr:rowOff>
        </xdr:to>
        <xdr:sp macro="" textlink="">
          <xdr:nvSpPr>
            <xdr:cNvPr id="278879" name="Drop Down 351" hidden="1">
              <a:extLst>
                <a:ext uri="{63B3BB69-23CF-44E3-9099-C40C66FF867C}">
                  <a14:compatExt spid="_x0000_s278879"/>
                </a:ext>
                <a:ext uri="{FF2B5EF4-FFF2-40B4-BE49-F238E27FC236}">
                  <a16:creationId xmlns:a16="http://schemas.microsoft.com/office/drawing/2014/main" id="{00000000-0008-0000-0600-00005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66</xdr:row>
          <xdr:rowOff>38100</xdr:rowOff>
        </xdr:from>
        <xdr:to>
          <xdr:col>14</xdr:col>
          <xdr:colOff>12700</xdr:colOff>
          <xdr:row>66</xdr:row>
          <xdr:rowOff>241300</xdr:rowOff>
        </xdr:to>
        <xdr:sp macro="" textlink="">
          <xdr:nvSpPr>
            <xdr:cNvPr id="278880" name="Drop Down 352" hidden="1">
              <a:extLst>
                <a:ext uri="{63B3BB69-23CF-44E3-9099-C40C66FF867C}">
                  <a14:compatExt spid="_x0000_s278880"/>
                </a:ext>
                <a:ext uri="{FF2B5EF4-FFF2-40B4-BE49-F238E27FC236}">
                  <a16:creationId xmlns:a16="http://schemas.microsoft.com/office/drawing/2014/main" id="{00000000-0008-0000-0600-00006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25400</xdr:rowOff>
        </xdr:from>
        <xdr:to>
          <xdr:col>12</xdr:col>
          <xdr:colOff>12700</xdr:colOff>
          <xdr:row>65</xdr:row>
          <xdr:rowOff>228600</xdr:rowOff>
        </xdr:to>
        <xdr:sp macro="" textlink="">
          <xdr:nvSpPr>
            <xdr:cNvPr id="278881" name="Drop Down 353" hidden="1">
              <a:extLst>
                <a:ext uri="{63B3BB69-23CF-44E3-9099-C40C66FF867C}">
                  <a14:compatExt spid="_x0000_s278881"/>
                </a:ext>
                <a:ext uri="{FF2B5EF4-FFF2-40B4-BE49-F238E27FC236}">
                  <a16:creationId xmlns:a16="http://schemas.microsoft.com/office/drawing/2014/main" id="{00000000-0008-0000-0600-00006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65</xdr:row>
          <xdr:rowOff>38100</xdr:rowOff>
        </xdr:from>
        <xdr:to>
          <xdr:col>14</xdr:col>
          <xdr:colOff>12700</xdr:colOff>
          <xdr:row>65</xdr:row>
          <xdr:rowOff>241300</xdr:rowOff>
        </xdr:to>
        <xdr:sp macro="" textlink="">
          <xdr:nvSpPr>
            <xdr:cNvPr id="278882" name="Drop Down 354" hidden="1">
              <a:extLst>
                <a:ext uri="{63B3BB69-23CF-44E3-9099-C40C66FF867C}">
                  <a14:compatExt spid="_x0000_s278882"/>
                </a:ext>
                <a:ext uri="{FF2B5EF4-FFF2-40B4-BE49-F238E27FC236}">
                  <a16:creationId xmlns:a16="http://schemas.microsoft.com/office/drawing/2014/main" id="{00000000-0008-0000-0600-00006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25400</xdr:rowOff>
        </xdr:from>
        <xdr:to>
          <xdr:col>12</xdr:col>
          <xdr:colOff>12700</xdr:colOff>
          <xdr:row>67</xdr:row>
          <xdr:rowOff>228600</xdr:rowOff>
        </xdr:to>
        <xdr:sp macro="" textlink="">
          <xdr:nvSpPr>
            <xdr:cNvPr id="278883" name="Drop Down 355" hidden="1">
              <a:extLst>
                <a:ext uri="{63B3BB69-23CF-44E3-9099-C40C66FF867C}">
                  <a14:compatExt spid="_x0000_s278883"/>
                </a:ext>
                <a:ext uri="{FF2B5EF4-FFF2-40B4-BE49-F238E27FC236}">
                  <a16:creationId xmlns:a16="http://schemas.microsoft.com/office/drawing/2014/main" id="{00000000-0008-0000-0600-00006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67</xdr:row>
          <xdr:rowOff>38100</xdr:rowOff>
        </xdr:from>
        <xdr:to>
          <xdr:col>14</xdr:col>
          <xdr:colOff>12700</xdr:colOff>
          <xdr:row>67</xdr:row>
          <xdr:rowOff>241300</xdr:rowOff>
        </xdr:to>
        <xdr:sp macro="" textlink="">
          <xdr:nvSpPr>
            <xdr:cNvPr id="278884" name="Drop Down 356" hidden="1">
              <a:extLst>
                <a:ext uri="{63B3BB69-23CF-44E3-9099-C40C66FF867C}">
                  <a14:compatExt spid="_x0000_s278884"/>
                </a:ext>
                <a:ext uri="{FF2B5EF4-FFF2-40B4-BE49-F238E27FC236}">
                  <a16:creationId xmlns:a16="http://schemas.microsoft.com/office/drawing/2014/main" id="{00000000-0008-0000-0600-00006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25400</xdr:rowOff>
        </xdr:from>
        <xdr:to>
          <xdr:col>12</xdr:col>
          <xdr:colOff>12700</xdr:colOff>
          <xdr:row>68</xdr:row>
          <xdr:rowOff>228600</xdr:rowOff>
        </xdr:to>
        <xdr:sp macro="" textlink="">
          <xdr:nvSpPr>
            <xdr:cNvPr id="278885" name="Drop Down 357" hidden="1">
              <a:extLst>
                <a:ext uri="{63B3BB69-23CF-44E3-9099-C40C66FF867C}">
                  <a14:compatExt spid="_x0000_s278885"/>
                </a:ext>
                <a:ext uri="{FF2B5EF4-FFF2-40B4-BE49-F238E27FC236}">
                  <a16:creationId xmlns:a16="http://schemas.microsoft.com/office/drawing/2014/main" id="{00000000-0008-0000-0600-00006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68</xdr:row>
          <xdr:rowOff>38100</xdr:rowOff>
        </xdr:from>
        <xdr:to>
          <xdr:col>14</xdr:col>
          <xdr:colOff>12700</xdr:colOff>
          <xdr:row>68</xdr:row>
          <xdr:rowOff>241300</xdr:rowOff>
        </xdr:to>
        <xdr:sp macro="" textlink="">
          <xdr:nvSpPr>
            <xdr:cNvPr id="278886" name="Drop Down 358" hidden="1">
              <a:extLst>
                <a:ext uri="{63B3BB69-23CF-44E3-9099-C40C66FF867C}">
                  <a14:compatExt spid="_x0000_s278886"/>
                </a:ext>
                <a:ext uri="{FF2B5EF4-FFF2-40B4-BE49-F238E27FC236}">
                  <a16:creationId xmlns:a16="http://schemas.microsoft.com/office/drawing/2014/main" id="{00000000-0008-0000-0600-00006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69</xdr:row>
          <xdr:rowOff>38100</xdr:rowOff>
        </xdr:from>
        <xdr:to>
          <xdr:col>14</xdr:col>
          <xdr:colOff>12700</xdr:colOff>
          <xdr:row>69</xdr:row>
          <xdr:rowOff>241300</xdr:rowOff>
        </xdr:to>
        <xdr:sp macro="" textlink="">
          <xdr:nvSpPr>
            <xdr:cNvPr id="278887" name="Drop Down 359" hidden="1">
              <a:extLst>
                <a:ext uri="{63B3BB69-23CF-44E3-9099-C40C66FF867C}">
                  <a14:compatExt spid="_x0000_s278887"/>
                </a:ext>
                <a:ext uri="{FF2B5EF4-FFF2-40B4-BE49-F238E27FC236}">
                  <a16:creationId xmlns:a16="http://schemas.microsoft.com/office/drawing/2014/main" id="{00000000-0008-0000-0600-00006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25400</xdr:rowOff>
        </xdr:from>
        <xdr:to>
          <xdr:col>12</xdr:col>
          <xdr:colOff>12700</xdr:colOff>
          <xdr:row>69</xdr:row>
          <xdr:rowOff>228600</xdr:rowOff>
        </xdr:to>
        <xdr:sp macro="" textlink="">
          <xdr:nvSpPr>
            <xdr:cNvPr id="278888" name="Drop Down 360" hidden="1">
              <a:extLst>
                <a:ext uri="{63B3BB69-23CF-44E3-9099-C40C66FF867C}">
                  <a14:compatExt spid="_x0000_s278888"/>
                </a:ext>
                <a:ext uri="{FF2B5EF4-FFF2-40B4-BE49-F238E27FC236}">
                  <a16:creationId xmlns:a16="http://schemas.microsoft.com/office/drawing/2014/main" id="{00000000-0008-0000-0600-00006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25400</xdr:rowOff>
        </xdr:from>
        <xdr:to>
          <xdr:col>12</xdr:col>
          <xdr:colOff>12700</xdr:colOff>
          <xdr:row>71</xdr:row>
          <xdr:rowOff>228600</xdr:rowOff>
        </xdr:to>
        <xdr:sp macro="" textlink="">
          <xdr:nvSpPr>
            <xdr:cNvPr id="278889" name="Drop Down 361" hidden="1">
              <a:extLst>
                <a:ext uri="{63B3BB69-23CF-44E3-9099-C40C66FF867C}">
                  <a14:compatExt spid="_x0000_s278889"/>
                </a:ext>
                <a:ext uri="{FF2B5EF4-FFF2-40B4-BE49-F238E27FC236}">
                  <a16:creationId xmlns:a16="http://schemas.microsoft.com/office/drawing/2014/main" id="{00000000-0008-0000-0600-00006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71</xdr:row>
          <xdr:rowOff>38100</xdr:rowOff>
        </xdr:from>
        <xdr:to>
          <xdr:col>14</xdr:col>
          <xdr:colOff>12700</xdr:colOff>
          <xdr:row>71</xdr:row>
          <xdr:rowOff>241300</xdr:rowOff>
        </xdr:to>
        <xdr:sp macro="" textlink="">
          <xdr:nvSpPr>
            <xdr:cNvPr id="278890" name="Drop Down 362" hidden="1">
              <a:extLst>
                <a:ext uri="{63B3BB69-23CF-44E3-9099-C40C66FF867C}">
                  <a14:compatExt spid="_x0000_s278890"/>
                </a:ext>
                <a:ext uri="{FF2B5EF4-FFF2-40B4-BE49-F238E27FC236}">
                  <a16:creationId xmlns:a16="http://schemas.microsoft.com/office/drawing/2014/main" id="{00000000-0008-0000-0600-00006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25400</xdr:rowOff>
        </xdr:from>
        <xdr:to>
          <xdr:col>12</xdr:col>
          <xdr:colOff>12700</xdr:colOff>
          <xdr:row>70</xdr:row>
          <xdr:rowOff>228600</xdr:rowOff>
        </xdr:to>
        <xdr:sp macro="" textlink="">
          <xdr:nvSpPr>
            <xdr:cNvPr id="278891" name="Drop Down 363" hidden="1">
              <a:extLst>
                <a:ext uri="{63B3BB69-23CF-44E3-9099-C40C66FF867C}">
                  <a14:compatExt spid="_x0000_s278891"/>
                </a:ext>
                <a:ext uri="{FF2B5EF4-FFF2-40B4-BE49-F238E27FC236}">
                  <a16:creationId xmlns:a16="http://schemas.microsoft.com/office/drawing/2014/main" id="{00000000-0008-0000-0600-00006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70</xdr:row>
          <xdr:rowOff>38100</xdr:rowOff>
        </xdr:from>
        <xdr:to>
          <xdr:col>14</xdr:col>
          <xdr:colOff>12700</xdr:colOff>
          <xdr:row>70</xdr:row>
          <xdr:rowOff>241300</xdr:rowOff>
        </xdr:to>
        <xdr:sp macro="" textlink="">
          <xdr:nvSpPr>
            <xdr:cNvPr id="278892" name="Drop Down 364" hidden="1">
              <a:extLst>
                <a:ext uri="{63B3BB69-23CF-44E3-9099-C40C66FF867C}">
                  <a14:compatExt spid="_x0000_s278892"/>
                </a:ext>
                <a:ext uri="{FF2B5EF4-FFF2-40B4-BE49-F238E27FC236}">
                  <a16:creationId xmlns:a16="http://schemas.microsoft.com/office/drawing/2014/main" id="{00000000-0008-0000-0600-00006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25400</xdr:rowOff>
        </xdr:from>
        <xdr:to>
          <xdr:col>12</xdr:col>
          <xdr:colOff>12700</xdr:colOff>
          <xdr:row>72</xdr:row>
          <xdr:rowOff>228600</xdr:rowOff>
        </xdr:to>
        <xdr:sp macro="" textlink="">
          <xdr:nvSpPr>
            <xdr:cNvPr id="278893" name="Drop Down 365" hidden="1">
              <a:extLst>
                <a:ext uri="{63B3BB69-23CF-44E3-9099-C40C66FF867C}">
                  <a14:compatExt spid="_x0000_s278893"/>
                </a:ext>
                <a:ext uri="{FF2B5EF4-FFF2-40B4-BE49-F238E27FC236}">
                  <a16:creationId xmlns:a16="http://schemas.microsoft.com/office/drawing/2014/main" id="{00000000-0008-0000-0600-00006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72</xdr:row>
          <xdr:rowOff>38100</xdr:rowOff>
        </xdr:from>
        <xdr:to>
          <xdr:col>14</xdr:col>
          <xdr:colOff>12700</xdr:colOff>
          <xdr:row>72</xdr:row>
          <xdr:rowOff>241300</xdr:rowOff>
        </xdr:to>
        <xdr:sp macro="" textlink="">
          <xdr:nvSpPr>
            <xdr:cNvPr id="278894" name="Drop Down 366" hidden="1">
              <a:extLst>
                <a:ext uri="{63B3BB69-23CF-44E3-9099-C40C66FF867C}">
                  <a14:compatExt spid="_x0000_s278894"/>
                </a:ext>
                <a:ext uri="{FF2B5EF4-FFF2-40B4-BE49-F238E27FC236}">
                  <a16:creationId xmlns:a16="http://schemas.microsoft.com/office/drawing/2014/main" id="{00000000-0008-0000-0600-00006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25400</xdr:rowOff>
        </xdr:from>
        <xdr:to>
          <xdr:col>12</xdr:col>
          <xdr:colOff>12700</xdr:colOff>
          <xdr:row>73</xdr:row>
          <xdr:rowOff>228600</xdr:rowOff>
        </xdr:to>
        <xdr:sp macro="" textlink="">
          <xdr:nvSpPr>
            <xdr:cNvPr id="278895" name="Drop Down 367" hidden="1">
              <a:extLst>
                <a:ext uri="{63B3BB69-23CF-44E3-9099-C40C66FF867C}">
                  <a14:compatExt spid="_x0000_s278895"/>
                </a:ext>
                <a:ext uri="{FF2B5EF4-FFF2-40B4-BE49-F238E27FC236}">
                  <a16:creationId xmlns:a16="http://schemas.microsoft.com/office/drawing/2014/main" id="{00000000-0008-0000-0600-00006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73</xdr:row>
          <xdr:rowOff>38100</xdr:rowOff>
        </xdr:from>
        <xdr:to>
          <xdr:col>14</xdr:col>
          <xdr:colOff>12700</xdr:colOff>
          <xdr:row>73</xdr:row>
          <xdr:rowOff>241300</xdr:rowOff>
        </xdr:to>
        <xdr:sp macro="" textlink="">
          <xdr:nvSpPr>
            <xdr:cNvPr id="278896" name="Drop Down 368" hidden="1">
              <a:extLst>
                <a:ext uri="{63B3BB69-23CF-44E3-9099-C40C66FF867C}">
                  <a14:compatExt spid="_x0000_s278896"/>
                </a:ext>
                <a:ext uri="{FF2B5EF4-FFF2-40B4-BE49-F238E27FC236}">
                  <a16:creationId xmlns:a16="http://schemas.microsoft.com/office/drawing/2014/main" id="{00000000-0008-0000-0600-00007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76</xdr:row>
          <xdr:rowOff>25400</xdr:rowOff>
        </xdr:from>
        <xdr:to>
          <xdr:col>12</xdr:col>
          <xdr:colOff>12700</xdr:colOff>
          <xdr:row>76</xdr:row>
          <xdr:rowOff>228600</xdr:rowOff>
        </xdr:to>
        <xdr:sp macro="" textlink="">
          <xdr:nvSpPr>
            <xdr:cNvPr id="278897" name="Drop Down 369" hidden="1">
              <a:extLst>
                <a:ext uri="{63B3BB69-23CF-44E3-9099-C40C66FF867C}">
                  <a14:compatExt spid="_x0000_s278897"/>
                </a:ext>
                <a:ext uri="{FF2B5EF4-FFF2-40B4-BE49-F238E27FC236}">
                  <a16:creationId xmlns:a16="http://schemas.microsoft.com/office/drawing/2014/main" id="{00000000-0008-0000-0600-00007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76</xdr:row>
          <xdr:rowOff>38100</xdr:rowOff>
        </xdr:from>
        <xdr:to>
          <xdr:col>14</xdr:col>
          <xdr:colOff>12700</xdr:colOff>
          <xdr:row>76</xdr:row>
          <xdr:rowOff>241300</xdr:rowOff>
        </xdr:to>
        <xdr:sp macro="" textlink="">
          <xdr:nvSpPr>
            <xdr:cNvPr id="278898" name="Drop Down 370" hidden="1">
              <a:extLst>
                <a:ext uri="{63B3BB69-23CF-44E3-9099-C40C66FF867C}">
                  <a14:compatExt spid="_x0000_s278898"/>
                </a:ext>
                <a:ext uri="{FF2B5EF4-FFF2-40B4-BE49-F238E27FC236}">
                  <a16:creationId xmlns:a16="http://schemas.microsoft.com/office/drawing/2014/main" id="{00000000-0008-0000-0600-00007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25400</xdr:rowOff>
        </xdr:from>
        <xdr:to>
          <xdr:col>12</xdr:col>
          <xdr:colOff>12700</xdr:colOff>
          <xdr:row>74</xdr:row>
          <xdr:rowOff>228600</xdr:rowOff>
        </xdr:to>
        <xdr:sp macro="" textlink="">
          <xdr:nvSpPr>
            <xdr:cNvPr id="278899" name="Drop Down 371" hidden="1">
              <a:extLst>
                <a:ext uri="{63B3BB69-23CF-44E3-9099-C40C66FF867C}">
                  <a14:compatExt spid="_x0000_s278899"/>
                </a:ext>
                <a:ext uri="{FF2B5EF4-FFF2-40B4-BE49-F238E27FC236}">
                  <a16:creationId xmlns:a16="http://schemas.microsoft.com/office/drawing/2014/main" id="{00000000-0008-0000-0600-00007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74</xdr:row>
          <xdr:rowOff>38100</xdr:rowOff>
        </xdr:from>
        <xdr:to>
          <xdr:col>14</xdr:col>
          <xdr:colOff>12700</xdr:colOff>
          <xdr:row>74</xdr:row>
          <xdr:rowOff>241300</xdr:rowOff>
        </xdr:to>
        <xdr:sp macro="" textlink="">
          <xdr:nvSpPr>
            <xdr:cNvPr id="278900" name="Drop Down 372" hidden="1">
              <a:extLst>
                <a:ext uri="{63B3BB69-23CF-44E3-9099-C40C66FF867C}">
                  <a14:compatExt spid="_x0000_s278900"/>
                </a:ext>
                <a:ext uri="{FF2B5EF4-FFF2-40B4-BE49-F238E27FC236}">
                  <a16:creationId xmlns:a16="http://schemas.microsoft.com/office/drawing/2014/main" id="{00000000-0008-0000-0600-00007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25400</xdr:rowOff>
        </xdr:from>
        <xdr:to>
          <xdr:col>12</xdr:col>
          <xdr:colOff>12700</xdr:colOff>
          <xdr:row>75</xdr:row>
          <xdr:rowOff>228600</xdr:rowOff>
        </xdr:to>
        <xdr:sp macro="" textlink="">
          <xdr:nvSpPr>
            <xdr:cNvPr id="278901" name="Drop Down 373" hidden="1">
              <a:extLst>
                <a:ext uri="{63B3BB69-23CF-44E3-9099-C40C66FF867C}">
                  <a14:compatExt spid="_x0000_s278901"/>
                </a:ext>
                <a:ext uri="{FF2B5EF4-FFF2-40B4-BE49-F238E27FC236}">
                  <a16:creationId xmlns:a16="http://schemas.microsoft.com/office/drawing/2014/main" id="{00000000-0008-0000-0600-00007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75</xdr:row>
          <xdr:rowOff>38100</xdr:rowOff>
        </xdr:from>
        <xdr:to>
          <xdr:col>14</xdr:col>
          <xdr:colOff>12700</xdr:colOff>
          <xdr:row>75</xdr:row>
          <xdr:rowOff>241300</xdr:rowOff>
        </xdr:to>
        <xdr:sp macro="" textlink="">
          <xdr:nvSpPr>
            <xdr:cNvPr id="278902" name="Drop Down 374" hidden="1">
              <a:extLst>
                <a:ext uri="{63B3BB69-23CF-44E3-9099-C40C66FF867C}">
                  <a14:compatExt spid="_x0000_s278902"/>
                </a:ext>
                <a:ext uri="{FF2B5EF4-FFF2-40B4-BE49-F238E27FC236}">
                  <a16:creationId xmlns:a16="http://schemas.microsoft.com/office/drawing/2014/main" id="{00000000-0008-0000-0600-00007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147</xdr:row>
          <xdr:rowOff>25400</xdr:rowOff>
        </xdr:from>
        <xdr:to>
          <xdr:col>12</xdr:col>
          <xdr:colOff>12700</xdr:colOff>
          <xdr:row>147</xdr:row>
          <xdr:rowOff>228600</xdr:rowOff>
        </xdr:to>
        <xdr:sp macro="" textlink="">
          <xdr:nvSpPr>
            <xdr:cNvPr id="278903" name="Drop Down 375" hidden="1">
              <a:extLst>
                <a:ext uri="{63B3BB69-23CF-44E3-9099-C40C66FF867C}">
                  <a14:compatExt spid="_x0000_s278903"/>
                </a:ext>
                <a:ext uri="{FF2B5EF4-FFF2-40B4-BE49-F238E27FC236}">
                  <a16:creationId xmlns:a16="http://schemas.microsoft.com/office/drawing/2014/main" id="{00000000-0008-0000-0600-00007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148</xdr:row>
          <xdr:rowOff>25400</xdr:rowOff>
        </xdr:from>
        <xdr:to>
          <xdr:col>12</xdr:col>
          <xdr:colOff>12700</xdr:colOff>
          <xdr:row>148</xdr:row>
          <xdr:rowOff>228600</xdr:rowOff>
        </xdr:to>
        <xdr:sp macro="" textlink="">
          <xdr:nvSpPr>
            <xdr:cNvPr id="278904" name="Drop Down 376" hidden="1">
              <a:extLst>
                <a:ext uri="{63B3BB69-23CF-44E3-9099-C40C66FF867C}">
                  <a14:compatExt spid="_x0000_s278904"/>
                </a:ext>
                <a:ext uri="{FF2B5EF4-FFF2-40B4-BE49-F238E27FC236}">
                  <a16:creationId xmlns:a16="http://schemas.microsoft.com/office/drawing/2014/main" id="{00000000-0008-0000-0600-00007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147</xdr:row>
          <xdr:rowOff>38100</xdr:rowOff>
        </xdr:from>
        <xdr:to>
          <xdr:col>14</xdr:col>
          <xdr:colOff>12700</xdr:colOff>
          <xdr:row>147</xdr:row>
          <xdr:rowOff>241300</xdr:rowOff>
        </xdr:to>
        <xdr:sp macro="" textlink="">
          <xdr:nvSpPr>
            <xdr:cNvPr id="278905" name="Drop Down 377" hidden="1">
              <a:extLst>
                <a:ext uri="{63B3BB69-23CF-44E3-9099-C40C66FF867C}">
                  <a14:compatExt spid="_x0000_s278905"/>
                </a:ext>
                <a:ext uri="{FF2B5EF4-FFF2-40B4-BE49-F238E27FC236}">
                  <a16:creationId xmlns:a16="http://schemas.microsoft.com/office/drawing/2014/main" id="{00000000-0008-0000-0600-00007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148</xdr:row>
          <xdr:rowOff>38100</xdr:rowOff>
        </xdr:from>
        <xdr:to>
          <xdr:col>14</xdr:col>
          <xdr:colOff>12700</xdr:colOff>
          <xdr:row>148</xdr:row>
          <xdr:rowOff>241300</xdr:rowOff>
        </xdr:to>
        <xdr:sp macro="" textlink="">
          <xdr:nvSpPr>
            <xdr:cNvPr id="278906" name="Drop Down 378" hidden="1">
              <a:extLst>
                <a:ext uri="{63B3BB69-23CF-44E3-9099-C40C66FF867C}">
                  <a14:compatExt spid="_x0000_s278906"/>
                </a:ext>
                <a:ext uri="{FF2B5EF4-FFF2-40B4-BE49-F238E27FC236}">
                  <a16:creationId xmlns:a16="http://schemas.microsoft.com/office/drawing/2014/main" id="{00000000-0008-0000-0600-00007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137</xdr:row>
          <xdr:rowOff>25400</xdr:rowOff>
        </xdr:from>
        <xdr:to>
          <xdr:col>12</xdr:col>
          <xdr:colOff>12700</xdr:colOff>
          <xdr:row>137</xdr:row>
          <xdr:rowOff>228600</xdr:rowOff>
        </xdr:to>
        <xdr:sp macro="" textlink="">
          <xdr:nvSpPr>
            <xdr:cNvPr id="278907" name="Drop Down 379" hidden="1">
              <a:extLst>
                <a:ext uri="{63B3BB69-23CF-44E3-9099-C40C66FF867C}">
                  <a14:compatExt spid="_x0000_s278907"/>
                </a:ext>
                <a:ext uri="{FF2B5EF4-FFF2-40B4-BE49-F238E27FC236}">
                  <a16:creationId xmlns:a16="http://schemas.microsoft.com/office/drawing/2014/main" id="{00000000-0008-0000-0600-00007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138</xdr:row>
          <xdr:rowOff>25400</xdr:rowOff>
        </xdr:from>
        <xdr:to>
          <xdr:col>12</xdr:col>
          <xdr:colOff>12700</xdr:colOff>
          <xdr:row>138</xdr:row>
          <xdr:rowOff>228600</xdr:rowOff>
        </xdr:to>
        <xdr:sp macro="" textlink="">
          <xdr:nvSpPr>
            <xdr:cNvPr id="278908" name="Drop Down 380" hidden="1">
              <a:extLst>
                <a:ext uri="{63B3BB69-23CF-44E3-9099-C40C66FF867C}">
                  <a14:compatExt spid="_x0000_s278908"/>
                </a:ext>
                <a:ext uri="{FF2B5EF4-FFF2-40B4-BE49-F238E27FC236}">
                  <a16:creationId xmlns:a16="http://schemas.microsoft.com/office/drawing/2014/main" id="{00000000-0008-0000-0600-00007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137</xdr:row>
          <xdr:rowOff>38100</xdr:rowOff>
        </xdr:from>
        <xdr:to>
          <xdr:col>14</xdr:col>
          <xdr:colOff>12700</xdr:colOff>
          <xdr:row>137</xdr:row>
          <xdr:rowOff>241300</xdr:rowOff>
        </xdr:to>
        <xdr:sp macro="" textlink="">
          <xdr:nvSpPr>
            <xdr:cNvPr id="278909" name="Drop Down 381" hidden="1">
              <a:extLst>
                <a:ext uri="{63B3BB69-23CF-44E3-9099-C40C66FF867C}">
                  <a14:compatExt spid="_x0000_s278909"/>
                </a:ext>
                <a:ext uri="{FF2B5EF4-FFF2-40B4-BE49-F238E27FC236}">
                  <a16:creationId xmlns:a16="http://schemas.microsoft.com/office/drawing/2014/main" id="{00000000-0008-0000-0600-00007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138</xdr:row>
          <xdr:rowOff>38100</xdr:rowOff>
        </xdr:from>
        <xdr:to>
          <xdr:col>14</xdr:col>
          <xdr:colOff>12700</xdr:colOff>
          <xdr:row>138</xdr:row>
          <xdr:rowOff>241300</xdr:rowOff>
        </xdr:to>
        <xdr:sp macro="" textlink="">
          <xdr:nvSpPr>
            <xdr:cNvPr id="278910" name="Drop Down 382" hidden="1">
              <a:extLst>
                <a:ext uri="{63B3BB69-23CF-44E3-9099-C40C66FF867C}">
                  <a14:compatExt spid="_x0000_s278910"/>
                </a:ext>
                <a:ext uri="{FF2B5EF4-FFF2-40B4-BE49-F238E27FC236}">
                  <a16:creationId xmlns:a16="http://schemas.microsoft.com/office/drawing/2014/main" id="{00000000-0008-0000-0600-00007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140</xdr:row>
          <xdr:rowOff>38100</xdr:rowOff>
        </xdr:from>
        <xdr:to>
          <xdr:col>14</xdr:col>
          <xdr:colOff>12700</xdr:colOff>
          <xdr:row>140</xdr:row>
          <xdr:rowOff>241300</xdr:rowOff>
        </xdr:to>
        <xdr:sp macro="" textlink="">
          <xdr:nvSpPr>
            <xdr:cNvPr id="278911" name="Drop Down 383" hidden="1">
              <a:extLst>
                <a:ext uri="{63B3BB69-23CF-44E3-9099-C40C66FF867C}">
                  <a14:compatExt spid="_x0000_s278911"/>
                </a:ext>
                <a:ext uri="{FF2B5EF4-FFF2-40B4-BE49-F238E27FC236}">
                  <a16:creationId xmlns:a16="http://schemas.microsoft.com/office/drawing/2014/main" id="{00000000-0008-0000-0600-00007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140</xdr:row>
          <xdr:rowOff>25400</xdr:rowOff>
        </xdr:from>
        <xdr:to>
          <xdr:col>12</xdr:col>
          <xdr:colOff>12700</xdr:colOff>
          <xdr:row>140</xdr:row>
          <xdr:rowOff>228600</xdr:rowOff>
        </xdr:to>
        <xdr:sp macro="" textlink="">
          <xdr:nvSpPr>
            <xdr:cNvPr id="278912" name="Drop Down 384" hidden="1">
              <a:extLst>
                <a:ext uri="{63B3BB69-23CF-44E3-9099-C40C66FF867C}">
                  <a14:compatExt spid="_x0000_s278912"/>
                </a:ext>
                <a:ext uri="{FF2B5EF4-FFF2-40B4-BE49-F238E27FC236}">
                  <a16:creationId xmlns:a16="http://schemas.microsoft.com/office/drawing/2014/main" id="{00000000-0008-0000-0600-00008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142</xdr:row>
          <xdr:rowOff>25400</xdr:rowOff>
        </xdr:from>
        <xdr:to>
          <xdr:col>12</xdr:col>
          <xdr:colOff>12700</xdr:colOff>
          <xdr:row>142</xdr:row>
          <xdr:rowOff>228600</xdr:rowOff>
        </xdr:to>
        <xdr:sp macro="" textlink="">
          <xdr:nvSpPr>
            <xdr:cNvPr id="278913" name="Drop Down 385" hidden="1">
              <a:extLst>
                <a:ext uri="{63B3BB69-23CF-44E3-9099-C40C66FF867C}">
                  <a14:compatExt spid="_x0000_s278913"/>
                </a:ext>
                <a:ext uri="{FF2B5EF4-FFF2-40B4-BE49-F238E27FC236}">
                  <a16:creationId xmlns:a16="http://schemas.microsoft.com/office/drawing/2014/main" id="{00000000-0008-0000-0600-00008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142</xdr:row>
          <xdr:rowOff>38100</xdr:rowOff>
        </xdr:from>
        <xdr:to>
          <xdr:col>14</xdr:col>
          <xdr:colOff>12700</xdr:colOff>
          <xdr:row>142</xdr:row>
          <xdr:rowOff>241300</xdr:rowOff>
        </xdr:to>
        <xdr:sp macro="" textlink="">
          <xdr:nvSpPr>
            <xdr:cNvPr id="278914" name="Drop Down 386" hidden="1">
              <a:extLst>
                <a:ext uri="{63B3BB69-23CF-44E3-9099-C40C66FF867C}">
                  <a14:compatExt spid="_x0000_s278914"/>
                </a:ext>
                <a:ext uri="{FF2B5EF4-FFF2-40B4-BE49-F238E27FC236}">
                  <a16:creationId xmlns:a16="http://schemas.microsoft.com/office/drawing/2014/main" id="{00000000-0008-0000-0600-00008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141</xdr:row>
          <xdr:rowOff>25400</xdr:rowOff>
        </xdr:from>
        <xdr:to>
          <xdr:col>12</xdr:col>
          <xdr:colOff>12700</xdr:colOff>
          <xdr:row>141</xdr:row>
          <xdr:rowOff>228600</xdr:rowOff>
        </xdr:to>
        <xdr:sp macro="" textlink="">
          <xdr:nvSpPr>
            <xdr:cNvPr id="278915" name="Drop Down 387" hidden="1">
              <a:extLst>
                <a:ext uri="{63B3BB69-23CF-44E3-9099-C40C66FF867C}">
                  <a14:compatExt spid="_x0000_s278915"/>
                </a:ext>
                <a:ext uri="{FF2B5EF4-FFF2-40B4-BE49-F238E27FC236}">
                  <a16:creationId xmlns:a16="http://schemas.microsoft.com/office/drawing/2014/main" id="{00000000-0008-0000-0600-00008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141</xdr:row>
          <xdr:rowOff>38100</xdr:rowOff>
        </xdr:from>
        <xdr:to>
          <xdr:col>14</xdr:col>
          <xdr:colOff>12700</xdr:colOff>
          <xdr:row>141</xdr:row>
          <xdr:rowOff>241300</xdr:rowOff>
        </xdr:to>
        <xdr:sp macro="" textlink="">
          <xdr:nvSpPr>
            <xdr:cNvPr id="278916" name="Drop Down 388" hidden="1">
              <a:extLst>
                <a:ext uri="{63B3BB69-23CF-44E3-9099-C40C66FF867C}">
                  <a14:compatExt spid="_x0000_s278916"/>
                </a:ext>
                <a:ext uri="{FF2B5EF4-FFF2-40B4-BE49-F238E27FC236}">
                  <a16:creationId xmlns:a16="http://schemas.microsoft.com/office/drawing/2014/main" id="{00000000-0008-0000-0600-00008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139</xdr:row>
          <xdr:rowOff>25400</xdr:rowOff>
        </xdr:from>
        <xdr:to>
          <xdr:col>12</xdr:col>
          <xdr:colOff>12700</xdr:colOff>
          <xdr:row>139</xdr:row>
          <xdr:rowOff>228600</xdr:rowOff>
        </xdr:to>
        <xdr:sp macro="" textlink="">
          <xdr:nvSpPr>
            <xdr:cNvPr id="278917" name="Drop Down 389" hidden="1">
              <a:extLst>
                <a:ext uri="{63B3BB69-23CF-44E3-9099-C40C66FF867C}">
                  <a14:compatExt spid="_x0000_s278917"/>
                </a:ext>
                <a:ext uri="{FF2B5EF4-FFF2-40B4-BE49-F238E27FC236}">
                  <a16:creationId xmlns:a16="http://schemas.microsoft.com/office/drawing/2014/main" id="{00000000-0008-0000-0600-00008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139</xdr:row>
          <xdr:rowOff>38100</xdr:rowOff>
        </xdr:from>
        <xdr:to>
          <xdr:col>14</xdr:col>
          <xdr:colOff>12700</xdr:colOff>
          <xdr:row>139</xdr:row>
          <xdr:rowOff>241300</xdr:rowOff>
        </xdr:to>
        <xdr:sp macro="" textlink="">
          <xdr:nvSpPr>
            <xdr:cNvPr id="278918" name="Drop Down 390" hidden="1">
              <a:extLst>
                <a:ext uri="{63B3BB69-23CF-44E3-9099-C40C66FF867C}">
                  <a14:compatExt spid="_x0000_s278918"/>
                </a:ext>
                <a:ext uri="{FF2B5EF4-FFF2-40B4-BE49-F238E27FC236}">
                  <a16:creationId xmlns:a16="http://schemas.microsoft.com/office/drawing/2014/main" id="{00000000-0008-0000-0600-00008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143</xdr:row>
          <xdr:rowOff>25400</xdr:rowOff>
        </xdr:from>
        <xdr:to>
          <xdr:col>12</xdr:col>
          <xdr:colOff>12700</xdr:colOff>
          <xdr:row>143</xdr:row>
          <xdr:rowOff>228600</xdr:rowOff>
        </xdr:to>
        <xdr:sp macro="" textlink="">
          <xdr:nvSpPr>
            <xdr:cNvPr id="278919" name="Drop Down 391" hidden="1">
              <a:extLst>
                <a:ext uri="{63B3BB69-23CF-44E3-9099-C40C66FF867C}">
                  <a14:compatExt spid="_x0000_s278919"/>
                </a:ext>
                <a:ext uri="{FF2B5EF4-FFF2-40B4-BE49-F238E27FC236}">
                  <a16:creationId xmlns:a16="http://schemas.microsoft.com/office/drawing/2014/main" id="{00000000-0008-0000-0600-00008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143</xdr:row>
          <xdr:rowOff>38100</xdr:rowOff>
        </xdr:from>
        <xdr:to>
          <xdr:col>14</xdr:col>
          <xdr:colOff>12700</xdr:colOff>
          <xdr:row>143</xdr:row>
          <xdr:rowOff>241300</xdr:rowOff>
        </xdr:to>
        <xdr:sp macro="" textlink="">
          <xdr:nvSpPr>
            <xdr:cNvPr id="278920" name="Drop Down 392" hidden="1">
              <a:extLst>
                <a:ext uri="{63B3BB69-23CF-44E3-9099-C40C66FF867C}">
                  <a14:compatExt spid="_x0000_s278920"/>
                </a:ext>
                <a:ext uri="{FF2B5EF4-FFF2-40B4-BE49-F238E27FC236}">
                  <a16:creationId xmlns:a16="http://schemas.microsoft.com/office/drawing/2014/main" id="{00000000-0008-0000-0600-00008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144</xdr:row>
          <xdr:rowOff>25400</xdr:rowOff>
        </xdr:from>
        <xdr:to>
          <xdr:col>12</xdr:col>
          <xdr:colOff>12700</xdr:colOff>
          <xdr:row>144</xdr:row>
          <xdr:rowOff>228600</xdr:rowOff>
        </xdr:to>
        <xdr:sp macro="" textlink="">
          <xdr:nvSpPr>
            <xdr:cNvPr id="278921" name="Drop Down 393" hidden="1">
              <a:extLst>
                <a:ext uri="{63B3BB69-23CF-44E3-9099-C40C66FF867C}">
                  <a14:compatExt spid="_x0000_s278921"/>
                </a:ext>
                <a:ext uri="{FF2B5EF4-FFF2-40B4-BE49-F238E27FC236}">
                  <a16:creationId xmlns:a16="http://schemas.microsoft.com/office/drawing/2014/main" id="{00000000-0008-0000-0600-00008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144</xdr:row>
          <xdr:rowOff>38100</xdr:rowOff>
        </xdr:from>
        <xdr:to>
          <xdr:col>14</xdr:col>
          <xdr:colOff>12700</xdr:colOff>
          <xdr:row>144</xdr:row>
          <xdr:rowOff>241300</xdr:rowOff>
        </xdr:to>
        <xdr:sp macro="" textlink="">
          <xdr:nvSpPr>
            <xdr:cNvPr id="278922" name="Drop Down 394" hidden="1">
              <a:extLst>
                <a:ext uri="{63B3BB69-23CF-44E3-9099-C40C66FF867C}">
                  <a14:compatExt spid="_x0000_s278922"/>
                </a:ext>
                <a:ext uri="{FF2B5EF4-FFF2-40B4-BE49-F238E27FC236}">
                  <a16:creationId xmlns:a16="http://schemas.microsoft.com/office/drawing/2014/main" id="{00000000-0008-0000-0600-00008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146</xdr:row>
          <xdr:rowOff>25400</xdr:rowOff>
        </xdr:from>
        <xdr:to>
          <xdr:col>12</xdr:col>
          <xdr:colOff>12700</xdr:colOff>
          <xdr:row>146</xdr:row>
          <xdr:rowOff>228600</xdr:rowOff>
        </xdr:to>
        <xdr:sp macro="" textlink="">
          <xdr:nvSpPr>
            <xdr:cNvPr id="278923" name="Drop Down 395" hidden="1">
              <a:extLst>
                <a:ext uri="{63B3BB69-23CF-44E3-9099-C40C66FF867C}">
                  <a14:compatExt spid="_x0000_s278923"/>
                </a:ext>
                <a:ext uri="{FF2B5EF4-FFF2-40B4-BE49-F238E27FC236}">
                  <a16:creationId xmlns:a16="http://schemas.microsoft.com/office/drawing/2014/main" id="{00000000-0008-0000-0600-00008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146</xdr:row>
          <xdr:rowOff>38100</xdr:rowOff>
        </xdr:from>
        <xdr:to>
          <xdr:col>14</xdr:col>
          <xdr:colOff>12700</xdr:colOff>
          <xdr:row>146</xdr:row>
          <xdr:rowOff>241300</xdr:rowOff>
        </xdr:to>
        <xdr:sp macro="" textlink="">
          <xdr:nvSpPr>
            <xdr:cNvPr id="278924" name="Drop Down 396" hidden="1">
              <a:extLst>
                <a:ext uri="{63B3BB69-23CF-44E3-9099-C40C66FF867C}">
                  <a14:compatExt spid="_x0000_s278924"/>
                </a:ext>
                <a:ext uri="{FF2B5EF4-FFF2-40B4-BE49-F238E27FC236}">
                  <a16:creationId xmlns:a16="http://schemas.microsoft.com/office/drawing/2014/main" id="{00000000-0008-0000-0600-00008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145</xdr:row>
          <xdr:rowOff>25400</xdr:rowOff>
        </xdr:from>
        <xdr:to>
          <xdr:col>12</xdr:col>
          <xdr:colOff>12700</xdr:colOff>
          <xdr:row>145</xdr:row>
          <xdr:rowOff>228600</xdr:rowOff>
        </xdr:to>
        <xdr:sp macro="" textlink="">
          <xdr:nvSpPr>
            <xdr:cNvPr id="278925" name="Drop Down 397" hidden="1">
              <a:extLst>
                <a:ext uri="{63B3BB69-23CF-44E3-9099-C40C66FF867C}">
                  <a14:compatExt spid="_x0000_s278925"/>
                </a:ext>
                <a:ext uri="{FF2B5EF4-FFF2-40B4-BE49-F238E27FC236}">
                  <a16:creationId xmlns:a16="http://schemas.microsoft.com/office/drawing/2014/main" id="{00000000-0008-0000-0600-00008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145</xdr:row>
          <xdr:rowOff>38100</xdr:rowOff>
        </xdr:from>
        <xdr:to>
          <xdr:col>14</xdr:col>
          <xdr:colOff>12700</xdr:colOff>
          <xdr:row>145</xdr:row>
          <xdr:rowOff>241300</xdr:rowOff>
        </xdr:to>
        <xdr:sp macro="" textlink="">
          <xdr:nvSpPr>
            <xdr:cNvPr id="278926" name="Drop Down 398" hidden="1">
              <a:extLst>
                <a:ext uri="{63B3BB69-23CF-44E3-9099-C40C66FF867C}">
                  <a14:compatExt spid="_x0000_s278926"/>
                </a:ext>
                <a:ext uri="{FF2B5EF4-FFF2-40B4-BE49-F238E27FC236}">
                  <a16:creationId xmlns:a16="http://schemas.microsoft.com/office/drawing/2014/main" id="{00000000-0008-0000-0600-00008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147</xdr:row>
          <xdr:rowOff>25400</xdr:rowOff>
        </xdr:from>
        <xdr:to>
          <xdr:col>12</xdr:col>
          <xdr:colOff>12700</xdr:colOff>
          <xdr:row>147</xdr:row>
          <xdr:rowOff>228600</xdr:rowOff>
        </xdr:to>
        <xdr:sp macro="" textlink="">
          <xdr:nvSpPr>
            <xdr:cNvPr id="278927" name="Drop Down 399" hidden="1">
              <a:extLst>
                <a:ext uri="{63B3BB69-23CF-44E3-9099-C40C66FF867C}">
                  <a14:compatExt spid="_x0000_s278927"/>
                </a:ext>
                <a:ext uri="{FF2B5EF4-FFF2-40B4-BE49-F238E27FC236}">
                  <a16:creationId xmlns:a16="http://schemas.microsoft.com/office/drawing/2014/main" id="{00000000-0008-0000-0600-00008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147</xdr:row>
          <xdr:rowOff>38100</xdr:rowOff>
        </xdr:from>
        <xdr:to>
          <xdr:col>14</xdr:col>
          <xdr:colOff>12700</xdr:colOff>
          <xdr:row>147</xdr:row>
          <xdr:rowOff>241300</xdr:rowOff>
        </xdr:to>
        <xdr:sp macro="" textlink="">
          <xdr:nvSpPr>
            <xdr:cNvPr id="278928" name="Drop Down 400" hidden="1">
              <a:extLst>
                <a:ext uri="{63B3BB69-23CF-44E3-9099-C40C66FF867C}">
                  <a14:compatExt spid="_x0000_s278928"/>
                </a:ext>
                <a:ext uri="{FF2B5EF4-FFF2-40B4-BE49-F238E27FC236}">
                  <a16:creationId xmlns:a16="http://schemas.microsoft.com/office/drawing/2014/main" id="{00000000-0008-0000-0600-00009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148</xdr:row>
          <xdr:rowOff>25400</xdr:rowOff>
        </xdr:from>
        <xdr:to>
          <xdr:col>12</xdr:col>
          <xdr:colOff>12700</xdr:colOff>
          <xdr:row>148</xdr:row>
          <xdr:rowOff>228600</xdr:rowOff>
        </xdr:to>
        <xdr:sp macro="" textlink="">
          <xdr:nvSpPr>
            <xdr:cNvPr id="278929" name="Drop Down 401" hidden="1">
              <a:extLst>
                <a:ext uri="{63B3BB69-23CF-44E3-9099-C40C66FF867C}">
                  <a14:compatExt spid="_x0000_s278929"/>
                </a:ext>
                <a:ext uri="{FF2B5EF4-FFF2-40B4-BE49-F238E27FC236}">
                  <a16:creationId xmlns:a16="http://schemas.microsoft.com/office/drawing/2014/main" id="{00000000-0008-0000-0600-00009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148</xdr:row>
          <xdr:rowOff>38100</xdr:rowOff>
        </xdr:from>
        <xdr:to>
          <xdr:col>14</xdr:col>
          <xdr:colOff>12700</xdr:colOff>
          <xdr:row>148</xdr:row>
          <xdr:rowOff>241300</xdr:rowOff>
        </xdr:to>
        <xdr:sp macro="" textlink="">
          <xdr:nvSpPr>
            <xdr:cNvPr id="278930" name="Drop Down 402" hidden="1">
              <a:extLst>
                <a:ext uri="{63B3BB69-23CF-44E3-9099-C40C66FF867C}">
                  <a14:compatExt spid="_x0000_s278930"/>
                </a:ext>
                <a:ext uri="{FF2B5EF4-FFF2-40B4-BE49-F238E27FC236}">
                  <a16:creationId xmlns:a16="http://schemas.microsoft.com/office/drawing/2014/main" id="{00000000-0008-0000-0600-00009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149</xdr:row>
          <xdr:rowOff>38100</xdr:rowOff>
        </xdr:from>
        <xdr:to>
          <xdr:col>14</xdr:col>
          <xdr:colOff>12700</xdr:colOff>
          <xdr:row>149</xdr:row>
          <xdr:rowOff>241300</xdr:rowOff>
        </xdr:to>
        <xdr:sp macro="" textlink="">
          <xdr:nvSpPr>
            <xdr:cNvPr id="278931" name="Drop Down 403" hidden="1">
              <a:extLst>
                <a:ext uri="{63B3BB69-23CF-44E3-9099-C40C66FF867C}">
                  <a14:compatExt spid="_x0000_s278931"/>
                </a:ext>
                <a:ext uri="{FF2B5EF4-FFF2-40B4-BE49-F238E27FC236}">
                  <a16:creationId xmlns:a16="http://schemas.microsoft.com/office/drawing/2014/main" id="{00000000-0008-0000-0600-00009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149</xdr:row>
          <xdr:rowOff>25400</xdr:rowOff>
        </xdr:from>
        <xdr:to>
          <xdr:col>12</xdr:col>
          <xdr:colOff>12700</xdr:colOff>
          <xdr:row>149</xdr:row>
          <xdr:rowOff>228600</xdr:rowOff>
        </xdr:to>
        <xdr:sp macro="" textlink="">
          <xdr:nvSpPr>
            <xdr:cNvPr id="278932" name="Drop Down 404" hidden="1">
              <a:extLst>
                <a:ext uri="{63B3BB69-23CF-44E3-9099-C40C66FF867C}">
                  <a14:compatExt spid="_x0000_s278932"/>
                </a:ext>
                <a:ext uri="{FF2B5EF4-FFF2-40B4-BE49-F238E27FC236}">
                  <a16:creationId xmlns:a16="http://schemas.microsoft.com/office/drawing/2014/main" id="{00000000-0008-0000-0600-00009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151</xdr:row>
          <xdr:rowOff>25400</xdr:rowOff>
        </xdr:from>
        <xdr:to>
          <xdr:col>12</xdr:col>
          <xdr:colOff>12700</xdr:colOff>
          <xdr:row>151</xdr:row>
          <xdr:rowOff>228600</xdr:rowOff>
        </xdr:to>
        <xdr:sp macro="" textlink="">
          <xdr:nvSpPr>
            <xdr:cNvPr id="278933" name="Drop Down 405" hidden="1">
              <a:extLst>
                <a:ext uri="{63B3BB69-23CF-44E3-9099-C40C66FF867C}">
                  <a14:compatExt spid="_x0000_s278933"/>
                </a:ext>
                <a:ext uri="{FF2B5EF4-FFF2-40B4-BE49-F238E27FC236}">
                  <a16:creationId xmlns:a16="http://schemas.microsoft.com/office/drawing/2014/main" id="{00000000-0008-0000-0600-00009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151</xdr:row>
          <xdr:rowOff>38100</xdr:rowOff>
        </xdr:from>
        <xdr:to>
          <xdr:col>14</xdr:col>
          <xdr:colOff>12700</xdr:colOff>
          <xdr:row>151</xdr:row>
          <xdr:rowOff>241300</xdr:rowOff>
        </xdr:to>
        <xdr:sp macro="" textlink="">
          <xdr:nvSpPr>
            <xdr:cNvPr id="278934" name="Drop Down 406" hidden="1">
              <a:extLst>
                <a:ext uri="{63B3BB69-23CF-44E3-9099-C40C66FF867C}">
                  <a14:compatExt spid="_x0000_s278934"/>
                </a:ext>
                <a:ext uri="{FF2B5EF4-FFF2-40B4-BE49-F238E27FC236}">
                  <a16:creationId xmlns:a16="http://schemas.microsoft.com/office/drawing/2014/main" id="{00000000-0008-0000-0600-00009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150</xdr:row>
          <xdr:rowOff>25400</xdr:rowOff>
        </xdr:from>
        <xdr:to>
          <xdr:col>12</xdr:col>
          <xdr:colOff>12700</xdr:colOff>
          <xdr:row>150</xdr:row>
          <xdr:rowOff>228600</xdr:rowOff>
        </xdr:to>
        <xdr:sp macro="" textlink="">
          <xdr:nvSpPr>
            <xdr:cNvPr id="278935" name="Drop Down 407" hidden="1">
              <a:extLst>
                <a:ext uri="{63B3BB69-23CF-44E3-9099-C40C66FF867C}">
                  <a14:compatExt spid="_x0000_s278935"/>
                </a:ext>
                <a:ext uri="{FF2B5EF4-FFF2-40B4-BE49-F238E27FC236}">
                  <a16:creationId xmlns:a16="http://schemas.microsoft.com/office/drawing/2014/main" id="{00000000-0008-0000-0600-00009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150</xdr:row>
          <xdr:rowOff>38100</xdr:rowOff>
        </xdr:from>
        <xdr:to>
          <xdr:col>14</xdr:col>
          <xdr:colOff>12700</xdr:colOff>
          <xdr:row>150</xdr:row>
          <xdr:rowOff>241300</xdr:rowOff>
        </xdr:to>
        <xdr:sp macro="" textlink="">
          <xdr:nvSpPr>
            <xdr:cNvPr id="278936" name="Drop Down 408" hidden="1">
              <a:extLst>
                <a:ext uri="{63B3BB69-23CF-44E3-9099-C40C66FF867C}">
                  <a14:compatExt spid="_x0000_s278936"/>
                </a:ext>
                <a:ext uri="{FF2B5EF4-FFF2-40B4-BE49-F238E27FC236}">
                  <a16:creationId xmlns:a16="http://schemas.microsoft.com/office/drawing/2014/main" id="{00000000-0008-0000-0600-00009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152</xdr:row>
          <xdr:rowOff>25400</xdr:rowOff>
        </xdr:from>
        <xdr:to>
          <xdr:col>12</xdr:col>
          <xdr:colOff>12700</xdr:colOff>
          <xdr:row>152</xdr:row>
          <xdr:rowOff>228600</xdr:rowOff>
        </xdr:to>
        <xdr:sp macro="" textlink="">
          <xdr:nvSpPr>
            <xdr:cNvPr id="278937" name="Drop Down 409" hidden="1">
              <a:extLst>
                <a:ext uri="{63B3BB69-23CF-44E3-9099-C40C66FF867C}">
                  <a14:compatExt spid="_x0000_s278937"/>
                </a:ext>
                <a:ext uri="{FF2B5EF4-FFF2-40B4-BE49-F238E27FC236}">
                  <a16:creationId xmlns:a16="http://schemas.microsoft.com/office/drawing/2014/main" id="{00000000-0008-0000-0600-00009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152</xdr:row>
          <xdr:rowOff>38100</xdr:rowOff>
        </xdr:from>
        <xdr:to>
          <xdr:col>14</xdr:col>
          <xdr:colOff>12700</xdr:colOff>
          <xdr:row>152</xdr:row>
          <xdr:rowOff>241300</xdr:rowOff>
        </xdr:to>
        <xdr:sp macro="" textlink="">
          <xdr:nvSpPr>
            <xdr:cNvPr id="278938" name="Drop Down 410" hidden="1">
              <a:extLst>
                <a:ext uri="{63B3BB69-23CF-44E3-9099-C40C66FF867C}">
                  <a14:compatExt spid="_x0000_s278938"/>
                </a:ext>
                <a:ext uri="{FF2B5EF4-FFF2-40B4-BE49-F238E27FC236}">
                  <a16:creationId xmlns:a16="http://schemas.microsoft.com/office/drawing/2014/main" id="{00000000-0008-0000-0600-00009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153</xdr:row>
          <xdr:rowOff>25400</xdr:rowOff>
        </xdr:from>
        <xdr:to>
          <xdr:col>12</xdr:col>
          <xdr:colOff>12700</xdr:colOff>
          <xdr:row>153</xdr:row>
          <xdr:rowOff>228600</xdr:rowOff>
        </xdr:to>
        <xdr:sp macro="" textlink="">
          <xdr:nvSpPr>
            <xdr:cNvPr id="278939" name="Drop Down 411" hidden="1">
              <a:extLst>
                <a:ext uri="{63B3BB69-23CF-44E3-9099-C40C66FF867C}">
                  <a14:compatExt spid="_x0000_s278939"/>
                </a:ext>
                <a:ext uri="{FF2B5EF4-FFF2-40B4-BE49-F238E27FC236}">
                  <a16:creationId xmlns:a16="http://schemas.microsoft.com/office/drawing/2014/main" id="{00000000-0008-0000-0600-00009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153</xdr:row>
          <xdr:rowOff>38100</xdr:rowOff>
        </xdr:from>
        <xdr:to>
          <xdr:col>14</xdr:col>
          <xdr:colOff>12700</xdr:colOff>
          <xdr:row>153</xdr:row>
          <xdr:rowOff>241300</xdr:rowOff>
        </xdr:to>
        <xdr:sp macro="" textlink="">
          <xdr:nvSpPr>
            <xdr:cNvPr id="278940" name="Drop Down 412" hidden="1">
              <a:extLst>
                <a:ext uri="{63B3BB69-23CF-44E3-9099-C40C66FF867C}">
                  <a14:compatExt spid="_x0000_s278940"/>
                </a:ext>
                <a:ext uri="{FF2B5EF4-FFF2-40B4-BE49-F238E27FC236}">
                  <a16:creationId xmlns:a16="http://schemas.microsoft.com/office/drawing/2014/main" id="{00000000-0008-0000-0600-00009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156</xdr:row>
          <xdr:rowOff>25400</xdr:rowOff>
        </xdr:from>
        <xdr:to>
          <xdr:col>12</xdr:col>
          <xdr:colOff>12700</xdr:colOff>
          <xdr:row>156</xdr:row>
          <xdr:rowOff>228600</xdr:rowOff>
        </xdr:to>
        <xdr:sp macro="" textlink="">
          <xdr:nvSpPr>
            <xdr:cNvPr id="278941" name="Drop Down 413" hidden="1">
              <a:extLst>
                <a:ext uri="{63B3BB69-23CF-44E3-9099-C40C66FF867C}">
                  <a14:compatExt spid="_x0000_s278941"/>
                </a:ext>
                <a:ext uri="{FF2B5EF4-FFF2-40B4-BE49-F238E27FC236}">
                  <a16:creationId xmlns:a16="http://schemas.microsoft.com/office/drawing/2014/main" id="{00000000-0008-0000-0600-00009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156</xdr:row>
          <xdr:rowOff>38100</xdr:rowOff>
        </xdr:from>
        <xdr:to>
          <xdr:col>14</xdr:col>
          <xdr:colOff>12700</xdr:colOff>
          <xdr:row>156</xdr:row>
          <xdr:rowOff>241300</xdr:rowOff>
        </xdr:to>
        <xdr:sp macro="" textlink="">
          <xdr:nvSpPr>
            <xdr:cNvPr id="278942" name="Drop Down 414" hidden="1">
              <a:extLst>
                <a:ext uri="{63B3BB69-23CF-44E3-9099-C40C66FF867C}">
                  <a14:compatExt spid="_x0000_s278942"/>
                </a:ext>
                <a:ext uri="{FF2B5EF4-FFF2-40B4-BE49-F238E27FC236}">
                  <a16:creationId xmlns:a16="http://schemas.microsoft.com/office/drawing/2014/main" id="{00000000-0008-0000-0600-00009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154</xdr:row>
          <xdr:rowOff>25400</xdr:rowOff>
        </xdr:from>
        <xdr:to>
          <xdr:col>12</xdr:col>
          <xdr:colOff>12700</xdr:colOff>
          <xdr:row>154</xdr:row>
          <xdr:rowOff>228600</xdr:rowOff>
        </xdr:to>
        <xdr:sp macro="" textlink="">
          <xdr:nvSpPr>
            <xdr:cNvPr id="278943" name="Drop Down 415" hidden="1">
              <a:extLst>
                <a:ext uri="{63B3BB69-23CF-44E3-9099-C40C66FF867C}">
                  <a14:compatExt spid="_x0000_s278943"/>
                </a:ext>
                <a:ext uri="{FF2B5EF4-FFF2-40B4-BE49-F238E27FC236}">
                  <a16:creationId xmlns:a16="http://schemas.microsoft.com/office/drawing/2014/main" id="{00000000-0008-0000-0600-00009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154</xdr:row>
          <xdr:rowOff>38100</xdr:rowOff>
        </xdr:from>
        <xdr:to>
          <xdr:col>14</xdr:col>
          <xdr:colOff>12700</xdr:colOff>
          <xdr:row>154</xdr:row>
          <xdr:rowOff>241300</xdr:rowOff>
        </xdr:to>
        <xdr:sp macro="" textlink="">
          <xdr:nvSpPr>
            <xdr:cNvPr id="278944" name="Drop Down 416" hidden="1">
              <a:extLst>
                <a:ext uri="{63B3BB69-23CF-44E3-9099-C40C66FF867C}">
                  <a14:compatExt spid="_x0000_s278944"/>
                </a:ext>
                <a:ext uri="{FF2B5EF4-FFF2-40B4-BE49-F238E27FC236}">
                  <a16:creationId xmlns:a16="http://schemas.microsoft.com/office/drawing/2014/main" id="{00000000-0008-0000-0600-0000A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155</xdr:row>
          <xdr:rowOff>25400</xdr:rowOff>
        </xdr:from>
        <xdr:to>
          <xdr:col>12</xdr:col>
          <xdr:colOff>12700</xdr:colOff>
          <xdr:row>155</xdr:row>
          <xdr:rowOff>228600</xdr:rowOff>
        </xdr:to>
        <xdr:sp macro="" textlink="">
          <xdr:nvSpPr>
            <xdr:cNvPr id="278945" name="Drop Down 417" hidden="1">
              <a:extLst>
                <a:ext uri="{63B3BB69-23CF-44E3-9099-C40C66FF867C}">
                  <a14:compatExt spid="_x0000_s278945"/>
                </a:ext>
                <a:ext uri="{FF2B5EF4-FFF2-40B4-BE49-F238E27FC236}">
                  <a16:creationId xmlns:a16="http://schemas.microsoft.com/office/drawing/2014/main" id="{00000000-0008-0000-0600-0000A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155</xdr:row>
          <xdr:rowOff>38100</xdr:rowOff>
        </xdr:from>
        <xdr:to>
          <xdr:col>14</xdr:col>
          <xdr:colOff>12700</xdr:colOff>
          <xdr:row>155</xdr:row>
          <xdr:rowOff>241300</xdr:rowOff>
        </xdr:to>
        <xdr:sp macro="" textlink="">
          <xdr:nvSpPr>
            <xdr:cNvPr id="278946" name="Drop Down 418" hidden="1">
              <a:extLst>
                <a:ext uri="{63B3BB69-23CF-44E3-9099-C40C66FF867C}">
                  <a14:compatExt spid="_x0000_s278946"/>
                </a:ext>
                <a:ext uri="{FF2B5EF4-FFF2-40B4-BE49-F238E27FC236}">
                  <a16:creationId xmlns:a16="http://schemas.microsoft.com/office/drawing/2014/main" id="{00000000-0008-0000-0600-0000A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116</xdr:row>
          <xdr:rowOff>25400</xdr:rowOff>
        </xdr:from>
        <xdr:to>
          <xdr:col>12</xdr:col>
          <xdr:colOff>12700</xdr:colOff>
          <xdr:row>116</xdr:row>
          <xdr:rowOff>228600</xdr:rowOff>
        </xdr:to>
        <xdr:sp macro="" textlink="">
          <xdr:nvSpPr>
            <xdr:cNvPr id="278947" name="Drop Down 419" hidden="1">
              <a:extLst>
                <a:ext uri="{63B3BB69-23CF-44E3-9099-C40C66FF867C}">
                  <a14:compatExt spid="_x0000_s278947"/>
                </a:ext>
                <a:ext uri="{FF2B5EF4-FFF2-40B4-BE49-F238E27FC236}">
                  <a16:creationId xmlns:a16="http://schemas.microsoft.com/office/drawing/2014/main" id="{00000000-0008-0000-0600-0000A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116</xdr:row>
          <xdr:rowOff>38100</xdr:rowOff>
        </xdr:from>
        <xdr:to>
          <xdr:col>14</xdr:col>
          <xdr:colOff>12700</xdr:colOff>
          <xdr:row>116</xdr:row>
          <xdr:rowOff>241300</xdr:rowOff>
        </xdr:to>
        <xdr:sp macro="" textlink="">
          <xdr:nvSpPr>
            <xdr:cNvPr id="278948" name="Drop Down 420" hidden="1">
              <a:extLst>
                <a:ext uri="{63B3BB69-23CF-44E3-9099-C40C66FF867C}">
                  <a14:compatExt spid="_x0000_s278948"/>
                </a:ext>
                <a:ext uri="{FF2B5EF4-FFF2-40B4-BE49-F238E27FC236}">
                  <a16:creationId xmlns:a16="http://schemas.microsoft.com/office/drawing/2014/main" id="{00000000-0008-0000-0600-0000A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127</xdr:row>
          <xdr:rowOff>25400</xdr:rowOff>
        </xdr:from>
        <xdr:to>
          <xdr:col>12</xdr:col>
          <xdr:colOff>12700</xdr:colOff>
          <xdr:row>127</xdr:row>
          <xdr:rowOff>228600</xdr:rowOff>
        </xdr:to>
        <xdr:sp macro="" textlink="">
          <xdr:nvSpPr>
            <xdr:cNvPr id="278949" name="Drop Down 421" hidden="1">
              <a:extLst>
                <a:ext uri="{63B3BB69-23CF-44E3-9099-C40C66FF867C}">
                  <a14:compatExt spid="_x0000_s278949"/>
                </a:ext>
                <a:ext uri="{FF2B5EF4-FFF2-40B4-BE49-F238E27FC236}">
                  <a16:creationId xmlns:a16="http://schemas.microsoft.com/office/drawing/2014/main" id="{00000000-0008-0000-0600-0000A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128</xdr:row>
          <xdr:rowOff>25400</xdr:rowOff>
        </xdr:from>
        <xdr:to>
          <xdr:col>12</xdr:col>
          <xdr:colOff>12700</xdr:colOff>
          <xdr:row>128</xdr:row>
          <xdr:rowOff>228600</xdr:rowOff>
        </xdr:to>
        <xdr:sp macro="" textlink="">
          <xdr:nvSpPr>
            <xdr:cNvPr id="278950" name="Drop Down 422" hidden="1">
              <a:extLst>
                <a:ext uri="{63B3BB69-23CF-44E3-9099-C40C66FF867C}">
                  <a14:compatExt spid="_x0000_s278950"/>
                </a:ext>
                <a:ext uri="{FF2B5EF4-FFF2-40B4-BE49-F238E27FC236}">
                  <a16:creationId xmlns:a16="http://schemas.microsoft.com/office/drawing/2014/main" id="{00000000-0008-0000-0600-0000A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127</xdr:row>
          <xdr:rowOff>38100</xdr:rowOff>
        </xdr:from>
        <xdr:to>
          <xdr:col>14</xdr:col>
          <xdr:colOff>12700</xdr:colOff>
          <xdr:row>127</xdr:row>
          <xdr:rowOff>241300</xdr:rowOff>
        </xdr:to>
        <xdr:sp macro="" textlink="">
          <xdr:nvSpPr>
            <xdr:cNvPr id="278951" name="Drop Down 423" hidden="1">
              <a:extLst>
                <a:ext uri="{63B3BB69-23CF-44E3-9099-C40C66FF867C}">
                  <a14:compatExt spid="_x0000_s278951"/>
                </a:ext>
                <a:ext uri="{FF2B5EF4-FFF2-40B4-BE49-F238E27FC236}">
                  <a16:creationId xmlns:a16="http://schemas.microsoft.com/office/drawing/2014/main" id="{00000000-0008-0000-0600-0000A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128</xdr:row>
          <xdr:rowOff>38100</xdr:rowOff>
        </xdr:from>
        <xdr:to>
          <xdr:col>14</xdr:col>
          <xdr:colOff>12700</xdr:colOff>
          <xdr:row>128</xdr:row>
          <xdr:rowOff>241300</xdr:rowOff>
        </xdr:to>
        <xdr:sp macro="" textlink="">
          <xdr:nvSpPr>
            <xdr:cNvPr id="278952" name="Drop Down 424" hidden="1">
              <a:extLst>
                <a:ext uri="{63B3BB69-23CF-44E3-9099-C40C66FF867C}">
                  <a14:compatExt spid="_x0000_s278952"/>
                </a:ext>
                <a:ext uri="{FF2B5EF4-FFF2-40B4-BE49-F238E27FC236}">
                  <a16:creationId xmlns:a16="http://schemas.microsoft.com/office/drawing/2014/main" id="{00000000-0008-0000-0600-0000A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117</xdr:row>
          <xdr:rowOff>25400</xdr:rowOff>
        </xdr:from>
        <xdr:to>
          <xdr:col>12</xdr:col>
          <xdr:colOff>12700</xdr:colOff>
          <xdr:row>117</xdr:row>
          <xdr:rowOff>228600</xdr:rowOff>
        </xdr:to>
        <xdr:sp macro="" textlink="">
          <xdr:nvSpPr>
            <xdr:cNvPr id="278953" name="Drop Down 425" hidden="1">
              <a:extLst>
                <a:ext uri="{63B3BB69-23CF-44E3-9099-C40C66FF867C}">
                  <a14:compatExt spid="_x0000_s278953"/>
                </a:ext>
                <a:ext uri="{FF2B5EF4-FFF2-40B4-BE49-F238E27FC236}">
                  <a16:creationId xmlns:a16="http://schemas.microsoft.com/office/drawing/2014/main" id="{00000000-0008-0000-0600-0000A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118</xdr:row>
          <xdr:rowOff>25400</xdr:rowOff>
        </xdr:from>
        <xdr:to>
          <xdr:col>12</xdr:col>
          <xdr:colOff>12700</xdr:colOff>
          <xdr:row>118</xdr:row>
          <xdr:rowOff>228600</xdr:rowOff>
        </xdr:to>
        <xdr:sp macro="" textlink="">
          <xdr:nvSpPr>
            <xdr:cNvPr id="278954" name="Drop Down 426" hidden="1">
              <a:extLst>
                <a:ext uri="{63B3BB69-23CF-44E3-9099-C40C66FF867C}">
                  <a14:compatExt spid="_x0000_s278954"/>
                </a:ext>
                <a:ext uri="{FF2B5EF4-FFF2-40B4-BE49-F238E27FC236}">
                  <a16:creationId xmlns:a16="http://schemas.microsoft.com/office/drawing/2014/main" id="{00000000-0008-0000-0600-0000A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117</xdr:row>
          <xdr:rowOff>38100</xdr:rowOff>
        </xdr:from>
        <xdr:to>
          <xdr:col>14</xdr:col>
          <xdr:colOff>12700</xdr:colOff>
          <xdr:row>117</xdr:row>
          <xdr:rowOff>241300</xdr:rowOff>
        </xdr:to>
        <xdr:sp macro="" textlink="">
          <xdr:nvSpPr>
            <xdr:cNvPr id="278955" name="Drop Down 427" hidden="1">
              <a:extLst>
                <a:ext uri="{63B3BB69-23CF-44E3-9099-C40C66FF867C}">
                  <a14:compatExt spid="_x0000_s278955"/>
                </a:ext>
                <a:ext uri="{FF2B5EF4-FFF2-40B4-BE49-F238E27FC236}">
                  <a16:creationId xmlns:a16="http://schemas.microsoft.com/office/drawing/2014/main" id="{00000000-0008-0000-0600-0000A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118</xdr:row>
          <xdr:rowOff>38100</xdr:rowOff>
        </xdr:from>
        <xdr:to>
          <xdr:col>14</xdr:col>
          <xdr:colOff>12700</xdr:colOff>
          <xdr:row>118</xdr:row>
          <xdr:rowOff>241300</xdr:rowOff>
        </xdr:to>
        <xdr:sp macro="" textlink="">
          <xdr:nvSpPr>
            <xdr:cNvPr id="278956" name="Drop Down 428" hidden="1">
              <a:extLst>
                <a:ext uri="{63B3BB69-23CF-44E3-9099-C40C66FF867C}">
                  <a14:compatExt spid="_x0000_s278956"/>
                </a:ext>
                <a:ext uri="{FF2B5EF4-FFF2-40B4-BE49-F238E27FC236}">
                  <a16:creationId xmlns:a16="http://schemas.microsoft.com/office/drawing/2014/main" id="{00000000-0008-0000-0600-0000A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120</xdr:row>
          <xdr:rowOff>38100</xdr:rowOff>
        </xdr:from>
        <xdr:to>
          <xdr:col>14</xdr:col>
          <xdr:colOff>12700</xdr:colOff>
          <xdr:row>120</xdr:row>
          <xdr:rowOff>241300</xdr:rowOff>
        </xdr:to>
        <xdr:sp macro="" textlink="">
          <xdr:nvSpPr>
            <xdr:cNvPr id="278957" name="Drop Down 429" hidden="1">
              <a:extLst>
                <a:ext uri="{63B3BB69-23CF-44E3-9099-C40C66FF867C}">
                  <a14:compatExt spid="_x0000_s278957"/>
                </a:ext>
                <a:ext uri="{FF2B5EF4-FFF2-40B4-BE49-F238E27FC236}">
                  <a16:creationId xmlns:a16="http://schemas.microsoft.com/office/drawing/2014/main" id="{00000000-0008-0000-0600-0000A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120</xdr:row>
          <xdr:rowOff>25400</xdr:rowOff>
        </xdr:from>
        <xdr:to>
          <xdr:col>12</xdr:col>
          <xdr:colOff>12700</xdr:colOff>
          <xdr:row>120</xdr:row>
          <xdr:rowOff>228600</xdr:rowOff>
        </xdr:to>
        <xdr:sp macro="" textlink="">
          <xdr:nvSpPr>
            <xdr:cNvPr id="278958" name="Drop Down 430" hidden="1">
              <a:extLst>
                <a:ext uri="{63B3BB69-23CF-44E3-9099-C40C66FF867C}">
                  <a14:compatExt spid="_x0000_s278958"/>
                </a:ext>
                <a:ext uri="{FF2B5EF4-FFF2-40B4-BE49-F238E27FC236}">
                  <a16:creationId xmlns:a16="http://schemas.microsoft.com/office/drawing/2014/main" id="{00000000-0008-0000-0600-0000A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122</xdr:row>
          <xdr:rowOff>25400</xdr:rowOff>
        </xdr:from>
        <xdr:to>
          <xdr:col>12</xdr:col>
          <xdr:colOff>12700</xdr:colOff>
          <xdr:row>122</xdr:row>
          <xdr:rowOff>228600</xdr:rowOff>
        </xdr:to>
        <xdr:sp macro="" textlink="">
          <xdr:nvSpPr>
            <xdr:cNvPr id="278959" name="Drop Down 431" hidden="1">
              <a:extLst>
                <a:ext uri="{63B3BB69-23CF-44E3-9099-C40C66FF867C}">
                  <a14:compatExt spid="_x0000_s278959"/>
                </a:ext>
                <a:ext uri="{FF2B5EF4-FFF2-40B4-BE49-F238E27FC236}">
                  <a16:creationId xmlns:a16="http://schemas.microsoft.com/office/drawing/2014/main" id="{00000000-0008-0000-0600-0000A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122</xdr:row>
          <xdr:rowOff>38100</xdr:rowOff>
        </xdr:from>
        <xdr:to>
          <xdr:col>14</xdr:col>
          <xdr:colOff>12700</xdr:colOff>
          <xdr:row>122</xdr:row>
          <xdr:rowOff>241300</xdr:rowOff>
        </xdr:to>
        <xdr:sp macro="" textlink="">
          <xdr:nvSpPr>
            <xdr:cNvPr id="278960" name="Drop Down 432" hidden="1">
              <a:extLst>
                <a:ext uri="{63B3BB69-23CF-44E3-9099-C40C66FF867C}">
                  <a14:compatExt spid="_x0000_s278960"/>
                </a:ext>
                <a:ext uri="{FF2B5EF4-FFF2-40B4-BE49-F238E27FC236}">
                  <a16:creationId xmlns:a16="http://schemas.microsoft.com/office/drawing/2014/main" id="{00000000-0008-0000-0600-0000B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121</xdr:row>
          <xdr:rowOff>25400</xdr:rowOff>
        </xdr:from>
        <xdr:to>
          <xdr:col>12</xdr:col>
          <xdr:colOff>12700</xdr:colOff>
          <xdr:row>121</xdr:row>
          <xdr:rowOff>228600</xdr:rowOff>
        </xdr:to>
        <xdr:sp macro="" textlink="">
          <xdr:nvSpPr>
            <xdr:cNvPr id="278961" name="Drop Down 433" hidden="1">
              <a:extLst>
                <a:ext uri="{63B3BB69-23CF-44E3-9099-C40C66FF867C}">
                  <a14:compatExt spid="_x0000_s278961"/>
                </a:ext>
                <a:ext uri="{FF2B5EF4-FFF2-40B4-BE49-F238E27FC236}">
                  <a16:creationId xmlns:a16="http://schemas.microsoft.com/office/drawing/2014/main" id="{00000000-0008-0000-0600-0000B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121</xdr:row>
          <xdr:rowOff>38100</xdr:rowOff>
        </xdr:from>
        <xdr:to>
          <xdr:col>14</xdr:col>
          <xdr:colOff>12700</xdr:colOff>
          <xdr:row>121</xdr:row>
          <xdr:rowOff>241300</xdr:rowOff>
        </xdr:to>
        <xdr:sp macro="" textlink="">
          <xdr:nvSpPr>
            <xdr:cNvPr id="278962" name="Drop Down 434" hidden="1">
              <a:extLst>
                <a:ext uri="{63B3BB69-23CF-44E3-9099-C40C66FF867C}">
                  <a14:compatExt spid="_x0000_s278962"/>
                </a:ext>
                <a:ext uri="{FF2B5EF4-FFF2-40B4-BE49-F238E27FC236}">
                  <a16:creationId xmlns:a16="http://schemas.microsoft.com/office/drawing/2014/main" id="{00000000-0008-0000-0600-0000B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119</xdr:row>
          <xdr:rowOff>25400</xdr:rowOff>
        </xdr:from>
        <xdr:to>
          <xdr:col>12</xdr:col>
          <xdr:colOff>12700</xdr:colOff>
          <xdr:row>119</xdr:row>
          <xdr:rowOff>228600</xdr:rowOff>
        </xdr:to>
        <xdr:sp macro="" textlink="">
          <xdr:nvSpPr>
            <xdr:cNvPr id="278963" name="Drop Down 435" hidden="1">
              <a:extLst>
                <a:ext uri="{63B3BB69-23CF-44E3-9099-C40C66FF867C}">
                  <a14:compatExt spid="_x0000_s278963"/>
                </a:ext>
                <a:ext uri="{FF2B5EF4-FFF2-40B4-BE49-F238E27FC236}">
                  <a16:creationId xmlns:a16="http://schemas.microsoft.com/office/drawing/2014/main" id="{00000000-0008-0000-0600-0000B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119</xdr:row>
          <xdr:rowOff>38100</xdr:rowOff>
        </xdr:from>
        <xdr:to>
          <xdr:col>14</xdr:col>
          <xdr:colOff>12700</xdr:colOff>
          <xdr:row>119</xdr:row>
          <xdr:rowOff>241300</xdr:rowOff>
        </xdr:to>
        <xdr:sp macro="" textlink="">
          <xdr:nvSpPr>
            <xdr:cNvPr id="278964" name="Drop Down 436" hidden="1">
              <a:extLst>
                <a:ext uri="{63B3BB69-23CF-44E3-9099-C40C66FF867C}">
                  <a14:compatExt spid="_x0000_s278964"/>
                </a:ext>
                <a:ext uri="{FF2B5EF4-FFF2-40B4-BE49-F238E27FC236}">
                  <a16:creationId xmlns:a16="http://schemas.microsoft.com/office/drawing/2014/main" id="{00000000-0008-0000-0600-0000B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123</xdr:row>
          <xdr:rowOff>25400</xdr:rowOff>
        </xdr:from>
        <xdr:to>
          <xdr:col>12</xdr:col>
          <xdr:colOff>12700</xdr:colOff>
          <xdr:row>123</xdr:row>
          <xdr:rowOff>228600</xdr:rowOff>
        </xdr:to>
        <xdr:sp macro="" textlink="">
          <xdr:nvSpPr>
            <xdr:cNvPr id="278965" name="Drop Down 437" hidden="1">
              <a:extLst>
                <a:ext uri="{63B3BB69-23CF-44E3-9099-C40C66FF867C}">
                  <a14:compatExt spid="_x0000_s278965"/>
                </a:ext>
                <a:ext uri="{FF2B5EF4-FFF2-40B4-BE49-F238E27FC236}">
                  <a16:creationId xmlns:a16="http://schemas.microsoft.com/office/drawing/2014/main" id="{00000000-0008-0000-0600-0000B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123</xdr:row>
          <xdr:rowOff>38100</xdr:rowOff>
        </xdr:from>
        <xdr:to>
          <xdr:col>14</xdr:col>
          <xdr:colOff>12700</xdr:colOff>
          <xdr:row>123</xdr:row>
          <xdr:rowOff>241300</xdr:rowOff>
        </xdr:to>
        <xdr:sp macro="" textlink="">
          <xdr:nvSpPr>
            <xdr:cNvPr id="278966" name="Drop Down 438" hidden="1">
              <a:extLst>
                <a:ext uri="{63B3BB69-23CF-44E3-9099-C40C66FF867C}">
                  <a14:compatExt spid="_x0000_s278966"/>
                </a:ext>
                <a:ext uri="{FF2B5EF4-FFF2-40B4-BE49-F238E27FC236}">
                  <a16:creationId xmlns:a16="http://schemas.microsoft.com/office/drawing/2014/main" id="{00000000-0008-0000-0600-0000B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124</xdr:row>
          <xdr:rowOff>25400</xdr:rowOff>
        </xdr:from>
        <xdr:to>
          <xdr:col>12</xdr:col>
          <xdr:colOff>12700</xdr:colOff>
          <xdr:row>124</xdr:row>
          <xdr:rowOff>228600</xdr:rowOff>
        </xdr:to>
        <xdr:sp macro="" textlink="">
          <xdr:nvSpPr>
            <xdr:cNvPr id="278967" name="Drop Down 439" hidden="1">
              <a:extLst>
                <a:ext uri="{63B3BB69-23CF-44E3-9099-C40C66FF867C}">
                  <a14:compatExt spid="_x0000_s278967"/>
                </a:ext>
                <a:ext uri="{FF2B5EF4-FFF2-40B4-BE49-F238E27FC236}">
                  <a16:creationId xmlns:a16="http://schemas.microsoft.com/office/drawing/2014/main" id="{00000000-0008-0000-0600-0000B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124</xdr:row>
          <xdr:rowOff>38100</xdr:rowOff>
        </xdr:from>
        <xdr:to>
          <xdr:col>14</xdr:col>
          <xdr:colOff>12700</xdr:colOff>
          <xdr:row>124</xdr:row>
          <xdr:rowOff>241300</xdr:rowOff>
        </xdr:to>
        <xdr:sp macro="" textlink="">
          <xdr:nvSpPr>
            <xdr:cNvPr id="278968" name="Drop Down 440" hidden="1">
              <a:extLst>
                <a:ext uri="{63B3BB69-23CF-44E3-9099-C40C66FF867C}">
                  <a14:compatExt spid="_x0000_s278968"/>
                </a:ext>
                <a:ext uri="{FF2B5EF4-FFF2-40B4-BE49-F238E27FC236}">
                  <a16:creationId xmlns:a16="http://schemas.microsoft.com/office/drawing/2014/main" id="{00000000-0008-0000-0600-0000B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126</xdr:row>
          <xdr:rowOff>25400</xdr:rowOff>
        </xdr:from>
        <xdr:to>
          <xdr:col>12</xdr:col>
          <xdr:colOff>12700</xdr:colOff>
          <xdr:row>126</xdr:row>
          <xdr:rowOff>228600</xdr:rowOff>
        </xdr:to>
        <xdr:sp macro="" textlink="">
          <xdr:nvSpPr>
            <xdr:cNvPr id="278969" name="Drop Down 441" hidden="1">
              <a:extLst>
                <a:ext uri="{63B3BB69-23CF-44E3-9099-C40C66FF867C}">
                  <a14:compatExt spid="_x0000_s278969"/>
                </a:ext>
                <a:ext uri="{FF2B5EF4-FFF2-40B4-BE49-F238E27FC236}">
                  <a16:creationId xmlns:a16="http://schemas.microsoft.com/office/drawing/2014/main" id="{00000000-0008-0000-0600-0000B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126</xdr:row>
          <xdr:rowOff>38100</xdr:rowOff>
        </xdr:from>
        <xdr:to>
          <xdr:col>14</xdr:col>
          <xdr:colOff>12700</xdr:colOff>
          <xdr:row>126</xdr:row>
          <xdr:rowOff>241300</xdr:rowOff>
        </xdr:to>
        <xdr:sp macro="" textlink="">
          <xdr:nvSpPr>
            <xdr:cNvPr id="278970" name="Drop Down 442" hidden="1">
              <a:extLst>
                <a:ext uri="{63B3BB69-23CF-44E3-9099-C40C66FF867C}">
                  <a14:compatExt spid="_x0000_s278970"/>
                </a:ext>
                <a:ext uri="{FF2B5EF4-FFF2-40B4-BE49-F238E27FC236}">
                  <a16:creationId xmlns:a16="http://schemas.microsoft.com/office/drawing/2014/main" id="{00000000-0008-0000-0600-0000B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125</xdr:row>
          <xdr:rowOff>25400</xdr:rowOff>
        </xdr:from>
        <xdr:to>
          <xdr:col>12</xdr:col>
          <xdr:colOff>12700</xdr:colOff>
          <xdr:row>125</xdr:row>
          <xdr:rowOff>228600</xdr:rowOff>
        </xdr:to>
        <xdr:sp macro="" textlink="">
          <xdr:nvSpPr>
            <xdr:cNvPr id="278971" name="Drop Down 443" hidden="1">
              <a:extLst>
                <a:ext uri="{63B3BB69-23CF-44E3-9099-C40C66FF867C}">
                  <a14:compatExt spid="_x0000_s278971"/>
                </a:ext>
                <a:ext uri="{FF2B5EF4-FFF2-40B4-BE49-F238E27FC236}">
                  <a16:creationId xmlns:a16="http://schemas.microsoft.com/office/drawing/2014/main" id="{00000000-0008-0000-0600-0000B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125</xdr:row>
          <xdr:rowOff>38100</xdr:rowOff>
        </xdr:from>
        <xdr:to>
          <xdr:col>14</xdr:col>
          <xdr:colOff>12700</xdr:colOff>
          <xdr:row>125</xdr:row>
          <xdr:rowOff>241300</xdr:rowOff>
        </xdr:to>
        <xdr:sp macro="" textlink="">
          <xdr:nvSpPr>
            <xdr:cNvPr id="278972" name="Drop Down 444" hidden="1">
              <a:extLst>
                <a:ext uri="{63B3BB69-23CF-44E3-9099-C40C66FF867C}">
                  <a14:compatExt spid="_x0000_s278972"/>
                </a:ext>
                <a:ext uri="{FF2B5EF4-FFF2-40B4-BE49-F238E27FC236}">
                  <a16:creationId xmlns:a16="http://schemas.microsoft.com/office/drawing/2014/main" id="{00000000-0008-0000-0600-0000B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127</xdr:row>
          <xdr:rowOff>25400</xdr:rowOff>
        </xdr:from>
        <xdr:to>
          <xdr:col>12</xdr:col>
          <xdr:colOff>12700</xdr:colOff>
          <xdr:row>127</xdr:row>
          <xdr:rowOff>228600</xdr:rowOff>
        </xdr:to>
        <xdr:sp macro="" textlink="">
          <xdr:nvSpPr>
            <xdr:cNvPr id="278973" name="Drop Down 445" hidden="1">
              <a:extLst>
                <a:ext uri="{63B3BB69-23CF-44E3-9099-C40C66FF867C}">
                  <a14:compatExt spid="_x0000_s278973"/>
                </a:ext>
                <a:ext uri="{FF2B5EF4-FFF2-40B4-BE49-F238E27FC236}">
                  <a16:creationId xmlns:a16="http://schemas.microsoft.com/office/drawing/2014/main" id="{00000000-0008-0000-0600-0000B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127</xdr:row>
          <xdr:rowOff>38100</xdr:rowOff>
        </xdr:from>
        <xdr:to>
          <xdr:col>14</xdr:col>
          <xdr:colOff>12700</xdr:colOff>
          <xdr:row>127</xdr:row>
          <xdr:rowOff>241300</xdr:rowOff>
        </xdr:to>
        <xdr:sp macro="" textlink="">
          <xdr:nvSpPr>
            <xdr:cNvPr id="278974" name="Drop Down 446" hidden="1">
              <a:extLst>
                <a:ext uri="{63B3BB69-23CF-44E3-9099-C40C66FF867C}">
                  <a14:compatExt spid="_x0000_s278974"/>
                </a:ext>
                <a:ext uri="{FF2B5EF4-FFF2-40B4-BE49-F238E27FC236}">
                  <a16:creationId xmlns:a16="http://schemas.microsoft.com/office/drawing/2014/main" id="{00000000-0008-0000-0600-0000B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128</xdr:row>
          <xdr:rowOff>25400</xdr:rowOff>
        </xdr:from>
        <xdr:to>
          <xdr:col>12</xdr:col>
          <xdr:colOff>12700</xdr:colOff>
          <xdr:row>128</xdr:row>
          <xdr:rowOff>228600</xdr:rowOff>
        </xdr:to>
        <xdr:sp macro="" textlink="">
          <xdr:nvSpPr>
            <xdr:cNvPr id="278975" name="Drop Down 447" hidden="1">
              <a:extLst>
                <a:ext uri="{63B3BB69-23CF-44E3-9099-C40C66FF867C}">
                  <a14:compatExt spid="_x0000_s278975"/>
                </a:ext>
                <a:ext uri="{FF2B5EF4-FFF2-40B4-BE49-F238E27FC236}">
                  <a16:creationId xmlns:a16="http://schemas.microsoft.com/office/drawing/2014/main" id="{00000000-0008-0000-0600-0000B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128</xdr:row>
          <xdr:rowOff>38100</xdr:rowOff>
        </xdr:from>
        <xdr:to>
          <xdr:col>14</xdr:col>
          <xdr:colOff>12700</xdr:colOff>
          <xdr:row>128</xdr:row>
          <xdr:rowOff>241300</xdr:rowOff>
        </xdr:to>
        <xdr:sp macro="" textlink="">
          <xdr:nvSpPr>
            <xdr:cNvPr id="278976" name="Drop Down 448" hidden="1">
              <a:extLst>
                <a:ext uri="{63B3BB69-23CF-44E3-9099-C40C66FF867C}">
                  <a14:compatExt spid="_x0000_s278976"/>
                </a:ext>
                <a:ext uri="{FF2B5EF4-FFF2-40B4-BE49-F238E27FC236}">
                  <a16:creationId xmlns:a16="http://schemas.microsoft.com/office/drawing/2014/main" id="{00000000-0008-0000-0600-0000C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129</xdr:row>
          <xdr:rowOff>38100</xdr:rowOff>
        </xdr:from>
        <xdr:to>
          <xdr:col>14</xdr:col>
          <xdr:colOff>12700</xdr:colOff>
          <xdr:row>129</xdr:row>
          <xdr:rowOff>241300</xdr:rowOff>
        </xdr:to>
        <xdr:sp macro="" textlink="">
          <xdr:nvSpPr>
            <xdr:cNvPr id="278977" name="Drop Down 449" hidden="1">
              <a:extLst>
                <a:ext uri="{63B3BB69-23CF-44E3-9099-C40C66FF867C}">
                  <a14:compatExt spid="_x0000_s278977"/>
                </a:ext>
                <a:ext uri="{FF2B5EF4-FFF2-40B4-BE49-F238E27FC236}">
                  <a16:creationId xmlns:a16="http://schemas.microsoft.com/office/drawing/2014/main" id="{00000000-0008-0000-0600-0000C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129</xdr:row>
          <xdr:rowOff>25400</xdr:rowOff>
        </xdr:from>
        <xdr:to>
          <xdr:col>12</xdr:col>
          <xdr:colOff>12700</xdr:colOff>
          <xdr:row>129</xdr:row>
          <xdr:rowOff>228600</xdr:rowOff>
        </xdr:to>
        <xdr:sp macro="" textlink="">
          <xdr:nvSpPr>
            <xdr:cNvPr id="278978" name="Drop Down 450" hidden="1">
              <a:extLst>
                <a:ext uri="{63B3BB69-23CF-44E3-9099-C40C66FF867C}">
                  <a14:compatExt spid="_x0000_s278978"/>
                </a:ext>
                <a:ext uri="{FF2B5EF4-FFF2-40B4-BE49-F238E27FC236}">
                  <a16:creationId xmlns:a16="http://schemas.microsoft.com/office/drawing/2014/main" id="{00000000-0008-0000-0600-0000C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131</xdr:row>
          <xdr:rowOff>25400</xdr:rowOff>
        </xdr:from>
        <xdr:to>
          <xdr:col>12</xdr:col>
          <xdr:colOff>12700</xdr:colOff>
          <xdr:row>131</xdr:row>
          <xdr:rowOff>228600</xdr:rowOff>
        </xdr:to>
        <xdr:sp macro="" textlink="">
          <xdr:nvSpPr>
            <xdr:cNvPr id="278979" name="Drop Down 451" hidden="1">
              <a:extLst>
                <a:ext uri="{63B3BB69-23CF-44E3-9099-C40C66FF867C}">
                  <a14:compatExt spid="_x0000_s278979"/>
                </a:ext>
                <a:ext uri="{FF2B5EF4-FFF2-40B4-BE49-F238E27FC236}">
                  <a16:creationId xmlns:a16="http://schemas.microsoft.com/office/drawing/2014/main" id="{00000000-0008-0000-0600-0000C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131</xdr:row>
          <xdr:rowOff>38100</xdr:rowOff>
        </xdr:from>
        <xdr:to>
          <xdr:col>14</xdr:col>
          <xdr:colOff>12700</xdr:colOff>
          <xdr:row>131</xdr:row>
          <xdr:rowOff>241300</xdr:rowOff>
        </xdr:to>
        <xdr:sp macro="" textlink="">
          <xdr:nvSpPr>
            <xdr:cNvPr id="278980" name="Drop Down 452" hidden="1">
              <a:extLst>
                <a:ext uri="{63B3BB69-23CF-44E3-9099-C40C66FF867C}">
                  <a14:compatExt spid="_x0000_s278980"/>
                </a:ext>
                <a:ext uri="{FF2B5EF4-FFF2-40B4-BE49-F238E27FC236}">
                  <a16:creationId xmlns:a16="http://schemas.microsoft.com/office/drawing/2014/main" id="{00000000-0008-0000-0600-0000C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130</xdr:row>
          <xdr:rowOff>25400</xdr:rowOff>
        </xdr:from>
        <xdr:to>
          <xdr:col>12</xdr:col>
          <xdr:colOff>12700</xdr:colOff>
          <xdr:row>130</xdr:row>
          <xdr:rowOff>228600</xdr:rowOff>
        </xdr:to>
        <xdr:sp macro="" textlink="">
          <xdr:nvSpPr>
            <xdr:cNvPr id="278981" name="Drop Down 453" hidden="1">
              <a:extLst>
                <a:ext uri="{63B3BB69-23CF-44E3-9099-C40C66FF867C}">
                  <a14:compatExt spid="_x0000_s278981"/>
                </a:ext>
                <a:ext uri="{FF2B5EF4-FFF2-40B4-BE49-F238E27FC236}">
                  <a16:creationId xmlns:a16="http://schemas.microsoft.com/office/drawing/2014/main" id="{00000000-0008-0000-0600-0000C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130</xdr:row>
          <xdr:rowOff>38100</xdr:rowOff>
        </xdr:from>
        <xdr:to>
          <xdr:col>14</xdr:col>
          <xdr:colOff>12700</xdr:colOff>
          <xdr:row>130</xdr:row>
          <xdr:rowOff>241300</xdr:rowOff>
        </xdr:to>
        <xdr:sp macro="" textlink="">
          <xdr:nvSpPr>
            <xdr:cNvPr id="278982" name="Drop Down 454" hidden="1">
              <a:extLst>
                <a:ext uri="{63B3BB69-23CF-44E3-9099-C40C66FF867C}">
                  <a14:compatExt spid="_x0000_s278982"/>
                </a:ext>
                <a:ext uri="{FF2B5EF4-FFF2-40B4-BE49-F238E27FC236}">
                  <a16:creationId xmlns:a16="http://schemas.microsoft.com/office/drawing/2014/main" id="{00000000-0008-0000-0600-0000C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132</xdr:row>
          <xdr:rowOff>25400</xdr:rowOff>
        </xdr:from>
        <xdr:to>
          <xdr:col>12</xdr:col>
          <xdr:colOff>12700</xdr:colOff>
          <xdr:row>132</xdr:row>
          <xdr:rowOff>228600</xdr:rowOff>
        </xdr:to>
        <xdr:sp macro="" textlink="">
          <xdr:nvSpPr>
            <xdr:cNvPr id="278983" name="Drop Down 455" hidden="1">
              <a:extLst>
                <a:ext uri="{63B3BB69-23CF-44E3-9099-C40C66FF867C}">
                  <a14:compatExt spid="_x0000_s278983"/>
                </a:ext>
                <a:ext uri="{FF2B5EF4-FFF2-40B4-BE49-F238E27FC236}">
                  <a16:creationId xmlns:a16="http://schemas.microsoft.com/office/drawing/2014/main" id="{00000000-0008-0000-0600-0000C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132</xdr:row>
          <xdr:rowOff>38100</xdr:rowOff>
        </xdr:from>
        <xdr:to>
          <xdr:col>14</xdr:col>
          <xdr:colOff>12700</xdr:colOff>
          <xdr:row>132</xdr:row>
          <xdr:rowOff>241300</xdr:rowOff>
        </xdr:to>
        <xdr:sp macro="" textlink="">
          <xdr:nvSpPr>
            <xdr:cNvPr id="278984" name="Drop Down 456" hidden="1">
              <a:extLst>
                <a:ext uri="{63B3BB69-23CF-44E3-9099-C40C66FF867C}">
                  <a14:compatExt spid="_x0000_s278984"/>
                </a:ext>
                <a:ext uri="{FF2B5EF4-FFF2-40B4-BE49-F238E27FC236}">
                  <a16:creationId xmlns:a16="http://schemas.microsoft.com/office/drawing/2014/main" id="{00000000-0008-0000-0600-0000C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133</xdr:row>
          <xdr:rowOff>25400</xdr:rowOff>
        </xdr:from>
        <xdr:to>
          <xdr:col>12</xdr:col>
          <xdr:colOff>12700</xdr:colOff>
          <xdr:row>133</xdr:row>
          <xdr:rowOff>228600</xdr:rowOff>
        </xdr:to>
        <xdr:sp macro="" textlink="">
          <xdr:nvSpPr>
            <xdr:cNvPr id="278985" name="Drop Down 457" hidden="1">
              <a:extLst>
                <a:ext uri="{63B3BB69-23CF-44E3-9099-C40C66FF867C}">
                  <a14:compatExt spid="_x0000_s278985"/>
                </a:ext>
                <a:ext uri="{FF2B5EF4-FFF2-40B4-BE49-F238E27FC236}">
                  <a16:creationId xmlns:a16="http://schemas.microsoft.com/office/drawing/2014/main" id="{00000000-0008-0000-0600-0000C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133</xdr:row>
          <xdr:rowOff>38100</xdr:rowOff>
        </xdr:from>
        <xdr:to>
          <xdr:col>14</xdr:col>
          <xdr:colOff>12700</xdr:colOff>
          <xdr:row>133</xdr:row>
          <xdr:rowOff>241300</xdr:rowOff>
        </xdr:to>
        <xdr:sp macro="" textlink="">
          <xdr:nvSpPr>
            <xdr:cNvPr id="278986" name="Drop Down 458" hidden="1">
              <a:extLst>
                <a:ext uri="{63B3BB69-23CF-44E3-9099-C40C66FF867C}">
                  <a14:compatExt spid="_x0000_s278986"/>
                </a:ext>
                <a:ext uri="{FF2B5EF4-FFF2-40B4-BE49-F238E27FC236}">
                  <a16:creationId xmlns:a16="http://schemas.microsoft.com/office/drawing/2014/main" id="{00000000-0008-0000-0600-0000C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136</xdr:row>
          <xdr:rowOff>25400</xdr:rowOff>
        </xdr:from>
        <xdr:to>
          <xdr:col>12</xdr:col>
          <xdr:colOff>12700</xdr:colOff>
          <xdr:row>136</xdr:row>
          <xdr:rowOff>228600</xdr:rowOff>
        </xdr:to>
        <xdr:sp macro="" textlink="">
          <xdr:nvSpPr>
            <xdr:cNvPr id="278987" name="Drop Down 459" hidden="1">
              <a:extLst>
                <a:ext uri="{63B3BB69-23CF-44E3-9099-C40C66FF867C}">
                  <a14:compatExt spid="_x0000_s278987"/>
                </a:ext>
                <a:ext uri="{FF2B5EF4-FFF2-40B4-BE49-F238E27FC236}">
                  <a16:creationId xmlns:a16="http://schemas.microsoft.com/office/drawing/2014/main" id="{00000000-0008-0000-0600-0000C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136</xdr:row>
          <xdr:rowOff>38100</xdr:rowOff>
        </xdr:from>
        <xdr:to>
          <xdr:col>14</xdr:col>
          <xdr:colOff>12700</xdr:colOff>
          <xdr:row>136</xdr:row>
          <xdr:rowOff>241300</xdr:rowOff>
        </xdr:to>
        <xdr:sp macro="" textlink="">
          <xdr:nvSpPr>
            <xdr:cNvPr id="278988" name="Drop Down 460" hidden="1">
              <a:extLst>
                <a:ext uri="{63B3BB69-23CF-44E3-9099-C40C66FF867C}">
                  <a14:compatExt spid="_x0000_s278988"/>
                </a:ext>
                <a:ext uri="{FF2B5EF4-FFF2-40B4-BE49-F238E27FC236}">
                  <a16:creationId xmlns:a16="http://schemas.microsoft.com/office/drawing/2014/main" id="{00000000-0008-0000-0600-0000C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134</xdr:row>
          <xdr:rowOff>25400</xdr:rowOff>
        </xdr:from>
        <xdr:to>
          <xdr:col>12</xdr:col>
          <xdr:colOff>12700</xdr:colOff>
          <xdr:row>134</xdr:row>
          <xdr:rowOff>228600</xdr:rowOff>
        </xdr:to>
        <xdr:sp macro="" textlink="">
          <xdr:nvSpPr>
            <xdr:cNvPr id="278989" name="Drop Down 461" hidden="1">
              <a:extLst>
                <a:ext uri="{63B3BB69-23CF-44E3-9099-C40C66FF867C}">
                  <a14:compatExt spid="_x0000_s278989"/>
                </a:ext>
                <a:ext uri="{FF2B5EF4-FFF2-40B4-BE49-F238E27FC236}">
                  <a16:creationId xmlns:a16="http://schemas.microsoft.com/office/drawing/2014/main" id="{00000000-0008-0000-0600-0000C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134</xdr:row>
          <xdr:rowOff>38100</xdr:rowOff>
        </xdr:from>
        <xdr:to>
          <xdr:col>14</xdr:col>
          <xdr:colOff>12700</xdr:colOff>
          <xdr:row>134</xdr:row>
          <xdr:rowOff>241300</xdr:rowOff>
        </xdr:to>
        <xdr:sp macro="" textlink="">
          <xdr:nvSpPr>
            <xdr:cNvPr id="278990" name="Drop Down 462" hidden="1">
              <a:extLst>
                <a:ext uri="{63B3BB69-23CF-44E3-9099-C40C66FF867C}">
                  <a14:compatExt spid="_x0000_s278990"/>
                </a:ext>
                <a:ext uri="{FF2B5EF4-FFF2-40B4-BE49-F238E27FC236}">
                  <a16:creationId xmlns:a16="http://schemas.microsoft.com/office/drawing/2014/main" id="{00000000-0008-0000-0600-0000C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135</xdr:row>
          <xdr:rowOff>25400</xdr:rowOff>
        </xdr:from>
        <xdr:to>
          <xdr:col>12</xdr:col>
          <xdr:colOff>12700</xdr:colOff>
          <xdr:row>135</xdr:row>
          <xdr:rowOff>228600</xdr:rowOff>
        </xdr:to>
        <xdr:sp macro="" textlink="">
          <xdr:nvSpPr>
            <xdr:cNvPr id="278991" name="Drop Down 463" hidden="1">
              <a:extLst>
                <a:ext uri="{63B3BB69-23CF-44E3-9099-C40C66FF867C}">
                  <a14:compatExt spid="_x0000_s278991"/>
                </a:ext>
                <a:ext uri="{FF2B5EF4-FFF2-40B4-BE49-F238E27FC236}">
                  <a16:creationId xmlns:a16="http://schemas.microsoft.com/office/drawing/2014/main" id="{00000000-0008-0000-0600-0000C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135</xdr:row>
          <xdr:rowOff>38100</xdr:rowOff>
        </xdr:from>
        <xdr:to>
          <xdr:col>14</xdr:col>
          <xdr:colOff>12700</xdr:colOff>
          <xdr:row>135</xdr:row>
          <xdr:rowOff>241300</xdr:rowOff>
        </xdr:to>
        <xdr:sp macro="" textlink="">
          <xdr:nvSpPr>
            <xdr:cNvPr id="278992" name="Drop Down 464" hidden="1">
              <a:extLst>
                <a:ext uri="{63B3BB69-23CF-44E3-9099-C40C66FF867C}">
                  <a14:compatExt spid="_x0000_s278992"/>
                </a:ext>
                <a:ext uri="{FF2B5EF4-FFF2-40B4-BE49-F238E27FC236}">
                  <a16:creationId xmlns:a16="http://schemas.microsoft.com/office/drawing/2014/main" id="{00000000-0008-0000-0600-0000D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78993" name="Drop Down 465" hidden="1">
              <a:extLst>
                <a:ext uri="{63B3BB69-23CF-44E3-9099-C40C66FF867C}">
                  <a14:compatExt spid="_x0000_s278993"/>
                </a:ext>
                <a:ext uri="{FF2B5EF4-FFF2-40B4-BE49-F238E27FC236}">
                  <a16:creationId xmlns:a16="http://schemas.microsoft.com/office/drawing/2014/main" id="{00000000-0008-0000-0600-0000D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78994" name="Drop Down 466" hidden="1">
              <a:extLst>
                <a:ext uri="{63B3BB69-23CF-44E3-9099-C40C66FF867C}">
                  <a14:compatExt spid="_x0000_s278994"/>
                </a:ext>
                <a:ext uri="{FF2B5EF4-FFF2-40B4-BE49-F238E27FC236}">
                  <a16:creationId xmlns:a16="http://schemas.microsoft.com/office/drawing/2014/main" id="{00000000-0008-0000-0600-0000D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78995" name="Drop Down 467" hidden="1">
              <a:extLst>
                <a:ext uri="{63B3BB69-23CF-44E3-9099-C40C66FF867C}">
                  <a14:compatExt spid="_x0000_s278995"/>
                </a:ext>
                <a:ext uri="{FF2B5EF4-FFF2-40B4-BE49-F238E27FC236}">
                  <a16:creationId xmlns:a16="http://schemas.microsoft.com/office/drawing/2014/main" id="{00000000-0008-0000-0600-0000D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78996" name="Drop Down 468" hidden="1">
              <a:extLst>
                <a:ext uri="{63B3BB69-23CF-44E3-9099-C40C66FF867C}">
                  <a14:compatExt spid="_x0000_s278996"/>
                </a:ext>
                <a:ext uri="{FF2B5EF4-FFF2-40B4-BE49-F238E27FC236}">
                  <a16:creationId xmlns:a16="http://schemas.microsoft.com/office/drawing/2014/main" id="{00000000-0008-0000-0600-0000D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78997" name="Drop Down 469" hidden="1">
              <a:extLst>
                <a:ext uri="{63B3BB69-23CF-44E3-9099-C40C66FF867C}">
                  <a14:compatExt spid="_x0000_s278997"/>
                </a:ext>
                <a:ext uri="{FF2B5EF4-FFF2-40B4-BE49-F238E27FC236}">
                  <a16:creationId xmlns:a16="http://schemas.microsoft.com/office/drawing/2014/main" id="{00000000-0008-0000-0600-0000D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78998" name="Drop Down 470" hidden="1">
              <a:extLst>
                <a:ext uri="{63B3BB69-23CF-44E3-9099-C40C66FF867C}">
                  <a14:compatExt spid="_x0000_s278998"/>
                </a:ext>
                <a:ext uri="{FF2B5EF4-FFF2-40B4-BE49-F238E27FC236}">
                  <a16:creationId xmlns:a16="http://schemas.microsoft.com/office/drawing/2014/main" id="{00000000-0008-0000-0600-0000D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78999" name="Drop Down 471" hidden="1">
              <a:extLst>
                <a:ext uri="{63B3BB69-23CF-44E3-9099-C40C66FF867C}">
                  <a14:compatExt spid="_x0000_s278999"/>
                </a:ext>
                <a:ext uri="{FF2B5EF4-FFF2-40B4-BE49-F238E27FC236}">
                  <a16:creationId xmlns:a16="http://schemas.microsoft.com/office/drawing/2014/main" id="{00000000-0008-0000-0600-0000D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79000" name="Drop Down 472" hidden="1">
              <a:extLst>
                <a:ext uri="{63B3BB69-23CF-44E3-9099-C40C66FF867C}">
                  <a14:compatExt spid="_x0000_s279000"/>
                </a:ext>
                <a:ext uri="{FF2B5EF4-FFF2-40B4-BE49-F238E27FC236}">
                  <a16:creationId xmlns:a16="http://schemas.microsoft.com/office/drawing/2014/main" id="{00000000-0008-0000-0600-0000D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79001" name="Drop Down 473" hidden="1">
              <a:extLst>
                <a:ext uri="{63B3BB69-23CF-44E3-9099-C40C66FF867C}">
                  <a14:compatExt spid="_x0000_s279001"/>
                </a:ext>
                <a:ext uri="{FF2B5EF4-FFF2-40B4-BE49-F238E27FC236}">
                  <a16:creationId xmlns:a16="http://schemas.microsoft.com/office/drawing/2014/main" id="{00000000-0008-0000-0600-0000D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79002" name="Drop Down 474" hidden="1">
              <a:extLst>
                <a:ext uri="{63B3BB69-23CF-44E3-9099-C40C66FF867C}">
                  <a14:compatExt spid="_x0000_s279002"/>
                </a:ext>
                <a:ext uri="{FF2B5EF4-FFF2-40B4-BE49-F238E27FC236}">
                  <a16:creationId xmlns:a16="http://schemas.microsoft.com/office/drawing/2014/main" id="{00000000-0008-0000-0600-0000D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79003" name="Drop Down 475" hidden="1">
              <a:extLst>
                <a:ext uri="{63B3BB69-23CF-44E3-9099-C40C66FF867C}">
                  <a14:compatExt spid="_x0000_s279003"/>
                </a:ext>
                <a:ext uri="{FF2B5EF4-FFF2-40B4-BE49-F238E27FC236}">
                  <a16:creationId xmlns:a16="http://schemas.microsoft.com/office/drawing/2014/main" id="{00000000-0008-0000-0600-0000D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9004" name="Drop Down 476" hidden="1">
              <a:extLst>
                <a:ext uri="{63B3BB69-23CF-44E3-9099-C40C66FF867C}">
                  <a14:compatExt spid="_x0000_s279004"/>
                </a:ext>
                <a:ext uri="{FF2B5EF4-FFF2-40B4-BE49-F238E27FC236}">
                  <a16:creationId xmlns:a16="http://schemas.microsoft.com/office/drawing/2014/main" id="{00000000-0008-0000-0600-0000D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79005" name="Drop Down 477" hidden="1">
              <a:extLst>
                <a:ext uri="{63B3BB69-23CF-44E3-9099-C40C66FF867C}">
                  <a14:compatExt spid="_x0000_s279005"/>
                </a:ext>
                <a:ext uri="{FF2B5EF4-FFF2-40B4-BE49-F238E27FC236}">
                  <a16:creationId xmlns:a16="http://schemas.microsoft.com/office/drawing/2014/main" id="{00000000-0008-0000-0600-0000D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9006" name="Drop Down 478" hidden="1">
              <a:extLst>
                <a:ext uri="{63B3BB69-23CF-44E3-9099-C40C66FF867C}">
                  <a14:compatExt spid="_x0000_s279006"/>
                </a:ext>
                <a:ext uri="{FF2B5EF4-FFF2-40B4-BE49-F238E27FC236}">
                  <a16:creationId xmlns:a16="http://schemas.microsoft.com/office/drawing/2014/main" id="{00000000-0008-0000-0600-0000D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79007" name="Drop Down 479" hidden="1">
              <a:extLst>
                <a:ext uri="{63B3BB69-23CF-44E3-9099-C40C66FF867C}">
                  <a14:compatExt spid="_x0000_s279007"/>
                </a:ext>
                <a:ext uri="{FF2B5EF4-FFF2-40B4-BE49-F238E27FC236}">
                  <a16:creationId xmlns:a16="http://schemas.microsoft.com/office/drawing/2014/main" id="{00000000-0008-0000-0600-0000D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79008" name="Drop Down 480" hidden="1">
              <a:extLst>
                <a:ext uri="{63B3BB69-23CF-44E3-9099-C40C66FF867C}">
                  <a14:compatExt spid="_x0000_s279008"/>
                </a:ext>
                <a:ext uri="{FF2B5EF4-FFF2-40B4-BE49-F238E27FC236}">
                  <a16:creationId xmlns:a16="http://schemas.microsoft.com/office/drawing/2014/main" id="{00000000-0008-0000-0600-0000E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79009" name="Drop Down 481" hidden="1">
              <a:extLst>
                <a:ext uri="{63B3BB69-23CF-44E3-9099-C40C66FF867C}">
                  <a14:compatExt spid="_x0000_s279009"/>
                </a:ext>
                <a:ext uri="{FF2B5EF4-FFF2-40B4-BE49-F238E27FC236}">
                  <a16:creationId xmlns:a16="http://schemas.microsoft.com/office/drawing/2014/main" id="{00000000-0008-0000-0600-0000E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79010" name="Drop Down 482" hidden="1">
              <a:extLst>
                <a:ext uri="{63B3BB69-23CF-44E3-9099-C40C66FF867C}">
                  <a14:compatExt spid="_x0000_s279010"/>
                </a:ext>
                <a:ext uri="{FF2B5EF4-FFF2-40B4-BE49-F238E27FC236}">
                  <a16:creationId xmlns:a16="http://schemas.microsoft.com/office/drawing/2014/main" id="{00000000-0008-0000-0600-0000E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79011" name="Drop Down 483" hidden="1">
              <a:extLst>
                <a:ext uri="{63B3BB69-23CF-44E3-9099-C40C66FF867C}">
                  <a14:compatExt spid="_x0000_s279011"/>
                </a:ext>
                <a:ext uri="{FF2B5EF4-FFF2-40B4-BE49-F238E27FC236}">
                  <a16:creationId xmlns:a16="http://schemas.microsoft.com/office/drawing/2014/main" id="{00000000-0008-0000-0600-0000E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79012" name="Drop Down 484" hidden="1">
              <a:extLst>
                <a:ext uri="{63B3BB69-23CF-44E3-9099-C40C66FF867C}">
                  <a14:compatExt spid="_x0000_s279012"/>
                </a:ext>
                <a:ext uri="{FF2B5EF4-FFF2-40B4-BE49-F238E27FC236}">
                  <a16:creationId xmlns:a16="http://schemas.microsoft.com/office/drawing/2014/main" id="{00000000-0008-0000-0600-0000E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79013" name="Drop Down 485" hidden="1">
              <a:extLst>
                <a:ext uri="{63B3BB69-23CF-44E3-9099-C40C66FF867C}">
                  <a14:compatExt spid="_x0000_s279013"/>
                </a:ext>
                <a:ext uri="{FF2B5EF4-FFF2-40B4-BE49-F238E27FC236}">
                  <a16:creationId xmlns:a16="http://schemas.microsoft.com/office/drawing/2014/main" id="{00000000-0008-0000-0600-0000E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79014" name="Drop Down 486" hidden="1">
              <a:extLst>
                <a:ext uri="{63B3BB69-23CF-44E3-9099-C40C66FF867C}">
                  <a14:compatExt spid="_x0000_s279014"/>
                </a:ext>
                <a:ext uri="{FF2B5EF4-FFF2-40B4-BE49-F238E27FC236}">
                  <a16:creationId xmlns:a16="http://schemas.microsoft.com/office/drawing/2014/main" id="{00000000-0008-0000-0600-0000E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79015" name="Drop Down 487" hidden="1">
              <a:extLst>
                <a:ext uri="{63B3BB69-23CF-44E3-9099-C40C66FF867C}">
                  <a14:compatExt spid="_x0000_s279015"/>
                </a:ext>
                <a:ext uri="{FF2B5EF4-FFF2-40B4-BE49-F238E27FC236}">
                  <a16:creationId xmlns:a16="http://schemas.microsoft.com/office/drawing/2014/main" id="{00000000-0008-0000-0600-0000E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79016" name="Drop Down 488" hidden="1">
              <a:extLst>
                <a:ext uri="{63B3BB69-23CF-44E3-9099-C40C66FF867C}">
                  <a14:compatExt spid="_x0000_s279016"/>
                </a:ext>
                <a:ext uri="{FF2B5EF4-FFF2-40B4-BE49-F238E27FC236}">
                  <a16:creationId xmlns:a16="http://schemas.microsoft.com/office/drawing/2014/main" id="{00000000-0008-0000-0600-0000E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79017" name="Drop Down 489" hidden="1">
              <a:extLst>
                <a:ext uri="{63B3BB69-23CF-44E3-9099-C40C66FF867C}">
                  <a14:compatExt spid="_x0000_s279017"/>
                </a:ext>
                <a:ext uri="{FF2B5EF4-FFF2-40B4-BE49-F238E27FC236}">
                  <a16:creationId xmlns:a16="http://schemas.microsoft.com/office/drawing/2014/main" id="{00000000-0008-0000-0600-0000E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79018" name="Drop Down 490" hidden="1">
              <a:extLst>
                <a:ext uri="{63B3BB69-23CF-44E3-9099-C40C66FF867C}">
                  <a14:compatExt spid="_x0000_s279018"/>
                </a:ext>
                <a:ext uri="{FF2B5EF4-FFF2-40B4-BE49-F238E27FC236}">
                  <a16:creationId xmlns:a16="http://schemas.microsoft.com/office/drawing/2014/main" id="{00000000-0008-0000-0600-0000E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79019" name="Drop Down 491" hidden="1">
              <a:extLst>
                <a:ext uri="{63B3BB69-23CF-44E3-9099-C40C66FF867C}">
                  <a14:compatExt spid="_x0000_s279019"/>
                </a:ext>
                <a:ext uri="{FF2B5EF4-FFF2-40B4-BE49-F238E27FC236}">
                  <a16:creationId xmlns:a16="http://schemas.microsoft.com/office/drawing/2014/main" id="{00000000-0008-0000-0600-0000E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79020" name="Drop Down 492" hidden="1">
              <a:extLst>
                <a:ext uri="{63B3BB69-23CF-44E3-9099-C40C66FF867C}">
                  <a14:compatExt spid="_x0000_s279020"/>
                </a:ext>
                <a:ext uri="{FF2B5EF4-FFF2-40B4-BE49-F238E27FC236}">
                  <a16:creationId xmlns:a16="http://schemas.microsoft.com/office/drawing/2014/main" id="{00000000-0008-0000-0600-0000E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79021" name="Drop Down 493" hidden="1">
              <a:extLst>
                <a:ext uri="{63B3BB69-23CF-44E3-9099-C40C66FF867C}">
                  <a14:compatExt spid="_x0000_s279021"/>
                </a:ext>
                <a:ext uri="{FF2B5EF4-FFF2-40B4-BE49-F238E27FC236}">
                  <a16:creationId xmlns:a16="http://schemas.microsoft.com/office/drawing/2014/main" id="{00000000-0008-0000-0600-0000E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79022" name="Drop Down 494" hidden="1">
              <a:extLst>
                <a:ext uri="{63B3BB69-23CF-44E3-9099-C40C66FF867C}">
                  <a14:compatExt spid="_x0000_s279022"/>
                </a:ext>
                <a:ext uri="{FF2B5EF4-FFF2-40B4-BE49-F238E27FC236}">
                  <a16:creationId xmlns:a16="http://schemas.microsoft.com/office/drawing/2014/main" id="{00000000-0008-0000-0600-0000E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79023" name="Drop Down 495" hidden="1">
              <a:extLst>
                <a:ext uri="{63B3BB69-23CF-44E3-9099-C40C66FF867C}">
                  <a14:compatExt spid="_x0000_s279023"/>
                </a:ext>
                <a:ext uri="{FF2B5EF4-FFF2-40B4-BE49-F238E27FC236}">
                  <a16:creationId xmlns:a16="http://schemas.microsoft.com/office/drawing/2014/main" id="{00000000-0008-0000-0600-0000E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79024" name="Drop Down 496" hidden="1">
              <a:extLst>
                <a:ext uri="{63B3BB69-23CF-44E3-9099-C40C66FF867C}">
                  <a14:compatExt spid="_x0000_s279024"/>
                </a:ext>
                <a:ext uri="{FF2B5EF4-FFF2-40B4-BE49-F238E27FC236}">
                  <a16:creationId xmlns:a16="http://schemas.microsoft.com/office/drawing/2014/main" id="{00000000-0008-0000-0600-0000F0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79025" name="Drop Down 497" hidden="1">
              <a:extLst>
                <a:ext uri="{63B3BB69-23CF-44E3-9099-C40C66FF867C}">
                  <a14:compatExt spid="_x0000_s279025"/>
                </a:ext>
                <a:ext uri="{FF2B5EF4-FFF2-40B4-BE49-F238E27FC236}">
                  <a16:creationId xmlns:a16="http://schemas.microsoft.com/office/drawing/2014/main" id="{00000000-0008-0000-0600-0000F1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79026" name="Drop Down 498" hidden="1">
              <a:extLst>
                <a:ext uri="{63B3BB69-23CF-44E3-9099-C40C66FF867C}">
                  <a14:compatExt spid="_x0000_s279026"/>
                </a:ext>
                <a:ext uri="{FF2B5EF4-FFF2-40B4-BE49-F238E27FC236}">
                  <a16:creationId xmlns:a16="http://schemas.microsoft.com/office/drawing/2014/main" id="{00000000-0008-0000-0600-0000F2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79027" name="Drop Down 499" hidden="1">
              <a:extLst>
                <a:ext uri="{63B3BB69-23CF-44E3-9099-C40C66FF867C}">
                  <a14:compatExt spid="_x0000_s279027"/>
                </a:ext>
                <a:ext uri="{FF2B5EF4-FFF2-40B4-BE49-F238E27FC236}">
                  <a16:creationId xmlns:a16="http://schemas.microsoft.com/office/drawing/2014/main" id="{00000000-0008-0000-0600-0000F3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79028" name="Drop Down 500" hidden="1">
              <a:extLst>
                <a:ext uri="{63B3BB69-23CF-44E3-9099-C40C66FF867C}">
                  <a14:compatExt spid="_x0000_s279028"/>
                </a:ext>
                <a:ext uri="{FF2B5EF4-FFF2-40B4-BE49-F238E27FC236}">
                  <a16:creationId xmlns:a16="http://schemas.microsoft.com/office/drawing/2014/main" id="{00000000-0008-0000-0600-0000F4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79029" name="Drop Down 501" hidden="1">
              <a:extLst>
                <a:ext uri="{63B3BB69-23CF-44E3-9099-C40C66FF867C}">
                  <a14:compatExt spid="_x0000_s279029"/>
                </a:ext>
                <a:ext uri="{FF2B5EF4-FFF2-40B4-BE49-F238E27FC236}">
                  <a16:creationId xmlns:a16="http://schemas.microsoft.com/office/drawing/2014/main" id="{00000000-0008-0000-0600-0000F5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79030" name="Drop Down 502" hidden="1">
              <a:extLst>
                <a:ext uri="{63B3BB69-23CF-44E3-9099-C40C66FF867C}">
                  <a14:compatExt spid="_x0000_s279030"/>
                </a:ext>
                <a:ext uri="{FF2B5EF4-FFF2-40B4-BE49-F238E27FC236}">
                  <a16:creationId xmlns:a16="http://schemas.microsoft.com/office/drawing/2014/main" id="{00000000-0008-0000-0600-0000F6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79031" name="Drop Down 503" hidden="1">
              <a:extLst>
                <a:ext uri="{63B3BB69-23CF-44E3-9099-C40C66FF867C}">
                  <a14:compatExt spid="_x0000_s279031"/>
                </a:ext>
                <a:ext uri="{FF2B5EF4-FFF2-40B4-BE49-F238E27FC236}">
                  <a16:creationId xmlns:a16="http://schemas.microsoft.com/office/drawing/2014/main" id="{00000000-0008-0000-0600-0000F7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79032" name="Drop Down 504" hidden="1">
              <a:extLst>
                <a:ext uri="{63B3BB69-23CF-44E3-9099-C40C66FF867C}">
                  <a14:compatExt spid="_x0000_s279032"/>
                </a:ext>
                <a:ext uri="{FF2B5EF4-FFF2-40B4-BE49-F238E27FC236}">
                  <a16:creationId xmlns:a16="http://schemas.microsoft.com/office/drawing/2014/main" id="{00000000-0008-0000-0600-0000F8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79033" name="Drop Down 505" hidden="1">
              <a:extLst>
                <a:ext uri="{63B3BB69-23CF-44E3-9099-C40C66FF867C}">
                  <a14:compatExt spid="_x0000_s279033"/>
                </a:ext>
                <a:ext uri="{FF2B5EF4-FFF2-40B4-BE49-F238E27FC236}">
                  <a16:creationId xmlns:a16="http://schemas.microsoft.com/office/drawing/2014/main" id="{00000000-0008-0000-0600-0000F9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79034" name="Drop Down 506" hidden="1">
              <a:extLst>
                <a:ext uri="{63B3BB69-23CF-44E3-9099-C40C66FF867C}">
                  <a14:compatExt spid="_x0000_s279034"/>
                </a:ext>
                <a:ext uri="{FF2B5EF4-FFF2-40B4-BE49-F238E27FC236}">
                  <a16:creationId xmlns:a16="http://schemas.microsoft.com/office/drawing/2014/main" id="{00000000-0008-0000-0600-0000FA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79035" name="Drop Down 507" hidden="1">
              <a:extLst>
                <a:ext uri="{63B3BB69-23CF-44E3-9099-C40C66FF867C}">
                  <a14:compatExt spid="_x0000_s279035"/>
                </a:ext>
                <a:ext uri="{FF2B5EF4-FFF2-40B4-BE49-F238E27FC236}">
                  <a16:creationId xmlns:a16="http://schemas.microsoft.com/office/drawing/2014/main" id="{00000000-0008-0000-0600-0000FB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79036" name="Drop Down 508" hidden="1">
              <a:extLst>
                <a:ext uri="{63B3BB69-23CF-44E3-9099-C40C66FF867C}">
                  <a14:compatExt spid="_x0000_s279036"/>
                </a:ext>
                <a:ext uri="{FF2B5EF4-FFF2-40B4-BE49-F238E27FC236}">
                  <a16:creationId xmlns:a16="http://schemas.microsoft.com/office/drawing/2014/main" id="{00000000-0008-0000-0600-0000FC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279037" name="Drop Down 509" hidden="1">
              <a:extLst>
                <a:ext uri="{63B3BB69-23CF-44E3-9099-C40C66FF867C}">
                  <a14:compatExt spid="_x0000_s279037"/>
                </a:ext>
                <a:ext uri="{FF2B5EF4-FFF2-40B4-BE49-F238E27FC236}">
                  <a16:creationId xmlns:a16="http://schemas.microsoft.com/office/drawing/2014/main" id="{00000000-0008-0000-0600-0000FD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174</xdr:row>
          <xdr:rowOff>25400</xdr:rowOff>
        </xdr:from>
        <xdr:to>
          <xdr:col>12</xdr:col>
          <xdr:colOff>12700</xdr:colOff>
          <xdr:row>174</xdr:row>
          <xdr:rowOff>228600</xdr:rowOff>
        </xdr:to>
        <xdr:sp macro="" textlink="">
          <xdr:nvSpPr>
            <xdr:cNvPr id="279038" name="Drop Down 510" hidden="1">
              <a:extLst>
                <a:ext uri="{63B3BB69-23CF-44E3-9099-C40C66FF867C}">
                  <a14:compatExt spid="_x0000_s279038"/>
                </a:ext>
                <a:ext uri="{FF2B5EF4-FFF2-40B4-BE49-F238E27FC236}">
                  <a16:creationId xmlns:a16="http://schemas.microsoft.com/office/drawing/2014/main" id="{00000000-0008-0000-0600-0000FE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175</xdr:row>
          <xdr:rowOff>25400</xdr:rowOff>
        </xdr:from>
        <xdr:to>
          <xdr:col>12</xdr:col>
          <xdr:colOff>12700</xdr:colOff>
          <xdr:row>175</xdr:row>
          <xdr:rowOff>228600</xdr:rowOff>
        </xdr:to>
        <xdr:sp macro="" textlink="">
          <xdr:nvSpPr>
            <xdr:cNvPr id="279039" name="Drop Down 511" hidden="1">
              <a:extLst>
                <a:ext uri="{63B3BB69-23CF-44E3-9099-C40C66FF867C}">
                  <a14:compatExt spid="_x0000_s279039"/>
                </a:ext>
                <a:ext uri="{FF2B5EF4-FFF2-40B4-BE49-F238E27FC236}">
                  <a16:creationId xmlns:a16="http://schemas.microsoft.com/office/drawing/2014/main" id="{00000000-0008-0000-0600-0000FF41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174</xdr:row>
          <xdr:rowOff>38100</xdr:rowOff>
        </xdr:from>
        <xdr:to>
          <xdr:col>14</xdr:col>
          <xdr:colOff>12700</xdr:colOff>
          <xdr:row>174</xdr:row>
          <xdr:rowOff>241300</xdr:rowOff>
        </xdr:to>
        <xdr:sp macro="" textlink="">
          <xdr:nvSpPr>
            <xdr:cNvPr id="279040" name="Drop Down 512" hidden="1">
              <a:extLst>
                <a:ext uri="{63B3BB69-23CF-44E3-9099-C40C66FF867C}">
                  <a14:compatExt spid="_x0000_s279040"/>
                </a:ext>
                <a:ext uri="{FF2B5EF4-FFF2-40B4-BE49-F238E27FC236}">
                  <a16:creationId xmlns:a16="http://schemas.microsoft.com/office/drawing/2014/main" id="{00000000-0008-0000-0600-00000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175</xdr:row>
          <xdr:rowOff>38100</xdr:rowOff>
        </xdr:from>
        <xdr:to>
          <xdr:col>14</xdr:col>
          <xdr:colOff>12700</xdr:colOff>
          <xdr:row>175</xdr:row>
          <xdr:rowOff>241300</xdr:rowOff>
        </xdr:to>
        <xdr:sp macro="" textlink="">
          <xdr:nvSpPr>
            <xdr:cNvPr id="279041" name="Drop Down 513" hidden="1">
              <a:extLst>
                <a:ext uri="{63B3BB69-23CF-44E3-9099-C40C66FF867C}">
                  <a14:compatExt spid="_x0000_s279041"/>
                </a:ext>
                <a:ext uri="{FF2B5EF4-FFF2-40B4-BE49-F238E27FC236}">
                  <a16:creationId xmlns:a16="http://schemas.microsoft.com/office/drawing/2014/main" id="{00000000-0008-0000-0600-00000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279042" name="Drop Down 514" hidden="1">
              <a:extLst>
                <a:ext uri="{63B3BB69-23CF-44E3-9099-C40C66FF867C}">
                  <a14:compatExt spid="_x0000_s279042"/>
                </a:ext>
                <a:ext uri="{FF2B5EF4-FFF2-40B4-BE49-F238E27FC236}">
                  <a16:creationId xmlns:a16="http://schemas.microsoft.com/office/drawing/2014/main" id="{00000000-0008-0000-0600-00000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177</xdr:row>
          <xdr:rowOff>38100</xdr:rowOff>
        </xdr:from>
        <xdr:to>
          <xdr:col>14</xdr:col>
          <xdr:colOff>12700</xdr:colOff>
          <xdr:row>177</xdr:row>
          <xdr:rowOff>241300</xdr:rowOff>
        </xdr:to>
        <xdr:sp macro="" textlink="">
          <xdr:nvSpPr>
            <xdr:cNvPr id="279043" name="Drop Down 515" hidden="1">
              <a:extLst>
                <a:ext uri="{63B3BB69-23CF-44E3-9099-C40C66FF867C}">
                  <a14:compatExt spid="_x0000_s279043"/>
                </a:ext>
                <a:ext uri="{FF2B5EF4-FFF2-40B4-BE49-F238E27FC236}">
                  <a16:creationId xmlns:a16="http://schemas.microsoft.com/office/drawing/2014/main" id="{00000000-0008-0000-0600-00000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177</xdr:row>
          <xdr:rowOff>25400</xdr:rowOff>
        </xdr:from>
        <xdr:to>
          <xdr:col>12</xdr:col>
          <xdr:colOff>12700</xdr:colOff>
          <xdr:row>177</xdr:row>
          <xdr:rowOff>228600</xdr:rowOff>
        </xdr:to>
        <xdr:sp macro="" textlink="">
          <xdr:nvSpPr>
            <xdr:cNvPr id="279044" name="Drop Down 516" hidden="1">
              <a:extLst>
                <a:ext uri="{63B3BB69-23CF-44E3-9099-C40C66FF867C}">
                  <a14:compatExt spid="_x0000_s279044"/>
                </a:ext>
                <a:ext uri="{FF2B5EF4-FFF2-40B4-BE49-F238E27FC236}">
                  <a16:creationId xmlns:a16="http://schemas.microsoft.com/office/drawing/2014/main" id="{00000000-0008-0000-0600-00000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179</xdr:row>
          <xdr:rowOff>25400</xdr:rowOff>
        </xdr:from>
        <xdr:to>
          <xdr:col>12</xdr:col>
          <xdr:colOff>12700</xdr:colOff>
          <xdr:row>179</xdr:row>
          <xdr:rowOff>228600</xdr:rowOff>
        </xdr:to>
        <xdr:sp macro="" textlink="">
          <xdr:nvSpPr>
            <xdr:cNvPr id="279045" name="Drop Down 517" hidden="1">
              <a:extLst>
                <a:ext uri="{63B3BB69-23CF-44E3-9099-C40C66FF867C}">
                  <a14:compatExt spid="_x0000_s279045"/>
                </a:ext>
                <a:ext uri="{FF2B5EF4-FFF2-40B4-BE49-F238E27FC236}">
                  <a16:creationId xmlns:a16="http://schemas.microsoft.com/office/drawing/2014/main" id="{00000000-0008-0000-0600-00000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179</xdr:row>
          <xdr:rowOff>38100</xdr:rowOff>
        </xdr:from>
        <xdr:to>
          <xdr:col>14</xdr:col>
          <xdr:colOff>12700</xdr:colOff>
          <xdr:row>179</xdr:row>
          <xdr:rowOff>241300</xdr:rowOff>
        </xdr:to>
        <xdr:sp macro="" textlink="">
          <xdr:nvSpPr>
            <xdr:cNvPr id="279046" name="Drop Down 518" hidden="1">
              <a:extLst>
                <a:ext uri="{63B3BB69-23CF-44E3-9099-C40C66FF867C}">
                  <a14:compatExt spid="_x0000_s279046"/>
                </a:ext>
                <a:ext uri="{FF2B5EF4-FFF2-40B4-BE49-F238E27FC236}">
                  <a16:creationId xmlns:a16="http://schemas.microsoft.com/office/drawing/2014/main" id="{00000000-0008-0000-0600-00000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178</xdr:row>
          <xdr:rowOff>25400</xdr:rowOff>
        </xdr:from>
        <xdr:to>
          <xdr:col>12</xdr:col>
          <xdr:colOff>12700</xdr:colOff>
          <xdr:row>178</xdr:row>
          <xdr:rowOff>228600</xdr:rowOff>
        </xdr:to>
        <xdr:sp macro="" textlink="">
          <xdr:nvSpPr>
            <xdr:cNvPr id="279047" name="Drop Down 519" hidden="1">
              <a:extLst>
                <a:ext uri="{63B3BB69-23CF-44E3-9099-C40C66FF867C}">
                  <a14:compatExt spid="_x0000_s279047"/>
                </a:ext>
                <a:ext uri="{FF2B5EF4-FFF2-40B4-BE49-F238E27FC236}">
                  <a16:creationId xmlns:a16="http://schemas.microsoft.com/office/drawing/2014/main" id="{00000000-0008-0000-0600-00000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178</xdr:row>
          <xdr:rowOff>38100</xdr:rowOff>
        </xdr:from>
        <xdr:to>
          <xdr:col>14</xdr:col>
          <xdr:colOff>12700</xdr:colOff>
          <xdr:row>178</xdr:row>
          <xdr:rowOff>241300</xdr:rowOff>
        </xdr:to>
        <xdr:sp macro="" textlink="">
          <xdr:nvSpPr>
            <xdr:cNvPr id="279048" name="Drop Down 520" hidden="1">
              <a:extLst>
                <a:ext uri="{63B3BB69-23CF-44E3-9099-C40C66FF867C}">
                  <a14:compatExt spid="_x0000_s279048"/>
                </a:ext>
                <a:ext uri="{FF2B5EF4-FFF2-40B4-BE49-F238E27FC236}">
                  <a16:creationId xmlns:a16="http://schemas.microsoft.com/office/drawing/2014/main" id="{00000000-0008-0000-0600-00000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176</xdr:row>
          <xdr:rowOff>25400</xdr:rowOff>
        </xdr:from>
        <xdr:to>
          <xdr:col>12</xdr:col>
          <xdr:colOff>12700</xdr:colOff>
          <xdr:row>176</xdr:row>
          <xdr:rowOff>228600</xdr:rowOff>
        </xdr:to>
        <xdr:sp macro="" textlink="">
          <xdr:nvSpPr>
            <xdr:cNvPr id="279049" name="Drop Down 521" hidden="1">
              <a:extLst>
                <a:ext uri="{63B3BB69-23CF-44E3-9099-C40C66FF867C}">
                  <a14:compatExt spid="_x0000_s279049"/>
                </a:ext>
                <a:ext uri="{FF2B5EF4-FFF2-40B4-BE49-F238E27FC236}">
                  <a16:creationId xmlns:a16="http://schemas.microsoft.com/office/drawing/2014/main" id="{00000000-0008-0000-0600-00000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176</xdr:row>
          <xdr:rowOff>38100</xdr:rowOff>
        </xdr:from>
        <xdr:to>
          <xdr:col>14</xdr:col>
          <xdr:colOff>12700</xdr:colOff>
          <xdr:row>176</xdr:row>
          <xdr:rowOff>241300</xdr:rowOff>
        </xdr:to>
        <xdr:sp macro="" textlink="">
          <xdr:nvSpPr>
            <xdr:cNvPr id="279050" name="Drop Down 522" hidden="1">
              <a:extLst>
                <a:ext uri="{63B3BB69-23CF-44E3-9099-C40C66FF867C}">
                  <a14:compatExt spid="_x0000_s279050"/>
                </a:ext>
                <a:ext uri="{FF2B5EF4-FFF2-40B4-BE49-F238E27FC236}">
                  <a16:creationId xmlns:a16="http://schemas.microsoft.com/office/drawing/2014/main" id="{00000000-0008-0000-0600-00000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79051" name="Drop Down 523" hidden="1">
              <a:extLst>
                <a:ext uri="{63B3BB69-23CF-44E3-9099-C40C66FF867C}">
                  <a14:compatExt spid="_x0000_s279051"/>
                </a:ext>
                <a:ext uri="{FF2B5EF4-FFF2-40B4-BE49-F238E27FC236}">
                  <a16:creationId xmlns:a16="http://schemas.microsoft.com/office/drawing/2014/main" id="{00000000-0008-0000-0600-00000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79052" name="Drop Down 524" hidden="1">
              <a:extLst>
                <a:ext uri="{63B3BB69-23CF-44E3-9099-C40C66FF867C}">
                  <a14:compatExt spid="_x0000_s279052"/>
                </a:ext>
                <a:ext uri="{FF2B5EF4-FFF2-40B4-BE49-F238E27FC236}">
                  <a16:creationId xmlns:a16="http://schemas.microsoft.com/office/drawing/2014/main" id="{00000000-0008-0000-0600-00000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279053" name="Drop Down 525" hidden="1">
              <a:extLst>
                <a:ext uri="{63B3BB69-23CF-44E3-9099-C40C66FF867C}">
                  <a14:compatExt spid="_x0000_s279053"/>
                </a:ext>
                <a:ext uri="{FF2B5EF4-FFF2-40B4-BE49-F238E27FC236}">
                  <a16:creationId xmlns:a16="http://schemas.microsoft.com/office/drawing/2014/main" id="{00000000-0008-0000-0600-00000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279054" name="Drop Down 526" hidden="1">
              <a:extLst>
                <a:ext uri="{63B3BB69-23CF-44E3-9099-C40C66FF867C}">
                  <a14:compatExt spid="_x0000_s279054"/>
                </a:ext>
                <a:ext uri="{FF2B5EF4-FFF2-40B4-BE49-F238E27FC236}">
                  <a16:creationId xmlns:a16="http://schemas.microsoft.com/office/drawing/2014/main" id="{00000000-0008-0000-0600-00000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279055" name="Drop Down 527" hidden="1">
              <a:extLst>
                <a:ext uri="{63B3BB69-23CF-44E3-9099-C40C66FF867C}">
                  <a14:compatExt spid="_x0000_s279055"/>
                </a:ext>
                <a:ext uri="{FF2B5EF4-FFF2-40B4-BE49-F238E27FC236}">
                  <a16:creationId xmlns:a16="http://schemas.microsoft.com/office/drawing/2014/main" id="{00000000-0008-0000-0600-00000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279056" name="Drop Down 528" hidden="1">
              <a:extLst>
                <a:ext uri="{63B3BB69-23CF-44E3-9099-C40C66FF867C}">
                  <a14:compatExt spid="_x0000_s279056"/>
                </a:ext>
                <a:ext uri="{FF2B5EF4-FFF2-40B4-BE49-F238E27FC236}">
                  <a16:creationId xmlns:a16="http://schemas.microsoft.com/office/drawing/2014/main" id="{00000000-0008-0000-0600-00001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187</xdr:row>
          <xdr:rowOff>25400</xdr:rowOff>
        </xdr:from>
        <xdr:to>
          <xdr:col>12</xdr:col>
          <xdr:colOff>12700</xdr:colOff>
          <xdr:row>187</xdr:row>
          <xdr:rowOff>228600</xdr:rowOff>
        </xdr:to>
        <xdr:sp macro="" textlink="">
          <xdr:nvSpPr>
            <xdr:cNvPr id="279057" name="Drop Down 529" hidden="1">
              <a:extLst>
                <a:ext uri="{63B3BB69-23CF-44E3-9099-C40C66FF867C}">
                  <a14:compatExt spid="_x0000_s279057"/>
                </a:ext>
                <a:ext uri="{FF2B5EF4-FFF2-40B4-BE49-F238E27FC236}">
                  <a16:creationId xmlns:a16="http://schemas.microsoft.com/office/drawing/2014/main" id="{00000000-0008-0000-0600-00001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187</xdr:row>
          <xdr:rowOff>38100</xdr:rowOff>
        </xdr:from>
        <xdr:to>
          <xdr:col>14</xdr:col>
          <xdr:colOff>12700</xdr:colOff>
          <xdr:row>187</xdr:row>
          <xdr:rowOff>241300</xdr:rowOff>
        </xdr:to>
        <xdr:sp macro="" textlink="">
          <xdr:nvSpPr>
            <xdr:cNvPr id="279058" name="Drop Down 530" hidden="1">
              <a:extLst>
                <a:ext uri="{63B3BB69-23CF-44E3-9099-C40C66FF867C}">
                  <a14:compatExt spid="_x0000_s279058"/>
                </a:ext>
                <a:ext uri="{FF2B5EF4-FFF2-40B4-BE49-F238E27FC236}">
                  <a16:creationId xmlns:a16="http://schemas.microsoft.com/office/drawing/2014/main" id="{00000000-0008-0000-0600-00001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188</xdr:row>
          <xdr:rowOff>25400</xdr:rowOff>
        </xdr:from>
        <xdr:to>
          <xdr:col>12</xdr:col>
          <xdr:colOff>12700</xdr:colOff>
          <xdr:row>188</xdr:row>
          <xdr:rowOff>228600</xdr:rowOff>
        </xdr:to>
        <xdr:sp macro="" textlink="">
          <xdr:nvSpPr>
            <xdr:cNvPr id="279059" name="Drop Down 531" hidden="1">
              <a:extLst>
                <a:ext uri="{63B3BB69-23CF-44E3-9099-C40C66FF867C}">
                  <a14:compatExt spid="_x0000_s279059"/>
                </a:ext>
                <a:ext uri="{FF2B5EF4-FFF2-40B4-BE49-F238E27FC236}">
                  <a16:creationId xmlns:a16="http://schemas.microsoft.com/office/drawing/2014/main" id="{00000000-0008-0000-0600-00001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188</xdr:row>
          <xdr:rowOff>38100</xdr:rowOff>
        </xdr:from>
        <xdr:to>
          <xdr:col>14</xdr:col>
          <xdr:colOff>12700</xdr:colOff>
          <xdr:row>188</xdr:row>
          <xdr:rowOff>241300</xdr:rowOff>
        </xdr:to>
        <xdr:sp macro="" textlink="">
          <xdr:nvSpPr>
            <xdr:cNvPr id="279060" name="Drop Down 532" hidden="1">
              <a:extLst>
                <a:ext uri="{63B3BB69-23CF-44E3-9099-C40C66FF867C}">
                  <a14:compatExt spid="_x0000_s279060"/>
                </a:ext>
                <a:ext uri="{FF2B5EF4-FFF2-40B4-BE49-F238E27FC236}">
                  <a16:creationId xmlns:a16="http://schemas.microsoft.com/office/drawing/2014/main" id="{00000000-0008-0000-0600-00001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190</xdr:row>
          <xdr:rowOff>25400</xdr:rowOff>
        </xdr:from>
        <xdr:to>
          <xdr:col>12</xdr:col>
          <xdr:colOff>12700</xdr:colOff>
          <xdr:row>190</xdr:row>
          <xdr:rowOff>228600</xdr:rowOff>
        </xdr:to>
        <xdr:sp macro="" textlink="">
          <xdr:nvSpPr>
            <xdr:cNvPr id="279061" name="Drop Down 533" hidden="1">
              <a:extLst>
                <a:ext uri="{63B3BB69-23CF-44E3-9099-C40C66FF867C}">
                  <a14:compatExt spid="_x0000_s279061"/>
                </a:ext>
                <a:ext uri="{FF2B5EF4-FFF2-40B4-BE49-F238E27FC236}">
                  <a16:creationId xmlns:a16="http://schemas.microsoft.com/office/drawing/2014/main" id="{00000000-0008-0000-0600-00001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190</xdr:row>
          <xdr:rowOff>38100</xdr:rowOff>
        </xdr:from>
        <xdr:to>
          <xdr:col>14</xdr:col>
          <xdr:colOff>12700</xdr:colOff>
          <xdr:row>190</xdr:row>
          <xdr:rowOff>241300</xdr:rowOff>
        </xdr:to>
        <xdr:sp macro="" textlink="">
          <xdr:nvSpPr>
            <xdr:cNvPr id="279062" name="Drop Down 534" hidden="1">
              <a:extLst>
                <a:ext uri="{63B3BB69-23CF-44E3-9099-C40C66FF867C}">
                  <a14:compatExt spid="_x0000_s279062"/>
                </a:ext>
                <a:ext uri="{FF2B5EF4-FFF2-40B4-BE49-F238E27FC236}">
                  <a16:creationId xmlns:a16="http://schemas.microsoft.com/office/drawing/2014/main" id="{00000000-0008-0000-0600-00001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189</xdr:row>
          <xdr:rowOff>25400</xdr:rowOff>
        </xdr:from>
        <xdr:to>
          <xdr:col>12</xdr:col>
          <xdr:colOff>12700</xdr:colOff>
          <xdr:row>189</xdr:row>
          <xdr:rowOff>228600</xdr:rowOff>
        </xdr:to>
        <xdr:sp macro="" textlink="">
          <xdr:nvSpPr>
            <xdr:cNvPr id="279063" name="Drop Down 535" hidden="1">
              <a:extLst>
                <a:ext uri="{63B3BB69-23CF-44E3-9099-C40C66FF867C}">
                  <a14:compatExt spid="_x0000_s279063"/>
                </a:ext>
                <a:ext uri="{FF2B5EF4-FFF2-40B4-BE49-F238E27FC236}">
                  <a16:creationId xmlns:a16="http://schemas.microsoft.com/office/drawing/2014/main" id="{00000000-0008-0000-0600-00001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189</xdr:row>
          <xdr:rowOff>38100</xdr:rowOff>
        </xdr:from>
        <xdr:to>
          <xdr:col>14</xdr:col>
          <xdr:colOff>12700</xdr:colOff>
          <xdr:row>189</xdr:row>
          <xdr:rowOff>241300</xdr:rowOff>
        </xdr:to>
        <xdr:sp macro="" textlink="">
          <xdr:nvSpPr>
            <xdr:cNvPr id="279064" name="Drop Down 536" hidden="1">
              <a:extLst>
                <a:ext uri="{63B3BB69-23CF-44E3-9099-C40C66FF867C}">
                  <a14:compatExt spid="_x0000_s279064"/>
                </a:ext>
                <a:ext uri="{FF2B5EF4-FFF2-40B4-BE49-F238E27FC236}">
                  <a16:creationId xmlns:a16="http://schemas.microsoft.com/office/drawing/2014/main" id="{00000000-0008-0000-0600-00001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25400</xdr:rowOff>
        </xdr:from>
        <xdr:to>
          <xdr:col>12</xdr:col>
          <xdr:colOff>12700</xdr:colOff>
          <xdr:row>104</xdr:row>
          <xdr:rowOff>228600</xdr:rowOff>
        </xdr:to>
        <xdr:sp macro="" textlink="">
          <xdr:nvSpPr>
            <xdr:cNvPr id="279065" name="Drop Down 537" hidden="1">
              <a:extLst>
                <a:ext uri="{63B3BB69-23CF-44E3-9099-C40C66FF867C}">
                  <a14:compatExt spid="_x0000_s279065"/>
                </a:ext>
                <a:ext uri="{FF2B5EF4-FFF2-40B4-BE49-F238E27FC236}">
                  <a16:creationId xmlns:a16="http://schemas.microsoft.com/office/drawing/2014/main" id="{00000000-0008-0000-0600-00001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25400</xdr:rowOff>
        </xdr:from>
        <xdr:to>
          <xdr:col>12</xdr:col>
          <xdr:colOff>12700</xdr:colOff>
          <xdr:row>105</xdr:row>
          <xdr:rowOff>228600</xdr:rowOff>
        </xdr:to>
        <xdr:sp macro="" textlink="">
          <xdr:nvSpPr>
            <xdr:cNvPr id="279066" name="Drop Down 538" hidden="1">
              <a:extLst>
                <a:ext uri="{63B3BB69-23CF-44E3-9099-C40C66FF867C}">
                  <a14:compatExt spid="_x0000_s279066"/>
                </a:ext>
                <a:ext uri="{FF2B5EF4-FFF2-40B4-BE49-F238E27FC236}">
                  <a16:creationId xmlns:a16="http://schemas.microsoft.com/office/drawing/2014/main" id="{00000000-0008-0000-0600-00001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104</xdr:row>
          <xdr:rowOff>38100</xdr:rowOff>
        </xdr:from>
        <xdr:to>
          <xdr:col>14</xdr:col>
          <xdr:colOff>12700</xdr:colOff>
          <xdr:row>104</xdr:row>
          <xdr:rowOff>241300</xdr:rowOff>
        </xdr:to>
        <xdr:sp macro="" textlink="">
          <xdr:nvSpPr>
            <xdr:cNvPr id="279067" name="Drop Down 539" hidden="1">
              <a:extLst>
                <a:ext uri="{63B3BB69-23CF-44E3-9099-C40C66FF867C}">
                  <a14:compatExt spid="_x0000_s279067"/>
                </a:ext>
                <a:ext uri="{FF2B5EF4-FFF2-40B4-BE49-F238E27FC236}">
                  <a16:creationId xmlns:a16="http://schemas.microsoft.com/office/drawing/2014/main" id="{00000000-0008-0000-0600-00001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105</xdr:row>
          <xdr:rowOff>38100</xdr:rowOff>
        </xdr:from>
        <xdr:to>
          <xdr:col>14</xdr:col>
          <xdr:colOff>12700</xdr:colOff>
          <xdr:row>105</xdr:row>
          <xdr:rowOff>241300</xdr:rowOff>
        </xdr:to>
        <xdr:sp macro="" textlink="">
          <xdr:nvSpPr>
            <xdr:cNvPr id="279068" name="Drop Down 540" hidden="1">
              <a:extLst>
                <a:ext uri="{63B3BB69-23CF-44E3-9099-C40C66FF867C}">
                  <a14:compatExt spid="_x0000_s279068"/>
                </a:ext>
                <a:ext uri="{FF2B5EF4-FFF2-40B4-BE49-F238E27FC236}">
                  <a16:creationId xmlns:a16="http://schemas.microsoft.com/office/drawing/2014/main" id="{00000000-0008-0000-0600-00001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94</xdr:row>
          <xdr:rowOff>25400</xdr:rowOff>
        </xdr:from>
        <xdr:to>
          <xdr:col>12</xdr:col>
          <xdr:colOff>12700</xdr:colOff>
          <xdr:row>94</xdr:row>
          <xdr:rowOff>228600</xdr:rowOff>
        </xdr:to>
        <xdr:sp macro="" textlink="">
          <xdr:nvSpPr>
            <xdr:cNvPr id="279069" name="Drop Down 541" hidden="1">
              <a:extLst>
                <a:ext uri="{63B3BB69-23CF-44E3-9099-C40C66FF867C}">
                  <a14:compatExt spid="_x0000_s279069"/>
                </a:ext>
                <a:ext uri="{FF2B5EF4-FFF2-40B4-BE49-F238E27FC236}">
                  <a16:creationId xmlns:a16="http://schemas.microsoft.com/office/drawing/2014/main" id="{00000000-0008-0000-0600-00001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95</xdr:row>
          <xdr:rowOff>25400</xdr:rowOff>
        </xdr:from>
        <xdr:to>
          <xdr:col>12</xdr:col>
          <xdr:colOff>12700</xdr:colOff>
          <xdr:row>95</xdr:row>
          <xdr:rowOff>228600</xdr:rowOff>
        </xdr:to>
        <xdr:sp macro="" textlink="">
          <xdr:nvSpPr>
            <xdr:cNvPr id="279070" name="Drop Down 542" hidden="1">
              <a:extLst>
                <a:ext uri="{63B3BB69-23CF-44E3-9099-C40C66FF867C}">
                  <a14:compatExt spid="_x0000_s279070"/>
                </a:ext>
                <a:ext uri="{FF2B5EF4-FFF2-40B4-BE49-F238E27FC236}">
                  <a16:creationId xmlns:a16="http://schemas.microsoft.com/office/drawing/2014/main" id="{00000000-0008-0000-0600-00001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94</xdr:row>
          <xdr:rowOff>38100</xdr:rowOff>
        </xdr:from>
        <xdr:to>
          <xdr:col>14</xdr:col>
          <xdr:colOff>12700</xdr:colOff>
          <xdr:row>94</xdr:row>
          <xdr:rowOff>241300</xdr:rowOff>
        </xdr:to>
        <xdr:sp macro="" textlink="">
          <xdr:nvSpPr>
            <xdr:cNvPr id="279071" name="Drop Down 543" hidden="1">
              <a:extLst>
                <a:ext uri="{63B3BB69-23CF-44E3-9099-C40C66FF867C}">
                  <a14:compatExt spid="_x0000_s279071"/>
                </a:ext>
                <a:ext uri="{FF2B5EF4-FFF2-40B4-BE49-F238E27FC236}">
                  <a16:creationId xmlns:a16="http://schemas.microsoft.com/office/drawing/2014/main" id="{00000000-0008-0000-0600-00001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95</xdr:row>
          <xdr:rowOff>38100</xdr:rowOff>
        </xdr:from>
        <xdr:to>
          <xdr:col>14</xdr:col>
          <xdr:colOff>12700</xdr:colOff>
          <xdr:row>95</xdr:row>
          <xdr:rowOff>241300</xdr:rowOff>
        </xdr:to>
        <xdr:sp macro="" textlink="">
          <xdr:nvSpPr>
            <xdr:cNvPr id="279072" name="Drop Down 544" hidden="1">
              <a:extLst>
                <a:ext uri="{63B3BB69-23CF-44E3-9099-C40C66FF867C}">
                  <a14:compatExt spid="_x0000_s279072"/>
                </a:ext>
                <a:ext uri="{FF2B5EF4-FFF2-40B4-BE49-F238E27FC236}">
                  <a16:creationId xmlns:a16="http://schemas.microsoft.com/office/drawing/2014/main" id="{00000000-0008-0000-0600-00002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97</xdr:row>
          <xdr:rowOff>38100</xdr:rowOff>
        </xdr:from>
        <xdr:to>
          <xdr:col>14</xdr:col>
          <xdr:colOff>12700</xdr:colOff>
          <xdr:row>97</xdr:row>
          <xdr:rowOff>241300</xdr:rowOff>
        </xdr:to>
        <xdr:sp macro="" textlink="">
          <xdr:nvSpPr>
            <xdr:cNvPr id="279073" name="Drop Down 545" hidden="1">
              <a:extLst>
                <a:ext uri="{63B3BB69-23CF-44E3-9099-C40C66FF867C}">
                  <a14:compatExt spid="_x0000_s279073"/>
                </a:ext>
                <a:ext uri="{FF2B5EF4-FFF2-40B4-BE49-F238E27FC236}">
                  <a16:creationId xmlns:a16="http://schemas.microsoft.com/office/drawing/2014/main" id="{00000000-0008-0000-0600-00002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97</xdr:row>
          <xdr:rowOff>25400</xdr:rowOff>
        </xdr:from>
        <xdr:to>
          <xdr:col>12</xdr:col>
          <xdr:colOff>12700</xdr:colOff>
          <xdr:row>97</xdr:row>
          <xdr:rowOff>228600</xdr:rowOff>
        </xdr:to>
        <xdr:sp macro="" textlink="">
          <xdr:nvSpPr>
            <xdr:cNvPr id="279074" name="Drop Down 546" hidden="1">
              <a:extLst>
                <a:ext uri="{63B3BB69-23CF-44E3-9099-C40C66FF867C}">
                  <a14:compatExt spid="_x0000_s279074"/>
                </a:ext>
                <a:ext uri="{FF2B5EF4-FFF2-40B4-BE49-F238E27FC236}">
                  <a16:creationId xmlns:a16="http://schemas.microsoft.com/office/drawing/2014/main" id="{00000000-0008-0000-0600-00002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99</xdr:row>
          <xdr:rowOff>25400</xdr:rowOff>
        </xdr:from>
        <xdr:to>
          <xdr:col>12</xdr:col>
          <xdr:colOff>12700</xdr:colOff>
          <xdr:row>99</xdr:row>
          <xdr:rowOff>228600</xdr:rowOff>
        </xdr:to>
        <xdr:sp macro="" textlink="">
          <xdr:nvSpPr>
            <xdr:cNvPr id="279075" name="Drop Down 547" hidden="1">
              <a:extLst>
                <a:ext uri="{63B3BB69-23CF-44E3-9099-C40C66FF867C}">
                  <a14:compatExt spid="_x0000_s279075"/>
                </a:ext>
                <a:ext uri="{FF2B5EF4-FFF2-40B4-BE49-F238E27FC236}">
                  <a16:creationId xmlns:a16="http://schemas.microsoft.com/office/drawing/2014/main" id="{00000000-0008-0000-0600-00002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99</xdr:row>
          <xdr:rowOff>38100</xdr:rowOff>
        </xdr:from>
        <xdr:to>
          <xdr:col>14</xdr:col>
          <xdr:colOff>12700</xdr:colOff>
          <xdr:row>99</xdr:row>
          <xdr:rowOff>241300</xdr:rowOff>
        </xdr:to>
        <xdr:sp macro="" textlink="">
          <xdr:nvSpPr>
            <xdr:cNvPr id="279076" name="Drop Down 548" hidden="1">
              <a:extLst>
                <a:ext uri="{63B3BB69-23CF-44E3-9099-C40C66FF867C}">
                  <a14:compatExt spid="_x0000_s279076"/>
                </a:ext>
                <a:ext uri="{FF2B5EF4-FFF2-40B4-BE49-F238E27FC236}">
                  <a16:creationId xmlns:a16="http://schemas.microsoft.com/office/drawing/2014/main" id="{00000000-0008-0000-0600-00002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98</xdr:row>
          <xdr:rowOff>25400</xdr:rowOff>
        </xdr:from>
        <xdr:to>
          <xdr:col>12</xdr:col>
          <xdr:colOff>12700</xdr:colOff>
          <xdr:row>98</xdr:row>
          <xdr:rowOff>228600</xdr:rowOff>
        </xdr:to>
        <xdr:sp macro="" textlink="">
          <xdr:nvSpPr>
            <xdr:cNvPr id="279077" name="Drop Down 549" hidden="1">
              <a:extLst>
                <a:ext uri="{63B3BB69-23CF-44E3-9099-C40C66FF867C}">
                  <a14:compatExt spid="_x0000_s279077"/>
                </a:ext>
                <a:ext uri="{FF2B5EF4-FFF2-40B4-BE49-F238E27FC236}">
                  <a16:creationId xmlns:a16="http://schemas.microsoft.com/office/drawing/2014/main" id="{00000000-0008-0000-0600-00002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98</xdr:row>
          <xdr:rowOff>38100</xdr:rowOff>
        </xdr:from>
        <xdr:to>
          <xdr:col>14</xdr:col>
          <xdr:colOff>12700</xdr:colOff>
          <xdr:row>98</xdr:row>
          <xdr:rowOff>241300</xdr:rowOff>
        </xdr:to>
        <xdr:sp macro="" textlink="">
          <xdr:nvSpPr>
            <xdr:cNvPr id="279078" name="Drop Down 550" hidden="1">
              <a:extLst>
                <a:ext uri="{63B3BB69-23CF-44E3-9099-C40C66FF867C}">
                  <a14:compatExt spid="_x0000_s279078"/>
                </a:ext>
                <a:ext uri="{FF2B5EF4-FFF2-40B4-BE49-F238E27FC236}">
                  <a16:creationId xmlns:a16="http://schemas.microsoft.com/office/drawing/2014/main" id="{00000000-0008-0000-0600-00002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96</xdr:row>
          <xdr:rowOff>25400</xdr:rowOff>
        </xdr:from>
        <xdr:to>
          <xdr:col>12</xdr:col>
          <xdr:colOff>12700</xdr:colOff>
          <xdr:row>96</xdr:row>
          <xdr:rowOff>228600</xdr:rowOff>
        </xdr:to>
        <xdr:sp macro="" textlink="">
          <xdr:nvSpPr>
            <xdr:cNvPr id="279079" name="Drop Down 551" hidden="1">
              <a:extLst>
                <a:ext uri="{63B3BB69-23CF-44E3-9099-C40C66FF867C}">
                  <a14:compatExt spid="_x0000_s279079"/>
                </a:ext>
                <a:ext uri="{FF2B5EF4-FFF2-40B4-BE49-F238E27FC236}">
                  <a16:creationId xmlns:a16="http://schemas.microsoft.com/office/drawing/2014/main" id="{00000000-0008-0000-0600-00002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96</xdr:row>
          <xdr:rowOff>38100</xdr:rowOff>
        </xdr:from>
        <xdr:to>
          <xdr:col>14</xdr:col>
          <xdr:colOff>12700</xdr:colOff>
          <xdr:row>96</xdr:row>
          <xdr:rowOff>241300</xdr:rowOff>
        </xdr:to>
        <xdr:sp macro="" textlink="">
          <xdr:nvSpPr>
            <xdr:cNvPr id="279080" name="Drop Down 552" hidden="1">
              <a:extLst>
                <a:ext uri="{63B3BB69-23CF-44E3-9099-C40C66FF867C}">
                  <a14:compatExt spid="_x0000_s279080"/>
                </a:ext>
                <a:ext uri="{FF2B5EF4-FFF2-40B4-BE49-F238E27FC236}">
                  <a16:creationId xmlns:a16="http://schemas.microsoft.com/office/drawing/2014/main" id="{00000000-0008-0000-0600-00002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100</xdr:row>
          <xdr:rowOff>25400</xdr:rowOff>
        </xdr:from>
        <xdr:to>
          <xdr:col>12</xdr:col>
          <xdr:colOff>12700</xdr:colOff>
          <xdr:row>100</xdr:row>
          <xdr:rowOff>228600</xdr:rowOff>
        </xdr:to>
        <xdr:sp macro="" textlink="">
          <xdr:nvSpPr>
            <xdr:cNvPr id="279081" name="Drop Down 553" hidden="1">
              <a:extLst>
                <a:ext uri="{63B3BB69-23CF-44E3-9099-C40C66FF867C}">
                  <a14:compatExt spid="_x0000_s279081"/>
                </a:ext>
                <a:ext uri="{FF2B5EF4-FFF2-40B4-BE49-F238E27FC236}">
                  <a16:creationId xmlns:a16="http://schemas.microsoft.com/office/drawing/2014/main" id="{00000000-0008-0000-0600-00002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100</xdr:row>
          <xdr:rowOff>38100</xdr:rowOff>
        </xdr:from>
        <xdr:to>
          <xdr:col>14</xdr:col>
          <xdr:colOff>12700</xdr:colOff>
          <xdr:row>100</xdr:row>
          <xdr:rowOff>241300</xdr:rowOff>
        </xdr:to>
        <xdr:sp macro="" textlink="">
          <xdr:nvSpPr>
            <xdr:cNvPr id="279082" name="Drop Down 554" hidden="1">
              <a:extLst>
                <a:ext uri="{63B3BB69-23CF-44E3-9099-C40C66FF867C}">
                  <a14:compatExt spid="_x0000_s279082"/>
                </a:ext>
                <a:ext uri="{FF2B5EF4-FFF2-40B4-BE49-F238E27FC236}">
                  <a16:creationId xmlns:a16="http://schemas.microsoft.com/office/drawing/2014/main" id="{00000000-0008-0000-0600-00002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101</xdr:row>
          <xdr:rowOff>25400</xdr:rowOff>
        </xdr:from>
        <xdr:to>
          <xdr:col>12</xdr:col>
          <xdr:colOff>12700</xdr:colOff>
          <xdr:row>101</xdr:row>
          <xdr:rowOff>228600</xdr:rowOff>
        </xdr:to>
        <xdr:sp macro="" textlink="">
          <xdr:nvSpPr>
            <xdr:cNvPr id="279083" name="Drop Down 555" hidden="1">
              <a:extLst>
                <a:ext uri="{63B3BB69-23CF-44E3-9099-C40C66FF867C}">
                  <a14:compatExt spid="_x0000_s279083"/>
                </a:ext>
                <a:ext uri="{FF2B5EF4-FFF2-40B4-BE49-F238E27FC236}">
                  <a16:creationId xmlns:a16="http://schemas.microsoft.com/office/drawing/2014/main" id="{00000000-0008-0000-0600-00002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101</xdr:row>
          <xdr:rowOff>38100</xdr:rowOff>
        </xdr:from>
        <xdr:to>
          <xdr:col>14</xdr:col>
          <xdr:colOff>12700</xdr:colOff>
          <xdr:row>101</xdr:row>
          <xdr:rowOff>241300</xdr:rowOff>
        </xdr:to>
        <xdr:sp macro="" textlink="">
          <xdr:nvSpPr>
            <xdr:cNvPr id="279084" name="Drop Down 556" hidden="1">
              <a:extLst>
                <a:ext uri="{63B3BB69-23CF-44E3-9099-C40C66FF867C}">
                  <a14:compatExt spid="_x0000_s279084"/>
                </a:ext>
                <a:ext uri="{FF2B5EF4-FFF2-40B4-BE49-F238E27FC236}">
                  <a16:creationId xmlns:a16="http://schemas.microsoft.com/office/drawing/2014/main" id="{00000000-0008-0000-0600-00002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103</xdr:row>
          <xdr:rowOff>25400</xdr:rowOff>
        </xdr:from>
        <xdr:to>
          <xdr:col>12</xdr:col>
          <xdr:colOff>12700</xdr:colOff>
          <xdr:row>103</xdr:row>
          <xdr:rowOff>228600</xdr:rowOff>
        </xdr:to>
        <xdr:sp macro="" textlink="">
          <xdr:nvSpPr>
            <xdr:cNvPr id="279085" name="Drop Down 557" hidden="1">
              <a:extLst>
                <a:ext uri="{63B3BB69-23CF-44E3-9099-C40C66FF867C}">
                  <a14:compatExt spid="_x0000_s279085"/>
                </a:ext>
                <a:ext uri="{FF2B5EF4-FFF2-40B4-BE49-F238E27FC236}">
                  <a16:creationId xmlns:a16="http://schemas.microsoft.com/office/drawing/2014/main" id="{00000000-0008-0000-0600-00002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103</xdr:row>
          <xdr:rowOff>38100</xdr:rowOff>
        </xdr:from>
        <xdr:to>
          <xdr:col>14</xdr:col>
          <xdr:colOff>12700</xdr:colOff>
          <xdr:row>103</xdr:row>
          <xdr:rowOff>241300</xdr:rowOff>
        </xdr:to>
        <xdr:sp macro="" textlink="">
          <xdr:nvSpPr>
            <xdr:cNvPr id="279086" name="Drop Down 558" hidden="1">
              <a:extLst>
                <a:ext uri="{63B3BB69-23CF-44E3-9099-C40C66FF867C}">
                  <a14:compatExt spid="_x0000_s279086"/>
                </a:ext>
                <a:ext uri="{FF2B5EF4-FFF2-40B4-BE49-F238E27FC236}">
                  <a16:creationId xmlns:a16="http://schemas.microsoft.com/office/drawing/2014/main" id="{00000000-0008-0000-0600-00002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102</xdr:row>
          <xdr:rowOff>25400</xdr:rowOff>
        </xdr:from>
        <xdr:to>
          <xdr:col>12</xdr:col>
          <xdr:colOff>12700</xdr:colOff>
          <xdr:row>102</xdr:row>
          <xdr:rowOff>228600</xdr:rowOff>
        </xdr:to>
        <xdr:sp macro="" textlink="">
          <xdr:nvSpPr>
            <xdr:cNvPr id="279087" name="Drop Down 559" hidden="1">
              <a:extLst>
                <a:ext uri="{63B3BB69-23CF-44E3-9099-C40C66FF867C}">
                  <a14:compatExt spid="_x0000_s279087"/>
                </a:ext>
                <a:ext uri="{FF2B5EF4-FFF2-40B4-BE49-F238E27FC236}">
                  <a16:creationId xmlns:a16="http://schemas.microsoft.com/office/drawing/2014/main" id="{00000000-0008-0000-0600-00002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102</xdr:row>
          <xdr:rowOff>38100</xdr:rowOff>
        </xdr:from>
        <xdr:to>
          <xdr:col>14</xdr:col>
          <xdr:colOff>12700</xdr:colOff>
          <xdr:row>102</xdr:row>
          <xdr:rowOff>241300</xdr:rowOff>
        </xdr:to>
        <xdr:sp macro="" textlink="">
          <xdr:nvSpPr>
            <xdr:cNvPr id="279088" name="Drop Down 560" hidden="1">
              <a:extLst>
                <a:ext uri="{63B3BB69-23CF-44E3-9099-C40C66FF867C}">
                  <a14:compatExt spid="_x0000_s279088"/>
                </a:ext>
                <a:ext uri="{FF2B5EF4-FFF2-40B4-BE49-F238E27FC236}">
                  <a16:creationId xmlns:a16="http://schemas.microsoft.com/office/drawing/2014/main" id="{00000000-0008-0000-0600-00003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104</xdr:row>
          <xdr:rowOff>25400</xdr:rowOff>
        </xdr:from>
        <xdr:to>
          <xdr:col>12</xdr:col>
          <xdr:colOff>12700</xdr:colOff>
          <xdr:row>104</xdr:row>
          <xdr:rowOff>228600</xdr:rowOff>
        </xdr:to>
        <xdr:sp macro="" textlink="">
          <xdr:nvSpPr>
            <xdr:cNvPr id="279089" name="Drop Down 561" hidden="1">
              <a:extLst>
                <a:ext uri="{63B3BB69-23CF-44E3-9099-C40C66FF867C}">
                  <a14:compatExt spid="_x0000_s279089"/>
                </a:ext>
                <a:ext uri="{FF2B5EF4-FFF2-40B4-BE49-F238E27FC236}">
                  <a16:creationId xmlns:a16="http://schemas.microsoft.com/office/drawing/2014/main" id="{00000000-0008-0000-0600-00003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104</xdr:row>
          <xdr:rowOff>38100</xdr:rowOff>
        </xdr:from>
        <xdr:to>
          <xdr:col>14</xdr:col>
          <xdr:colOff>12700</xdr:colOff>
          <xdr:row>104</xdr:row>
          <xdr:rowOff>241300</xdr:rowOff>
        </xdr:to>
        <xdr:sp macro="" textlink="">
          <xdr:nvSpPr>
            <xdr:cNvPr id="279090" name="Drop Down 562" hidden="1">
              <a:extLst>
                <a:ext uri="{63B3BB69-23CF-44E3-9099-C40C66FF867C}">
                  <a14:compatExt spid="_x0000_s279090"/>
                </a:ext>
                <a:ext uri="{FF2B5EF4-FFF2-40B4-BE49-F238E27FC236}">
                  <a16:creationId xmlns:a16="http://schemas.microsoft.com/office/drawing/2014/main" id="{00000000-0008-0000-0600-00003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25400</xdr:rowOff>
        </xdr:from>
        <xdr:to>
          <xdr:col>12</xdr:col>
          <xdr:colOff>12700</xdr:colOff>
          <xdr:row>105</xdr:row>
          <xdr:rowOff>228600</xdr:rowOff>
        </xdr:to>
        <xdr:sp macro="" textlink="">
          <xdr:nvSpPr>
            <xdr:cNvPr id="279091" name="Drop Down 563" hidden="1">
              <a:extLst>
                <a:ext uri="{63B3BB69-23CF-44E3-9099-C40C66FF867C}">
                  <a14:compatExt spid="_x0000_s279091"/>
                </a:ext>
                <a:ext uri="{FF2B5EF4-FFF2-40B4-BE49-F238E27FC236}">
                  <a16:creationId xmlns:a16="http://schemas.microsoft.com/office/drawing/2014/main" id="{00000000-0008-0000-0600-00003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105</xdr:row>
          <xdr:rowOff>38100</xdr:rowOff>
        </xdr:from>
        <xdr:to>
          <xdr:col>14</xdr:col>
          <xdr:colOff>12700</xdr:colOff>
          <xdr:row>105</xdr:row>
          <xdr:rowOff>241300</xdr:rowOff>
        </xdr:to>
        <xdr:sp macro="" textlink="">
          <xdr:nvSpPr>
            <xdr:cNvPr id="279092" name="Drop Down 564" hidden="1">
              <a:extLst>
                <a:ext uri="{63B3BB69-23CF-44E3-9099-C40C66FF867C}">
                  <a14:compatExt spid="_x0000_s279092"/>
                </a:ext>
                <a:ext uri="{FF2B5EF4-FFF2-40B4-BE49-F238E27FC236}">
                  <a16:creationId xmlns:a16="http://schemas.microsoft.com/office/drawing/2014/main" id="{00000000-0008-0000-0600-00003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106</xdr:row>
          <xdr:rowOff>38100</xdr:rowOff>
        </xdr:from>
        <xdr:to>
          <xdr:col>14</xdr:col>
          <xdr:colOff>12700</xdr:colOff>
          <xdr:row>106</xdr:row>
          <xdr:rowOff>241300</xdr:rowOff>
        </xdr:to>
        <xdr:sp macro="" textlink="">
          <xdr:nvSpPr>
            <xdr:cNvPr id="279093" name="Drop Down 565" hidden="1">
              <a:extLst>
                <a:ext uri="{63B3BB69-23CF-44E3-9099-C40C66FF867C}">
                  <a14:compatExt spid="_x0000_s279093"/>
                </a:ext>
                <a:ext uri="{FF2B5EF4-FFF2-40B4-BE49-F238E27FC236}">
                  <a16:creationId xmlns:a16="http://schemas.microsoft.com/office/drawing/2014/main" id="{00000000-0008-0000-0600-00003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106</xdr:row>
          <xdr:rowOff>25400</xdr:rowOff>
        </xdr:from>
        <xdr:to>
          <xdr:col>12</xdr:col>
          <xdr:colOff>12700</xdr:colOff>
          <xdr:row>106</xdr:row>
          <xdr:rowOff>228600</xdr:rowOff>
        </xdr:to>
        <xdr:sp macro="" textlink="">
          <xdr:nvSpPr>
            <xdr:cNvPr id="279094" name="Drop Down 566" hidden="1">
              <a:extLst>
                <a:ext uri="{63B3BB69-23CF-44E3-9099-C40C66FF867C}">
                  <a14:compatExt spid="_x0000_s279094"/>
                </a:ext>
                <a:ext uri="{FF2B5EF4-FFF2-40B4-BE49-F238E27FC236}">
                  <a16:creationId xmlns:a16="http://schemas.microsoft.com/office/drawing/2014/main" id="{00000000-0008-0000-0600-00003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108</xdr:row>
          <xdr:rowOff>25400</xdr:rowOff>
        </xdr:from>
        <xdr:to>
          <xdr:col>12</xdr:col>
          <xdr:colOff>12700</xdr:colOff>
          <xdr:row>108</xdr:row>
          <xdr:rowOff>228600</xdr:rowOff>
        </xdr:to>
        <xdr:sp macro="" textlink="">
          <xdr:nvSpPr>
            <xdr:cNvPr id="279095" name="Drop Down 567" hidden="1">
              <a:extLst>
                <a:ext uri="{63B3BB69-23CF-44E3-9099-C40C66FF867C}">
                  <a14:compatExt spid="_x0000_s279095"/>
                </a:ext>
                <a:ext uri="{FF2B5EF4-FFF2-40B4-BE49-F238E27FC236}">
                  <a16:creationId xmlns:a16="http://schemas.microsoft.com/office/drawing/2014/main" id="{00000000-0008-0000-0600-00003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108</xdr:row>
          <xdr:rowOff>38100</xdr:rowOff>
        </xdr:from>
        <xdr:to>
          <xdr:col>14</xdr:col>
          <xdr:colOff>12700</xdr:colOff>
          <xdr:row>108</xdr:row>
          <xdr:rowOff>241300</xdr:rowOff>
        </xdr:to>
        <xdr:sp macro="" textlink="">
          <xdr:nvSpPr>
            <xdr:cNvPr id="279096" name="Drop Down 568" hidden="1">
              <a:extLst>
                <a:ext uri="{63B3BB69-23CF-44E3-9099-C40C66FF867C}">
                  <a14:compatExt spid="_x0000_s279096"/>
                </a:ext>
                <a:ext uri="{FF2B5EF4-FFF2-40B4-BE49-F238E27FC236}">
                  <a16:creationId xmlns:a16="http://schemas.microsoft.com/office/drawing/2014/main" id="{00000000-0008-0000-0600-00003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107</xdr:row>
          <xdr:rowOff>25400</xdr:rowOff>
        </xdr:from>
        <xdr:to>
          <xdr:col>12</xdr:col>
          <xdr:colOff>12700</xdr:colOff>
          <xdr:row>107</xdr:row>
          <xdr:rowOff>228600</xdr:rowOff>
        </xdr:to>
        <xdr:sp macro="" textlink="">
          <xdr:nvSpPr>
            <xdr:cNvPr id="279097" name="Drop Down 569" hidden="1">
              <a:extLst>
                <a:ext uri="{63B3BB69-23CF-44E3-9099-C40C66FF867C}">
                  <a14:compatExt spid="_x0000_s279097"/>
                </a:ext>
                <a:ext uri="{FF2B5EF4-FFF2-40B4-BE49-F238E27FC236}">
                  <a16:creationId xmlns:a16="http://schemas.microsoft.com/office/drawing/2014/main" id="{00000000-0008-0000-0600-00003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107</xdr:row>
          <xdr:rowOff>38100</xdr:rowOff>
        </xdr:from>
        <xdr:to>
          <xdr:col>14</xdr:col>
          <xdr:colOff>12700</xdr:colOff>
          <xdr:row>107</xdr:row>
          <xdr:rowOff>241300</xdr:rowOff>
        </xdr:to>
        <xdr:sp macro="" textlink="">
          <xdr:nvSpPr>
            <xdr:cNvPr id="279098" name="Drop Down 570" hidden="1">
              <a:extLst>
                <a:ext uri="{63B3BB69-23CF-44E3-9099-C40C66FF867C}">
                  <a14:compatExt spid="_x0000_s279098"/>
                </a:ext>
                <a:ext uri="{FF2B5EF4-FFF2-40B4-BE49-F238E27FC236}">
                  <a16:creationId xmlns:a16="http://schemas.microsoft.com/office/drawing/2014/main" id="{00000000-0008-0000-0600-00003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109</xdr:row>
          <xdr:rowOff>25400</xdr:rowOff>
        </xdr:from>
        <xdr:to>
          <xdr:col>12</xdr:col>
          <xdr:colOff>12700</xdr:colOff>
          <xdr:row>109</xdr:row>
          <xdr:rowOff>228600</xdr:rowOff>
        </xdr:to>
        <xdr:sp macro="" textlink="">
          <xdr:nvSpPr>
            <xdr:cNvPr id="279099" name="Drop Down 571" hidden="1">
              <a:extLst>
                <a:ext uri="{63B3BB69-23CF-44E3-9099-C40C66FF867C}">
                  <a14:compatExt spid="_x0000_s279099"/>
                </a:ext>
                <a:ext uri="{FF2B5EF4-FFF2-40B4-BE49-F238E27FC236}">
                  <a16:creationId xmlns:a16="http://schemas.microsoft.com/office/drawing/2014/main" id="{00000000-0008-0000-0600-00003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109</xdr:row>
          <xdr:rowOff>38100</xdr:rowOff>
        </xdr:from>
        <xdr:to>
          <xdr:col>14</xdr:col>
          <xdr:colOff>12700</xdr:colOff>
          <xdr:row>109</xdr:row>
          <xdr:rowOff>241300</xdr:rowOff>
        </xdr:to>
        <xdr:sp macro="" textlink="">
          <xdr:nvSpPr>
            <xdr:cNvPr id="279100" name="Drop Down 572" hidden="1">
              <a:extLst>
                <a:ext uri="{63B3BB69-23CF-44E3-9099-C40C66FF867C}">
                  <a14:compatExt spid="_x0000_s279100"/>
                </a:ext>
                <a:ext uri="{FF2B5EF4-FFF2-40B4-BE49-F238E27FC236}">
                  <a16:creationId xmlns:a16="http://schemas.microsoft.com/office/drawing/2014/main" id="{00000000-0008-0000-0600-00003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110</xdr:row>
          <xdr:rowOff>25400</xdr:rowOff>
        </xdr:from>
        <xdr:to>
          <xdr:col>12</xdr:col>
          <xdr:colOff>12700</xdr:colOff>
          <xdr:row>110</xdr:row>
          <xdr:rowOff>228600</xdr:rowOff>
        </xdr:to>
        <xdr:sp macro="" textlink="">
          <xdr:nvSpPr>
            <xdr:cNvPr id="279101" name="Drop Down 573" hidden="1">
              <a:extLst>
                <a:ext uri="{63B3BB69-23CF-44E3-9099-C40C66FF867C}">
                  <a14:compatExt spid="_x0000_s279101"/>
                </a:ext>
                <a:ext uri="{FF2B5EF4-FFF2-40B4-BE49-F238E27FC236}">
                  <a16:creationId xmlns:a16="http://schemas.microsoft.com/office/drawing/2014/main" id="{00000000-0008-0000-0600-00003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110</xdr:row>
          <xdr:rowOff>38100</xdr:rowOff>
        </xdr:from>
        <xdr:to>
          <xdr:col>14</xdr:col>
          <xdr:colOff>12700</xdr:colOff>
          <xdr:row>110</xdr:row>
          <xdr:rowOff>241300</xdr:rowOff>
        </xdr:to>
        <xdr:sp macro="" textlink="">
          <xdr:nvSpPr>
            <xdr:cNvPr id="279102" name="Drop Down 574" hidden="1">
              <a:extLst>
                <a:ext uri="{63B3BB69-23CF-44E3-9099-C40C66FF867C}">
                  <a14:compatExt spid="_x0000_s279102"/>
                </a:ext>
                <a:ext uri="{FF2B5EF4-FFF2-40B4-BE49-F238E27FC236}">
                  <a16:creationId xmlns:a16="http://schemas.microsoft.com/office/drawing/2014/main" id="{00000000-0008-0000-0600-00003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154</xdr:row>
          <xdr:rowOff>0</xdr:rowOff>
        </xdr:from>
        <xdr:to>
          <xdr:col>12</xdr:col>
          <xdr:colOff>12700</xdr:colOff>
          <xdr:row>154</xdr:row>
          <xdr:rowOff>203200</xdr:rowOff>
        </xdr:to>
        <xdr:sp macro="" textlink="">
          <xdr:nvSpPr>
            <xdr:cNvPr id="279103" name="Drop Down 575" hidden="1">
              <a:extLst>
                <a:ext uri="{63B3BB69-23CF-44E3-9099-C40C66FF867C}">
                  <a14:compatExt spid="_x0000_s279103"/>
                </a:ext>
                <a:ext uri="{FF2B5EF4-FFF2-40B4-BE49-F238E27FC236}">
                  <a16:creationId xmlns:a16="http://schemas.microsoft.com/office/drawing/2014/main" id="{00000000-0008-0000-0600-00003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154</xdr:row>
          <xdr:rowOff>0</xdr:rowOff>
        </xdr:from>
        <xdr:to>
          <xdr:col>14</xdr:col>
          <xdr:colOff>12700</xdr:colOff>
          <xdr:row>154</xdr:row>
          <xdr:rowOff>203200</xdr:rowOff>
        </xdr:to>
        <xdr:sp macro="" textlink="">
          <xdr:nvSpPr>
            <xdr:cNvPr id="279104" name="Drop Down 576" hidden="1">
              <a:extLst>
                <a:ext uri="{63B3BB69-23CF-44E3-9099-C40C66FF867C}">
                  <a14:compatExt spid="_x0000_s279104"/>
                </a:ext>
                <a:ext uri="{FF2B5EF4-FFF2-40B4-BE49-F238E27FC236}">
                  <a16:creationId xmlns:a16="http://schemas.microsoft.com/office/drawing/2014/main" id="{00000000-0008-0000-0600-00004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111</xdr:row>
          <xdr:rowOff>25400</xdr:rowOff>
        </xdr:from>
        <xdr:to>
          <xdr:col>12</xdr:col>
          <xdr:colOff>12700</xdr:colOff>
          <xdr:row>111</xdr:row>
          <xdr:rowOff>228600</xdr:rowOff>
        </xdr:to>
        <xdr:sp macro="" textlink="">
          <xdr:nvSpPr>
            <xdr:cNvPr id="279105" name="Drop Down 577" hidden="1">
              <a:extLst>
                <a:ext uri="{63B3BB69-23CF-44E3-9099-C40C66FF867C}">
                  <a14:compatExt spid="_x0000_s279105"/>
                </a:ext>
                <a:ext uri="{FF2B5EF4-FFF2-40B4-BE49-F238E27FC236}">
                  <a16:creationId xmlns:a16="http://schemas.microsoft.com/office/drawing/2014/main" id="{00000000-0008-0000-0600-00004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111</xdr:row>
          <xdr:rowOff>38100</xdr:rowOff>
        </xdr:from>
        <xdr:to>
          <xdr:col>14</xdr:col>
          <xdr:colOff>12700</xdr:colOff>
          <xdr:row>111</xdr:row>
          <xdr:rowOff>241300</xdr:rowOff>
        </xdr:to>
        <xdr:sp macro="" textlink="">
          <xdr:nvSpPr>
            <xdr:cNvPr id="279106" name="Drop Down 578" hidden="1">
              <a:extLst>
                <a:ext uri="{63B3BB69-23CF-44E3-9099-C40C66FF867C}">
                  <a14:compatExt spid="_x0000_s279106"/>
                </a:ext>
                <a:ext uri="{FF2B5EF4-FFF2-40B4-BE49-F238E27FC236}">
                  <a16:creationId xmlns:a16="http://schemas.microsoft.com/office/drawing/2014/main" id="{00000000-0008-0000-0600-00004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112</xdr:row>
          <xdr:rowOff>25400</xdr:rowOff>
        </xdr:from>
        <xdr:to>
          <xdr:col>12</xdr:col>
          <xdr:colOff>12700</xdr:colOff>
          <xdr:row>112</xdr:row>
          <xdr:rowOff>228600</xdr:rowOff>
        </xdr:to>
        <xdr:sp macro="" textlink="">
          <xdr:nvSpPr>
            <xdr:cNvPr id="279107" name="Drop Down 579" hidden="1">
              <a:extLst>
                <a:ext uri="{63B3BB69-23CF-44E3-9099-C40C66FF867C}">
                  <a14:compatExt spid="_x0000_s279107"/>
                </a:ext>
                <a:ext uri="{FF2B5EF4-FFF2-40B4-BE49-F238E27FC236}">
                  <a16:creationId xmlns:a16="http://schemas.microsoft.com/office/drawing/2014/main" id="{00000000-0008-0000-0600-00004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112</xdr:row>
          <xdr:rowOff>38100</xdr:rowOff>
        </xdr:from>
        <xdr:to>
          <xdr:col>14</xdr:col>
          <xdr:colOff>12700</xdr:colOff>
          <xdr:row>112</xdr:row>
          <xdr:rowOff>241300</xdr:rowOff>
        </xdr:to>
        <xdr:sp macro="" textlink="">
          <xdr:nvSpPr>
            <xdr:cNvPr id="279108" name="Drop Down 580" hidden="1">
              <a:extLst>
                <a:ext uri="{63B3BB69-23CF-44E3-9099-C40C66FF867C}">
                  <a14:compatExt spid="_x0000_s279108"/>
                </a:ext>
                <a:ext uri="{FF2B5EF4-FFF2-40B4-BE49-F238E27FC236}">
                  <a16:creationId xmlns:a16="http://schemas.microsoft.com/office/drawing/2014/main" id="{00000000-0008-0000-0600-00004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164</xdr:row>
          <xdr:rowOff>25400</xdr:rowOff>
        </xdr:from>
        <xdr:to>
          <xdr:col>12</xdr:col>
          <xdr:colOff>12700</xdr:colOff>
          <xdr:row>164</xdr:row>
          <xdr:rowOff>228600</xdr:rowOff>
        </xdr:to>
        <xdr:sp macro="" textlink="">
          <xdr:nvSpPr>
            <xdr:cNvPr id="279109" name="Drop Down 581" hidden="1">
              <a:extLst>
                <a:ext uri="{63B3BB69-23CF-44E3-9099-C40C66FF867C}">
                  <a14:compatExt spid="_x0000_s279109"/>
                </a:ext>
                <a:ext uri="{FF2B5EF4-FFF2-40B4-BE49-F238E27FC236}">
                  <a16:creationId xmlns:a16="http://schemas.microsoft.com/office/drawing/2014/main" id="{00000000-0008-0000-0600-00004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165</xdr:row>
          <xdr:rowOff>25400</xdr:rowOff>
        </xdr:from>
        <xdr:to>
          <xdr:col>12</xdr:col>
          <xdr:colOff>12700</xdr:colOff>
          <xdr:row>165</xdr:row>
          <xdr:rowOff>228600</xdr:rowOff>
        </xdr:to>
        <xdr:sp macro="" textlink="">
          <xdr:nvSpPr>
            <xdr:cNvPr id="279110" name="Drop Down 582" hidden="1">
              <a:extLst>
                <a:ext uri="{63B3BB69-23CF-44E3-9099-C40C66FF867C}">
                  <a14:compatExt spid="_x0000_s279110"/>
                </a:ext>
                <a:ext uri="{FF2B5EF4-FFF2-40B4-BE49-F238E27FC236}">
                  <a16:creationId xmlns:a16="http://schemas.microsoft.com/office/drawing/2014/main" id="{00000000-0008-0000-0600-00004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164</xdr:row>
          <xdr:rowOff>38100</xdr:rowOff>
        </xdr:from>
        <xdr:to>
          <xdr:col>14</xdr:col>
          <xdr:colOff>12700</xdr:colOff>
          <xdr:row>164</xdr:row>
          <xdr:rowOff>241300</xdr:rowOff>
        </xdr:to>
        <xdr:sp macro="" textlink="">
          <xdr:nvSpPr>
            <xdr:cNvPr id="279111" name="Drop Down 583" hidden="1">
              <a:extLst>
                <a:ext uri="{63B3BB69-23CF-44E3-9099-C40C66FF867C}">
                  <a14:compatExt spid="_x0000_s279111"/>
                </a:ext>
                <a:ext uri="{FF2B5EF4-FFF2-40B4-BE49-F238E27FC236}">
                  <a16:creationId xmlns:a16="http://schemas.microsoft.com/office/drawing/2014/main" id="{00000000-0008-0000-0600-00004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165</xdr:row>
          <xdr:rowOff>38100</xdr:rowOff>
        </xdr:from>
        <xdr:to>
          <xdr:col>14</xdr:col>
          <xdr:colOff>12700</xdr:colOff>
          <xdr:row>165</xdr:row>
          <xdr:rowOff>241300</xdr:rowOff>
        </xdr:to>
        <xdr:sp macro="" textlink="">
          <xdr:nvSpPr>
            <xdr:cNvPr id="279112" name="Drop Down 584" hidden="1">
              <a:extLst>
                <a:ext uri="{63B3BB69-23CF-44E3-9099-C40C66FF867C}">
                  <a14:compatExt spid="_x0000_s279112"/>
                </a:ext>
                <a:ext uri="{FF2B5EF4-FFF2-40B4-BE49-F238E27FC236}">
                  <a16:creationId xmlns:a16="http://schemas.microsoft.com/office/drawing/2014/main" id="{00000000-0008-0000-0600-00004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154</xdr:row>
          <xdr:rowOff>25400</xdr:rowOff>
        </xdr:from>
        <xdr:to>
          <xdr:col>12</xdr:col>
          <xdr:colOff>12700</xdr:colOff>
          <xdr:row>154</xdr:row>
          <xdr:rowOff>228600</xdr:rowOff>
        </xdr:to>
        <xdr:sp macro="" textlink="">
          <xdr:nvSpPr>
            <xdr:cNvPr id="279113" name="Drop Down 585" hidden="1">
              <a:extLst>
                <a:ext uri="{63B3BB69-23CF-44E3-9099-C40C66FF867C}">
                  <a14:compatExt spid="_x0000_s279113"/>
                </a:ext>
                <a:ext uri="{FF2B5EF4-FFF2-40B4-BE49-F238E27FC236}">
                  <a16:creationId xmlns:a16="http://schemas.microsoft.com/office/drawing/2014/main" id="{00000000-0008-0000-0600-00004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155</xdr:row>
          <xdr:rowOff>25400</xdr:rowOff>
        </xdr:from>
        <xdr:to>
          <xdr:col>12</xdr:col>
          <xdr:colOff>12700</xdr:colOff>
          <xdr:row>155</xdr:row>
          <xdr:rowOff>228600</xdr:rowOff>
        </xdr:to>
        <xdr:sp macro="" textlink="">
          <xdr:nvSpPr>
            <xdr:cNvPr id="279114" name="Drop Down 586" hidden="1">
              <a:extLst>
                <a:ext uri="{63B3BB69-23CF-44E3-9099-C40C66FF867C}">
                  <a14:compatExt spid="_x0000_s279114"/>
                </a:ext>
                <a:ext uri="{FF2B5EF4-FFF2-40B4-BE49-F238E27FC236}">
                  <a16:creationId xmlns:a16="http://schemas.microsoft.com/office/drawing/2014/main" id="{00000000-0008-0000-0600-00004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154</xdr:row>
          <xdr:rowOff>38100</xdr:rowOff>
        </xdr:from>
        <xdr:to>
          <xdr:col>14</xdr:col>
          <xdr:colOff>12700</xdr:colOff>
          <xdr:row>154</xdr:row>
          <xdr:rowOff>241300</xdr:rowOff>
        </xdr:to>
        <xdr:sp macro="" textlink="">
          <xdr:nvSpPr>
            <xdr:cNvPr id="279115" name="Drop Down 587" hidden="1">
              <a:extLst>
                <a:ext uri="{63B3BB69-23CF-44E3-9099-C40C66FF867C}">
                  <a14:compatExt spid="_x0000_s279115"/>
                </a:ext>
                <a:ext uri="{FF2B5EF4-FFF2-40B4-BE49-F238E27FC236}">
                  <a16:creationId xmlns:a16="http://schemas.microsoft.com/office/drawing/2014/main" id="{00000000-0008-0000-0600-00004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155</xdr:row>
          <xdr:rowOff>38100</xdr:rowOff>
        </xdr:from>
        <xdr:to>
          <xdr:col>14</xdr:col>
          <xdr:colOff>12700</xdr:colOff>
          <xdr:row>155</xdr:row>
          <xdr:rowOff>241300</xdr:rowOff>
        </xdr:to>
        <xdr:sp macro="" textlink="">
          <xdr:nvSpPr>
            <xdr:cNvPr id="279116" name="Drop Down 588" hidden="1">
              <a:extLst>
                <a:ext uri="{63B3BB69-23CF-44E3-9099-C40C66FF867C}">
                  <a14:compatExt spid="_x0000_s279116"/>
                </a:ext>
                <a:ext uri="{FF2B5EF4-FFF2-40B4-BE49-F238E27FC236}">
                  <a16:creationId xmlns:a16="http://schemas.microsoft.com/office/drawing/2014/main" id="{00000000-0008-0000-0600-00004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157</xdr:row>
          <xdr:rowOff>38100</xdr:rowOff>
        </xdr:from>
        <xdr:to>
          <xdr:col>14</xdr:col>
          <xdr:colOff>12700</xdr:colOff>
          <xdr:row>157</xdr:row>
          <xdr:rowOff>241300</xdr:rowOff>
        </xdr:to>
        <xdr:sp macro="" textlink="">
          <xdr:nvSpPr>
            <xdr:cNvPr id="279117" name="Drop Down 589" hidden="1">
              <a:extLst>
                <a:ext uri="{63B3BB69-23CF-44E3-9099-C40C66FF867C}">
                  <a14:compatExt spid="_x0000_s279117"/>
                </a:ext>
                <a:ext uri="{FF2B5EF4-FFF2-40B4-BE49-F238E27FC236}">
                  <a16:creationId xmlns:a16="http://schemas.microsoft.com/office/drawing/2014/main" id="{00000000-0008-0000-0600-00004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157</xdr:row>
          <xdr:rowOff>25400</xdr:rowOff>
        </xdr:from>
        <xdr:to>
          <xdr:col>12</xdr:col>
          <xdr:colOff>12700</xdr:colOff>
          <xdr:row>157</xdr:row>
          <xdr:rowOff>228600</xdr:rowOff>
        </xdr:to>
        <xdr:sp macro="" textlink="">
          <xdr:nvSpPr>
            <xdr:cNvPr id="279118" name="Drop Down 590" hidden="1">
              <a:extLst>
                <a:ext uri="{63B3BB69-23CF-44E3-9099-C40C66FF867C}">
                  <a14:compatExt spid="_x0000_s279118"/>
                </a:ext>
                <a:ext uri="{FF2B5EF4-FFF2-40B4-BE49-F238E27FC236}">
                  <a16:creationId xmlns:a16="http://schemas.microsoft.com/office/drawing/2014/main" id="{00000000-0008-0000-0600-00004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159</xdr:row>
          <xdr:rowOff>25400</xdr:rowOff>
        </xdr:from>
        <xdr:to>
          <xdr:col>12</xdr:col>
          <xdr:colOff>12700</xdr:colOff>
          <xdr:row>159</xdr:row>
          <xdr:rowOff>228600</xdr:rowOff>
        </xdr:to>
        <xdr:sp macro="" textlink="">
          <xdr:nvSpPr>
            <xdr:cNvPr id="279119" name="Drop Down 591" hidden="1">
              <a:extLst>
                <a:ext uri="{63B3BB69-23CF-44E3-9099-C40C66FF867C}">
                  <a14:compatExt spid="_x0000_s279119"/>
                </a:ext>
                <a:ext uri="{FF2B5EF4-FFF2-40B4-BE49-F238E27FC236}">
                  <a16:creationId xmlns:a16="http://schemas.microsoft.com/office/drawing/2014/main" id="{00000000-0008-0000-0600-00004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159</xdr:row>
          <xdr:rowOff>38100</xdr:rowOff>
        </xdr:from>
        <xdr:to>
          <xdr:col>14</xdr:col>
          <xdr:colOff>12700</xdr:colOff>
          <xdr:row>159</xdr:row>
          <xdr:rowOff>241300</xdr:rowOff>
        </xdr:to>
        <xdr:sp macro="" textlink="">
          <xdr:nvSpPr>
            <xdr:cNvPr id="279120" name="Drop Down 592" hidden="1">
              <a:extLst>
                <a:ext uri="{63B3BB69-23CF-44E3-9099-C40C66FF867C}">
                  <a14:compatExt spid="_x0000_s279120"/>
                </a:ext>
                <a:ext uri="{FF2B5EF4-FFF2-40B4-BE49-F238E27FC236}">
                  <a16:creationId xmlns:a16="http://schemas.microsoft.com/office/drawing/2014/main" id="{00000000-0008-0000-0600-00005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158</xdr:row>
          <xdr:rowOff>25400</xdr:rowOff>
        </xdr:from>
        <xdr:to>
          <xdr:col>12</xdr:col>
          <xdr:colOff>12700</xdr:colOff>
          <xdr:row>158</xdr:row>
          <xdr:rowOff>228600</xdr:rowOff>
        </xdr:to>
        <xdr:sp macro="" textlink="">
          <xdr:nvSpPr>
            <xdr:cNvPr id="279121" name="Drop Down 593" hidden="1">
              <a:extLst>
                <a:ext uri="{63B3BB69-23CF-44E3-9099-C40C66FF867C}">
                  <a14:compatExt spid="_x0000_s279121"/>
                </a:ext>
                <a:ext uri="{FF2B5EF4-FFF2-40B4-BE49-F238E27FC236}">
                  <a16:creationId xmlns:a16="http://schemas.microsoft.com/office/drawing/2014/main" id="{00000000-0008-0000-0600-00005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158</xdr:row>
          <xdr:rowOff>38100</xdr:rowOff>
        </xdr:from>
        <xdr:to>
          <xdr:col>14</xdr:col>
          <xdr:colOff>12700</xdr:colOff>
          <xdr:row>158</xdr:row>
          <xdr:rowOff>241300</xdr:rowOff>
        </xdr:to>
        <xdr:sp macro="" textlink="">
          <xdr:nvSpPr>
            <xdr:cNvPr id="279122" name="Drop Down 594" hidden="1">
              <a:extLst>
                <a:ext uri="{63B3BB69-23CF-44E3-9099-C40C66FF867C}">
                  <a14:compatExt spid="_x0000_s279122"/>
                </a:ext>
                <a:ext uri="{FF2B5EF4-FFF2-40B4-BE49-F238E27FC236}">
                  <a16:creationId xmlns:a16="http://schemas.microsoft.com/office/drawing/2014/main" id="{00000000-0008-0000-0600-00005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156</xdr:row>
          <xdr:rowOff>25400</xdr:rowOff>
        </xdr:from>
        <xdr:to>
          <xdr:col>12</xdr:col>
          <xdr:colOff>12700</xdr:colOff>
          <xdr:row>156</xdr:row>
          <xdr:rowOff>228600</xdr:rowOff>
        </xdr:to>
        <xdr:sp macro="" textlink="">
          <xdr:nvSpPr>
            <xdr:cNvPr id="279123" name="Drop Down 595" hidden="1">
              <a:extLst>
                <a:ext uri="{63B3BB69-23CF-44E3-9099-C40C66FF867C}">
                  <a14:compatExt spid="_x0000_s279123"/>
                </a:ext>
                <a:ext uri="{FF2B5EF4-FFF2-40B4-BE49-F238E27FC236}">
                  <a16:creationId xmlns:a16="http://schemas.microsoft.com/office/drawing/2014/main" id="{00000000-0008-0000-0600-00005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156</xdr:row>
          <xdr:rowOff>38100</xdr:rowOff>
        </xdr:from>
        <xdr:to>
          <xdr:col>14</xdr:col>
          <xdr:colOff>12700</xdr:colOff>
          <xdr:row>156</xdr:row>
          <xdr:rowOff>241300</xdr:rowOff>
        </xdr:to>
        <xdr:sp macro="" textlink="">
          <xdr:nvSpPr>
            <xdr:cNvPr id="279124" name="Drop Down 596" hidden="1">
              <a:extLst>
                <a:ext uri="{63B3BB69-23CF-44E3-9099-C40C66FF867C}">
                  <a14:compatExt spid="_x0000_s279124"/>
                </a:ext>
                <a:ext uri="{FF2B5EF4-FFF2-40B4-BE49-F238E27FC236}">
                  <a16:creationId xmlns:a16="http://schemas.microsoft.com/office/drawing/2014/main" id="{00000000-0008-0000-0600-00005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160</xdr:row>
          <xdr:rowOff>25400</xdr:rowOff>
        </xdr:from>
        <xdr:to>
          <xdr:col>12</xdr:col>
          <xdr:colOff>12700</xdr:colOff>
          <xdr:row>160</xdr:row>
          <xdr:rowOff>228600</xdr:rowOff>
        </xdr:to>
        <xdr:sp macro="" textlink="">
          <xdr:nvSpPr>
            <xdr:cNvPr id="279125" name="Drop Down 597" hidden="1">
              <a:extLst>
                <a:ext uri="{63B3BB69-23CF-44E3-9099-C40C66FF867C}">
                  <a14:compatExt spid="_x0000_s279125"/>
                </a:ext>
                <a:ext uri="{FF2B5EF4-FFF2-40B4-BE49-F238E27FC236}">
                  <a16:creationId xmlns:a16="http://schemas.microsoft.com/office/drawing/2014/main" id="{00000000-0008-0000-0600-00005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160</xdr:row>
          <xdr:rowOff>38100</xdr:rowOff>
        </xdr:from>
        <xdr:to>
          <xdr:col>14</xdr:col>
          <xdr:colOff>12700</xdr:colOff>
          <xdr:row>160</xdr:row>
          <xdr:rowOff>241300</xdr:rowOff>
        </xdr:to>
        <xdr:sp macro="" textlink="">
          <xdr:nvSpPr>
            <xdr:cNvPr id="279126" name="Drop Down 598" hidden="1">
              <a:extLst>
                <a:ext uri="{63B3BB69-23CF-44E3-9099-C40C66FF867C}">
                  <a14:compatExt spid="_x0000_s279126"/>
                </a:ext>
                <a:ext uri="{FF2B5EF4-FFF2-40B4-BE49-F238E27FC236}">
                  <a16:creationId xmlns:a16="http://schemas.microsoft.com/office/drawing/2014/main" id="{00000000-0008-0000-0600-00005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161</xdr:row>
          <xdr:rowOff>25400</xdr:rowOff>
        </xdr:from>
        <xdr:to>
          <xdr:col>12</xdr:col>
          <xdr:colOff>12700</xdr:colOff>
          <xdr:row>161</xdr:row>
          <xdr:rowOff>228600</xdr:rowOff>
        </xdr:to>
        <xdr:sp macro="" textlink="">
          <xdr:nvSpPr>
            <xdr:cNvPr id="279127" name="Drop Down 599" hidden="1">
              <a:extLst>
                <a:ext uri="{63B3BB69-23CF-44E3-9099-C40C66FF867C}">
                  <a14:compatExt spid="_x0000_s279127"/>
                </a:ext>
                <a:ext uri="{FF2B5EF4-FFF2-40B4-BE49-F238E27FC236}">
                  <a16:creationId xmlns:a16="http://schemas.microsoft.com/office/drawing/2014/main" id="{00000000-0008-0000-0600-00005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161</xdr:row>
          <xdr:rowOff>38100</xdr:rowOff>
        </xdr:from>
        <xdr:to>
          <xdr:col>14</xdr:col>
          <xdr:colOff>12700</xdr:colOff>
          <xdr:row>161</xdr:row>
          <xdr:rowOff>241300</xdr:rowOff>
        </xdr:to>
        <xdr:sp macro="" textlink="">
          <xdr:nvSpPr>
            <xdr:cNvPr id="279128" name="Drop Down 600" hidden="1">
              <a:extLst>
                <a:ext uri="{63B3BB69-23CF-44E3-9099-C40C66FF867C}">
                  <a14:compatExt spid="_x0000_s279128"/>
                </a:ext>
                <a:ext uri="{FF2B5EF4-FFF2-40B4-BE49-F238E27FC236}">
                  <a16:creationId xmlns:a16="http://schemas.microsoft.com/office/drawing/2014/main" id="{00000000-0008-0000-0600-00005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163</xdr:row>
          <xdr:rowOff>25400</xdr:rowOff>
        </xdr:from>
        <xdr:to>
          <xdr:col>12</xdr:col>
          <xdr:colOff>12700</xdr:colOff>
          <xdr:row>163</xdr:row>
          <xdr:rowOff>228600</xdr:rowOff>
        </xdr:to>
        <xdr:sp macro="" textlink="">
          <xdr:nvSpPr>
            <xdr:cNvPr id="279129" name="Drop Down 601" hidden="1">
              <a:extLst>
                <a:ext uri="{63B3BB69-23CF-44E3-9099-C40C66FF867C}">
                  <a14:compatExt spid="_x0000_s279129"/>
                </a:ext>
                <a:ext uri="{FF2B5EF4-FFF2-40B4-BE49-F238E27FC236}">
                  <a16:creationId xmlns:a16="http://schemas.microsoft.com/office/drawing/2014/main" id="{00000000-0008-0000-0600-00005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163</xdr:row>
          <xdr:rowOff>38100</xdr:rowOff>
        </xdr:from>
        <xdr:to>
          <xdr:col>14</xdr:col>
          <xdr:colOff>12700</xdr:colOff>
          <xdr:row>163</xdr:row>
          <xdr:rowOff>241300</xdr:rowOff>
        </xdr:to>
        <xdr:sp macro="" textlink="">
          <xdr:nvSpPr>
            <xdr:cNvPr id="279130" name="Drop Down 602" hidden="1">
              <a:extLst>
                <a:ext uri="{63B3BB69-23CF-44E3-9099-C40C66FF867C}">
                  <a14:compatExt spid="_x0000_s279130"/>
                </a:ext>
                <a:ext uri="{FF2B5EF4-FFF2-40B4-BE49-F238E27FC236}">
                  <a16:creationId xmlns:a16="http://schemas.microsoft.com/office/drawing/2014/main" id="{00000000-0008-0000-0600-00005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162</xdr:row>
          <xdr:rowOff>25400</xdr:rowOff>
        </xdr:from>
        <xdr:to>
          <xdr:col>12</xdr:col>
          <xdr:colOff>12700</xdr:colOff>
          <xdr:row>162</xdr:row>
          <xdr:rowOff>228600</xdr:rowOff>
        </xdr:to>
        <xdr:sp macro="" textlink="">
          <xdr:nvSpPr>
            <xdr:cNvPr id="279131" name="Drop Down 603" hidden="1">
              <a:extLst>
                <a:ext uri="{63B3BB69-23CF-44E3-9099-C40C66FF867C}">
                  <a14:compatExt spid="_x0000_s279131"/>
                </a:ext>
                <a:ext uri="{FF2B5EF4-FFF2-40B4-BE49-F238E27FC236}">
                  <a16:creationId xmlns:a16="http://schemas.microsoft.com/office/drawing/2014/main" id="{00000000-0008-0000-0600-00005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162</xdr:row>
          <xdr:rowOff>38100</xdr:rowOff>
        </xdr:from>
        <xdr:to>
          <xdr:col>14</xdr:col>
          <xdr:colOff>12700</xdr:colOff>
          <xdr:row>162</xdr:row>
          <xdr:rowOff>241300</xdr:rowOff>
        </xdr:to>
        <xdr:sp macro="" textlink="">
          <xdr:nvSpPr>
            <xdr:cNvPr id="279132" name="Drop Down 604" hidden="1">
              <a:extLst>
                <a:ext uri="{63B3BB69-23CF-44E3-9099-C40C66FF867C}">
                  <a14:compatExt spid="_x0000_s279132"/>
                </a:ext>
                <a:ext uri="{FF2B5EF4-FFF2-40B4-BE49-F238E27FC236}">
                  <a16:creationId xmlns:a16="http://schemas.microsoft.com/office/drawing/2014/main" id="{00000000-0008-0000-0600-00005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164</xdr:row>
          <xdr:rowOff>25400</xdr:rowOff>
        </xdr:from>
        <xdr:to>
          <xdr:col>12</xdr:col>
          <xdr:colOff>12700</xdr:colOff>
          <xdr:row>164</xdr:row>
          <xdr:rowOff>228600</xdr:rowOff>
        </xdr:to>
        <xdr:sp macro="" textlink="">
          <xdr:nvSpPr>
            <xdr:cNvPr id="279133" name="Drop Down 605" hidden="1">
              <a:extLst>
                <a:ext uri="{63B3BB69-23CF-44E3-9099-C40C66FF867C}">
                  <a14:compatExt spid="_x0000_s279133"/>
                </a:ext>
                <a:ext uri="{FF2B5EF4-FFF2-40B4-BE49-F238E27FC236}">
                  <a16:creationId xmlns:a16="http://schemas.microsoft.com/office/drawing/2014/main" id="{00000000-0008-0000-0600-00005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164</xdr:row>
          <xdr:rowOff>38100</xdr:rowOff>
        </xdr:from>
        <xdr:to>
          <xdr:col>14</xdr:col>
          <xdr:colOff>12700</xdr:colOff>
          <xdr:row>164</xdr:row>
          <xdr:rowOff>241300</xdr:rowOff>
        </xdr:to>
        <xdr:sp macro="" textlink="">
          <xdr:nvSpPr>
            <xdr:cNvPr id="279134" name="Drop Down 606" hidden="1">
              <a:extLst>
                <a:ext uri="{63B3BB69-23CF-44E3-9099-C40C66FF867C}">
                  <a14:compatExt spid="_x0000_s279134"/>
                </a:ext>
                <a:ext uri="{FF2B5EF4-FFF2-40B4-BE49-F238E27FC236}">
                  <a16:creationId xmlns:a16="http://schemas.microsoft.com/office/drawing/2014/main" id="{00000000-0008-0000-0600-00005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165</xdr:row>
          <xdr:rowOff>25400</xdr:rowOff>
        </xdr:from>
        <xdr:to>
          <xdr:col>12</xdr:col>
          <xdr:colOff>12700</xdr:colOff>
          <xdr:row>165</xdr:row>
          <xdr:rowOff>228600</xdr:rowOff>
        </xdr:to>
        <xdr:sp macro="" textlink="">
          <xdr:nvSpPr>
            <xdr:cNvPr id="279135" name="Drop Down 607" hidden="1">
              <a:extLst>
                <a:ext uri="{63B3BB69-23CF-44E3-9099-C40C66FF867C}">
                  <a14:compatExt spid="_x0000_s279135"/>
                </a:ext>
                <a:ext uri="{FF2B5EF4-FFF2-40B4-BE49-F238E27FC236}">
                  <a16:creationId xmlns:a16="http://schemas.microsoft.com/office/drawing/2014/main" id="{00000000-0008-0000-0600-00005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165</xdr:row>
          <xdr:rowOff>38100</xdr:rowOff>
        </xdr:from>
        <xdr:to>
          <xdr:col>14</xdr:col>
          <xdr:colOff>12700</xdr:colOff>
          <xdr:row>165</xdr:row>
          <xdr:rowOff>241300</xdr:rowOff>
        </xdr:to>
        <xdr:sp macro="" textlink="">
          <xdr:nvSpPr>
            <xdr:cNvPr id="279136" name="Drop Down 608" hidden="1">
              <a:extLst>
                <a:ext uri="{63B3BB69-23CF-44E3-9099-C40C66FF867C}">
                  <a14:compatExt spid="_x0000_s279136"/>
                </a:ext>
                <a:ext uri="{FF2B5EF4-FFF2-40B4-BE49-F238E27FC236}">
                  <a16:creationId xmlns:a16="http://schemas.microsoft.com/office/drawing/2014/main" id="{00000000-0008-0000-0600-00006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166</xdr:row>
          <xdr:rowOff>38100</xdr:rowOff>
        </xdr:from>
        <xdr:to>
          <xdr:col>14</xdr:col>
          <xdr:colOff>12700</xdr:colOff>
          <xdr:row>166</xdr:row>
          <xdr:rowOff>241300</xdr:rowOff>
        </xdr:to>
        <xdr:sp macro="" textlink="">
          <xdr:nvSpPr>
            <xdr:cNvPr id="279137" name="Drop Down 609" hidden="1">
              <a:extLst>
                <a:ext uri="{63B3BB69-23CF-44E3-9099-C40C66FF867C}">
                  <a14:compatExt spid="_x0000_s279137"/>
                </a:ext>
                <a:ext uri="{FF2B5EF4-FFF2-40B4-BE49-F238E27FC236}">
                  <a16:creationId xmlns:a16="http://schemas.microsoft.com/office/drawing/2014/main" id="{00000000-0008-0000-0600-00006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166</xdr:row>
          <xdr:rowOff>25400</xdr:rowOff>
        </xdr:from>
        <xdr:to>
          <xdr:col>12</xdr:col>
          <xdr:colOff>12700</xdr:colOff>
          <xdr:row>166</xdr:row>
          <xdr:rowOff>228600</xdr:rowOff>
        </xdr:to>
        <xdr:sp macro="" textlink="">
          <xdr:nvSpPr>
            <xdr:cNvPr id="279138" name="Drop Down 610" hidden="1">
              <a:extLst>
                <a:ext uri="{63B3BB69-23CF-44E3-9099-C40C66FF867C}">
                  <a14:compatExt spid="_x0000_s279138"/>
                </a:ext>
                <a:ext uri="{FF2B5EF4-FFF2-40B4-BE49-F238E27FC236}">
                  <a16:creationId xmlns:a16="http://schemas.microsoft.com/office/drawing/2014/main" id="{00000000-0008-0000-0600-00006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168</xdr:row>
          <xdr:rowOff>25400</xdr:rowOff>
        </xdr:from>
        <xdr:to>
          <xdr:col>12</xdr:col>
          <xdr:colOff>12700</xdr:colOff>
          <xdr:row>168</xdr:row>
          <xdr:rowOff>228600</xdr:rowOff>
        </xdr:to>
        <xdr:sp macro="" textlink="">
          <xdr:nvSpPr>
            <xdr:cNvPr id="279139" name="Drop Down 611" hidden="1">
              <a:extLst>
                <a:ext uri="{63B3BB69-23CF-44E3-9099-C40C66FF867C}">
                  <a14:compatExt spid="_x0000_s279139"/>
                </a:ext>
                <a:ext uri="{FF2B5EF4-FFF2-40B4-BE49-F238E27FC236}">
                  <a16:creationId xmlns:a16="http://schemas.microsoft.com/office/drawing/2014/main" id="{00000000-0008-0000-0600-00006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168</xdr:row>
          <xdr:rowOff>38100</xdr:rowOff>
        </xdr:from>
        <xdr:to>
          <xdr:col>14</xdr:col>
          <xdr:colOff>12700</xdr:colOff>
          <xdr:row>168</xdr:row>
          <xdr:rowOff>241300</xdr:rowOff>
        </xdr:to>
        <xdr:sp macro="" textlink="">
          <xdr:nvSpPr>
            <xdr:cNvPr id="279140" name="Drop Down 612" hidden="1">
              <a:extLst>
                <a:ext uri="{63B3BB69-23CF-44E3-9099-C40C66FF867C}">
                  <a14:compatExt spid="_x0000_s279140"/>
                </a:ext>
                <a:ext uri="{FF2B5EF4-FFF2-40B4-BE49-F238E27FC236}">
                  <a16:creationId xmlns:a16="http://schemas.microsoft.com/office/drawing/2014/main" id="{00000000-0008-0000-0600-00006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167</xdr:row>
          <xdr:rowOff>25400</xdr:rowOff>
        </xdr:from>
        <xdr:to>
          <xdr:col>12</xdr:col>
          <xdr:colOff>12700</xdr:colOff>
          <xdr:row>167</xdr:row>
          <xdr:rowOff>228600</xdr:rowOff>
        </xdr:to>
        <xdr:sp macro="" textlink="">
          <xdr:nvSpPr>
            <xdr:cNvPr id="279141" name="Drop Down 613" hidden="1">
              <a:extLst>
                <a:ext uri="{63B3BB69-23CF-44E3-9099-C40C66FF867C}">
                  <a14:compatExt spid="_x0000_s279141"/>
                </a:ext>
                <a:ext uri="{FF2B5EF4-FFF2-40B4-BE49-F238E27FC236}">
                  <a16:creationId xmlns:a16="http://schemas.microsoft.com/office/drawing/2014/main" id="{00000000-0008-0000-0600-00006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167</xdr:row>
          <xdr:rowOff>38100</xdr:rowOff>
        </xdr:from>
        <xdr:to>
          <xdr:col>14</xdr:col>
          <xdr:colOff>12700</xdr:colOff>
          <xdr:row>167</xdr:row>
          <xdr:rowOff>241300</xdr:rowOff>
        </xdr:to>
        <xdr:sp macro="" textlink="">
          <xdr:nvSpPr>
            <xdr:cNvPr id="279142" name="Drop Down 614" hidden="1">
              <a:extLst>
                <a:ext uri="{63B3BB69-23CF-44E3-9099-C40C66FF867C}">
                  <a14:compatExt spid="_x0000_s279142"/>
                </a:ext>
                <a:ext uri="{FF2B5EF4-FFF2-40B4-BE49-F238E27FC236}">
                  <a16:creationId xmlns:a16="http://schemas.microsoft.com/office/drawing/2014/main" id="{00000000-0008-0000-0600-00006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169</xdr:row>
          <xdr:rowOff>25400</xdr:rowOff>
        </xdr:from>
        <xdr:to>
          <xdr:col>12</xdr:col>
          <xdr:colOff>12700</xdr:colOff>
          <xdr:row>169</xdr:row>
          <xdr:rowOff>228600</xdr:rowOff>
        </xdr:to>
        <xdr:sp macro="" textlink="">
          <xdr:nvSpPr>
            <xdr:cNvPr id="279143" name="Drop Down 615" hidden="1">
              <a:extLst>
                <a:ext uri="{63B3BB69-23CF-44E3-9099-C40C66FF867C}">
                  <a14:compatExt spid="_x0000_s279143"/>
                </a:ext>
                <a:ext uri="{FF2B5EF4-FFF2-40B4-BE49-F238E27FC236}">
                  <a16:creationId xmlns:a16="http://schemas.microsoft.com/office/drawing/2014/main" id="{00000000-0008-0000-0600-00006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169</xdr:row>
          <xdr:rowOff>38100</xdr:rowOff>
        </xdr:from>
        <xdr:to>
          <xdr:col>14</xdr:col>
          <xdr:colOff>12700</xdr:colOff>
          <xdr:row>169</xdr:row>
          <xdr:rowOff>241300</xdr:rowOff>
        </xdr:to>
        <xdr:sp macro="" textlink="">
          <xdr:nvSpPr>
            <xdr:cNvPr id="279144" name="Drop Down 616" hidden="1">
              <a:extLst>
                <a:ext uri="{63B3BB69-23CF-44E3-9099-C40C66FF867C}">
                  <a14:compatExt spid="_x0000_s279144"/>
                </a:ext>
                <a:ext uri="{FF2B5EF4-FFF2-40B4-BE49-F238E27FC236}">
                  <a16:creationId xmlns:a16="http://schemas.microsoft.com/office/drawing/2014/main" id="{00000000-0008-0000-0600-00006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170</xdr:row>
          <xdr:rowOff>25400</xdr:rowOff>
        </xdr:from>
        <xdr:to>
          <xdr:col>12</xdr:col>
          <xdr:colOff>12700</xdr:colOff>
          <xdr:row>170</xdr:row>
          <xdr:rowOff>228600</xdr:rowOff>
        </xdr:to>
        <xdr:sp macro="" textlink="">
          <xdr:nvSpPr>
            <xdr:cNvPr id="279145" name="Drop Down 617" hidden="1">
              <a:extLst>
                <a:ext uri="{63B3BB69-23CF-44E3-9099-C40C66FF867C}">
                  <a14:compatExt spid="_x0000_s279145"/>
                </a:ext>
                <a:ext uri="{FF2B5EF4-FFF2-40B4-BE49-F238E27FC236}">
                  <a16:creationId xmlns:a16="http://schemas.microsoft.com/office/drawing/2014/main" id="{00000000-0008-0000-0600-00006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170</xdr:row>
          <xdr:rowOff>38100</xdr:rowOff>
        </xdr:from>
        <xdr:to>
          <xdr:col>14</xdr:col>
          <xdr:colOff>12700</xdr:colOff>
          <xdr:row>170</xdr:row>
          <xdr:rowOff>241300</xdr:rowOff>
        </xdr:to>
        <xdr:sp macro="" textlink="">
          <xdr:nvSpPr>
            <xdr:cNvPr id="279146" name="Drop Down 618" hidden="1">
              <a:extLst>
                <a:ext uri="{63B3BB69-23CF-44E3-9099-C40C66FF867C}">
                  <a14:compatExt spid="_x0000_s279146"/>
                </a:ext>
                <a:ext uri="{FF2B5EF4-FFF2-40B4-BE49-F238E27FC236}">
                  <a16:creationId xmlns:a16="http://schemas.microsoft.com/office/drawing/2014/main" id="{00000000-0008-0000-0600-00006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173</xdr:row>
          <xdr:rowOff>25400</xdr:rowOff>
        </xdr:from>
        <xdr:to>
          <xdr:col>12</xdr:col>
          <xdr:colOff>12700</xdr:colOff>
          <xdr:row>173</xdr:row>
          <xdr:rowOff>228600</xdr:rowOff>
        </xdr:to>
        <xdr:sp macro="" textlink="">
          <xdr:nvSpPr>
            <xdr:cNvPr id="279147" name="Drop Down 619" hidden="1">
              <a:extLst>
                <a:ext uri="{63B3BB69-23CF-44E3-9099-C40C66FF867C}">
                  <a14:compatExt spid="_x0000_s279147"/>
                </a:ext>
                <a:ext uri="{FF2B5EF4-FFF2-40B4-BE49-F238E27FC236}">
                  <a16:creationId xmlns:a16="http://schemas.microsoft.com/office/drawing/2014/main" id="{00000000-0008-0000-0600-00006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173</xdr:row>
          <xdr:rowOff>38100</xdr:rowOff>
        </xdr:from>
        <xdr:to>
          <xdr:col>14</xdr:col>
          <xdr:colOff>12700</xdr:colOff>
          <xdr:row>173</xdr:row>
          <xdr:rowOff>241300</xdr:rowOff>
        </xdr:to>
        <xdr:sp macro="" textlink="">
          <xdr:nvSpPr>
            <xdr:cNvPr id="279148" name="Drop Down 620" hidden="1">
              <a:extLst>
                <a:ext uri="{63B3BB69-23CF-44E3-9099-C40C66FF867C}">
                  <a14:compatExt spid="_x0000_s279148"/>
                </a:ext>
                <a:ext uri="{FF2B5EF4-FFF2-40B4-BE49-F238E27FC236}">
                  <a16:creationId xmlns:a16="http://schemas.microsoft.com/office/drawing/2014/main" id="{00000000-0008-0000-0600-00006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171</xdr:row>
          <xdr:rowOff>25400</xdr:rowOff>
        </xdr:from>
        <xdr:to>
          <xdr:col>12</xdr:col>
          <xdr:colOff>12700</xdr:colOff>
          <xdr:row>171</xdr:row>
          <xdr:rowOff>228600</xdr:rowOff>
        </xdr:to>
        <xdr:sp macro="" textlink="">
          <xdr:nvSpPr>
            <xdr:cNvPr id="279149" name="Drop Down 621" hidden="1">
              <a:extLst>
                <a:ext uri="{63B3BB69-23CF-44E3-9099-C40C66FF867C}">
                  <a14:compatExt spid="_x0000_s279149"/>
                </a:ext>
                <a:ext uri="{FF2B5EF4-FFF2-40B4-BE49-F238E27FC236}">
                  <a16:creationId xmlns:a16="http://schemas.microsoft.com/office/drawing/2014/main" id="{00000000-0008-0000-0600-00006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171</xdr:row>
          <xdr:rowOff>38100</xdr:rowOff>
        </xdr:from>
        <xdr:to>
          <xdr:col>14</xdr:col>
          <xdr:colOff>12700</xdr:colOff>
          <xdr:row>171</xdr:row>
          <xdr:rowOff>241300</xdr:rowOff>
        </xdr:to>
        <xdr:sp macro="" textlink="">
          <xdr:nvSpPr>
            <xdr:cNvPr id="279150" name="Drop Down 622" hidden="1">
              <a:extLst>
                <a:ext uri="{63B3BB69-23CF-44E3-9099-C40C66FF867C}">
                  <a14:compatExt spid="_x0000_s279150"/>
                </a:ext>
                <a:ext uri="{FF2B5EF4-FFF2-40B4-BE49-F238E27FC236}">
                  <a16:creationId xmlns:a16="http://schemas.microsoft.com/office/drawing/2014/main" id="{00000000-0008-0000-0600-00006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172</xdr:row>
          <xdr:rowOff>25400</xdr:rowOff>
        </xdr:from>
        <xdr:to>
          <xdr:col>12</xdr:col>
          <xdr:colOff>12700</xdr:colOff>
          <xdr:row>172</xdr:row>
          <xdr:rowOff>228600</xdr:rowOff>
        </xdr:to>
        <xdr:sp macro="" textlink="">
          <xdr:nvSpPr>
            <xdr:cNvPr id="279151" name="Drop Down 623" hidden="1">
              <a:extLst>
                <a:ext uri="{63B3BB69-23CF-44E3-9099-C40C66FF867C}">
                  <a14:compatExt spid="_x0000_s279151"/>
                </a:ext>
                <a:ext uri="{FF2B5EF4-FFF2-40B4-BE49-F238E27FC236}">
                  <a16:creationId xmlns:a16="http://schemas.microsoft.com/office/drawing/2014/main" id="{00000000-0008-0000-0600-00006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172</xdr:row>
          <xdr:rowOff>38100</xdr:rowOff>
        </xdr:from>
        <xdr:to>
          <xdr:col>14</xdr:col>
          <xdr:colOff>12700</xdr:colOff>
          <xdr:row>172</xdr:row>
          <xdr:rowOff>241300</xdr:rowOff>
        </xdr:to>
        <xdr:sp macro="" textlink="">
          <xdr:nvSpPr>
            <xdr:cNvPr id="279152" name="Drop Down 624" hidden="1">
              <a:extLst>
                <a:ext uri="{63B3BB69-23CF-44E3-9099-C40C66FF867C}">
                  <a14:compatExt spid="_x0000_s279152"/>
                </a:ext>
                <a:ext uri="{FF2B5EF4-FFF2-40B4-BE49-F238E27FC236}">
                  <a16:creationId xmlns:a16="http://schemas.microsoft.com/office/drawing/2014/main" id="{00000000-0008-0000-0600-00007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25400</xdr:rowOff>
        </xdr:from>
        <xdr:to>
          <xdr:col>12</xdr:col>
          <xdr:colOff>12700</xdr:colOff>
          <xdr:row>84</xdr:row>
          <xdr:rowOff>228600</xdr:rowOff>
        </xdr:to>
        <xdr:sp macro="" textlink="">
          <xdr:nvSpPr>
            <xdr:cNvPr id="279153" name="Drop Down 625" hidden="1">
              <a:extLst>
                <a:ext uri="{63B3BB69-23CF-44E3-9099-C40C66FF867C}">
                  <a14:compatExt spid="_x0000_s279153"/>
                </a:ext>
                <a:ext uri="{FF2B5EF4-FFF2-40B4-BE49-F238E27FC236}">
                  <a16:creationId xmlns:a16="http://schemas.microsoft.com/office/drawing/2014/main" id="{00000000-0008-0000-0600-00007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25400</xdr:rowOff>
        </xdr:from>
        <xdr:to>
          <xdr:col>12</xdr:col>
          <xdr:colOff>12700</xdr:colOff>
          <xdr:row>85</xdr:row>
          <xdr:rowOff>228600</xdr:rowOff>
        </xdr:to>
        <xdr:sp macro="" textlink="">
          <xdr:nvSpPr>
            <xdr:cNvPr id="279154" name="Drop Down 626" hidden="1">
              <a:extLst>
                <a:ext uri="{63B3BB69-23CF-44E3-9099-C40C66FF867C}">
                  <a14:compatExt spid="_x0000_s279154"/>
                </a:ext>
                <a:ext uri="{FF2B5EF4-FFF2-40B4-BE49-F238E27FC236}">
                  <a16:creationId xmlns:a16="http://schemas.microsoft.com/office/drawing/2014/main" id="{00000000-0008-0000-0600-00007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84</xdr:row>
          <xdr:rowOff>38100</xdr:rowOff>
        </xdr:from>
        <xdr:to>
          <xdr:col>14</xdr:col>
          <xdr:colOff>12700</xdr:colOff>
          <xdr:row>84</xdr:row>
          <xdr:rowOff>241300</xdr:rowOff>
        </xdr:to>
        <xdr:sp macro="" textlink="">
          <xdr:nvSpPr>
            <xdr:cNvPr id="279155" name="Drop Down 627" hidden="1">
              <a:extLst>
                <a:ext uri="{63B3BB69-23CF-44E3-9099-C40C66FF867C}">
                  <a14:compatExt spid="_x0000_s279155"/>
                </a:ext>
                <a:ext uri="{FF2B5EF4-FFF2-40B4-BE49-F238E27FC236}">
                  <a16:creationId xmlns:a16="http://schemas.microsoft.com/office/drawing/2014/main" id="{00000000-0008-0000-0600-00007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85</xdr:row>
          <xdr:rowOff>38100</xdr:rowOff>
        </xdr:from>
        <xdr:to>
          <xdr:col>14</xdr:col>
          <xdr:colOff>12700</xdr:colOff>
          <xdr:row>85</xdr:row>
          <xdr:rowOff>241300</xdr:rowOff>
        </xdr:to>
        <xdr:sp macro="" textlink="">
          <xdr:nvSpPr>
            <xdr:cNvPr id="279156" name="Drop Down 628" hidden="1">
              <a:extLst>
                <a:ext uri="{63B3BB69-23CF-44E3-9099-C40C66FF867C}">
                  <a14:compatExt spid="_x0000_s279156"/>
                </a:ext>
                <a:ext uri="{FF2B5EF4-FFF2-40B4-BE49-F238E27FC236}">
                  <a16:creationId xmlns:a16="http://schemas.microsoft.com/office/drawing/2014/main" id="{00000000-0008-0000-0600-00007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94</xdr:row>
          <xdr:rowOff>0</xdr:rowOff>
        </xdr:from>
        <xdr:to>
          <xdr:col>12</xdr:col>
          <xdr:colOff>12700</xdr:colOff>
          <xdr:row>94</xdr:row>
          <xdr:rowOff>203200</xdr:rowOff>
        </xdr:to>
        <xdr:sp macro="" textlink="">
          <xdr:nvSpPr>
            <xdr:cNvPr id="279157" name="Drop Down 629" hidden="1">
              <a:extLst>
                <a:ext uri="{63B3BB69-23CF-44E3-9099-C40C66FF867C}">
                  <a14:compatExt spid="_x0000_s279157"/>
                </a:ext>
                <a:ext uri="{FF2B5EF4-FFF2-40B4-BE49-F238E27FC236}">
                  <a16:creationId xmlns:a16="http://schemas.microsoft.com/office/drawing/2014/main" id="{00000000-0008-0000-0600-00007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94</xdr:row>
          <xdr:rowOff>0</xdr:rowOff>
        </xdr:from>
        <xdr:to>
          <xdr:col>14</xdr:col>
          <xdr:colOff>12700</xdr:colOff>
          <xdr:row>94</xdr:row>
          <xdr:rowOff>203200</xdr:rowOff>
        </xdr:to>
        <xdr:sp macro="" textlink="">
          <xdr:nvSpPr>
            <xdr:cNvPr id="279158" name="Drop Down 630" hidden="1">
              <a:extLst>
                <a:ext uri="{63B3BB69-23CF-44E3-9099-C40C66FF867C}">
                  <a14:compatExt spid="_x0000_s279158"/>
                </a:ext>
                <a:ext uri="{FF2B5EF4-FFF2-40B4-BE49-F238E27FC236}">
                  <a16:creationId xmlns:a16="http://schemas.microsoft.com/office/drawing/2014/main" id="{00000000-0008-0000-0600-00007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25400</xdr:rowOff>
        </xdr:from>
        <xdr:to>
          <xdr:col>12</xdr:col>
          <xdr:colOff>12700</xdr:colOff>
          <xdr:row>74</xdr:row>
          <xdr:rowOff>228600</xdr:rowOff>
        </xdr:to>
        <xdr:sp macro="" textlink="">
          <xdr:nvSpPr>
            <xdr:cNvPr id="279159" name="Drop Down 631" hidden="1">
              <a:extLst>
                <a:ext uri="{63B3BB69-23CF-44E3-9099-C40C66FF867C}">
                  <a14:compatExt spid="_x0000_s279159"/>
                </a:ext>
                <a:ext uri="{FF2B5EF4-FFF2-40B4-BE49-F238E27FC236}">
                  <a16:creationId xmlns:a16="http://schemas.microsoft.com/office/drawing/2014/main" id="{00000000-0008-0000-0600-00007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75</xdr:row>
          <xdr:rowOff>25400</xdr:rowOff>
        </xdr:from>
        <xdr:to>
          <xdr:col>12</xdr:col>
          <xdr:colOff>12700</xdr:colOff>
          <xdr:row>75</xdr:row>
          <xdr:rowOff>228600</xdr:rowOff>
        </xdr:to>
        <xdr:sp macro="" textlink="">
          <xdr:nvSpPr>
            <xdr:cNvPr id="279160" name="Drop Down 632" hidden="1">
              <a:extLst>
                <a:ext uri="{63B3BB69-23CF-44E3-9099-C40C66FF867C}">
                  <a14:compatExt spid="_x0000_s279160"/>
                </a:ext>
                <a:ext uri="{FF2B5EF4-FFF2-40B4-BE49-F238E27FC236}">
                  <a16:creationId xmlns:a16="http://schemas.microsoft.com/office/drawing/2014/main" id="{00000000-0008-0000-0600-00007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74</xdr:row>
          <xdr:rowOff>38100</xdr:rowOff>
        </xdr:from>
        <xdr:to>
          <xdr:col>14</xdr:col>
          <xdr:colOff>12700</xdr:colOff>
          <xdr:row>74</xdr:row>
          <xdr:rowOff>241300</xdr:rowOff>
        </xdr:to>
        <xdr:sp macro="" textlink="">
          <xdr:nvSpPr>
            <xdr:cNvPr id="279161" name="Drop Down 633" hidden="1">
              <a:extLst>
                <a:ext uri="{63B3BB69-23CF-44E3-9099-C40C66FF867C}">
                  <a14:compatExt spid="_x0000_s279161"/>
                </a:ext>
                <a:ext uri="{FF2B5EF4-FFF2-40B4-BE49-F238E27FC236}">
                  <a16:creationId xmlns:a16="http://schemas.microsoft.com/office/drawing/2014/main" id="{00000000-0008-0000-0600-00007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75</xdr:row>
          <xdr:rowOff>38100</xdr:rowOff>
        </xdr:from>
        <xdr:to>
          <xdr:col>14</xdr:col>
          <xdr:colOff>12700</xdr:colOff>
          <xdr:row>75</xdr:row>
          <xdr:rowOff>241300</xdr:rowOff>
        </xdr:to>
        <xdr:sp macro="" textlink="">
          <xdr:nvSpPr>
            <xdr:cNvPr id="279162" name="Drop Down 634" hidden="1">
              <a:extLst>
                <a:ext uri="{63B3BB69-23CF-44E3-9099-C40C66FF867C}">
                  <a14:compatExt spid="_x0000_s279162"/>
                </a:ext>
                <a:ext uri="{FF2B5EF4-FFF2-40B4-BE49-F238E27FC236}">
                  <a16:creationId xmlns:a16="http://schemas.microsoft.com/office/drawing/2014/main" id="{00000000-0008-0000-0600-00007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77</xdr:row>
          <xdr:rowOff>38100</xdr:rowOff>
        </xdr:from>
        <xdr:to>
          <xdr:col>14</xdr:col>
          <xdr:colOff>12700</xdr:colOff>
          <xdr:row>77</xdr:row>
          <xdr:rowOff>241300</xdr:rowOff>
        </xdr:to>
        <xdr:sp macro="" textlink="">
          <xdr:nvSpPr>
            <xdr:cNvPr id="279163" name="Drop Down 635" hidden="1">
              <a:extLst>
                <a:ext uri="{63B3BB69-23CF-44E3-9099-C40C66FF867C}">
                  <a14:compatExt spid="_x0000_s279163"/>
                </a:ext>
                <a:ext uri="{FF2B5EF4-FFF2-40B4-BE49-F238E27FC236}">
                  <a16:creationId xmlns:a16="http://schemas.microsoft.com/office/drawing/2014/main" id="{00000000-0008-0000-0600-00007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25400</xdr:rowOff>
        </xdr:from>
        <xdr:to>
          <xdr:col>12</xdr:col>
          <xdr:colOff>12700</xdr:colOff>
          <xdr:row>77</xdr:row>
          <xdr:rowOff>228600</xdr:rowOff>
        </xdr:to>
        <xdr:sp macro="" textlink="">
          <xdr:nvSpPr>
            <xdr:cNvPr id="279164" name="Drop Down 636" hidden="1">
              <a:extLst>
                <a:ext uri="{63B3BB69-23CF-44E3-9099-C40C66FF867C}">
                  <a14:compatExt spid="_x0000_s279164"/>
                </a:ext>
                <a:ext uri="{FF2B5EF4-FFF2-40B4-BE49-F238E27FC236}">
                  <a16:creationId xmlns:a16="http://schemas.microsoft.com/office/drawing/2014/main" id="{00000000-0008-0000-0600-00007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79</xdr:row>
          <xdr:rowOff>25400</xdr:rowOff>
        </xdr:from>
        <xdr:to>
          <xdr:col>12</xdr:col>
          <xdr:colOff>12700</xdr:colOff>
          <xdr:row>79</xdr:row>
          <xdr:rowOff>228600</xdr:rowOff>
        </xdr:to>
        <xdr:sp macro="" textlink="">
          <xdr:nvSpPr>
            <xdr:cNvPr id="279165" name="Drop Down 637" hidden="1">
              <a:extLst>
                <a:ext uri="{63B3BB69-23CF-44E3-9099-C40C66FF867C}">
                  <a14:compatExt spid="_x0000_s279165"/>
                </a:ext>
                <a:ext uri="{FF2B5EF4-FFF2-40B4-BE49-F238E27FC236}">
                  <a16:creationId xmlns:a16="http://schemas.microsoft.com/office/drawing/2014/main" id="{00000000-0008-0000-0600-00007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79</xdr:row>
          <xdr:rowOff>38100</xdr:rowOff>
        </xdr:from>
        <xdr:to>
          <xdr:col>14</xdr:col>
          <xdr:colOff>12700</xdr:colOff>
          <xdr:row>79</xdr:row>
          <xdr:rowOff>241300</xdr:rowOff>
        </xdr:to>
        <xdr:sp macro="" textlink="">
          <xdr:nvSpPr>
            <xdr:cNvPr id="279166" name="Drop Down 638" hidden="1">
              <a:extLst>
                <a:ext uri="{63B3BB69-23CF-44E3-9099-C40C66FF867C}">
                  <a14:compatExt spid="_x0000_s279166"/>
                </a:ext>
                <a:ext uri="{FF2B5EF4-FFF2-40B4-BE49-F238E27FC236}">
                  <a16:creationId xmlns:a16="http://schemas.microsoft.com/office/drawing/2014/main" id="{00000000-0008-0000-0600-00007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25400</xdr:rowOff>
        </xdr:from>
        <xdr:to>
          <xdr:col>12</xdr:col>
          <xdr:colOff>12700</xdr:colOff>
          <xdr:row>78</xdr:row>
          <xdr:rowOff>228600</xdr:rowOff>
        </xdr:to>
        <xdr:sp macro="" textlink="">
          <xdr:nvSpPr>
            <xdr:cNvPr id="279167" name="Drop Down 639" hidden="1">
              <a:extLst>
                <a:ext uri="{63B3BB69-23CF-44E3-9099-C40C66FF867C}">
                  <a14:compatExt spid="_x0000_s279167"/>
                </a:ext>
                <a:ext uri="{FF2B5EF4-FFF2-40B4-BE49-F238E27FC236}">
                  <a16:creationId xmlns:a16="http://schemas.microsoft.com/office/drawing/2014/main" id="{00000000-0008-0000-0600-00007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78</xdr:row>
          <xdr:rowOff>38100</xdr:rowOff>
        </xdr:from>
        <xdr:to>
          <xdr:col>14</xdr:col>
          <xdr:colOff>12700</xdr:colOff>
          <xdr:row>78</xdr:row>
          <xdr:rowOff>241300</xdr:rowOff>
        </xdr:to>
        <xdr:sp macro="" textlink="">
          <xdr:nvSpPr>
            <xdr:cNvPr id="279168" name="Drop Down 640" hidden="1">
              <a:extLst>
                <a:ext uri="{63B3BB69-23CF-44E3-9099-C40C66FF867C}">
                  <a14:compatExt spid="_x0000_s279168"/>
                </a:ext>
                <a:ext uri="{FF2B5EF4-FFF2-40B4-BE49-F238E27FC236}">
                  <a16:creationId xmlns:a16="http://schemas.microsoft.com/office/drawing/2014/main" id="{00000000-0008-0000-0600-00008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76</xdr:row>
          <xdr:rowOff>25400</xdr:rowOff>
        </xdr:from>
        <xdr:to>
          <xdr:col>12</xdr:col>
          <xdr:colOff>12700</xdr:colOff>
          <xdr:row>76</xdr:row>
          <xdr:rowOff>228600</xdr:rowOff>
        </xdr:to>
        <xdr:sp macro="" textlink="">
          <xdr:nvSpPr>
            <xdr:cNvPr id="279169" name="Drop Down 641" hidden="1">
              <a:extLst>
                <a:ext uri="{63B3BB69-23CF-44E3-9099-C40C66FF867C}">
                  <a14:compatExt spid="_x0000_s279169"/>
                </a:ext>
                <a:ext uri="{FF2B5EF4-FFF2-40B4-BE49-F238E27FC236}">
                  <a16:creationId xmlns:a16="http://schemas.microsoft.com/office/drawing/2014/main" id="{00000000-0008-0000-0600-00008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76</xdr:row>
          <xdr:rowOff>38100</xdr:rowOff>
        </xdr:from>
        <xdr:to>
          <xdr:col>14</xdr:col>
          <xdr:colOff>12700</xdr:colOff>
          <xdr:row>76</xdr:row>
          <xdr:rowOff>241300</xdr:rowOff>
        </xdr:to>
        <xdr:sp macro="" textlink="">
          <xdr:nvSpPr>
            <xdr:cNvPr id="279170" name="Drop Down 642" hidden="1">
              <a:extLst>
                <a:ext uri="{63B3BB69-23CF-44E3-9099-C40C66FF867C}">
                  <a14:compatExt spid="_x0000_s279170"/>
                </a:ext>
                <a:ext uri="{FF2B5EF4-FFF2-40B4-BE49-F238E27FC236}">
                  <a16:creationId xmlns:a16="http://schemas.microsoft.com/office/drawing/2014/main" id="{00000000-0008-0000-0600-00008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80</xdr:row>
          <xdr:rowOff>25400</xdr:rowOff>
        </xdr:from>
        <xdr:to>
          <xdr:col>12</xdr:col>
          <xdr:colOff>12700</xdr:colOff>
          <xdr:row>80</xdr:row>
          <xdr:rowOff>228600</xdr:rowOff>
        </xdr:to>
        <xdr:sp macro="" textlink="">
          <xdr:nvSpPr>
            <xdr:cNvPr id="279171" name="Drop Down 643" hidden="1">
              <a:extLst>
                <a:ext uri="{63B3BB69-23CF-44E3-9099-C40C66FF867C}">
                  <a14:compatExt spid="_x0000_s279171"/>
                </a:ext>
                <a:ext uri="{FF2B5EF4-FFF2-40B4-BE49-F238E27FC236}">
                  <a16:creationId xmlns:a16="http://schemas.microsoft.com/office/drawing/2014/main" id="{00000000-0008-0000-0600-00008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80</xdr:row>
          <xdr:rowOff>38100</xdr:rowOff>
        </xdr:from>
        <xdr:to>
          <xdr:col>14</xdr:col>
          <xdr:colOff>12700</xdr:colOff>
          <xdr:row>80</xdr:row>
          <xdr:rowOff>241300</xdr:rowOff>
        </xdr:to>
        <xdr:sp macro="" textlink="">
          <xdr:nvSpPr>
            <xdr:cNvPr id="279172" name="Drop Down 644" hidden="1">
              <a:extLst>
                <a:ext uri="{63B3BB69-23CF-44E3-9099-C40C66FF867C}">
                  <a14:compatExt spid="_x0000_s279172"/>
                </a:ext>
                <a:ext uri="{FF2B5EF4-FFF2-40B4-BE49-F238E27FC236}">
                  <a16:creationId xmlns:a16="http://schemas.microsoft.com/office/drawing/2014/main" id="{00000000-0008-0000-0600-00008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81</xdr:row>
          <xdr:rowOff>25400</xdr:rowOff>
        </xdr:from>
        <xdr:to>
          <xdr:col>12</xdr:col>
          <xdr:colOff>12700</xdr:colOff>
          <xdr:row>81</xdr:row>
          <xdr:rowOff>228600</xdr:rowOff>
        </xdr:to>
        <xdr:sp macro="" textlink="">
          <xdr:nvSpPr>
            <xdr:cNvPr id="279173" name="Drop Down 645" hidden="1">
              <a:extLst>
                <a:ext uri="{63B3BB69-23CF-44E3-9099-C40C66FF867C}">
                  <a14:compatExt spid="_x0000_s279173"/>
                </a:ext>
                <a:ext uri="{FF2B5EF4-FFF2-40B4-BE49-F238E27FC236}">
                  <a16:creationId xmlns:a16="http://schemas.microsoft.com/office/drawing/2014/main" id="{00000000-0008-0000-0600-00008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81</xdr:row>
          <xdr:rowOff>38100</xdr:rowOff>
        </xdr:from>
        <xdr:to>
          <xdr:col>14</xdr:col>
          <xdr:colOff>12700</xdr:colOff>
          <xdr:row>81</xdr:row>
          <xdr:rowOff>241300</xdr:rowOff>
        </xdr:to>
        <xdr:sp macro="" textlink="">
          <xdr:nvSpPr>
            <xdr:cNvPr id="279174" name="Drop Down 646" hidden="1">
              <a:extLst>
                <a:ext uri="{63B3BB69-23CF-44E3-9099-C40C66FF867C}">
                  <a14:compatExt spid="_x0000_s279174"/>
                </a:ext>
                <a:ext uri="{FF2B5EF4-FFF2-40B4-BE49-F238E27FC236}">
                  <a16:creationId xmlns:a16="http://schemas.microsoft.com/office/drawing/2014/main" id="{00000000-0008-0000-0600-00008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83</xdr:row>
          <xdr:rowOff>25400</xdr:rowOff>
        </xdr:from>
        <xdr:to>
          <xdr:col>12</xdr:col>
          <xdr:colOff>12700</xdr:colOff>
          <xdr:row>83</xdr:row>
          <xdr:rowOff>228600</xdr:rowOff>
        </xdr:to>
        <xdr:sp macro="" textlink="">
          <xdr:nvSpPr>
            <xdr:cNvPr id="279175" name="Drop Down 647" hidden="1">
              <a:extLst>
                <a:ext uri="{63B3BB69-23CF-44E3-9099-C40C66FF867C}">
                  <a14:compatExt spid="_x0000_s279175"/>
                </a:ext>
                <a:ext uri="{FF2B5EF4-FFF2-40B4-BE49-F238E27FC236}">
                  <a16:creationId xmlns:a16="http://schemas.microsoft.com/office/drawing/2014/main" id="{00000000-0008-0000-0600-00008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83</xdr:row>
          <xdr:rowOff>38100</xdr:rowOff>
        </xdr:from>
        <xdr:to>
          <xdr:col>14</xdr:col>
          <xdr:colOff>12700</xdr:colOff>
          <xdr:row>83</xdr:row>
          <xdr:rowOff>241300</xdr:rowOff>
        </xdr:to>
        <xdr:sp macro="" textlink="">
          <xdr:nvSpPr>
            <xdr:cNvPr id="279176" name="Drop Down 648" hidden="1">
              <a:extLst>
                <a:ext uri="{63B3BB69-23CF-44E3-9099-C40C66FF867C}">
                  <a14:compatExt spid="_x0000_s279176"/>
                </a:ext>
                <a:ext uri="{FF2B5EF4-FFF2-40B4-BE49-F238E27FC236}">
                  <a16:creationId xmlns:a16="http://schemas.microsoft.com/office/drawing/2014/main" id="{00000000-0008-0000-0600-00008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82</xdr:row>
          <xdr:rowOff>25400</xdr:rowOff>
        </xdr:from>
        <xdr:to>
          <xdr:col>12</xdr:col>
          <xdr:colOff>12700</xdr:colOff>
          <xdr:row>82</xdr:row>
          <xdr:rowOff>228600</xdr:rowOff>
        </xdr:to>
        <xdr:sp macro="" textlink="">
          <xdr:nvSpPr>
            <xdr:cNvPr id="279177" name="Drop Down 649" hidden="1">
              <a:extLst>
                <a:ext uri="{63B3BB69-23CF-44E3-9099-C40C66FF867C}">
                  <a14:compatExt spid="_x0000_s279177"/>
                </a:ext>
                <a:ext uri="{FF2B5EF4-FFF2-40B4-BE49-F238E27FC236}">
                  <a16:creationId xmlns:a16="http://schemas.microsoft.com/office/drawing/2014/main" id="{00000000-0008-0000-0600-00008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82</xdr:row>
          <xdr:rowOff>38100</xdr:rowOff>
        </xdr:from>
        <xdr:to>
          <xdr:col>14</xdr:col>
          <xdr:colOff>12700</xdr:colOff>
          <xdr:row>82</xdr:row>
          <xdr:rowOff>241300</xdr:rowOff>
        </xdr:to>
        <xdr:sp macro="" textlink="">
          <xdr:nvSpPr>
            <xdr:cNvPr id="279178" name="Drop Down 650" hidden="1">
              <a:extLst>
                <a:ext uri="{63B3BB69-23CF-44E3-9099-C40C66FF867C}">
                  <a14:compatExt spid="_x0000_s279178"/>
                </a:ext>
                <a:ext uri="{FF2B5EF4-FFF2-40B4-BE49-F238E27FC236}">
                  <a16:creationId xmlns:a16="http://schemas.microsoft.com/office/drawing/2014/main" id="{00000000-0008-0000-0600-00008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84</xdr:row>
          <xdr:rowOff>25400</xdr:rowOff>
        </xdr:from>
        <xdr:to>
          <xdr:col>12</xdr:col>
          <xdr:colOff>12700</xdr:colOff>
          <xdr:row>84</xdr:row>
          <xdr:rowOff>228600</xdr:rowOff>
        </xdr:to>
        <xdr:sp macro="" textlink="">
          <xdr:nvSpPr>
            <xdr:cNvPr id="279179" name="Drop Down 651" hidden="1">
              <a:extLst>
                <a:ext uri="{63B3BB69-23CF-44E3-9099-C40C66FF867C}">
                  <a14:compatExt spid="_x0000_s279179"/>
                </a:ext>
                <a:ext uri="{FF2B5EF4-FFF2-40B4-BE49-F238E27FC236}">
                  <a16:creationId xmlns:a16="http://schemas.microsoft.com/office/drawing/2014/main" id="{00000000-0008-0000-0600-00008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84</xdr:row>
          <xdr:rowOff>38100</xdr:rowOff>
        </xdr:from>
        <xdr:to>
          <xdr:col>14</xdr:col>
          <xdr:colOff>12700</xdr:colOff>
          <xdr:row>84</xdr:row>
          <xdr:rowOff>241300</xdr:rowOff>
        </xdr:to>
        <xdr:sp macro="" textlink="">
          <xdr:nvSpPr>
            <xdr:cNvPr id="279180" name="Drop Down 652" hidden="1">
              <a:extLst>
                <a:ext uri="{63B3BB69-23CF-44E3-9099-C40C66FF867C}">
                  <a14:compatExt spid="_x0000_s279180"/>
                </a:ext>
                <a:ext uri="{FF2B5EF4-FFF2-40B4-BE49-F238E27FC236}">
                  <a16:creationId xmlns:a16="http://schemas.microsoft.com/office/drawing/2014/main" id="{00000000-0008-0000-0600-00008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85</xdr:row>
          <xdr:rowOff>25400</xdr:rowOff>
        </xdr:from>
        <xdr:to>
          <xdr:col>12</xdr:col>
          <xdr:colOff>12700</xdr:colOff>
          <xdr:row>85</xdr:row>
          <xdr:rowOff>228600</xdr:rowOff>
        </xdr:to>
        <xdr:sp macro="" textlink="">
          <xdr:nvSpPr>
            <xdr:cNvPr id="279181" name="Drop Down 653" hidden="1">
              <a:extLst>
                <a:ext uri="{63B3BB69-23CF-44E3-9099-C40C66FF867C}">
                  <a14:compatExt spid="_x0000_s279181"/>
                </a:ext>
                <a:ext uri="{FF2B5EF4-FFF2-40B4-BE49-F238E27FC236}">
                  <a16:creationId xmlns:a16="http://schemas.microsoft.com/office/drawing/2014/main" id="{00000000-0008-0000-0600-00008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85</xdr:row>
          <xdr:rowOff>38100</xdr:rowOff>
        </xdr:from>
        <xdr:to>
          <xdr:col>14</xdr:col>
          <xdr:colOff>12700</xdr:colOff>
          <xdr:row>85</xdr:row>
          <xdr:rowOff>241300</xdr:rowOff>
        </xdr:to>
        <xdr:sp macro="" textlink="">
          <xdr:nvSpPr>
            <xdr:cNvPr id="279182" name="Drop Down 654" hidden="1">
              <a:extLst>
                <a:ext uri="{63B3BB69-23CF-44E3-9099-C40C66FF867C}">
                  <a14:compatExt spid="_x0000_s279182"/>
                </a:ext>
                <a:ext uri="{FF2B5EF4-FFF2-40B4-BE49-F238E27FC236}">
                  <a16:creationId xmlns:a16="http://schemas.microsoft.com/office/drawing/2014/main" id="{00000000-0008-0000-0600-00008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86</xdr:row>
          <xdr:rowOff>38100</xdr:rowOff>
        </xdr:from>
        <xdr:to>
          <xdr:col>14</xdr:col>
          <xdr:colOff>12700</xdr:colOff>
          <xdr:row>86</xdr:row>
          <xdr:rowOff>241300</xdr:rowOff>
        </xdr:to>
        <xdr:sp macro="" textlink="">
          <xdr:nvSpPr>
            <xdr:cNvPr id="279183" name="Drop Down 655" hidden="1">
              <a:extLst>
                <a:ext uri="{63B3BB69-23CF-44E3-9099-C40C66FF867C}">
                  <a14:compatExt spid="_x0000_s279183"/>
                </a:ext>
                <a:ext uri="{FF2B5EF4-FFF2-40B4-BE49-F238E27FC236}">
                  <a16:creationId xmlns:a16="http://schemas.microsoft.com/office/drawing/2014/main" id="{00000000-0008-0000-0600-00008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25400</xdr:rowOff>
        </xdr:from>
        <xdr:to>
          <xdr:col>12</xdr:col>
          <xdr:colOff>12700</xdr:colOff>
          <xdr:row>86</xdr:row>
          <xdr:rowOff>228600</xdr:rowOff>
        </xdr:to>
        <xdr:sp macro="" textlink="">
          <xdr:nvSpPr>
            <xdr:cNvPr id="279184" name="Drop Down 656" hidden="1">
              <a:extLst>
                <a:ext uri="{63B3BB69-23CF-44E3-9099-C40C66FF867C}">
                  <a14:compatExt spid="_x0000_s279184"/>
                </a:ext>
                <a:ext uri="{FF2B5EF4-FFF2-40B4-BE49-F238E27FC236}">
                  <a16:creationId xmlns:a16="http://schemas.microsoft.com/office/drawing/2014/main" id="{00000000-0008-0000-0600-00009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25400</xdr:rowOff>
        </xdr:from>
        <xdr:to>
          <xdr:col>12</xdr:col>
          <xdr:colOff>12700</xdr:colOff>
          <xdr:row>88</xdr:row>
          <xdr:rowOff>228600</xdr:rowOff>
        </xdr:to>
        <xdr:sp macro="" textlink="">
          <xdr:nvSpPr>
            <xdr:cNvPr id="279185" name="Drop Down 657" hidden="1">
              <a:extLst>
                <a:ext uri="{63B3BB69-23CF-44E3-9099-C40C66FF867C}">
                  <a14:compatExt spid="_x0000_s279185"/>
                </a:ext>
                <a:ext uri="{FF2B5EF4-FFF2-40B4-BE49-F238E27FC236}">
                  <a16:creationId xmlns:a16="http://schemas.microsoft.com/office/drawing/2014/main" id="{00000000-0008-0000-0600-00009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88</xdr:row>
          <xdr:rowOff>38100</xdr:rowOff>
        </xdr:from>
        <xdr:to>
          <xdr:col>14</xdr:col>
          <xdr:colOff>12700</xdr:colOff>
          <xdr:row>88</xdr:row>
          <xdr:rowOff>241300</xdr:rowOff>
        </xdr:to>
        <xdr:sp macro="" textlink="">
          <xdr:nvSpPr>
            <xdr:cNvPr id="279186" name="Drop Down 658" hidden="1">
              <a:extLst>
                <a:ext uri="{63B3BB69-23CF-44E3-9099-C40C66FF867C}">
                  <a14:compatExt spid="_x0000_s279186"/>
                </a:ext>
                <a:ext uri="{FF2B5EF4-FFF2-40B4-BE49-F238E27FC236}">
                  <a16:creationId xmlns:a16="http://schemas.microsoft.com/office/drawing/2014/main" id="{00000000-0008-0000-0600-00009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87</xdr:row>
          <xdr:rowOff>25400</xdr:rowOff>
        </xdr:from>
        <xdr:to>
          <xdr:col>12</xdr:col>
          <xdr:colOff>12700</xdr:colOff>
          <xdr:row>87</xdr:row>
          <xdr:rowOff>228600</xdr:rowOff>
        </xdr:to>
        <xdr:sp macro="" textlink="">
          <xdr:nvSpPr>
            <xdr:cNvPr id="279187" name="Drop Down 659" hidden="1">
              <a:extLst>
                <a:ext uri="{63B3BB69-23CF-44E3-9099-C40C66FF867C}">
                  <a14:compatExt spid="_x0000_s279187"/>
                </a:ext>
                <a:ext uri="{FF2B5EF4-FFF2-40B4-BE49-F238E27FC236}">
                  <a16:creationId xmlns:a16="http://schemas.microsoft.com/office/drawing/2014/main" id="{00000000-0008-0000-0600-00009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87</xdr:row>
          <xdr:rowOff>38100</xdr:rowOff>
        </xdr:from>
        <xdr:to>
          <xdr:col>14</xdr:col>
          <xdr:colOff>12700</xdr:colOff>
          <xdr:row>87</xdr:row>
          <xdr:rowOff>241300</xdr:rowOff>
        </xdr:to>
        <xdr:sp macro="" textlink="">
          <xdr:nvSpPr>
            <xdr:cNvPr id="279188" name="Drop Down 660" hidden="1">
              <a:extLst>
                <a:ext uri="{63B3BB69-23CF-44E3-9099-C40C66FF867C}">
                  <a14:compatExt spid="_x0000_s279188"/>
                </a:ext>
                <a:ext uri="{FF2B5EF4-FFF2-40B4-BE49-F238E27FC236}">
                  <a16:creationId xmlns:a16="http://schemas.microsoft.com/office/drawing/2014/main" id="{00000000-0008-0000-0600-00009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89</xdr:row>
          <xdr:rowOff>25400</xdr:rowOff>
        </xdr:from>
        <xdr:to>
          <xdr:col>12</xdr:col>
          <xdr:colOff>12700</xdr:colOff>
          <xdr:row>89</xdr:row>
          <xdr:rowOff>228600</xdr:rowOff>
        </xdr:to>
        <xdr:sp macro="" textlink="">
          <xdr:nvSpPr>
            <xdr:cNvPr id="279189" name="Drop Down 661" hidden="1">
              <a:extLst>
                <a:ext uri="{63B3BB69-23CF-44E3-9099-C40C66FF867C}">
                  <a14:compatExt spid="_x0000_s279189"/>
                </a:ext>
                <a:ext uri="{FF2B5EF4-FFF2-40B4-BE49-F238E27FC236}">
                  <a16:creationId xmlns:a16="http://schemas.microsoft.com/office/drawing/2014/main" id="{00000000-0008-0000-0600-00009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89</xdr:row>
          <xdr:rowOff>38100</xdr:rowOff>
        </xdr:from>
        <xdr:to>
          <xdr:col>14</xdr:col>
          <xdr:colOff>12700</xdr:colOff>
          <xdr:row>89</xdr:row>
          <xdr:rowOff>241300</xdr:rowOff>
        </xdr:to>
        <xdr:sp macro="" textlink="">
          <xdr:nvSpPr>
            <xdr:cNvPr id="279190" name="Drop Down 662" hidden="1">
              <a:extLst>
                <a:ext uri="{63B3BB69-23CF-44E3-9099-C40C66FF867C}">
                  <a14:compatExt spid="_x0000_s279190"/>
                </a:ext>
                <a:ext uri="{FF2B5EF4-FFF2-40B4-BE49-F238E27FC236}">
                  <a16:creationId xmlns:a16="http://schemas.microsoft.com/office/drawing/2014/main" id="{00000000-0008-0000-0600-00009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90</xdr:row>
          <xdr:rowOff>25400</xdr:rowOff>
        </xdr:from>
        <xdr:to>
          <xdr:col>12</xdr:col>
          <xdr:colOff>12700</xdr:colOff>
          <xdr:row>90</xdr:row>
          <xdr:rowOff>228600</xdr:rowOff>
        </xdr:to>
        <xdr:sp macro="" textlink="">
          <xdr:nvSpPr>
            <xdr:cNvPr id="279191" name="Drop Down 663" hidden="1">
              <a:extLst>
                <a:ext uri="{63B3BB69-23CF-44E3-9099-C40C66FF867C}">
                  <a14:compatExt spid="_x0000_s279191"/>
                </a:ext>
                <a:ext uri="{FF2B5EF4-FFF2-40B4-BE49-F238E27FC236}">
                  <a16:creationId xmlns:a16="http://schemas.microsoft.com/office/drawing/2014/main" id="{00000000-0008-0000-0600-00009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90</xdr:row>
          <xdr:rowOff>38100</xdr:rowOff>
        </xdr:from>
        <xdr:to>
          <xdr:col>14</xdr:col>
          <xdr:colOff>12700</xdr:colOff>
          <xdr:row>90</xdr:row>
          <xdr:rowOff>241300</xdr:rowOff>
        </xdr:to>
        <xdr:sp macro="" textlink="">
          <xdr:nvSpPr>
            <xdr:cNvPr id="279192" name="Drop Down 664" hidden="1">
              <a:extLst>
                <a:ext uri="{63B3BB69-23CF-44E3-9099-C40C66FF867C}">
                  <a14:compatExt spid="_x0000_s279192"/>
                </a:ext>
                <a:ext uri="{FF2B5EF4-FFF2-40B4-BE49-F238E27FC236}">
                  <a16:creationId xmlns:a16="http://schemas.microsoft.com/office/drawing/2014/main" id="{00000000-0008-0000-0600-00009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193" name="Drop Down 665" hidden="1">
              <a:extLst>
                <a:ext uri="{63B3BB69-23CF-44E3-9099-C40C66FF867C}">
                  <a14:compatExt spid="_x0000_s279193"/>
                </a:ext>
                <a:ext uri="{FF2B5EF4-FFF2-40B4-BE49-F238E27FC236}">
                  <a16:creationId xmlns:a16="http://schemas.microsoft.com/office/drawing/2014/main" id="{00000000-0008-0000-0600-00009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194" name="Drop Down 666" hidden="1">
              <a:extLst>
                <a:ext uri="{63B3BB69-23CF-44E3-9099-C40C66FF867C}">
                  <a14:compatExt spid="_x0000_s279194"/>
                </a:ext>
                <a:ext uri="{FF2B5EF4-FFF2-40B4-BE49-F238E27FC236}">
                  <a16:creationId xmlns:a16="http://schemas.microsoft.com/office/drawing/2014/main" id="{00000000-0008-0000-0600-00009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195" name="Drop Down 667" hidden="1">
              <a:extLst>
                <a:ext uri="{63B3BB69-23CF-44E3-9099-C40C66FF867C}">
                  <a14:compatExt spid="_x0000_s279195"/>
                </a:ext>
                <a:ext uri="{FF2B5EF4-FFF2-40B4-BE49-F238E27FC236}">
                  <a16:creationId xmlns:a16="http://schemas.microsoft.com/office/drawing/2014/main" id="{00000000-0008-0000-0600-00009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196" name="Drop Down 668" hidden="1">
              <a:extLst>
                <a:ext uri="{63B3BB69-23CF-44E3-9099-C40C66FF867C}">
                  <a14:compatExt spid="_x0000_s279196"/>
                </a:ext>
                <a:ext uri="{FF2B5EF4-FFF2-40B4-BE49-F238E27FC236}">
                  <a16:creationId xmlns:a16="http://schemas.microsoft.com/office/drawing/2014/main" id="{00000000-0008-0000-0600-00009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92</xdr:row>
          <xdr:rowOff>25400</xdr:rowOff>
        </xdr:from>
        <xdr:to>
          <xdr:col>12</xdr:col>
          <xdr:colOff>12700</xdr:colOff>
          <xdr:row>92</xdr:row>
          <xdr:rowOff>228600</xdr:rowOff>
        </xdr:to>
        <xdr:sp macro="" textlink="">
          <xdr:nvSpPr>
            <xdr:cNvPr id="279197" name="Drop Down 669" hidden="1">
              <a:extLst>
                <a:ext uri="{63B3BB69-23CF-44E3-9099-C40C66FF867C}">
                  <a14:compatExt spid="_x0000_s279197"/>
                </a:ext>
                <a:ext uri="{FF2B5EF4-FFF2-40B4-BE49-F238E27FC236}">
                  <a16:creationId xmlns:a16="http://schemas.microsoft.com/office/drawing/2014/main" id="{00000000-0008-0000-0600-00009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92</xdr:row>
          <xdr:rowOff>38100</xdr:rowOff>
        </xdr:from>
        <xdr:to>
          <xdr:col>14</xdr:col>
          <xdr:colOff>12700</xdr:colOff>
          <xdr:row>92</xdr:row>
          <xdr:rowOff>241300</xdr:rowOff>
        </xdr:to>
        <xdr:sp macro="" textlink="">
          <xdr:nvSpPr>
            <xdr:cNvPr id="279198" name="Drop Down 670" hidden="1">
              <a:extLst>
                <a:ext uri="{63B3BB69-23CF-44E3-9099-C40C66FF867C}">
                  <a14:compatExt spid="_x0000_s279198"/>
                </a:ext>
                <a:ext uri="{FF2B5EF4-FFF2-40B4-BE49-F238E27FC236}">
                  <a16:creationId xmlns:a16="http://schemas.microsoft.com/office/drawing/2014/main" id="{00000000-0008-0000-0600-00009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279199" name="Drop Down 671" hidden="1">
              <a:extLst>
                <a:ext uri="{63B3BB69-23CF-44E3-9099-C40C66FF867C}">
                  <a14:compatExt spid="_x0000_s279199"/>
                </a:ext>
                <a:ext uri="{FF2B5EF4-FFF2-40B4-BE49-F238E27FC236}">
                  <a16:creationId xmlns:a16="http://schemas.microsoft.com/office/drawing/2014/main" id="{00000000-0008-0000-0600-00009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279200" name="Drop Down 672" hidden="1">
              <a:extLst>
                <a:ext uri="{63B3BB69-23CF-44E3-9099-C40C66FF867C}">
                  <a14:compatExt spid="_x0000_s279200"/>
                </a:ext>
                <a:ext uri="{FF2B5EF4-FFF2-40B4-BE49-F238E27FC236}">
                  <a16:creationId xmlns:a16="http://schemas.microsoft.com/office/drawing/2014/main" id="{00000000-0008-0000-0600-0000A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279201" name="Drop Down 673" hidden="1">
              <a:extLst>
                <a:ext uri="{63B3BB69-23CF-44E3-9099-C40C66FF867C}">
                  <a14:compatExt spid="_x0000_s279201"/>
                </a:ext>
                <a:ext uri="{FF2B5EF4-FFF2-40B4-BE49-F238E27FC236}">
                  <a16:creationId xmlns:a16="http://schemas.microsoft.com/office/drawing/2014/main" id="{00000000-0008-0000-0600-0000A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38100</xdr:rowOff>
        </xdr:from>
        <xdr:to>
          <xdr:col>14</xdr:col>
          <xdr:colOff>12700</xdr:colOff>
          <xdr:row>45</xdr:row>
          <xdr:rowOff>241300</xdr:rowOff>
        </xdr:to>
        <xdr:sp macro="" textlink="">
          <xdr:nvSpPr>
            <xdr:cNvPr id="279202" name="Drop Down 674" hidden="1">
              <a:extLst>
                <a:ext uri="{63B3BB69-23CF-44E3-9099-C40C66FF867C}">
                  <a14:compatExt spid="_x0000_s279202"/>
                </a:ext>
                <a:ext uri="{FF2B5EF4-FFF2-40B4-BE49-F238E27FC236}">
                  <a16:creationId xmlns:a16="http://schemas.microsoft.com/office/drawing/2014/main" id="{00000000-0008-0000-0600-0000A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79203" name="Drop Down 675" hidden="1">
              <a:extLst>
                <a:ext uri="{63B3BB69-23CF-44E3-9099-C40C66FF867C}">
                  <a14:compatExt spid="_x0000_s279203"/>
                </a:ext>
                <a:ext uri="{FF2B5EF4-FFF2-40B4-BE49-F238E27FC236}">
                  <a16:creationId xmlns:a16="http://schemas.microsoft.com/office/drawing/2014/main" id="{00000000-0008-0000-0600-0000A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279204" name="Drop Down 676" hidden="1">
              <a:extLst>
                <a:ext uri="{63B3BB69-23CF-44E3-9099-C40C66FF867C}">
                  <a14:compatExt spid="_x0000_s279204"/>
                </a:ext>
                <a:ext uri="{FF2B5EF4-FFF2-40B4-BE49-F238E27FC236}">
                  <a16:creationId xmlns:a16="http://schemas.microsoft.com/office/drawing/2014/main" id="{00000000-0008-0000-0600-0000A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79205" name="Drop Down 677" hidden="1">
              <a:extLst>
                <a:ext uri="{63B3BB69-23CF-44E3-9099-C40C66FF867C}">
                  <a14:compatExt spid="_x0000_s279205"/>
                </a:ext>
                <a:ext uri="{FF2B5EF4-FFF2-40B4-BE49-F238E27FC236}">
                  <a16:creationId xmlns:a16="http://schemas.microsoft.com/office/drawing/2014/main" id="{00000000-0008-0000-0600-0000A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279206" name="Drop Down 678" hidden="1">
              <a:extLst>
                <a:ext uri="{63B3BB69-23CF-44E3-9099-C40C66FF867C}">
                  <a14:compatExt spid="_x0000_s279206"/>
                </a:ext>
                <a:ext uri="{FF2B5EF4-FFF2-40B4-BE49-F238E27FC236}">
                  <a16:creationId xmlns:a16="http://schemas.microsoft.com/office/drawing/2014/main" id="{00000000-0008-0000-0600-0000A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279207" name="Drop Down 679" hidden="1">
              <a:extLst>
                <a:ext uri="{63B3BB69-23CF-44E3-9099-C40C66FF867C}">
                  <a14:compatExt spid="_x0000_s279207"/>
                </a:ext>
                <a:ext uri="{FF2B5EF4-FFF2-40B4-BE49-F238E27FC236}">
                  <a16:creationId xmlns:a16="http://schemas.microsoft.com/office/drawing/2014/main" id="{00000000-0008-0000-0600-0000A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279208" name="Drop Down 680" hidden="1">
              <a:extLst>
                <a:ext uri="{63B3BB69-23CF-44E3-9099-C40C66FF867C}">
                  <a14:compatExt spid="_x0000_s279208"/>
                </a:ext>
                <a:ext uri="{FF2B5EF4-FFF2-40B4-BE49-F238E27FC236}">
                  <a16:creationId xmlns:a16="http://schemas.microsoft.com/office/drawing/2014/main" id="{00000000-0008-0000-0600-0000A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279209" name="Drop Down 681" hidden="1">
              <a:extLst>
                <a:ext uri="{63B3BB69-23CF-44E3-9099-C40C66FF867C}">
                  <a14:compatExt spid="_x0000_s279209"/>
                </a:ext>
                <a:ext uri="{FF2B5EF4-FFF2-40B4-BE49-F238E27FC236}">
                  <a16:creationId xmlns:a16="http://schemas.microsoft.com/office/drawing/2014/main" id="{00000000-0008-0000-0600-0000A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279210" name="Drop Down 682" hidden="1">
              <a:extLst>
                <a:ext uri="{63B3BB69-23CF-44E3-9099-C40C66FF867C}">
                  <a14:compatExt spid="_x0000_s279210"/>
                </a:ext>
                <a:ext uri="{FF2B5EF4-FFF2-40B4-BE49-F238E27FC236}">
                  <a16:creationId xmlns:a16="http://schemas.microsoft.com/office/drawing/2014/main" id="{00000000-0008-0000-0600-0000A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279211" name="Drop Down 683" hidden="1">
              <a:extLst>
                <a:ext uri="{63B3BB69-23CF-44E3-9099-C40C66FF867C}">
                  <a14:compatExt spid="_x0000_s279211"/>
                </a:ext>
                <a:ext uri="{FF2B5EF4-FFF2-40B4-BE49-F238E27FC236}">
                  <a16:creationId xmlns:a16="http://schemas.microsoft.com/office/drawing/2014/main" id="{00000000-0008-0000-0600-0000A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279212" name="Drop Down 684" hidden="1">
              <a:extLst>
                <a:ext uri="{63B3BB69-23CF-44E3-9099-C40C66FF867C}">
                  <a14:compatExt spid="_x0000_s279212"/>
                </a:ext>
                <a:ext uri="{FF2B5EF4-FFF2-40B4-BE49-F238E27FC236}">
                  <a16:creationId xmlns:a16="http://schemas.microsoft.com/office/drawing/2014/main" id="{00000000-0008-0000-0600-0000A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279213" name="Drop Down 685" hidden="1">
              <a:extLst>
                <a:ext uri="{63B3BB69-23CF-44E3-9099-C40C66FF867C}">
                  <a14:compatExt spid="_x0000_s279213"/>
                </a:ext>
                <a:ext uri="{FF2B5EF4-FFF2-40B4-BE49-F238E27FC236}">
                  <a16:creationId xmlns:a16="http://schemas.microsoft.com/office/drawing/2014/main" id="{00000000-0008-0000-0600-0000A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279214" name="Drop Down 686" hidden="1">
              <a:extLst>
                <a:ext uri="{63B3BB69-23CF-44E3-9099-C40C66FF867C}">
                  <a14:compatExt spid="_x0000_s279214"/>
                </a:ext>
                <a:ext uri="{FF2B5EF4-FFF2-40B4-BE49-F238E27FC236}">
                  <a16:creationId xmlns:a16="http://schemas.microsoft.com/office/drawing/2014/main" id="{00000000-0008-0000-0600-0000A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279215" name="Drop Down 687" hidden="1">
              <a:extLst>
                <a:ext uri="{63B3BB69-23CF-44E3-9099-C40C66FF867C}">
                  <a14:compatExt spid="_x0000_s279215"/>
                </a:ext>
                <a:ext uri="{FF2B5EF4-FFF2-40B4-BE49-F238E27FC236}">
                  <a16:creationId xmlns:a16="http://schemas.microsoft.com/office/drawing/2014/main" id="{00000000-0008-0000-0600-0000A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279216" name="Drop Down 688" hidden="1">
              <a:extLst>
                <a:ext uri="{63B3BB69-23CF-44E3-9099-C40C66FF867C}">
                  <a14:compatExt spid="_x0000_s279216"/>
                </a:ext>
                <a:ext uri="{FF2B5EF4-FFF2-40B4-BE49-F238E27FC236}">
                  <a16:creationId xmlns:a16="http://schemas.microsoft.com/office/drawing/2014/main" id="{00000000-0008-0000-0600-0000B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279217" name="Drop Down 689" hidden="1">
              <a:extLst>
                <a:ext uri="{63B3BB69-23CF-44E3-9099-C40C66FF867C}">
                  <a14:compatExt spid="_x0000_s279217"/>
                </a:ext>
                <a:ext uri="{FF2B5EF4-FFF2-40B4-BE49-F238E27FC236}">
                  <a16:creationId xmlns:a16="http://schemas.microsoft.com/office/drawing/2014/main" id="{00000000-0008-0000-0600-0000B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279218" name="Drop Down 690" hidden="1">
              <a:extLst>
                <a:ext uri="{63B3BB69-23CF-44E3-9099-C40C66FF867C}">
                  <a14:compatExt spid="_x0000_s279218"/>
                </a:ext>
                <a:ext uri="{FF2B5EF4-FFF2-40B4-BE49-F238E27FC236}">
                  <a16:creationId xmlns:a16="http://schemas.microsoft.com/office/drawing/2014/main" id="{00000000-0008-0000-0600-0000B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279219" name="Drop Down 691" hidden="1">
              <a:extLst>
                <a:ext uri="{63B3BB69-23CF-44E3-9099-C40C66FF867C}">
                  <a14:compatExt spid="_x0000_s279219"/>
                </a:ext>
                <a:ext uri="{FF2B5EF4-FFF2-40B4-BE49-F238E27FC236}">
                  <a16:creationId xmlns:a16="http://schemas.microsoft.com/office/drawing/2014/main" id="{00000000-0008-0000-0600-0000B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279220" name="Drop Down 692" hidden="1">
              <a:extLst>
                <a:ext uri="{63B3BB69-23CF-44E3-9099-C40C66FF867C}">
                  <a14:compatExt spid="_x0000_s279220"/>
                </a:ext>
                <a:ext uri="{FF2B5EF4-FFF2-40B4-BE49-F238E27FC236}">
                  <a16:creationId xmlns:a16="http://schemas.microsoft.com/office/drawing/2014/main" id="{00000000-0008-0000-0600-0000B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279221" name="Drop Down 693" hidden="1">
              <a:extLst>
                <a:ext uri="{63B3BB69-23CF-44E3-9099-C40C66FF867C}">
                  <a14:compatExt spid="_x0000_s279221"/>
                </a:ext>
                <a:ext uri="{FF2B5EF4-FFF2-40B4-BE49-F238E27FC236}">
                  <a16:creationId xmlns:a16="http://schemas.microsoft.com/office/drawing/2014/main" id="{00000000-0008-0000-0600-0000B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279222" name="Drop Down 694" hidden="1">
              <a:extLst>
                <a:ext uri="{63B3BB69-23CF-44E3-9099-C40C66FF867C}">
                  <a14:compatExt spid="_x0000_s279222"/>
                </a:ext>
                <a:ext uri="{FF2B5EF4-FFF2-40B4-BE49-F238E27FC236}">
                  <a16:creationId xmlns:a16="http://schemas.microsoft.com/office/drawing/2014/main" id="{00000000-0008-0000-0600-0000B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279223" name="Drop Down 695" hidden="1">
              <a:extLst>
                <a:ext uri="{63B3BB69-23CF-44E3-9099-C40C66FF867C}">
                  <a14:compatExt spid="_x0000_s279223"/>
                </a:ext>
                <a:ext uri="{FF2B5EF4-FFF2-40B4-BE49-F238E27FC236}">
                  <a16:creationId xmlns:a16="http://schemas.microsoft.com/office/drawing/2014/main" id="{00000000-0008-0000-0600-0000B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279224" name="Drop Down 696" hidden="1">
              <a:extLst>
                <a:ext uri="{63B3BB69-23CF-44E3-9099-C40C66FF867C}">
                  <a14:compatExt spid="_x0000_s279224"/>
                </a:ext>
                <a:ext uri="{FF2B5EF4-FFF2-40B4-BE49-F238E27FC236}">
                  <a16:creationId xmlns:a16="http://schemas.microsoft.com/office/drawing/2014/main" id="{00000000-0008-0000-0600-0000B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279225" name="Drop Down 697" hidden="1">
              <a:extLst>
                <a:ext uri="{63B3BB69-23CF-44E3-9099-C40C66FF867C}">
                  <a14:compatExt spid="_x0000_s279225"/>
                </a:ext>
                <a:ext uri="{FF2B5EF4-FFF2-40B4-BE49-F238E27FC236}">
                  <a16:creationId xmlns:a16="http://schemas.microsoft.com/office/drawing/2014/main" id="{00000000-0008-0000-0600-0000B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38100</xdr:rowOff>
        </xdr:from>
        <xdr:to>
          <xdr:col>14</xdr:col>
          <xdr:colOff>12700</xdr:colOff>
          <xdr:row>45</xdr:row>
          <xdr:rowOff>241300</xdr:rowOff>
        </xdr:to>
        <xdr:sp macro="" textlink="">
          <xdr:nvSpPr>
            <xdr:cNvPr id="279226" name="Drop Down 698" hidden="1">
              <a:extLst>
                <a:ext uri="{63B3BB69-23CF-44E3-9099-C40C66FF867C}">
                  <a14:compatExt spid="_x0000_s279226"/>
                </a:ext>
                <a:ext uri="{FF2B5EF4-FFF2-40B4-BE49-F238E27FC236}">
                  <a16:creationId xmlns:a16="http://schemas.microsoft.com/office/drawing/2014/main" id="{00000000-0008-0000-0600-0000B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46</xdr:row>
          <xdr:rowOff>38100</xdr:rowOff>
        </xdr:from>
        <xdr:to>
          <xdr:col>14</xdr:col>
          <xdr:colOff>12700</xdr:colOff>
          <xdr:row>46</xdr:row>
          <xdr:rowOff>241300</xdr:rowOff>
        </xdr:to>
        <xdr:sp macro="" textlink="">
          <xdr:nvSpPr>
            <xdr:cNvPr id="279227" name="Drop Down 699" hidden="1">
              <a:extLst>
                <a:ext uri="{63B3BB69-23CF-44E3-9099-C40C66FF867C}">
                  <a14:compatExt spid="_x0000_s279227"/>
                </a:ext>
                <a:ext uri="{FF2B5EF4-FFF2-40B4-BE49-F238E27FC236}">
                  <a16:creationId xmlns:a16="http://schemas.microsoft.com/office/drawing/2014/main" id="{00000000-0008-0000-0600-0000B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25400</xdr:rowOff>
        </xdr:from>
        <xdr:to>
          <xdr:col>12</xdr:col>
          <xdr:colOff>12700</xdr:colOff>
          <xdr:row>46</xdr:row>
          <xdr:rowOff>228600</xdr:rowOff>
        </xdr:to>
        <xdr:sp macro="" textlink="">
          <xdr:nvSpPr>
            <xdr:cNvPr id="279228" name="Drop Down 700" hidden="1">
              <a:extLst>
                <a:ext uri="{63B3BB69-23CF-44E3-9099-C40C66FF867C}">
                  <a14:compatExt spid="_x0000_s279228"/>
                </a:ext>
                <a:ext uri="{FF2B5EF4-FFF2-40B4-BE49-F238E27FC236}">
                  <a16:creationId xmlns:a16="http://schemas.microsoft.com/office/drawing/2014/main" id="{00000000-0008-0000-0600-0000B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9229" name="Drop Down 701" hidden="1">
              <a:extLst>
                <a:ext uri="{63B3BB69-23CF-44E3-9099-C40C66FF867C}">
                  <a14:compatExt spid="_x0000_s279229"/>
                </a:ext>
                <a:ext uri="{FF2B5EF4-FFF2-40B4-BE49-F238E27FC236}">
                  <a16:creationId xmlns:a16="http://schemas.microsoft.com/office/drawing/2014/main" id="{00000000-0008-0000-0600-0000B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9230" name="Drop Down 702" hidden="1">
              <a:extLst>
                <a:ext uri="{63B3BB69-23CF-44E3-9099-C40C66FF867C}">
                  <a14:compatExt spid="_x0000_s279230"/>
                </a:ext>
                <a:ext uri="{FF2B5EF4-FFF2-40B4-BE49-F238E27FC236}">
                  <a16:creationId xmlns:a16="http://schemas.microsoft.com/office/drawing/2014/main" id="{00000000-0008-0000-0600-0000B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47</xdr:row>
          <xdr:rowOff>25400</xdr:rowOff>
        </xdr:from>
        <xdr:to>
          <xdr:col>12</xdr:col>
          <xdr:colOff>12700</xdr:colOff>
          <xdr:row>47</xdr:row>
          <xdr:rowOff>228600</xdr:rowOff>
        </xdr:to>
        <xdr:sp macro="" textlink="">
          <xdr:nvSpPr>
            <xdr:cNvPr id="279231" name="Drop Down 703" hidden="1">
              <a:extLst>
                <a:ext uri="{63B3BB69-23CF-44E3-9099-C40C66FF867C}">
                  <a14:compatExt spid="_x0000_s279231"/>
                </a:ext>
                <a:ext uri="{FF2B5EF4-FFF2-40B4-BE49-F238E27FC236}">
                  <a16:creationId xmlns:a16="http://schemas.microsoft.com/office/drawing/2014/main" id="{00000000-0008-0000-0600-0000B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47</xdr:row>
          <xdr:rowOff>38100</xdr:rowOff>
        </xdr:from>
        <xdr:to>
          <xdr:col>14</xdr:col>
          <xdr:colOff>12700</xdr:colOff>
          <xdr:row>47</xdr:row>
          <xdr:rowOff>241300</xdr:rowOff>
        </xdr:to>
        <xdr:sp macro="" textlink="">
          <xdr:nvSpPr>
            <xdr:cNvPr id="279232" name="Drop Down 704" hidden="1">
              <a:extLst>
                <a:ext uri="{63B3BB69-23CF-44E3-9099-C40C66FF867C}">
                  <a14:compatExt spid="_x0000_s279232"/>
                </a:ext>
                <a:ext uri="{FF2B5EF4-FFF2-40B4-BE49-F238E27FC236}">
                  <a16:creationId xmlns:a16="http://schemas.microsoft.com/office/drawing/2014/main" id="{00000000-0008-0000-0600-0000C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49</xdr:row>
          <xdr:rowOff>25400</xdr:rowOff>
        </xdr:from>
        <xdr:to>
          <xdr:col>12</xdr:col>
          <xdr:colOff>12700</xdr:colOff>
          <xdr:row>49</xdr:row>
          <xdr:rowOff>228600</xdr:rowOff>
        </xdr:to>
        <xdr:sp macro="" textlink="">
          <xdr:nvSpPr>
            <xdr:cNvPr id="279233" name="Drop Down 705" hidden="1">
              <a:extLst>
                <a:ext uri="{63B3BB69-23CF-44E3-9099-C40C66FF867C}">
                  <a14:compatExt spid="_x0000_s279233"/>
                </a:ext>
                <a:ext uri="{FF2B5EF4-FFF2-40B4-BE49-F238E27FC236}">
                  <a16:creationId xmlns:a16="http://schemas.microsoft.com/office/drawing/2014/main" id="{00000000-0008-0000-0600-0000C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49</xdr:row>
          <xdr:rowOff>38100</xdr:rowOff>
        </xdr:from>
        <xdr:to>
          <xdr:col>14</xdr:col>
          <xdr:colOff>12700</xdr:colOff>
          <xdr:row>49</xdr:row>
          <xdr:rowOff>241300</xdr:rowOff>
        </xdr:to>
        <xdr:sp macro="" textlink="">
          <xdr:nvSpPr>
            <xdr:cNvPr id="279234" name="Drop Down 706" hidden="1">
              <a:extLst>
                <a:ext uri="{63B3BB69-23CF-44E3-9099-C40C66FF867C}">
                  <a14:compatExt spid="_x0000_s279234"/>
                </a:ext>
                <a:ext uri="{FF2B5EF4-FFF2-40B4-BE49-F238E27FC236}">
                  <a16:creationId xmlns:a16="http://schemas.microsoft.com/office/drawing/2014/main" id="{00000000-0008-0000-0600-0000C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50</xdr:row>
          <xdr:rowOff>25400</xdr:rowOff>
        </xdr:from>
        <xdr:to>
          <xdr:col>12</xdr:col>
          <xdr:colOff>12700</xdr:colOff>
          <xdr:row>50</xdr:row>
          <xdr:rowOff>228600</xdr:rowOff>
        </xdr:to>
        <xdr:sp macro="" textlink="">
          <xdr:nvSpPr>
            <xdr:cNvPr id="279235" name="Drop Down 707" hidden="1">
              <a:extLst>
                <a:ext uri="{63B3BB69-23CF-44E3-9099-C40C66FF867C}">
                  <a14:compatExt spid="_x0000_s279235"/>
                </a:ext>
                <a:ext uri="{FF2B5EF4-FFF2-40B4-BE49-F238E27FC236}">
                  <a16:creationId xmlns:a16="http://schemas.microsoft.com/office/drawing/2014/main" id="{00000000-0008-0000-0600-0000C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50</xdr:row>
          <xdr:rowOff>38100</xdr:rowOff>
        </xdr:from>
        <xdr:to>
          <xdr:col>14</xdr:col>
          <xdr:colOff>12700</xdr:colOff>
          <xdr:row>50</xdr:row>
          <xdr:rowOff>241300</xdr:rowOff>
        </xdr:to>
        <xdr:sp macro="" textlink="">
          <xdr:nvSpPr>
            <xdr:cNvPr id="279236" name="Drop Down 708" hidden="1">
              <a:extLst>
                <a:ext uri="{63B3BB69-23CF-44E3-9099-C40C66FF867C}">
                  <a14:compatExt spid="_x0000_s279236"/>
                </a:ext>
                <a:ext uri="{FF2B5EF4-FFF2-40B4-BE49-F238E27FC236}">
                  <a16:creationId xmlns:a16="http://schemas.microsoft.com/office/drawing/2014/main" id="{00000000-0008-0000-0600-0000C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237" name="Drop Down 709" hidden="1">
              <a:extLst>
                <a:ext uri="{63B3BB69-23CF-44E3-9099-C40C66FF867C}">
                  <a14:compatExt spid="_x0000_s279237"/>
                </a:ext>
                <a:ext uri="{FF2B5EF4-FFF2-40B4-BE49-F238E27FC236}">
                  <a16:creationId xmlns:a16="http://schemas.microsoft.com/office/drawing/2014/main" id="{00000000-0008-0000-0600-0000C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238" name="Drop Down 710" hidden="1">
              <a:extLst>
                <a:ext uri="{63B3BB69-23CF-44E3-9099-C40C66FF867C}">
                  <a14:compatExt spid="_x0000_s279238"/>
                </a:ext>
                <a:ext uri="{FF2B5EF4-FFF2-40B4-BE49-F238E27FC236}">
                  <a16:creationId xmlns:a16="http://schemas.microsoft.com/office/drawing/2014/main" id="{00000000-0008-0000-0600-0000C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9239" name="Drop Down 711" hidden="1">
              <a:extLst>
                <a:ext uri="{63B3BB69-23CF-44E3-9099-C40C66FF867C}">
                  <a14:compatExt spid="_x0000_s279239"/>
                </a:ext>
                <a:ext uri="{FF2B5EF4-FFF2-40B4-BE49-F238E27FC236}">
                  <a16:creationId xmlns:a16="http://schemas.microsoft.com/office/drawing/2014/main" id="{00000000-0008-0000-0600-0000C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9240" name="Drop Down 712" hidden="1">
              <a:extLst>
                <a:ext uri="{63B3BB69-23CF-44E3-9099-C40C66FF867C}">
                  <a14:compatExt spid="_x0000_s279240"/>
                </a:ext>
                <a:ext uri="{FF2B5EF4-FFF2-40B4-BE49-F238E27FC236}">
                  <a16:creationId xmlns:a16="http://schemas.microsoft.com/office/drawing/2014/main" id="{00000000-0008-0000-0600-0000C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52</xdr:row>
          <xdr:rowOff>25400</xdr:rowOff>
        </xdr:from>
        <xdr:to>
          <xdr:col>12</xdr:col>
          <xdr:colOff>12700</xdr:colOff>
          <xdr:row>52</xdr:row>
          <xdr:rowOff>228600</xdr:rowOff>
        </xdr:to>
        <xdr:sp macro="" textlink="">
          <xdr:nvSpPr>
            <xdr:cNvPr id="279241" name="Drop Down 713" hidden="1">
              <a:extLst>
                <a:ext uri="{63B3BB69-23CF-44E3-9099-C40C66FF867C}">
                  <a14:compatExt spid="_x0000_s279241"/>
                </a:ext>
                <a:ext uri="{FF2B5EF4-FFF2-40B4-BE49-F238E27FC236}">
                  <a16:creationId xmlns:a16="http://schemas.microsoft.com/office/drawing/2014/main" id="{00000000-0008-0000-0600-0000C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52</xdr:row>
          <xdr:rowOff>38100</xdr:rowOff>
        </xdr:from>
        <xdr:to>
          <xdr:col>14</xdr:col>
          <xdr:colOff>12700</xdr:colOff>
          <xdr:row>52</xdr:row>
          <xdr:rowOff>241300</xdr:rowOff>
        </xdr:to>
        <xdr:sp macro="" textlink="">
          <xdr:nvSpPr>
            <xdr:cNvPr id="279242" name="Drop Down 714" hidden="1">
              <a:extLst>
                <a:ext uri="{63B3BB69-23CF-44E3-9099-C40C66FF867C}">
                  <a14:compatExt spid="_x0000_s279242"/>
                </a:ext>
                <a:ext uri="{FF2B5EF4-FFF2-40B4-BE49-F238E27FC236}">
                  <a16:creationId xmlns:a16="http://schemas.microsoft.com/office/drawing/2014/main" id="{00000000-0008-0000-0600-0000C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25400</xdr:rowOff>
        </xdr:from>
        <xdr:to>
          <xdr:col>12</xdr:col>
          <xdr:colOff>12700</xdr:colOff>
          <xdr:row>64</xdr:row>
          <xdr:rowOff>228600</xdr:rowOff>
        </xdr:to>
        <xdr:sp macro="" textlink="">
          <xdr:nvSpPr>
            <xdr:cNvPr id="279243" name="Drop Down 715" hidden="1">
              <a:extLst>
                <a:ext uri="{63B3BB69-23CF-44E3-9099-C40C66FF867C}">
                  <a14:compatExt spid="_x0000_s279243"/>
                </a:ext>
                <a:ext uri="{FF2B5EF4-FFF2-40B4-BE49-F238E27FC236}">
                  <a16:creationId xmlns:a16="http://schemas.microsoft.com/office/drawing/2014/main" id="{00000000-0008-0000-0600-0000C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25400</xdr:rowOff>
        </xdr:from>
        <xdr:to>
          <xdr:col>12</xdr:col>
          <xdr:colOff>12700</xdr:colOff>
          <xdr:row>65</xdr:row>
          <xdr:rowOff>228600</xdr:rowOff>
        </xdr:to>
        <xdr:sp macro="" textlink="">
          <xdr:nvSpPr>
            <xdr:cNvPr id="279244" name="Drop Down 716" hidden="1">
              <a:extLst>
                <a:ext uri="{63B3BB69-23CF-44E3-9099-C40C66FF867C}">
                  <a14:compatExt spid="_x0000_s279244"/>
                </a:ext>
                <a:ext uri="{FF2B5EF4-FFF2-40B4-BE49-F238E27FC236}">
                  <a16:creationId xmlns:a16="http://schemas.microsoft.com/office/drawing/2014/main" id="{00000000-0008-0000-0600-0000C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64</xdr:row>
          <xdr:rowOff>38100</xdr:rowOff>
        </xdr:from>
        <xdr:to>
          <xdr:col>14</xdr:col>
          <xdr:colOff>12700</xdr:colOff>
          <xdr:row>64</xdr:row>
          <xdr:rowOff>241300</xdr:rowOff>
        </xdr:to>
        <xdr:sp macro="" textlink="">
          <xdr:nvSpPr>
            <xdr:cNvPr id="279245" name="Drop Down 717" hidden="1">
              <a:extLst>
                <a:ext uri="{63B3BB69-23CF-44E3-9099-C40C66FF867C}">
                  <a14:compatExt spid="_x0000_s279245"/>
                </a:ext>
                <a:ext uri="{FF2B5EF4-FFF2-40B4-BE49-F238E27FC236}">
                  <a16:creationId xmlns:a16="http://schemas.microsoft.com/office/drawing/2014/main" id="{00000000-0008-0000-0600-0000C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65</xdr:row>
          <xdr:rowOff>38100</xdr:rowOff>
        </xdr:from>
        <xdr:to>
          <xdr:col>14</xdr:col>
          <xdr:colOff>12700</xdr:colOff>
          <xdr:row>65</xdr:row>
          <xdr:rowOff>241300</xdr:rowOff>
        </xdr:to>
        <xdr:sp macro="" textlink="">
          <xdr:nvSpPr>
            <xdr:cNvPr id="279246" name="Drop Down 718" hidden="1">
              <a:extLst>
                <a:ext uri="{63B3BB69-23CF-44E3-9099-C40C66FF867C}">
                  <a14:compatExt spid="_x0000_s279246"/>
                </a:ext>
                <a:ext uri="{FF2B5EF4-FFF2-40B4-BE49-F238E27FC236}">
                  <a16:creationId xmlns:a16="http://schemas.microsoft.com/office/drawing/2014/main" id="{00000000-0008-0000-0600-0000C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25400</xdr:rowOff>
        </xdr:from>
        <xdr:to>
          <xdr:col>12</xdr:col>
          <xdr:colOff>12700</xdr:colOff>
          <xdr:row>54</xdr:row>
          <xdr:rowOff>228600</xdr:rowOff>
        </xdr:to>
        <xdr:sp macro="" textlink="">
          <xdr:nvSpPr>
            <xdr:cNvPr id="279247" name="Drop Down 719" hidden="1">
              <a:extLst>
                <a:ext uri="{63B3BB69-23CF-44E3-9099-C40C66FF867C}">
                  <a14:compatExt spid="_x0000_s279247"/>
                </a:ext>
                <a:ext uri="{FF2B5EF4-FFF2-40B4-BE49-F238E27FC236}">
                  <a16:creationId xmlns:a16="http://schemas.microsoft.com/office/drawing/2014/main" id="{00000000-0008-0000-0600-0000C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55</xdr:row>
          <xdr:rowOff>25400</xdr:rowOff>
        </xdr:from>
        <xdr:to>
          <xdr:col>12</xdr:col>
          <xdr:colOff>12700</xdr:colOff>
          <xdr:row>55</xdr:row>
          <xdr:rowOff>228600</xdr:rowOff>
        </xdr:to>
        <xdr:sp macro="" textlink="">
          <xdr:nvSpPr>
            <xdr:cNvPr id="279248" name="Drop Down 720" hidden="1">
              <a:extLst>
                <a:ext uri="{63B3BB69-23CF-44E3-9099-C40C66FF867C}">
                  <a14:compatExt spid="_x0000_s279248"/>
                </a:ext>
                <a:ext uri="{FF2B5EF4-FFF2-40B4-BE49-F238E27FC236}">
                  <a16:creationId xmlns:a16="http://schemas.microsoft.com/office/drawing/2014/main" id="{00000000-0008-0000-0600-0000D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54</xdr:row>
          <xdr:rowOff>38100</xdr:rowOff>
        </xdr:from>
        <xdr:to>
          <xdr:col>14</xdr:col>
          <xdr:colOff>12700</xdr:colOff>
          <xdr:row>54</xdr:row>
          <xdr:rowOff>241300</xdr:rowOff>
        </xdr:to>
        <xdr:sp macro="" textlink="">
          <xdr:nvSpPr>
            <xdr:cNvPr id="279249" name="Drop Down 721" hidden="1">
              <a:extLst>
                <a:ext uri="{63B3BB69-23CF-44E3-9099-C40C66FF867C}">
                  <a14:compatExt spid="_x0000_s279249"/>
                </a:ext>
                <a:ext uri="{FF2B5EF4-FFF2-40B4-BE49-F238E27FC236}">
                  <a16:creationId xmlns:a16="http://schemas.microsoft.com/office/drawing/2014/main" id="{00000000-0008-0000-0600-0000D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55</xdr:row>
          <xdr:rowOff>38100</xdr:rowOff>
        </xdr:from>
        <xdr:to>
          <xdr:col>14</xdr:col>
          <xdr:colOff>12700</xdr:colOff>
          <xdr:row>55</xdr:row>
          <xdr:rowOff>241300</xdr:rowOff>
        </xdr:to>
        <xdr:sp macro="" textlink="">
          <xdr:nvSpPr>
            <xdr:cNvPr id="279250" name="Drop Down 722" hidden="1">
              <a:extLst>
                <a:ext uri="{63B3BB69-23CF-44E3-9099-C40C66FF867C}">
                  <a14:compatExt spid="_x0000_s279250"/>
                </a:ext>
                <a:ext uri="{FF2B5EF4-FFF2-40B4-BE49-F238E27FC236}">
                  <a16:creationId xmlns:a16="http://schemas.microsoft.com/office/drawing/2014/main" id="{00000000-0008-0000-0600-0000D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57</xdr:row>
          <xdr:rowOff>38100</xdr:rowOff>
        </xdr:from>
        <xdr:to>
          <xdr:col>14</xdr:col>
          <xdr:colOff>12700</xdr:colOff>
          <xdr:row>57</xdr:row>
          <xdr:rowOff>241300</xdr:rowOff>
        </xdr:to>
        <xdr:sp macro="" textlink="">
          <xdr:nvSpPr>
            <xdr:cNvPr id="279251" name="Drop Down 723" hidden="1">
              <a:extLst>
                <a:ext uri="{63B3BB69-23CF-44E3-9099-C40C66FF867C}">
                  <a14:compatExt spid="_x0000_s279251"/>
                </a:ext>
                <a:ext uri="{FF2B5EF4-FFF2-40B4-BE49-F238E27FC236}">
                  <a16:creationId xmlns:a16="http://schemas.microsoft.com/office/drawing/2014/main" id="{00000000-0008-0000-0600-0000D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57</xdr:row>
          <xdr:rowOff>25400</xdr:rowOff>
        </xdr:from>
        <xdr:to>
          <xdr:col>12</xdr:col>
          <xdr:colOff>12700</xdr:colOff>
          <xdr:row>57</xdr:row>
          <xdr:rowOff>228600</xdr:rowOff>
        </xdr:to>
        <xdr:sp macro="" textlink="">
          <xdr:nvSpPr>
            <xdr:cNvPr id="279252" name="Drop Down 724" hidden="1">
              <a:extLst>
                <a:ext uri="{63B3BB69-23CF-44E3-9099-C40C66FF867C}">
                  <a14:compatExt spid="_x0000_s279252"/>
                </a:ext>
                <a:ext uri="{FF2B5EF4-FFF2-40B4-BE49-F238E27FC236}">
                  <a16:creationId xmlns:a16="http://schemas.microsoft.com/office/drawing/2014/main" id="{00000000-0008-0000-0600-0000D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59</xdr:row>
          <xdr:rowOff>25400</xdr:rowOff>
        </xdr:from>
        <xdr:to>
          <xdr:col>12</xdr:col>
          <xdr:colOff>12700</xdr:colOff>
          <xdr:row>59</xdr:row>
          <xdr:rowOff>228600</xdr:rowOff>
        </xdr:to>
        <xdr:sp macro="" textlink="">
          <xdr:nvSpPr>
            <xdr:cNvPr id="279253" name="Drop Down 725" hidden="1">
              <a:extLst>
                <a:ext uri="{63B3BB69-23CF-44E3-9099-C40C66FF867C}">
                  <a14:compatExt spid="_x0000_s279253"/>
                </a:ext>
                <a:ext uri="{FF2B5EF4-FFF2-40B4-BE49-F238E27FC236}">
                  <a16:creationId xmlns:a16="http://schemas.microsoft.com/office/drawing/2014/main" id="{00000000-0008-0000-0600-0000D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59</xdr:row>
          <xdr:rowOff>38100</xdr:rowOff>
        </xdr:from>
        <xdr:to>
          <xdr:col>14</xdr:col>
          <xdr:colOff>12700</xdr:colOff>
          <xdr:row>59</xdr:row>
          <xdr:rowOff>241300</xdr:rowOff>
        </xdr:to>
        <xdr:sp macro="" textlink="">
          <xdr:nvSpPr>
            <xdr:cNvPr id="279254" name="Drop Down 726" hidden="1">
              <a:extLst>
                <a:ext uri="{63B3BB69-23CF-44E3-9099-C40C66FF867C}">
                  <a14:compatExt spid="_x0000_s279254"/>
                </a:ext>
                <a:ext uri="{FF2B5EF4-FFF2-40B4-BE49-F238E27FC236}">
                  <a16:creationId xmlns:a16="http://schemas.microsoft.com/office/drawing/2014/main" id="{00000000-0008-0000-0600-0000D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58</xdr:row>
          <xdr:rowOff>25400</xdr:rowOff>
        </xdr:from>
        <xdr:to>
          <xdr:col>12</xdr:col>
          <xdr:colOff>12700</xdr:colOff>
          <xdr:row>58</xdr:row>
          <xdr:rowOff>228600</xdr:rowOff>
        </xdr:to>
        <xdr:sp macro="" textlink="">
          <xdr:nvSpPr>
            <xdr:cNvPr id="279255" name="Drop Down 727" hidden="1">
              <a:extLst>
                <a:ext uri="{63B3BB69-23CF-44E3-9099-C40C66FF867C}">
                  <a14:compatExt spid="_x0000_s279255"/>
                </a:ext>
                <a:ext uri="{FF2B5EF4-FFF2-40B4-BE49-F238E27FC236}">
                  <a16:creationId xmlns:a16="http://schemas.microsoft.com/office/drawing/2014/main" id="{00000000-0008-0000-0600-0000D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58</xdr:row>
          <xdr:rowOff>38100</xdr:rowOff>
        </xdr:from>
        <xdr:to>
          <xdr:col>14</xdr:col>
          <xdr:colOff>12700</xdr:colOff>
          <xdr:row>58</xdr:row>
          <xdr:rowOff>241300</xdr:rowOff>
        </xdr:to>
        <xdr:sp macro="" textlink="">
          <xdr:nvSpPr>
            <xdr:cNvPr id="279256" name="Drop Down 728" hidden="1">
              <a:extLst>
                <a:ext uri="{63B3BB69-23CF-44E3-9099-C40C66FF867C}">
                  <a14:compatExt spid="_x0000_s279256"/>
                </a:ext>
                <a:ext uri="{FF2B5EF4-FFF2-40B4-BE49-F238E27FC236}">
                  <a16:creationId xmlns:a16="http://schemas.microsoft.com/office/drawing/2014/main" id="{00000000-0008-0000-0600-0000D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56</xdr:row>
          <xdr:rowOff>25400</xdr:rowOff>
        </xdr:from>
        <xdr:to>
          <xdr:col>12</xdr:col>
          <xdr:colOff>12700</xdr:colOff>
          <xdr:row>56</xdr:row>
          <xdr:rowOff>228600</xdr:rowOff>
        </xdr:to>
        <xdr:sp macro="" textlink="">
          <xdr:nvSpPr>
            <xdr:cNvPr id="279257" name="Drop Down 729" hidden="1">
              <a:extLst>
                <a:ext uri="{63B3BB69-23CF-44E3-9099-C40C66FF867C}">
                  <a14:compatExt spid="_x0000_s279257"/>
                </a:ext>
                <a:ext uri="{FF2B5EF4-FFF2-40B4-BE49-F238E27FC236}">
                  <a16:creationId xmlns:a16="http://schemas.microsoft.com/office/drawing/2014/main" id="{00000000-0008-0000-0600-0000D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56</xdr:row>
          <xdr:rowOff>38100</xdr:rowOff>
        </xdr:from>
        <xdr:to>
          <xdr:col>14</xdr:col>
          <xdr:colOff>12700</xdr:colOff>
          <xdr:row>56</xdr:row>
          <xdr:rowOff>241300</xdr:rowOff>
        </xdr:to>
        <xdr:sp macro="" textlink="">
          <xdr:nvSpPr>
            <xdr:cNvPr id="279258" name="Drop Down 730" hidden="1">
              <a:extLst>
                <a:ext uri="{63B3BB69-23CF-44E3-9099-C40C66FF867C}">
                  <a14:compatExt spid="_x0000_s279258"/>
                </a:ext>
                <a:ext uri="{FF2B5EF4-FFF2-40B4-BE49-F238E27FC236}">
                  <a16:creationId xmlns:a16="http://schemas.microsoft.com/office/drawing/2014/main" id="{00000000-0008-0000-0600-0000D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60</xdr:row>
          <xdr:rowOff>25400</xdr:rowOff>
        </xdr:from>
        <xdr:to>
          <xdr:col>12</xdr:col>
          <xdr:colOff>12700</xdr:colOff>
          <xdr:row>60</xdr:row>
          <xdr:rowOff>228600</xdr:rowOff>
        </xdr:to>
        <xdr:sp macro="" textlink="">
          <xdr:nvSpPr>
            <xdr:cNvPr id="279259" name="Drop Down 731" hidden="1">
              <a:extLst>
                <a:ext uri="{63B3BB69-23CF-44E3-9099-C40C66FF867C}">
                  <a14:compatExt spid="_x0000_s279259"/>
                </a:ext>
                <a:ext uri="{FF2B5EF4-FFF2-40B4-BE49-F238E27FC236}">
                  <a16:creationId xmlns:a16="http://schemas.microsoft.com/office/drawing/2014/main" id="{00000000-0008-0000-0600-0000D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60</xdr:row>
          <xdr:rowOff>38100</xdr:rowOff>
        </xdr:from>
        <xdr:to>
          <xdr:col>14</xdr:col>
          <xdr:colOff>12700</xdr:colOff>
          <xdr:row>60</xdr:row>
          <xdr:rowOff>241300</xdr:rowOff>
        </xdr:to>
        <xdr:sp macro="" textlink="">
          <xdr:nvSpPr>
            <xdr:cNvPr id="279260" name="Drop Down 732" hidden="1">
              <a:extLst>
                <a:ext uri="{63B3BB69-23CF-44E3-9099-C40C66FF867C}">
                  <a14:compatExt spid="_x0000_s279260"/>
                </a:ext>
                <a:ext uri="{FF2B5EF4-FFF2-40B4-BE49-F238E27FC236}">
                  <a16:creationId xmlns:a16="http://schemas.microsoft.com/office/drawing/2014/main" id="{00000000-0008-0000-0600-0000D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25400</xdr:rowOff>
        </xdr:from>
        <xdr:to>
          <xdr:col>12</xdr:col>
          <xdr:colOff>12700</xdr:colOff>
          <xdr:row>61</xdr:row>
          <xdr:rowOff>228600</xdr:rowOff>
        </xdr:to>
        <xdr:sp macro="" textlink="">
          <xdr:nvSpPr>
            <xdr:cNvPr id="279261" name="Drop Down 733" hidden="1">
              <a:extLst>
                <a:ext uri="{63B3BB69-23CF-44E3-9099-C40C66FF867C}">
                  <a14:compatExt spid="_x0000_s279261"/>
                </a:ext>
                <a:ext uri="{FF2B5EF4-FFF2-40B4-BE49-F238E27FC236}">
                  <a16:creationId xmlns:a16="http://schemas.microsoft.com/office/drawing/2014/main" id="{00000000-0008-0000-0600-0000D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61</xdr:row>
          <xdr:rowOff>38100</xdr:rowOff>
        </xdr:from>
        <xdr:to>
          <xdr:col>14</xdr:col>
          <xdr:colOff>12700</xdr:colOff>
          <xdr:row>61</xdr:row>
          <xdr:rowOff>241300</xdr:rowOff>
        </xdr:to>
        <xdr:sp macro="" textlink="">
          <xdr:nvSpPr>
            <xdr:cNvPr id="279262" name="Drop Down 734" hidden="1">
              <a:extLst>
                <a:ext uri="{63B3BB69-23CF-44E3-9099-C40C66FF867C}">
                  <a14:compatExt spid="_x0000_s279262"/>
                </a:ext>
                <a:ext uri="{FF2B5EF4-FFF2-40B4-BE49-F238E27FC236}">
                  <a16:creationId xmlns:a16="http://schemas.microsoft.com/office/drawing/2014/main" id="{00000000-0008-0000-0600-0000D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63</xdr:row>
          <xdr:rowOff>25400</xdr:rowOff>
        </xdr:from>
        <xdr:to>
          <xdr:col>12</xdr:col>
          <xdr:colOff>12700</xdr:colOff>
          <xdr:row>63</xdr:row>
          <xdr:rowOff>228600</xdr:rowOff>
        </xdr:to>
        <xdr:sp macro="" textlink="">
          <xdr:nvSpPr>
            <xdr:cNvPr id="279263" name="Drop Down 735" hidden="1">
              <a:extLst>
                <a:ext uri="{63B3BB69-23CF-44E3-9099-C40C66FF867C}">
                  <a14:compatExt spid="_x0000_s279263"/>
                </a:ext>
                <a:ext uri="{FF2B5EF4-FFF2-40B4-BE49-F238E27FC236}">
                  <a16:creationId xmlns:a16="http://schemas.microsoft.com/office/drawing/2014/main" id="{00000000-0008-0000-0600-0000D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63</xdr:row>
          <xdr:rowOff>38100</xdr:rowOff>
        </xdr:from>
        <xdr:to>
          <xdr:col>14</xdr:col>
          <xdr:colOff>12700</xdr:colOff>
          <xdr:row>63</xdr:row>
          <xdr:rowOff>241300</xdr:rowOff>
        </xdr:to>
        <xdr:sp macro="" textlink="">
          <xdr:nvSpPr>
            <xdr:cNvPr id="279264" name="Drop Down 736" hidden="1">
              <a:extLst>
                <a:ext uri="{63B3BB69-23CF-44E3-9099-C40C66FF867C}">
                  <a14:compatExt spid="_x0000_s279264"/>
                </a:ext>
                <a:ext uri="{FF2B5EF4-FFF2-40B4-BE49-F238E27FC236}">
                  <a16:creationId xmlns:a16="http://schemas.microsoft.com/office/drawing/2014/main" id="{00000000-0008-0000-0600-0000E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25400</xdr:rowOff>
        </xdr:from>
        <xdr:to>
          <xdr:col>12</xdr:col>
          <xdr:colOff>12700</xdr:colOff>
          <xdr:row>62</xdr:row>
          <xdr:rowOff>228600</xdr:rowOff>
        </xdr:to>
        <xdr:sp macro="" textlink="">
          <xdr:nvSpPr>
            <xdr:cNvPr id="279265" name="Drop Down 737" hidden="1">
              <a:extLst>
                <a:ext uri="{63B3BB69-23CF-44E3-9099-C40C66FF867C}">
                  <a14:compatExt spid="_x0000_s279265"/>
                </a:ext>
                <a:ext uri="{FF2B5EF4-FFF2-40B4-BE49-F238E27FC236}">
                  <a16:creationId xmlns:a16="http://schemas.microsoft.com/office/drawing/2014/main" id="{00000000-0008-0000-0600-0000E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62</xdr:row>
          <xdr:rowOff>38100</xdr:rowOff>
        </xdr:from>
        <xdr:to>
          <xdr:col>14</xdr:col>
          <xdr:colOff>12700</xdr:colOff>
          <xdr:row>62</xdr:row>
          <xdr:rowOff>241300</xdr:rowOff>
        </xdr:to>
        <xdr:sp macro="" textlink="">
          <xdr:nvSpPr>
            <xdr:cNvPr id="279266" name="Drop Down 738" hidden="1">
              <a:extLst>
                <a:ext uri="{63B3BB69-23CF-44E3-9099-C40C66FF867C}">
                  <a14:compatExt spid="_x0000_s279266"/>
                </a:ext>
                <a:ext uri="{FF2B5EF4-FFF2-40B4-BE49-F238E27FC236}">
                  <a16:creationId xmlns:a16="http://schemas.microsoft.com/office/drawing/2014/main" id="{00000000-0008-0000-0600-0000E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64</xdr:row>
          <xdr:rowOff>25400</xdr:rowOff>
        </xdr:from>
        <xdr:to>
          <xdr:col>12</xdr:col>
          <xdr:colOff>12700</xdr:colOff>
          <xdr:row>64</xdr:row>
          <xdr:rowOff>228600</xdr:rowOff>
        </xdr:to>
        <xdr:sp macro="" textlink="">
          <xdr:nvSpPr>
            <xdr:cNvPr id="279267" name="Drop Down 739" hidden="1">
              <a:extLst>
                <a:ext uri="{63B3BB69-23CF-44E3-9099-C40C66FF867C}">
                  <a14:compatExt spid="_x0000_s279267"/>
                </a:ext>
                <a:ext uri="{FF2B5EF4-FFF2-40B4-BE49-F238E27FC236}">
                  <a16:creationId xmlns:a16="http://schemas.microsoft.com/office/drawing/2014/main" id="{00000000-0008-0000-0600-0000E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64</xdr:row>
          <xdr:rowOff>38100</xdr:rowOff>
        </xdr:from>
        <xdr:to>
          <xdr:col>14</xdr:col>
          <xdr:colOff>12700</xdr:colOff>
          <xdr:row>64</xdr:row>
          <xdr:rowOff>241300</xdr:rowOff>
        </xdr:to>
        <xdr:sp macro="" textlink="">
          <xdr:nvSpPr>
            <xdr:cNvPr id="279268" name="Drop Down 740" hidden="1">
              <a:extLst>
                <a:ext uri="{63B3BB69-23CF-44E3-9099-C40C66FF867C}">
                  <a14:compatExt spid="_x0000_s279268"/>
                </a:ext>
                <a:ext uri="{FF2B5EF4-FFF2-40B4-BE49-F238E27FC236}">
                  <a16:creationId xmlns:a16="http://schemas.microsoft.com/office/drawing/2014/main" id="{00000000-0008-0000-0600-0000E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65</xdr:row>
          <xdr:rowOff>25400</xdr:rowOff>
        </xdr:from>
        <xdr:to>
          <xdr:col>12</xdr:col>
          <xdr:colOff>12700</xdr:colOff>
          <xdr:row>65</xdr:row>
          <xdr:rowOff>228600</xdr:rowOff>
        </xdr:to>
        <xdr:sp macro="" textlink="">
          <xdr:nvSpPr>
            <xdr:cNvPr id="279269" name="Drop Down 741" hidden="1">
              <a:extLst>
                <a:ext uri="{63B3BB69-23CF-44E3-9099-C40C66FF867C}">
                  <a14:compatExt spid="_x0000_s279269"/>
                </a:ext>
                <a:ext uri="{FF2B5EF4-FFF2-40B4-BE49-F238E27FC236}">
                  <a16:creationId xmlns:a16="http://schemas.microsoft.com/office/drawing/2014/main" id="{00000000-0008-0000-0600-0000E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65</xdr:row>
          <xdr:rowOff>38100</xdr:rowOff>
        </xdr:from>
        <xdr:to>
          <xdr:col>14</xdr:col>
          <xdr:colOff>12700</xdr:colOff>
          <xdr:row>65</xdr:row>
          <xdr:rowOff>241300</xdr:rowOff>
        </xdr:to>
        <xdr:sp macro="" textlink="">
          <xdr:nvSpPr>
            <xdr:cNvPr id="279270" name="Drop Down 742" hidden="1">
              <a:extLst>
                <a:ext uri="{63B3BB69-23CF-44E3-9099-C40C66FF867C}">
                  <a14:compatExt spid="_x0000_s279270"/>
                </a:ext>
                <a:ext uri="{FF2B5EF4-FFF2-40B4-BE49-F238E27FC236}">
                  <a16:creationId xmlns:a16="http://schemas.microsoft.com/office/drawing/2014/main" id="{00000000-0008-0000-0600-0000E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66</xdr:row>
          <xdr:rowOff>38100</xdr:rowOff>
        </xdr:from>
        <xdr:to>
          <xdr:col>14</xdr:col>
          <xdr:colOff>12700</xdr:colOff>
          <xdr:row>66</xdr:row>
          <xdr:rowOff>241300</xdr:rowOff>
        </xdr:to>
        <xdr:sp macro="" textlink="">
          <xdr:nvSpPr>
            <xdr:cNvPr id="279271" name="Drop Down 743" hidden="1">
              <a:extLst>
                <a:ext uri="{63B3BB69-23CF-44E3-9099-C40C66FF867C}">
                  <a14:compatExt spid="_x0000_s279271"/>
                </a:ext>
                <a:ext uri="{FF2B5EF4-FFF2-40B4-BE49-F238E27FC236}">
                  <a16:creationId xmlns:a16="http://schemas.microsoft.com/office/drawing/2014/main" id="{00000000-0008-0000-0600-0000E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25400</xdr:rowOff>
        </xdr:from>
        <xdr:to>
          <xdr:col>12</xdr:col>
          <xdr:colOff>12700</xdr:colOff>
          <xdr:row>66</xdr:row>
          <xdr:rowOff>228600</xdr:rowOff>
        </xdr:to>
        <xdr:sp macro="" textlink="">
          <xdr:nvSpPr>
            <xdr:cNvPr id="279272" name="Drop Down 744" hidden="1">
              <a:extLst>
                <a:ext uri="{63B3BB69-23CF-44E3-9099-C40C66FF867C}">
                  <a14:compatExt spid="_x0000_s279272"/>
                </a:ext>
                <a:ext uri="{FF2B5EF4-FFF2-40B4-BE49-F238E27FC236}">
                  <a16:creationId xmlns:a16="http://schemas.microsoft.com/office/drawing/2014/main" id="{00000000-0008-0000-0600-0000E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68</xdr:row>
          <xdr:rowOff>25400</xdr:rowOff>
        </xdr:from>
        <xdr:to>
          <xdr:col>12</xdr:col>
          <xdr:colOff>12700</xdr:colOff>
          <xdr:row>68</xdr:row>
          <xdr:rowOff>228600</xdr:rowOff>
        </xdr:to>
        <xdr:sp macro="" textlink="">
          <xdr:nvSpPr>
            <xdr:cNvPr id="279273" name="Drop Down 745" hidden="1">
              <a:extLst>
                <a:ext uri="{63B3BB69-23CF-44E3-9099-C40C66FF867C}">
                  <a14:compatExt spid="_x0000_s279273"/>
                </a:ext>
                <a:ext uri="{FF2B5EF4-FFF2-40B4-BE49-F238E27FC236}">
                  <a16:creationId xmlns:a16="http://schemas.microsoft.com/office/drawing/2014/main" id="{00000000-0008-0000-0600-0000E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68</xdr:row>
          <xdr:rowOff>38100</xdr:rowOff>
        </xdr:from>
        <xdr:to>
          <xdr:col>14</xdr:col>
          <xdr:colOff>12700</xdr:colOff>
          <xdr:row>68</xdr:row>
          <xdr:rowOff>241300</xdr:rowOff>
        </xdr:to>
        <xdr:sp macro="" textlink="">
          <xdr:nvSpPr>
            <xdr:cNvPr id="279274" name="Drop Down 746" hidden="1">
              <a:extLst>
                <a:ext uri="{63B3BB69-23CF-44E3-9099-C40C66FF867C}">
                  <a14:compatExt spid="_x0000_s279274"/>
                </a:ext>
                <a:ext uri="{FF2B5EF4-FFF2-40B4-BE49-F238E27FC236}">
                  <a16:creationId xmlns:a16="http://schemas.microsoft.com/office/drawing/2014/main" id="{00000000-0008-0000-0600-0000E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67</xdr:row>
          <xdr:rowOff>25400</xdr:rowOff>
        </xdr:from>
        <xdr:to>
          <xdr:col>12</xdr:col>
          <xdr:colOff>12700</xdr:colOff>
          <xdr:row>67</xdr:row>
          <xdr:rowOff>228600</xdr:rowOff>
        </xdr:to>
        <xdr:sp macro="" textlink="">
          <xdr:nvSpPr>
            <xdr:cNvPr id="279275" name="Drop Down 747" hidden="1">
              <a:extLst>
                <a:ext uri="{63B3BB69-23CF-44E3-9099-C40C66FF867C}">
                  <a14:compatExt spid="_x0000_s279275"/>
                </a:ext>
                <a:ext uri="{FF2B5EF4-FFF2-40B4-BE49-F238E27FC236}">
                  <a16:creationId xmlns:a16="http://schemas.microsoft.com/office/drawing/2014/main" id="{00000000-0008-0000-0600-0000E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67</xdr:row>
          <xdr:rowOff>38100</xdr:rowOff>
        </xdr:from>
        <xdr:to>
          <xdr:col>14</xdr:col>
          <xdr:colOff>12700</xdr:colOff>
          <xdr:row>67</xdr:row>
          <xdr:rowOff>241300</xdr:rowOff>
        </xdr:to>
        <xdr:sp macro="" textlink="">
          <xdr:nvSpPr>
            <xdr:cNvPr id="279276" name="Drop Down 748" hidden="1">
              <a:extLst>
                <a:ext uri="{63B3BB69-23CF-44E3-9099-C40C66FF867C}">
                  <a14:compatExt spid="_x0000_s279276"/>
                </a:ext>
                <a:ext uri="{FF2B5EF4-FFF2-40B4-BE49-F238E27FC236}">
                  <a16:creationId xmlns:a16="http://schemas.microsoft.com/office/drawing/2014/main" id="{00000000-0008-0000-0600-0000E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69</xdr:row>
          <xdr:rowOff>25400</xdr:rowOff>
        </xdr:from>
        <xdr:to>
          <xdr:col>12</xdr:col>
          <xdr:colOff>12700</xdr:colOff>
          <xdr:row>69</xdr:row>
          <xdr:rowOff>228600</xdr:rowOff>
        </xdr:to>
        <xdr:sp macro="" textlink="">
          <xdr:nvSpPr>
            <xdr:cNvPr id="279277" name="Drop Down 749" hidden="1">
              <a:extLst>
                <a:ext uri="{63B3BB69-23CF-44E3-9099-C40C66FF867C}">
                  <a14:compatExt spid="_x0000_s279277"/>
                </a:ext>
                <a:ext uri="{FF2B5EF4-FFF2-40B4-BE49-F238E27FC236}">
                  <a16:creationId xmlns:a16="http://schemas.microsoft.com/office/drawing/2014/main" id="{00000000-0008-0000-0600-0000E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69</xdr:row>
          <xdr:rowOff>38100</xdr:rowOff>
        </xdr:from>
        <xdr:to>
          <xdr:col>14</xdr:col>
          <xdr:colOff>12700</xdr:colOff>
          <xdr:row>69</xdr:row>
          <xdr:rowOff>241300</xdr:rowOff>
        </xdr:to>
        <xdr:sp macro="" textlink="">
          <xdr:nvSpPr>
            <xdr:cNvPr id="279278" name="Drop Down 750" hidden="1">
              <a:extLst>
                <a:ext uri="{63B3BB69-23CF-44E3-9099-C40C66FF867C}">
                  <a14:compatExt spid="_x0000_s279278"/>
                </a:ext>
                <a:ext uri="{FF2B5EF4-FFF2-40B4-BE49-F238E27FC236}">
                  <a16:creationId xmlns:a16="http://schemas.microsoft.com/office/drawing/2014/main" id="{00000000-0008-0000-0600-0000E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70</xdr:row>
          <xdr:rowOff>25400</xdr:rowOff>
        </xdr:from>
        <xdr:to>
          <xdr:col>12</xdr:col>
          <xdr:colOff>12700</xdr:colOff>
          <xdr:row>70</xdr:row>
          <xdr:rowOff>228600</xdr:rowOff>
        </xdr:to>
        <xdr:sp macro="" textlink="">
          <xdr:nvSpPr>
            <xdr:cNvPr id="279279" name="Drop Down 751" hidden="1">
              <a:extLst>
                <a:ext uri="{63B3BB69-23CF-44E3-9099-C40C66FF867C}">
                  <a14:compatExt spid="_x0000_s279279"/>
                </a:ext>
                <a:ext uri="{FF2B5EF4-FFF2-40B4-BE49-F238E27FC236}">
                  <a16:creationId xmlns:a16="http://schemas.microsoft.com/office/drawing/2014/main" id="{00000000-0008-0000-0600-0000E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70</xdr:row>
          <xdr:rowOff>38100</xdr:rowOff>
        </xdr:from>
        <xdr:to>
          <xdr:col>14</xdr:col>
          <xdr:colOff>12700</xdr:colOff>
          <xdr:row>70</xdr:row>
          <xdr:rowOff>241300</xdr:rowOff>
        </xdr:to>
        <xdr:sp macro="" textlink="">
          <xdr:nvSpPr>
            <xdr:cNvPr id="279280" name="Drop Down 752" hidden="1">
              <a:extLst>
                <a:ext uri="{63B3BB69-23CF-44E3-9099-C40C66FF867C}">
                  <a14:compatExt spid="_x0000_s279280"/>
                </a:ext>
                <a:ext uri="{FF2B5EF4-FFF2-40B4-BE49-F238E27FC236}">
                  <a16:creationId xmlns:a16="http://schemas.microsoft.com/office/drawing/2014/main" id="{00000000-0008-0000-0600-0000F0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25400</xdr:rowOff>
        </xdr:from>
        <xdr:to>
          <xdr:col>12</xdr:col>
          <xdr:colOff>12700</xdr:colOff>
          <xdr:row>73</xdr:row>
          <xdr:rowOff>228600</xdr:rowOff>
        </xdr:to>
        <xdr:sp macro="" textlink="">
          <xdr:nvSpPr>
            <xdr:cNvPr id="279281" name="Drop Down 753" hidden="1">
              <a:extLst>
                <a:ext uri="{63B3BB69-23CF-44E3-9099-C40C66FF867C}">
                  <a14:compatExt spid="_x0000_s279281"/>
                </a:ext>
                <a:ext uri="{FF2B5EF4-FFF2-40B4-BE49-F238E27FC236}">
                  <a16:creationId xmlns:a16="http://schemas.microsoft.com/office/drawing/2014/main" id="{00000000-0008-0000-0600-0000F1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73</xdr:row>
          <xdr:rowOff>38100</xdr:rowOff>
        </xdr:from>
        <xdr:to>
          <xdr:col>14</xdr:col>
          <xdr:colOff>12700</xdr:colOff>
          <xdr:row>73</xdr:row>
          <xdr:rowOff>241300</xdr:rowOff>
        </xdr:to>
        <xdr:sp macro="" textlink="">
          <xdr:nvSpPr>
            <xdr:cNvPr id="279282" name="Drop Down 754" hidden="1">
              <a:extLst>
                <a:ext uri="{63B3BB69-23CF-44E3-9099-C40C66FF867C}">
                  <a14:compatExt spid="_x0000_s279282"/>
                </a:ext>
                <a:ext uri="{FF2B5EF4-FFF2-40B4-BE49-F238E27FC236}">
                  <a16:creationId xmlns:a16="http://schemas.microsoft.com/office/drawing/2014/main" id="{00000000-0008-0000-0600-0000F2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25400</xdr:rowOff>
        </xdr:from>
        <xdr:to>
          <xdr:col>12</xdr:col>
          <xdr:colOff>12700</xdr:colOff>
          <xdr:row>71</xdr:row>
          <xdr:rowOff>228600</xdr:rowOff>
        </xdr:to>
        <xdr:sp macro="" textlink="">
          <xdr:nvSpPr>
            <xdr:cNvPr id="279283" name="Drop Down 755" hidden="1">
              <a:extLst>
                <a:ext uri="{63B3BB69-23CF-44E3-9099-C40C66FF867C}">
                  <a14:compatExt spid="_x0000_s279283"/>
                </a:ext>
                <a:ext uri="{FF2B5EF4-FFF2-40B4-BE49-F238E27FC236}">
                  <a16:creationId xmlns:a16="http://schemas.microsoft.com/office/drawing/2014/main" id="{00000000-0008-0000-0600-0000F3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71</xdr:row>
          <xdr:rowOff>38100</xdr:rowOff>
        </xdr:from>
        <xdr:to>
          <xdr:col>14</xdr:col>
          <xdr:colOff>12700</xdr:colOff>
          <xdr:row>71</xdr:row>
          <xdr:rowOff>241300</xdr:rowOff>
        </xdr:to>
        <xdr:sp macro="" textlink="">
          <xdr:nvSpPr>
            <xdr:cNvPr id="279284" name="Drop Down 756" hidden="1">
              <a:extLst>
                <a:ext uri="{63B3BB69-23CF-44E3-9099-C40C66FF867C}">
                  <a14:compatExt spid="_x0000_s279284"/>
                </a:ext>
                <a:ext uri="{FF2B5EF4-FFF2-40B4-BE49-F238E27FC236}">
                  <a16:creationId xmlns:a16="http://schemas.microsoft.com/office/drawing/2014/main" id="{00000000-0008-0000-0600-0000F4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25400</xdr:rowOff>
        </xdr:from>
        <xdr:to>
          <xdr:col>12</xdr:col>
          <xdr:colOff>12700</xdr:colOff>
          <xdr:row>72</xdr:row>
          <xdr:rowOff>228600</xdr:rowOff>
        </xdr:to>
        <xdr:sp macro="" textlink="">
          <xdr:nvSpPr>
            <xdr:cNvPr id="279285" name="Drop Down 757" hidden="1">
              <a:extLst>
                <a:ext uri="{63B3BB69-23CF-44E3-9099-C40C66FF867C}">
                  <a14:compatExt spid="_x0000_s279285"/>
                </a:ext>
                <a:ext uri="{FF2B5EF4-FFF2-40B4-BE49-F238E27FC236}">
                  <a16:creationId xmlns:a16="http://schemas.microsoft.com/office/drawing/2014/main" id="{00000000-0008-0000-0600-0000F5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72</xdr:row>
          <xdr:rowOff>38100</xdr:rowOff>
        </xdr:from>
        <xdr:to>
          <xdr:col>14</xdr:col>
          <xdr:colOff>12700</xdr:colOff>
          <xdr:row>72</xdr:row>
          <xdr:rowOff>241300</xdr:rowOff>
        </xdr:to>
        <xdr:sp macro="" textlink="">
          <xdr:nvSpPr>
            <xdr:cNvPr id="279286" name="Drop Down 758" hidden="1">
              <a:extLst>
                <a:ext uri="{63B3BB69-23CF-44E3-9099-C40C66FF867C}">
                  <a14:compatExt spid="_x0000_s279286"/>
                </a:ext>
                <a:ext uri="{FF2B5EF4-FFF2-40B4-BE49-F238E27FC236}">
                  <a16:creationId xmlns:a16="http://schemas.microsoft.com/office/drawing/2014/main" id="{00000000-0008-0000-0600-0000F6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144</xdr:row>
          <xdr:rowOff>25400</xdr:rowOff>
        </xdr:from>
        <xdr:to>
          <xdr:col>12</xdr:col>
          <xdr:colOff>12700</xdr:colOff>
          <xdr:row>144</xdr:row>
          <xdr:rowOff>228600</xdr:rowOff>
        </xdr:to>
        <xdr:sp macro="" textlink="">
          <xdr:nvSpPr>
            <xdr:cNvPr id="279287" name="Drop Down 759" hidden="1">
              <a:extLst>
                <a:ext uri="{63B3BB69-23CF-44E3-9099-C40C66FF867C}">
                  <a14:compatExt spid="_x0000_s279287"/>
                </a:ext>
                <a:ext uri="{FF2B5EF4-FFF2-40B4-BE49-F238E27FC236}">
                  <a16:creationId xmlns:a16="http://schemas.microsoft.com/office/drawing/2014/main" id="{00000000-0008-0000-0600-0000F7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145</xdr:row>
          <xdr:rowOff>25400</xdr:rowOff>
        </xdr:from>
        <xdr:to>
          <xdr:col>12</xdr:col>
          <xdr:colOff>12700</xdr:colOff>
          <xdr:row>145</xdr:row>
          <xdr:rowOff>228600</xdr:rowOff>
        </xdr:to>
        <xdr:sp macro="" textlink="">
          <xdr:nvSpPr>
            <xdr:cNvPr id="279288" name="Drop Down 760" hidden="1">
              <a:extLst>
                <a:ext uri="{63B3BB69-23CF-44E3-9099-C40C66FF867C}">
                  <a14:compatExt spid="_x0000_s279288"/>
                </a:ext>
                <a:ext uri="{FF2B5EF4-FFF2-40B4-BE49-F238E27FC236}">
                  <a16:creationId xmlns:a16="http://schemas.microsoft.com/office/drawing/2014/main" id="{00000000-0008-0000-0600-0000F8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144</xdr:row>
          <xdr:rowOff>38100</xdr:rowOff>
        </xdr:from>
        <xdr:to>
          <xdr:col>14</xdr:col>
          <xdr:colOff>12700</xdr:colOff>
          <xdr:row>144</xdr:row>
          <xdr:rowOff>241300</xdr:rowOff>
        </xdr:to>
        <xdr:sp macro="" textlink="">
          <xdr:nvSpPr>
            <xdr:cNvPr id="279289" name="Drop Down 761" hidden="1">
              <a:extLst>
                <a:ext uri="{63B3BB69-23CF-44E3-9099-C40C66FF867C}">
                  <a14:compatExt spid="_x0000_s279289"/>
                </a:ext>
                <a:ext uri="{FF2B5EF4-FFF2-40B4-BE49-F238E27FC236}">
                  <a16:creationId xmlns:a16="http://schemas.microsoft.com/office/drawing/2014/main" id="{00000000-0008-0000-0600-0000F9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145</xdr:row>
          <xdr:rowOff>38100</xdr:rowOff>
        </xdr:from>
        <xdr:to>
          <xdr:col>14</xdr:col>
          <xdr:colOff>12700</xdr:colOff>
          <xdr:row>145</xdr:row>
          <xdr:rowOff>241300</xdr:rowOff>
        </xdr:to>
        <xdr:sp macro="" textlink="">
          <xdr:nvSpPr>
            <xdr:cNvPr id="279290" name="Drop Down 762" hidden="1">
              <a:extLst>
                <a:ext uri="{63B3BB69-23CF-44E3-9099-C40C66FF867C}">
                  <a14:compatExt spid="_x0000_s279290"/>
                </a:ext>
                <a:ext uri="{FF2B5EF4-FFF2-40B4-BE49-F238E27FC236}">
                  <a16:creationId xmlns:a16="http://schemas.microsoft.com/office/drawing/2014/main" id="{00000000-0008-0000-0600-0000FA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134</xdr:row>
          <xdr:rowOff>25400</xdr:rowOff>
        </xdr:from>
        <xdr:to>
          <xdr:col>12</xdr:col>
          <xdr:colOff>12700</xdr:colOff>
          <xdr:row>134</xdr:row>
          <xdr:rowOff>228600</xdr:rowOff>
        </xdr:to>
        <xdr:sp macro="" textlink="">
          <xdr:nvSpPr>
            <xdr:cNvPr id="279291" name="Drop Down 763" hidden="1">
              <a:extLst>
                <a:ext uri="{63B3BB69-23CF-44E3-9099-C40C66FF867C}">
                  <a14:compatExt spid="_x0000_s279291"/>
                </a:ext>
                <a:ext uri="{FF2B5EF4-FFF2-40B4-BE49-F238E27FC236}">
                  <a16:creationId xmlns:a16="http://schemas.microsoft.com/office/drawing/2014/main" id="{00000000-0008-0000-0600-0000FB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135</xdr:row>
          <xdr:rowOff>25400</xdr:rowOff>
        </xdr:from>
        <xdr:to>
          <xdr:col>12</xdr:col>
          <xdr:colOff>12700</xdr:colOff>
          <xdr:row>135</xdr:row>
          <xdr:rowOff>228600</xdr:rowOff>
        </xdr:to>
        <xdr:sp macro="" textlink="">
          <xdr:nvSpPr>
            <xdr:cNvPr id="279292" name="Drop Down 764" hidden="1">
              <a:extLst>
                <a:ext uri="{63B3BB69-23CF-44E3-9099-C40C66FF867C}">
                  <a14:compatExt spid="_x0000_s279292"/>
                </a:ext>
                <a:ext uri="{FF2B5EF4-FFF2-40B4-BE49-F238E27FC236}">
                  <a16:creationId xmlns:a16="http://schemas.microsoft.com/office/drawing/2014/main" id="{00000000-0008-0000-0600-0000FC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134</xdr:row>
          <xdr:rowOff>38100</xdr:rowOff>
        </xdr:from>
        <xdr:to>
          <xdr:col>14</xdr:col>
          <xdr:colOff>12700</xdr:colOff>
          <xdr:row>134</xdr:row>
          <xdr:rowOff>241300</xdr:rowOff>
        </xdr:to>
        <xdr:sp macro="" textlink="">
          <xdr:nvSpPr>
            <xdr:cNvPr id="279293" name="Drop Down 765" hidden="1">
              <a:extLst>
                <a:ext uri="{63B3BB69-23CF-44E3-9099-C40C66FF867C}">
                  <a14:compatExt spid="_x0000_s279293"/>
                </a:ext>
                <a:ext uri="{FF2B5EF4-FFF2-40B4-BE49-F238E27FC236}">
                  <a16:creationId xmlns:a16="http://schemas.microsoft.com/office/drawing/2014/main" id="{00000000-0008-0000-0600-0000FD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135</xdr:row>
          <xdr:rowOff>38100</xdr:rowOff>
        </xdr:from>
        <xdr:to>
          <xdr:col>14</xdr:col>
          <xdr:colOff>12700</xdr:colOff>
          <xdr:row>135</xdr:row>
          <xdr:rowOff>241300</xdr:rowOff>
        </xdr:to>
        <xdr:sp macro="" textlink="">
          <xdr:nvSpPr>
            <xdr:cNvPr id="279294" name="Drop Down 766" hidden="1">
              <a:extLst>
                <a:ext uri="{63B3BB69-23CF-44E3-9099-C40C66FF867C}">
                  <a14:compatExt spid="_x0000_s279294"/>
                </a:ext>
                <a:ext uri="{FF2B5EF4-FFF2-40B4-BE49-F238E27FC236}">
                  <a16:creationId xmlns:a16="http://schemas.microsoft.com/office/drawing/2014/main" id="{00000000-0008-0000-0600-0000FE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137</xdr:row>
          <xdr:rowOff>38100</xdr:rowOff>
        </xdr:from>
        <xdr:to>
          <xdr:col>14</xdr:col>
          <xdr:colOff>12700</xdr:colOff>
          <xdr:row>137</xdr:row>
          <xdr:rowOff>241300</xdr:rowOff>
        </xdr:to>
        <xdr:sp macro="" textlink="">
          <xdr:nvSpPr>
            <xdr:cNvPr id="279295" name="Drop Down 767" hidden="1">
              <a:extLst>
                <a:ext uri="{63B3BB69-23CF-44E3-9099-C40C66FF867C}">
                  <a14:compatExt spid="_x0000_s279295"/>
                </a:ext>
                <a:ext uri="{FF2B5EF4-FFF2-40B4-BE49-F238E27FC236}">
                  <a16:creationId xmlns:a16="http://schemas.microsoft.com/office/drawing/2014/main" id="{00000000-0008-0000-0600-0000FF42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137</xdr:row>
          <xdr:rowOff>25400</xdr:rowOff>
        </xdr:from>
        <xdr:to>
          <xdr:col>12</xdr:col>
          <xdr:colOff>12700</xdr:colOff>
          <xdr:row>137</xdr:row>
          <xdr:rowOff>228600</xdr:rowOff>
        </xdr:to>
        <xdr:sp macro="" textlink="">
          <xdr:nvSpPr>
            <xdr:cNvPr id="279296" name="Drop Down 768" hidden="1">
              <a:extLst>
                <a:ext uri="{63B3BB69-23CF-44E3-9099-C40C66FF867C}">
                  <a14:compatExt spid="_x0000_s279296"/>
                </a:ext>
                <a:ext uri="{FF2B5EF4-FFF2-40B4-BE49-F238E27FC236}">
                  <a16:creationId xmlns:a16="http://schemas.microsoft.com/office/drawing/2014/main" id="{00000000-0008-0000-0600-00000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139</xdr:row>
          <xdr:rowOff>25400</xdr:rowOff>
        </xdr:from>
        <xdr:to>
          <xdr:col>12</xdr:col>
          <xdr:colOff>12700</xdr:colOff>
          <xdr:row>139</xdr:row>
          <xdr:rowOff>228600</xdr:rowOff>
        </xdr:to>
        <xdr:sp macro="" textlink="">
          <xdr:nvSpPr>
            <xdr:cNvPr id="279297" name="Drop Down 769" hidden="1">
              <a:extLst>
                <a:ext uri="{63B3BB69-23CF-44E3-9099-C40C66FF867C}">
                  <a14:compatExt spid="_x0000_s279297"/>
                </a:ext>
                <a:ext uri="{FF2B5EF4-FFF2-40B4-BE49-F238E27FC236}">
                  <a16:creationId xmlns:a16="http://schemas.microsoft.com/office/drawing/2014/main" id="{00000000-0008-0000-0600-00000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139</xdr:row>
          <xdr:rowOff>38100</xdr:rowOff>
        </xdr:from>
        <xdr:to>
          <xdr:col>14</xdr:col>
          <xdr:colOff>12700</xdr:colOff>
          <xdr:row>139</xdr:row>
          <xdr:rowOff>241300</xdr:rowOff>
        </xdr:to>
        <xdr:sp macro="" textlink="">
          <xdr:nvSpPr>
            <xdr:cNvPr id="279298" name="Drop Down 770" hidden="1">
              <a:extLst>
                <a:ext uri="{63B3BB69-23CF-44E3-9099-C40C66FF867C}">
                  <a14:compatExt spid="_x0000_s279298"/>
                </a:ext>
                <a:ext uri="{FF2B5EF4-FFF2-40B4-BE49-F238E27FC236}">
                  <a16:creationId xmlns:a16="http://schemas.microsoft.com/office/drawing/2014/main" id="{00000000-0008-0000-0600-00000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138</xdr:row>
          <xdr:rowOff>25400</xdr:rowOff>
        </xdr:from>
        <xdr:to>
          <xdr:col>12</xdr:col>
          <xdr:colOff>12700</xdr:colOff>
          <xdr:row>138</xdr:row>
          <xdr:rowOff>228600</xdr:rowOff>
        </xdr:to>
        <xdr:sp macro="" textlink="">
          <xdr:nvSpPr>
            <xdr:cNvPr id="279299" name="Drop Down 771" hidden="1">
              <a:extLst>
                <a:ext uri="{63B3BB69-23CF-44E3-9099-C40C66FF867C}">
                  <a14:compatExt spid="_x0000_s279299"/>
                </a:ext>
                <a:ext uri="{FF2B5EF4-FFF2-40B4-BE49-F238E27FC236}">
                  <a16:creationId xmlns:a16="http://schemas.microsoft.com/office/drawing/2014/main" id="{00000000-0008-0000-0600-00000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138</xdr:row>
          <xdr:rowOff>38100</xdr:rowOff>
        </xdr:from>
        <xdr:to>
          <xdr:col>14</xdr:col>
          <xdr:colOff>12700</xdr:colOff>
          <xdr:row>138</xdr:row>
          <xdr:rowOff>241300</xdr:rowOff>
        </xdr:to>
        <xdr:sp macro="" textlink="">
          <xdr:nvSpPr>
            <xdr:cNvPr id="279300" name="Drop Down 772" hidden="1">
              <a:extLst>
                <a:ext uri="{63B3BB69-23CF-44E3-9099-C40C66FF867C}">
                  <a14:compatExt spid="_x0000_s279300"/>
                </a:ext>
                <a:ext uri="{FF2B5EF4-FFF2-40B4-BE49-F238E27FC236}">
                  <a16:creationId xmlns:a16="http://schemas.microsoft.com/office/drawing/2014/main" id="{00000000-0008-0000-0600-00000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136</xdr:row>
          <xdr:rowOff>25400</xdr:rowOff>
        </xdr:from>
        <xdr:to>
          <xdr:col>12</xdr:col>
          <xdr:colOff>12700</xdr:colOff>
          <xdr:row>136</xdr:row>
          <xdr:rowOff>228600</xdr:rowOff>
        </xdr:to>
        <xdr:sp macro="" textlink="">
          <xdr:nvSpPr>
            <xdr:cNvPr id="279301" name="Drop Down 773" hidden="1">
              <a:extLst>
                <a:ext uri="{63B3BB69-23CF-44E3-9099-C40C66FF867C}">
                  <a14:compatExt spid="_x0000_s279301"/>
                </a:ext>
                <a:ext uri="{FF2B5EF4-FFF2-40B4-BE49-F238E27FC236}">
                  <a16:creationId xmlns:a16="http://schemas.microsoft.com/office/drawing/2014/main" id="{00000000-0008-0000-0600-00000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136</xdr:row>
          <xdr:rowOff>38100</xdr:rowOff>
        </xdr:from>
        <xdr:to>
          <xdr:col>14</xdr:col>
          <xdr:colOff>12700</xdr:colOff>
          <xdr:row>136</xdr:row>
          <xdr:rowOff>241300</xdr:rowOff>
        </xdr:to>
        <xdr:sp macro="" textlink="">
          <xdr:nvSpPr>
            <xdr:cNvPr id="279302" name="Drop Down 774" hidden="1">
              <a:extLst>
                <a:ext uri="{63B3BB69-23CF-44E3-9099-C40C66FF867C}">
                  <a14:compatExt spid="_x0000_s279302"/>
                </a:ext>
                <a:ext uri="{FF2B5EF4-FFF2-40B4-BE49-F238E27FC236}">
                  <a16:creationId xmlns:a16="http://schemas.microsoft.com/office/drawing/2014/main" id="{00000000-0008-0000-0600-00000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140</xdr:row>
          <xdr:rowOff>25400</xdr:rowOff>
        </xdr:from>
        <xdr:to>
          <xdr:col>12</xdr:col>
          <xdr:colOff>12700</xdr:colOff>
          <xdr:row>140</xdr:row>
          <xdr:rowOff>228600</xdr:rowOff>
        </xdr:to>
        <xdr:sp macro="" textlink="">
          <xdr:nvSpPr>
            <xdr:cNvPr id="279303" name="Drop Down 775" hidden="1">
              <a:extLst>
                <a:ext uri="{63B3BB69-23CF-44E3-9099-C40C66FF867C}">
                  <a14:compatExt spid="_x0000_s279303"/>
                </a:ext>
                <a:ext uri="{FF2B5EF4-FFF2-40B4-BE49-F238E27FC236}">
                  <a16:creationId xmlns:a16="http://schemas.microsoft.com/office/drawing/2014/main" id="{00000000-0008-0000-0600-00000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140</xdr:row>
          <xdr:rowOff>38100</xdr:rowOff>
        </xdr:from>
        <xdr:to>
          <xdr:col>14</xdr:col>
          <xdr:colOff>12700</xdr:colOff>
          <xdr:row>140</xdr:row>
          <xdr:rowOff>241300</xdr:rowOff>
        </xdr:to>
        <xdr:sp macro="" textlink="">
          <xdr:nvSpPr>
            <xdr:cNvPr id="279304" name="Drop Down 776" hidden="1">
              <a:extLst>
                <a:ext uri="{63B3BB69-23CF-44E3-9099-C40C66FF867C}">
                  <a14:compatExt spid="_x0000_s279304"/>
                </a:ext>
                <a:ext uri="{FF2B5EF4-FFF2-40B4-BE49-F238E27FC236}">
                  <a16:creationId xmlns:a16="http://schemas.microsoft.com/office/drawing/2014/main" id="{00000000-0008-0000-0600-00000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141</xdr:row>
          <xdr:rowOff>25400</xdr:rowOff>
        </xdr:from>
        <xdr:to>
          <xdr:col>12</xdr:col>
          <xdr:colOff>12700</xdr:colOff>
          <xdr:row>141</xdr:row>
          <xdr:rowOff>228600</xdr:rowOff>
        </xdr:to>
        <xdr:sp macro="" textlink="">
          <xdr:nvSpPr>
            <xdr:cNvPr id="279305" name="Drop Down 777" hidden="1">
              <a:extLst>
                <a:ext uri="{63B3BB69-23CF-44E3-9099-C40C66FF867C}">
                  <a14:compatExt spid="_x0000_s279305"/>
                </a:ext>
                <a:ext uri="{FF2B5EF4-FFF2-40B4-BE49-F238E27FC236}">
                  <a16:creationId xmlns:a16="http://schemas.microsoft.com/office/drawing/2014/main" id="{00000000-0008-0000-0600-00000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141</xdr:row>
          <xdr:rowOff>38100</xdr:rowOff>
        </xdr:from>
        <xdr:to>
          <xdr:col>14</xdr:col>
          <xdr:colOff>12700</xdr:colOff>
          <xdr:row>141</xdr:row>
          <xdr:rowOff>241300</xdr:rowOff>
        </xdr:to>
        <xdr:sp macro="" textlink="">
          <xdr:nvSpPr>
            <xdr:cNvPr id="279306" name="Drop Down 778" hidden="1">
              <a:extLst>
                <a:ext uri="{63B3BB69-23CF-44E3-9099-C40C66FF867C}">
                  <a14:compatExt spid="_x0000_s279306"/>
                </a:ext>
                <a:ext uri="{FF2B5EF4-FFF2-40B4-BE49-F238E27FC236}">
                  <a16:creationId xmlns:a16="http://schemas.microsoft.com/office/drawing/2014/main" id="{00000000-0008-0000-0600-00000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143</xdr:row>
          <xdr:rowOff>25400</xdr:rowOff>
        </xdr:from>
        <xdr:to>
          <xdr:col>12</xdr:col>
          <xdr:colOff>12700</xdr:colOff>
          <xdr:row>143</xdr:row>
          <xdr:rowOff>228600</xdr:rowOff>
        </xdr:to>
        <xdr:sp macro="" textlink="">
          <xdr:nvSpPr>
            <xdr:cNvPr id="279307" name="Drop Down 779" hidden="1">
              <a:extLst>
                <a:ext uri="{63B3BB69-23CF-44E3-9099-C40C66FF867C}">
                  <a14:compatExt spid="_x0000_s279307"/>
                </a:ext>
                <a:ext uri="{FF2B5EF4-FFF2-40B4-BE49-F238E27FC236}">
                  <a16:creationId xmlns:a16="http://schemas.microsoft.com/office/drawing/2014/main" id="{00000000-0008-0000-0600-00000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143</xdr:row>
          <xdr:rowOff>38100</xdr:rowOff>
        </xdr:from>
        <xdr:to>
          <xdr:col>14</xdr:col>
          <xdr:colOff>12700</xdr:colOff>
          <xdr:row>143</xdr:row>
          <xdr:rowOff>241300</xdr:rowOff>
        </xdr:to>
        <xdr:sp macro="" textlink="">
          <xdr:nvSpPr>
            <xdr:cNvPr id="279308" name="Drop Down 780" hidden="1">
              <a:extLst>
                <a:ext uri="{63B3BB69-23CF-44E3-9099-C40C66FF867C}">
                  <a14:compatExt spid="_x0000_s279308"/>
                </a:ext>
                <a:ext uri="{FF2B5EF4-FFF2-40B4-BE49-F238E27FC236}">
                  <a16:creationId xmlns:a16="http://schemas.microsoft.com/office/drawing/2014/main" id="{00000000-0008-0000-0600-00000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142</xdr:row>
          <xdr:rowOff>25400</xdr:rowOff>
        </xdr:from>
        <xdr:to>
          <xdr:col>12</xdr:col>
          <xdr:colOff>12700</xdr:colOff>
          <xdr:row>142</xdr:row>
          <xdr:rowOff>228600</xdr:rowOff>
        </xdr:to>
        <xdr:sp macro="" textlink="">
          <xdr:nvSpPr>
            <xdr:cNvPr id="279309" name="Drop Down 781" hidden="1">
              <a:extLst>
                <a:ext uri="{63B3BB69-23CF-44E3-9099-C40C66FF867C}">
                  <a14:compatExt spid="_x0000_s279309"/>
                </a:ext>
                <a:ext uri="{FF2B5EF4-FFF2-40B4-BE49-F238E27FC236}">
                  <a16:creationId xmlns:a16="http://schemas.microsoft.com/office/drawing/2014/main" id="{00000000-0008-0000-0600-00000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142</xdr:row>
          <xdr:rowOff>38100</xdr:rowOff>
        </xdr:from>
        <xdr:to>
          <xdr:col>14</xdr:col>
          <xdr:colOff>12700</xdr:colOff>
          <xdr:row>142</xdr:row>
          <xdr:rowOff>241300</xdr:rowOff>
        </xdr:to>
        <xdr:sp macro="" textlink="">
          <xdr:nvSpPr>
            <xdr:cNvPr id="279310" name="Drop Down 782" hidden="1">
              <a:extLst>
                <a:ext uri="{63B3BB69-23CF-44E3-9099-C40C66FF867C}">
                  <a14:compatExt spid="_x0000_s279310"/>
                </a:ext>
                <a:ext uri="{FF2B5EF4-FFF2-40B4-BE49-F238E27FC236}">
                  <a16:creationId xmlns:a16="http://schemas.microsoft.com/office/drawing/2014/main" id="{00000000-0008-0000-0600-00000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144</xdr:row>
          <xdr:rowOff>25400</xdr:rowOff>
        </xdr:from>
        <xdr:to>
          <xdr:col>12</xdr:col>
          <xdr:colOff>12700</xdr:colOff>
          <xdr:row>144</xdr:row>
          <xdr:rowOff>228600</xdr:rowOff>
        </xdr:to>
        <xdr:sp macro="" textlink="">
          <xdr:nvSpPr>
            <xdr:cNvPr id="279311" name="Drop Down 783" hidden="1">
              <a:extLst>
                <a:ext uri="{63B3BB69-23CF-44E3-9099-C40C66FF867C}">
                  <a14:compatExt spid="_x0000_s279311"/>
                </a:ext>
                <a:ext uri="{FF2B5EF4-FFF2-40B4-BE49-F238E27FC236}">
                  <a16:creationId xmlns:a16="http://schemas.microsoft.com/office/drawing/2014/main" id="{00000000-0008-0000-0600-00000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144</xdr:row>
          <xdr:rowOff>38100</xdr:rowOff>
        </xdr:from>
        <xdr:to>
          <xdr:col>14</xdr:col>
          <xdr:colOff>12700</xdr:colOff>
          <xdr:row>144</xdr:row>
          <xdr:rowOff>241300</xdr:rowOff>
        </xdr:to>
        <xdr:sp macro="" textlink="">
          <xdr:nvSpPr>
            <xdr:cNvPr id="279312" name="Drop Down 784" hidden="1">
              <a:extLst>
                <a:ext uri="{63B3BB69-23CF-44E3-9099-C40C66FF867C}">
                  <a14:compatExt spid="_x0000_s279312"/>
                </a:ext>
                <a:ext uri="{FF2B5EF4-FFF2-40B4-BE49-F238E27FC236}">
                  <a16:creationId xmlns:a16="http://schemas.microsoft.com/office/drawing/2014/main" id="{00000000-0008-0000-0600-00001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145</xdr:row>
          <xdr:rowOff>25400</xdr:rowOff>
        </xdr:from>
        <xdr:to>
          <xdr:col>12</xdr:col>
          <xdr:colOff>12700</xdr:colOff>
          <xdr:row>145</xdr:row>
          <xdr:rowOff>228600</xdr:rowOff>
        </xdr:to>
        <xdr:sp macro="" textlink="">
          <xdr:nvSpPr>
            <xdr:cNvPr id="279313" name="Drop Down 785" hidden="1">
              <a:extLst>
                <a:ext uri="{63B3BB69-23CF-44E3-9099-C40C66FF867C}">
                  <a14:compatExt spid="_x0000_s279313"/>
                </a:ext>
                <a:ext uri="{FF2B5EF4-FFF2-40B4-BE49-F238E27FC236}">
                  <a16:creationId xmlns:a16="http://schemas.microsoft.com/office/drawing/2014/main" id="{00000000-0008-0000-0600-00001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145</xdr:row>
          <xdr:rowOff>38100</xdr:rowOff>
        </xdr:from>
        <xdr:to>
          <xdr:col>14</xdr:col>
          <xdr:colOff>12700</xdr:colOff>
          <xdr:row>145</xdr:row>
          <xdr:rowOff>241300</xdr:rowOff>
        </xdr:to>
        <xdr:sp macro="" textlink="">
          <xdr:nvSpPr>
            <xdr:cNvPr id="279314" name="Drop Down 786" hidden="1">
              <a:extLst>
                <a:ext uri="{63B3BB69-23CF-44E3-9099-C40C66FF867C}">
                  <a14:compatExt spid="_x0000_s279314"/>
                </a:ext>
                <a:ext uri="{FF2B5EF4-FFF2-40B4-BE49-F238E27FC236}">
                  <a16:creationId xmlns:a16="http://schemas.microsoft.com/office/drawing/2014/main" id="{00000000-0008-0000-0600-00001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146</xdr:row>
          <xdr:rowOff>38100</xdr:rowOff>
        </xdr:from>
        <xdr:to>
          <xdr:col>14</xdr:col>
          <xdr:colOff>12700</xdr:colOff>
          <xdr:row>146</xdr:row>
          <xdr:rowOff>241300</xdr:rowOff>
        </xdr:to>
        <xdr:sp macro="" textlink="">
          <xdr:nvSpPr>
            <xdr:cNvPr id="279315" name="Drop Down 787" hidden="1">
              <a:extLst>
                <a:ext uri="{63B3BB69-23CF-44E3-9099-C40C66FF867C}">
                  <a14:compatExt spid="_x0000_s279315"/>
                </a:ext>
                <a:ext uri="{FF2B5EF4-FFF2-40B4-BE49-F238E27FC236}">
                  <a16:creationId xmlns:a16="http://schemas.microsoft.com/office/drawing/2014/main" id="{00000000-0008-0000-0600-00001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146</xdr:row>
          <xdr:rowOff>25400</xdr:rowOff>
        </xdr:from>
        <xdr:to>
          <xdr:col>12</xdr:col>
          <xdr:colOff>12700</xdr:colOff>
          <xdr:row>146</xdr:row>
          <xdr:rowOff>228600</xdr:rowOff>
        </xdr:to>
        <xdr:sp macro="" textlink="">
          <xdr:nvSpPr>
            <xdr:cNvPr id="279316" name="Drop Down 788" hidden="1">
              <a:extLst>
                <a:ext uri="{63B3BB69-23CF-44E3-9099-C40C66FF867C}">
                  <a14:compatExt spid="_x0000_s279316"/>
                </a:ext>
                <a:ext uri="{FF2B5EF4-FFF2-40B4-BE49-F238E27FC236}">
                  <a16:creationId xmlns:a16="http://schemas.microsoft.com/office/drawing/2014/main" id="{00000000-0008-0000-0600-00001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148</xdr:row>
          <xdr:rowOff>25400</xdr:rowOff>
        </xdr:from>
        <xdr:to>
          <xdr:col>12</xdr:col>
          <xdr:colOff>12700</xdr:colOff>
          <xdr:row>148</xdr:row>
          <xdr:rowOff>228600</xdr:rowOff>
        </xdr:to>
        <xdr:sp macro="" textlink="">
          <xdr:nvSpPr>
            <xdr:cNvPr id="279317" name="Drop Down 789" hidden="1">
              <a:extLst>
                <a:ext uri="{63B3BB69-23CF-44E3-9099-C40C66FF867C}">
                  <a14:compatExt spid="_x0000_s279317"/>
                </a:ext>
                <a:ext uri="{FF2B5EF4-FFF2-40B4-BE49-F238E27FC236}">
                  <a16:creationId xmlns:a16="http://schemas.microsoft.com/office/drawing/2014/main" id="{00000000-0008-0000-0600-00001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148</xdr:row>
          <xdr:rowOff>38100</xdr:rowOff>
        </xdr:from>
        <xdr:to>
          <xdr:col>14</xdr:col>
          <xdr:colOff>12700</xdr:colOff>
          <xdr:row>148</xdr:row>
          <xdr:rowOff>241300</xdr:rowOff>
        </xdr:to>
        <xdr:sp macro="" textlink="">
          <xdr:nvSpPr>
            <xdr:cNvPr id="279318" name="Drop Down 790" hidden="1">
              <a:extLst>
                <a:ext uri="{63B3BB69-23CF-44E3-9099-C40C66FF867C}">
                  <a14:compatExt spid="_x0000_s279318"/>
                </a:ext>
                <a:ext uri="{FF2B5EF4-FFF2-40B4-BE49-F238E27FC236}">
                  <a16:creationId xmlns:a16="http://schemas.microsoft.com/office/drawing/2014/main" id="{00000000-0008-0000-0600-00001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147</xdr:row>
          <xdr:rowOff>25400</xdr:rowOff>
        </xdr:from>
        <xdr:to>
          <xdr:col>12</xdr:col>
          <xdr:colOff>12700</xdr:colOff>
          <xdr:row>147</xdr:row>
          <xdr:rowOff>228600</xdr:rowOff>
        </xdr:to>
        <xdr:sp macro="" textlink="">
          <xdr:nvSpPr>
            <xdr:cNvPr id="279319" name="Drop Down 791" hidden="1">
              <a:extLst>
                <a:ext uri="{63B3BB69-23CF-44E3-9099-C40C66FF867C}">
                  <a14:compatExt spid="_x0000_s279319"/>
                </a:ext>
                <a:ext uri="{FF2B5EF4-FFF2-40B4-BE49-F238E27FC236}">
                  <a16:creationId xmlns:a16="http://schemas.microsoft.com/office/drawing/2014/main" id="{00000000-0008-0000-0600-00001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147</xdr:row>
          <xdr:rowOff>38100</xdr:rowOff>
        </xdr:from>
        <xdr:to>
          <xdr:col>14</xdr:col>
          <xdr:colOff>12700</xdr:colOff>
          <xdr:row>147</xdr:row>
          <xdr:rowOff>241300</xdr:rowOff>
        </xdr:to>
        <xdr:sp macro="" textlink="">
          <xdr:nvSpPr>
            <xdr:cNvPr id="279320" name="Drop Down 792" hidden="1">
              <a:extLst>
                <a:ext uri="{63B3BB69-23CF-44E3-9099-C40C66FF867C}">
                  <a14:compatExt spid="_x0000_s279320"/>
                </a:ext>
                <a:ext uri="{FF2B5EF4-FFF2-40B4-BE49-F238E27FC236}">
                  <a16:creationId xmlns:a16="http://schemas.microsoft.com/office/drawing/2014/main" id="{00000000-0008-0000-0600-00001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149</xdr:row>
          <xdr:rowOff>25400</xdr:rowOff>
        </xdr:from>
        <xdr:to>
          <xdr:col>12</xdr:col>
          <xdr:colOff>12700</xdr:colOff>
          <xdr:row>149</xdr:row>
          <xdr:rowOff>228600</xdr:rowOff>
        </xdr:to>
        <xdr:sp macro="" textlink="">
          <xdr:nvSpPr>
            <xdr:cNvPr id="279321" name="Drop Down 793" hidden="1">
              <a:extLst>
                <a:ext uri="{63B3BB69-23CF-44E3-9099-C40C66FF867C}">
                  <a14:compatExt spid="_x0000_s279321"/>
                </a:ext>
                <a:ext uri="{FF2B5EF4-FFF2-40B4-BE49-F238E27FC236}">
                  <a16:creationId xmlns:a16="http://schemas.microsoft.com/office/drawing/2014/main" id="{00000000-0008-0000-0600-00001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149</xdr:row>
          <xdr:rowOff>38100</xdr:rowOff>
        </xdr:from>
        <xdr:to>
          <xdr:col>14</xdr:col>
          <xdr:colOff>12700</xdr:colOff>
          <xdr:row>149</xdr:row>
          <xdr:rowOff>241300</xdr:rowOff>
        </xdr:to>
        <xdr:sp macro="" textlink="">
          <xdr:nvSpPr>
            <xdr:cNvPr id="279322" name="Drop Down 794" hidden="1">
              <a:extLst>
                <a:ext uri="{63B3BB69-23CF-44E3-9099-C40C66FF867C}">
                  <a14:compatExt spid="_x0000_s279322"/>
                </a:ext>
                <a:ext uri="{FF2B5EF4-FFF2-40B4-BE49-F238E27FC236}">
                  <a16:creationId xmlns:a16="http://schemas.microsoft.com/office/drawing/2014/main" id="{00000000-0008-0000-0600-00001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150</xdr:row>
          <xdr:rowOff>25400</xdr:rowOff>
        </xdr:from>
        <xdr:to>
          <xdr:col>12</xdr:col>
          <xdr:colOff>12700</xdr:colOff>
          <xdr:row>150</xdr:row>
          <xdr:rowOff>228600</xdr:rowOff>
        </xdr:to>
        <xdr:sp macro="" textlink="">
          <xdr:nvSpPr>
            <xdr:cNvPr id="279323" name="Drop Down 795" hidden="1">
              <a:extLst>
                <a:ext uri="{63B3BB69-23CF-44E3-9099-C40C66FF867C}">
                  <a14:compatExt spid="_x0000_s279323"/>
                </a:ext>
                <a:ext uri="{FF2B5EF4-FFF2-40B4-BE49-F238E27FC236}">
                  <a16:creationId xmlns:a16="http://schemas.microsoft.com/office/drawing/2014/main" id="{00000000-0008-0000-0600-00001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150</xdr:row>
          <xdr:rowOff>38100</xdr:rowOff>
        </xdr:from>
        <xdr:to>
          <xdr:col>14</xdr:col>
          <xdr:colOff>12700</xdr:colOff>
          <xdr:row>150</xdr:row>
          <xdr:rowOff>241300</xdr:rowOff>
        </xdr:to>
        <xdr:sp macro="" textlink="">
          <xdr:nvSpPr>
            <xdr:cNvPr id="279324" name="Drop Down 796" hidden="1">
              <a:extLst>
                <a:ext uri="{63B3BB69-23CF-44E3-9099-C40C66FF867C}">
                  <a14:compatExt spid="_x0000_s279324"/>
                </a:ext>
                <a:ext uri="{FF2B5EF4-FFF2-40B4-BE49-F238E27FC236}">
                  <a16:creationId xmlns:a16="http://schemas.microsoft.com/office/drawing/2014/main" id="{00000000-0008-0000-0600-00001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153</xdr:row>
          <xdr:rowOff>25400</xdr:rowOff>
        </xdr:from>
        <xdr:to>
          <xdr:col>12</xdr:col>
          <xdr:colOff>12700</xdr:colOff>
          <xdr:row>153</xdr:row>
          <xdr:rowOff>228600</xdr:rowOff>
        </xdr:to>
        <xdr:sp macro="" textlink="">
          <xdr:nvSpPr>
            <xdr:cNvPr id="279325" name="Drop Down 797" hidden="1">
              <a:extLst>
                <a:ext uri="{63B3BB69-23CF-44E3-9099-C40C66FF867C}">
                  <a14:compatExt spid="_x0000_s279325"/>
                </a:ext>
                <a:ext uri="{FF2B5EF4-FFF2-40B4-BE49-F238E27FC236}">
                  <a16:creationId xmlns:a16="http://schemas.microsoft.com/office/drawing/2014/main" id="{00000000-0008-0000-0600-00001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153</xdr:row>
          <xdr:rowOff>38100</xdr:rowOff>
        </xdr:from>
        <xdr:to>
          <xdr:col>14</xdr:col>
          <xdr:colOff>12700</xdr:colOff>
          <xdr:row>153</xdr:row>
          <xdr:rowOff>241300</xdr:rowOff>
        </xdr:to>
        <xdr:sp macro="" textlink="">
          <xdr:nvSpPr>
            <xdr:cNvPr id="279326" name="Drop Down 798" hidden="1">
              <a:extLst>
                <a:ext uri="{63B3BB69-23CF-44E3-9099-C40C66FF867C}">
                  <a14:compatExt spid="_x0000_s279326"/>
                </a:ext>
                <a:ext uri="{FF2B5EF4-FFF2-40B4-BE49-F238E27FC236}">
                  <a16:creationId xmlns:a16="http://schemas.microsoft.com/office/drawing/2014/main" id="{00000000-0008-0000-0600-00001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151</xdr:row>
          <xdr:rowOff>25400</xdr:rowOff>
        </xdr:from>
        <xdr:to>
          <xdr:col>12</xdr:col>
          <xdr:colOff>12700</xdr:colOff>
          <xdr:row>151</xdr:row>
          <xdr:rowOff>228600</xdr:rowOff>
        </xdr:to>
        <xdr:sp macro="" textlink="">
          <xdr:nvSpPr>
            <xdr:cNvPr id="279327" name="Drop Down 799" hidden="1">
              <a:extLst>
                <a:ext uri="{63B3BB69-23CF-44E3-9099-C40C66FF867C}">
                  <a14:compatExt spid="_x0000_s279327"/>
                </a:ext>
                <a:ext uri="{FF2B5EF4-FFF2-40B4-BE49-F238E27FC236}">
                  <a16:creationId xmlns:a16="http://schemas.microsoft.com/office/drawing/2014/main" id="{00000000-0008-0000-0600-00001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151</xdr:row>
          <xdr:rowOff>38100</xdr:rowOff>
        </xdr:from>
        <xdr:to>
          <xdr:col>14</xdr:col>
          <xdr:colOff>12700</xdr:colOff>
          <xdr:row>151</xdr:row>
          <xdr:rowOff>241300</xdr:rowOff>
        </xdr:to>
        <xdr:sp macro="" textlink="">
          <xdr:nvSpPr>
            <xdr:cNvPr id="279328" name="Drop Down 800" hidden="1">
              <a:extLst>
                <a:ext uri="{63B3BB69-23CF-44E3-9099-C40C66FF867C}">
                  <a14:compatExt spid="_x0000_s279328"/>
                </a:ext>
                <a:ext uri="{FF2B5EF4-FFF2-40B4-BE49-F238E27FC236}">
                  <a16:creationId xmlns:a16="http://schemas.microsoft.com/office/drawing/2014/main" id="{00000000-0008-0000-0600-00002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152</xdr:row>
          <xdr:rowOff>25400</xdr:rowOff>
        </xdr:from>
        <xdr:to>
          <xdr:col>12</xdr:col>
          <xdr:colOff>12700</xdr:colOff>
          <xdr:row>152</xdr:row>
          <xdr:rowOff>228600</xdr:rowOff>
        </xdr:to>
        <xdr:sp macro="" textlink="">
          <xdr:nvSpPr>
            <xdr:cNvPr id="279329" name="Drop Down 801" hidden="1">
              <a:extLst>
                <a:ext uri="{63B3BB69-23CF-44E3-9099-C40C66FF867C}">
                  <a14:compatExt spid="_x0000_s279329"/>
                </a:ext>
                <a:ext uri="{FF2B5EF4-FFF2-40B4-BE49-F238E27FC236}">
                  <a16:creationId xmlns:a16="http://schemas.microsoft.com/office/drawing/2014/main" id="{00000000-0008-0000-0600-00002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152</xdr:row>
          <xdr:rowOff>38100</xdr:rowOff>
        </xdr:from>
        <xdr:to>
          <xdr:col>14</xdr:col>
          <xdr:colOff>12700</xdr:colOff>
          <xdr:row>152</xdr:row>
          <xdr:rowOff>241300</xdr:rowOff>
        </xdr:to>
        <xdr:sp macro="" textlink="">
          <xdr:nvSpPr>
            <xdr:cNvPr id="279330" name="Drop Down 802" hidden="1">
              <a:extLst>
                <a:ext uri="{63B3BB69-23CF-44E3-9099-C40C66FF867C}">
                  <a14:compatExt spid="_x0000_s279330"/>
                </a:ext>
                <a:ext uri="{FF2B5EF4-FFF2-40B4-BE49-F238E27FC236}">
                  <a16:creationId xmlns:a16="http://schemas.microsoft.com/office/drawing/2014/main" id="{00000000-0008-0000-0600-00002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113</xdr:row>
          <xdr:rowOff>25400</xdr:rowOff>
        </xdr:from>
        <xdr:to>
          <xdr:col>12</xdr:col>
          <xdr:colOff>12700</xdr:colOff>
          <xdr:row>113</xdr:row>
          <xdr:rowOff>228600</xdr:rowOff>
        </xdr:to>
        <xdr:sp macro="" textlink="">
          <xdr:nvSpPr>
            <xdr:cNvPr id="279331" name="Drop Down 803" hidden="1">
              <a:extLst>
                <a:ext uri="{63B3BB69-23CF-44E3-9099-C40C66FF867C}">
                  <a14:compatExt spid="_x0000_s279331"/>
                </a:ext>
                <a:ext uri="{FF2B5EF4-FFF2-40B4-BE49-F238E27FC236}">
                  <a16:creationId xmlns:a16="http://schemas.microsoft.com/office/drawing/2014/main" id="{00000000-0008-0000-0600-00002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113</xdr:row>
          <xdr:rowOff>38100</xdr:rowOff>
        </xdr:from>
        <xdr:to>
          <xdr:col>14</xdr:col>
          <xdr:colOff>12700</xdr:colOff>
          <xdr:row>113</xdr:row>
          <xdr:rowOff>241300</xdr:rowOff>
        </xdr:to>
        <xdr:sp macro="" textlink="">
          <xdr:nvSpPr>
            <xdr:cNvPr id="279332" name="Drop Down 804" hidden="1">
              <a:extLst>
                <a:ext uri="{63B3BB69-23CF-44E3-9099-C40C66FF867C}">
                  <a14:compatExt spid="_x0000_s279332"/>
                </a:ext>
                <a:ext uri="{FF2B5EF4-FFF2-40B4-BE49-F238E27FC236}">
                  <a16:creationId xmlns:a16="http://schemas.microsoft.com/office/drawing/2014/main" id="{00000000-0008-0000-0600-00002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124</xdr:row>
          <xdr:rowOff>25400</xdr:rowOff>
        </xdr:from>
        <xdr:to>
          <xdr:col>12</xdr:col>
          <xdr:colOff>12700</xdr:colOff>
          <xdr:row>124</xdr:row>
          <xdr:rowOff>228600</xdr:rowOff>
        </xdr:to>
        <xdr:sp macro="" textlink="">
          <xdr:nvSpPr>
            <xdr:cNvPr id="279333" name="Drop Down 805" hidden="1">
              <a:extLst>
                <a:ext uri="{63B3BB69-23CF-44E3-9099-C40C66FF867C}">
                  <a14:compatExt spid="_x0000_s279333"/>
                </a:ext>
                <a:ext uri="{FF2B5EF4-FFF2-40B4-BE49-F238E27FC236}">
                  <a16:creationId xmlns:a16="http://schemas.microsoft.com/office/drawing/2014/main" id="{00000000-0008-0000-0600-00002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125</xdr:row>
          <xdr:rowOff>25400</xdr:rowOff>
        </xdr:from>
        <xdr:to>
          <xdr:col>12</xdr:col>
          <xdr:colOff>12700</xdr:colOff>
          <xdr:row>125</xdr:row>
          <xdr:rowOff>228600</xdr:rowOff>
        </xdr:to>
        <xdr:sp macro="" textlink="">
          <xdr:nvSpPr>
            <xdr:cNvPr id="279334" name="Drop Down 806" hidden="1">
              <a:extLst>
                <a:ext uri="{63B3BB69-23CF-44E3-9099-C40C66FF867C}">
                  <a14:compatExt spid="_x0000_s279334"/>
                </a:ext>
                <a:ext uri="{FF2B5EF4-FFF2-40B4-BE49-F238E27FC236}">
                  <a16:creationId xmlns:a16="http://schemas.microsoft.com/office/drawing/2014/main" id="{00000000-0008-0000-0600-00002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124</xdr:row>
          <xdr:rowOff>38100</xdr:rowOff>
        </xdr:from>
        <xdr:to>
          <xdr:col>14</xdr:col>
          <xdr:colOff>12700</xdr:colOff>
          <xdr:row>124</xdr:row>
          <xdr:rowOff>241300</xdr:rowOff>
        </xdr:to>
        <xdr:sp macro="" textlink="">
          <xdr:nvSpPr>
            <xdr:cNvPr id="279335" name="Drop Down 807" hidden="1">
              <a:extLst>
                <a:ext uri="{63B3BB69-23CF-44E3-9099-C40C66FF867C}">
                  <a14:compatExt spid="_x0000_s279335"/>
                </a:ext>
                <a:ext uri="{FF2B5EF4-FFF2-40B4-BE49-F238E27FC236}">
                  <a16:creationId xmlns:a16="http://schemas.microsoft.com/office/drawing/2014/main" id="{00000000-0008-0000-0600-00002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125</xdr:row>
          <xdr:rowOff>38100</xdr:rowOff>
        </xdr:from>
        <xdr:to>
          <xdr:col>14</xdr:col>
          <xdr:colOff>12700</xdr:colOff>
          <xdr:row>125</xdr:row>
          <xdr:rowOff>241300</xdr:rowOff>
        </xdr:to>
        <xdr:sp macro="" textlink="">
          <xdr:nvSpPr>
            <xdr:cNvPr id="279336" name="Drop Down 808" hidden="1">
              <a:extLst>
                <a:ext uri="{63B3BB69-23CF-44E3-9099-C40C66FF867C}">
                  <a14:compatExt spid="_x0000_s279336"/>
                </a:ext>
                <a:ext uri="{FF2B5EF4-FFF2-40B4-BE49-F238E27FC236}">
                  <a16:creationId xmlns:a16="http://schemas.microsoft.com/office/drawing/2014/main" id="{00000000-0008-0000-0600-00002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114</xdr:row>
          <xdr:rowOff>25400</xdr:rowOff>
        </xdr:from>
        <xdr:to>
          <xdr:col>12</xdr:col>
          <xdr:colOff>12700</xdr:colOff>
          <xdr:row>114</xdr:row>
          <xdr:rowOff>228600</xdr:rowOff>
        </xdr:to>
        <xdr:sp macro="" textlink="">
          <xdr:nvSpPr>
            <xdr:cNvPr id="279337" name="Drop Down 809" hidden="1">
              <a:extLst>
                <a:ext uri="{63B3BB69-23CF-44E3-9099-C40C66FF867C}">
                  <a14:compatExt spid="_x0000_s279337"/>
                </a:ext>
                <a:ext uri="{FF2B5EF4-FFF2-40B4-BE49-F238E27FC236}">
                  <a16:creationId xmlns:a16="http://schemas.microsoft.com/office/drawing/2014/main" id="{00000000-0008-0000-0600-00002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115</xdr:row>
          <xdr:rowOff>25400</xdr:rowOff>
        </xdr:from>
        <xdr:to>
          <xdr:col>12</xdr:col>
          <xdr:colOff>12700</xdr:colOff>
          <xdr:row>115</xdr:row>
          <xdr:rowOff>228600</xdr:rowOff>
        </xdr:to>
        <xdr:sp macro="" textlink="">
          <xdr:nvSpPr>
            <xdr:cNvPr id="279338" name="Drop Down 810" hidden="1">
              <a:extLst>
                <a:ext uri="{63B3BB69-23CF-44E3-9099-C40C66FF867C}">
                  <a14:compatExt spid="_x0000_s279338"/>
                </a:ext>
                <a:ext uri="{FF2B5EF4-FFF2-40B4-BE49-F238E27FC236}">
                  <a16:creationId xmlns:a16="http://schemas.microsoft.com/office/drawing/2014/main" id="{00000000-0008-0000-0600-00002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114</xdr:row>
          <xdr:rowOff>38100</xdr:rowOff>
        </xdr:from>
        <xdr:to>
          <xdr:col>14</xdr:col>
          <xdr:colOff>12700</xdr:colOff>
          <xdr:row>114</xdr:row>
          <xdr:rowOff>241300</xdr:rowOff>
        </xdr:to>
        <xdr:sp macro="" textlink="">
          <xdr:nvSpPr>
            <xdr:cNvPr id="279339" name="Drop Down 811" hidden="1">
              <a:extLst>
                <a:ext uri="{63B3BB69-23CF-44E3-9099-C40C66FF867C}">
                  <a14:compatExt spid="_x0000_s279339"/>
                </a:ext>
                <a:ext uri="{FF2B5EF4-FFF2-40B4-BE49-F238E27FC236}">
                  <a16:creationId xmlns:a16="http://schemas.microsoft.com/office/drawing/2014/main" id="{00000000-0008-0000-0600-00002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115</xdr:row>
          <xdr:rowOff>38100</xdr:rowOff>
        </xdr:from>
        <xdr:to>
          <xdr:col>14</xdr:col>
          <xdr:colOff>12700</xdr:colOff>
          <xdr:row>115</xdr:row>
          <xdr:rowOff>241300</xdr:rowOff>
        </xdr:to>
        <xdr:sp macro="" textlink="">
          <xdr:nvSpPr>
            <xdr:cNvPr id="279340" name="Drop Down 812" hidden="1">
              <a:extLst>
                <a:ext uri="{63B3BB69-23CF-44E3-9099-C40C66FF867C}">
                  <a14:compatExt spid="_x0000_s279340"/>
                </a:ext>
                <a:ext uri="{FF2B5EF4-FFF2-40B4-BE49-F238E27FC236}">
                  <a16:creationId xmlns:a16="http://schemas.microsoft.com/office/drawing/2014/main" id="{00000000-0008-0000-0600-00002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117</xdr:row>
          <xdr:rowOff>38100</xdr:rowOff>
        </xdr:from>
        <xdr:to>
          <xdr:col>14</xdr:col>
          <xdr:colOff>12700</xdr:colOff>
          <xdr:row>117</xdr:row>
          <xdr:rowOff>241300</xdr:rowOff>
        </xdr:to>
        <xdr:sp macro="" textlink="">
          <xdr:nvSpPr>
            <xdr:cNvPr id="279341" name="Drop Down 813" hidden="1">
              <a:extLst>
                <a:ext uri="{63B3BB69-23CF-44E3-9099-C40C66FF867C}">
                  <a14:compatExt spid="_x0000_s279341"/>
                </a:ext>
                <a:ext uri="{FF2B5EF4-FFF2-40B4-BE49-F238E27FC236}">
                  <a16:creationId xmlns:a16="http://schemas.microsoft.com/office/drawing/2014/main" id="{00000000-0008-0000-0600-00002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117</xdr:row>
          <xdr:rowOff>25400</xdr:rowOff>
        </xdr:from>
        <xdr:to>
          <xdr:col>12</xdr:col>
          <xdr:colOff>12700</xdr:colOff>
          <xdr:row>117</xdr:row>
          <xdr:rowOff>228600</xdr:rowOff>
        </xdr:to>
        <xdr:sp macro="" textlink="">
          <xdr:nvSpPr>
            <xdr:cNvPr id="279342" name="Drop Down 814" hidden="1">
              <a:extLst>
                <a:ext uri="{63B3BB69-23CF-44E3-9099-C40C66FF867C}">
                  <a14:compatExt spid="_x0000_s279342"/>
                </a:ext>
                <a:ext uri="{FF2B5EF4-FFF2-40B4-BE49-F238E27FC236}">
                  <a16:creationId xmlns:a16="http://schemas.microsoft.com/office/drawing/2014/main" id="{00000000-0008-0000-0600-00002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119</xdr:row>
          <xdr:rowOff>25400</xdr:rowOff>
        </xdr:from>
        <xdr:to>
          <xdr:col>12</xdr:col>
          <xdr:colOff>12700</xdr:colOff>
          <xdr:row>119</xdr:row>
          <xdr:rowOff>228600</xdr:rowOff>
        </xdr:to>
        <xdr:sp macro="" textlink="">
          <xdr:nvSpPr>
            <xdr:cNvPr id="279343" name="Drop Down 815" hidden="1">
              <a:extLst>
                <a:ext uri="{63B3BB69-23CF-44E3-9099-C40C66FF867C}">
                  <a14:compatExt spid="_x0000_s279343"/>
                </a:ext>
                <a:ext uri="{FF2B5EF4-FFF2-40B4-BE49-F238E27FC236}">
                  <a16:creationId xmlns:a16="http://schemas.microsoft.com/office/drawing/2014/main" id="{00000000-0008-0000-0600-00002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119</xdr:row>
          <xdr:rowOff>38100</xdr:rowOff>
        </xdr:from>
        <xdr:to>
          <xdr:col>14</xdr:col>
          <xdr:colOff>12700</xdr:colOff>
          <xdr:row>119</xdr:row>
          <xdr:rowOff>241300</xdr:rowOff>
        </xdr:to>
        <xdr:sp macro="" textlink="">
          <xdr:nvSpPr>
            <xdr:cNvPr id="279344" name="Drop Down 816" hidden="1">
              <a:extLst>
                <a:ext uri="{63B3BB69-23CF-44E3-9099-C40C66FF867C}">
                  <a14:compatExt spid="_x0000_s279344"/>
                </a:ext>
                <a:ext uri="{FF2B5EF4-FFF2-40B4-BE49-F238E27FC236}">
                  <a16:creationId xmlns:a16="http://schemas.microsoft.com/office/drawing/2014/main" id="{00000000-0008-0000-0600-00003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118</xdr:row>
          <xdr:rowOff>25400</xdr:rowOff>
        </xdr:from>
        <xdr:to>
          <xdr:col>12</xdr:col>
          <xdr:colOff>12700</xdr:colOff>
          <xdr:row>118</xdr:row>
          <xdr:rowOff>228600</xdr:rowOff>
        </xdr:to>
        <xdr:sp macro="" textlink="">
          <xdr:nvSpPr>
            <xdr:cNvPr id="279345" name="Drop Down 817" hidden="1">
              <a:extLst>
                <a:ext uri="{63B3BB69-23CF-44E3-9099-C40C66FF867C}">
                  <a14:compatExt spid="_x0000_s279345"/>
                </a:ext>
                <a:ext uri="{FF2B5EF4-FFF2-40B4-BE49-F238E27FC236}">
                  <a16:creationId xmlns:a16="http://schemas.microsoft.com/office/drawing/2014/main" id="{00000000-0008-0000-0600-00003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118</xdr:row>
          <xdr:rowOff>38100</xdr:rowOff>
        </xdr:from>
        <xdr:to>
          <xdr:col>14</xdr:col>
          <xdr:colOff>12700</xdr:colOff>
          <xdr:row>118</xdr:row>
          <xdr:rowOff>241300</xdr:rowOff>
        </xdr:to>
        <xdr:sp macro="" textlink="">
          <xdr:nvSpPr>
            <xdr:cNvPr id="279346" name="Drop Down 818" hidden="1">
              <a:extLst>
                <a:ext uri="{63B3BB69-23CF-44E3-9099-C40C66FF867C}">
                  <a14:compatExt spid="_x0000_s279346"/>
                </a:ext>
                <a:ext uri="{FF2B5EF4-FFF2-40B4-BE49-F238E27FC236}">
                  <a16:creationId xmlns:a16="http://schemas.microsoft.com/office/drawing/2014/main" id="{00000000-0008-0000-0600-00003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116</xdr:row>
          <xdr:rowOff>25400</xdr:rowOff>
        </xdr:from>
        <xdr:to>
          <xdr:col>12</xdr:col>
          <xdr:colOff>12700</xdr:colOff>
          <xdr:row>116</xdr:row>
          <xdr:rowOff>228600</xdr:rowOff>
        </xdr:to>
        <xdr:sp macro="" textlink="">
          <xdr:nvSpPr>
            <xdr:cNvPr id="279347" name="Drop Down 819" hidden="1">
              <a:extLst>
                <a:ext uri="{63B3BB69-23CF-44E3-9099-C40C66FF867C}">
                  <a14:compatExt spid="_x0000_s279347"/>
                </a:ext>
                <a:ext uri="{FF2B5EF4-FFF2-40B4-BE49-F238E27FC236}">
                  <a16:creationId xmlns:a16="http://schemas.microsoft.com/office/drawing/2014/main" id="{00000000-0008-0000-0600-00003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116</xdr:row>
          <xdr:rowOff>38100</xdr:rowOff>
        </xdr:from>
        <xdr:to>
          <xdr:col>14</xdr:col>
          <xdr:colOff>12700</xdr:colOff>
          <xdr:row>116</xdr:row>
          <xdr:rowOff>241300</xdr:rowOff>
        </xdr:to>
        <xdr:sp macro="" textlink="">
          <xdr:nvSpPr>
            <xdr:cNvPr id="279348" name="Drop Down 820" hidden="1">
              <a:extLst>
                <a:ext uri="{63B3BB69-23CF-44E3-9099-C40C66FF867C}">
                  <a14:compatExt spid="_x0000_s279348"/>
                </a:ext>
                <a:ext uri="{FF2B5EF4-FFF2-40B4-BE49-F238E27FC236}">
                  <a16:creationId xmlns:a16="http://schemas.microsoft.com/office/drawing/2014/main" id="{00000000-0008-0000-0600-00003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120</xdr:row>
          <xdr:rowOff>25400</xdr:rowOff>
        </xdr:from>
        <xdr:to>
          <xdr:col>12</xdr:col>
          <xdr:colOff>12700</xdr:colOff>
          <xdr:row>120</xdr:row>
          <xdr:rowOff>228600</xdr:rowOff>
        </xdr:to>
        <xdr:sp macro="" textlink="">
          <xdr:nvSpPr>
            <xdr:cNvPr id="279349" name="Drop Down 821" hidden="1">
              <a:extLst>
                <a:ext uri="{63B3BB69-23CF-44E3-9099-C40C66FF867C}">
                  <a14:compatExt spid="_x0000_s279349"/>
                </a:ext>
                <a:ext uri="{FF2B5EF4-FFF2-40B4-BE49-F238E27FC236}">
                  <a16:creationId xmlns:a16="http://schemas.microsoft.com/office/drawing/2014/main" id="{00000000-0008-0000-0600-00003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120</xdr:row>
          <xdr:rowOff>38100</xdr:rowOff>
        </xdr:from>
        <xdr:to>
          <xdr:col>14</xdr:col>
          <xdr:colOff>12700</xdr:colOff>
          <xdr:row>120</xdr:row>
          <xdr:rowOff>241300</xdr:rowOff>
        </xdr:to>
        <xdr:sp macro="" textlink="">
          <xdr:nvSpPr>
            <xdr:cNvPr id="279350" name="Drop Down 822" hidden="1">
              <a:extLst>
                <a:ext uri="{63B3BB69-23CF-44E3-9099-C40C66FF867C}">
                  <a14:compatExt spid="_x0000_s279350"/>
                </a:ext>
                <a:ext uri="{FF2B5EF4-FFF2-40B4-BE49-F238E27FC236}">
                  <a16:creationId xmlns:a16="http://schemas.microsoft.com/office/drawing/2014/main" id="{00000000-0008-0000-0600-00003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121</xdr:row>
          <xdr:rowOff>25400</xdr:rowOff>
        </xdr:from>
        <xdr:to>
          <xdr:col>12</xdr:col>
          <xdr:colOff>12700</xdr:colOff>
          <xdr:row>121</xdr:row>
          <xdr:rowOff>228600</xdr:rowOff>
        </xdr:to>
        <xdr:sp macro="" textlink="">
          <xdr:nvSpPr>
            <xdr:cNvPr id="279351" name="Drop Down 823" hidden="1">
              <a:extLst>
                <a:ext uri="{63B3BB69-23CF-44E3-9099-C40C66FF867C}">
                  <a14:compatExt spid="_x0000_s279351"/>
                </a:ext>
                <a:ext uri="{FF2B5EF4-FFF2-40B4-BE49-F238E27FC236}">
                  <a16:creationId xmlns:a16="http://schemas.microsoft.com/office/drawing/2014/main" id="{00000000-0008-0000-0600-00003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121</xdr:row>
          <xdr:rowOff>38100</xdr:rowOff>
        </xdr:from>
        <xdr:to>
          <xdr:col>14</xdr:col>
          <xdr:colOff>12700</xdr:colOff>
          <xdr:row>121</xdr:row>
          <xdr:rowOff>241300</xdr:rowOff>
        </xdr:to>
        <xdr:sp macro="" textlink="">
          <xdr:nvSpPr>
            <xdr:cNvPr id="279352" name="Drop Down 824" hidden="1">
              <a:extLst>
                <a:ext uri="{63B3BB69-23CF-44E3-9099-C40C66FF867C}">
                  <a14:compatExt spid="_x0000_s279352"/>
                </a:ext>
                <a:ext uri="{FF2B5EF4-FFF2-40B4-BE49-F238E27FC236}">
                  <a16:creationId xmlns:a16="http://schemas.microsoft.com/office/drawing/2014/main" id="{00000000-0008-0000-0600-00003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123</xdr:row>
          <xdr:rowOff>25400</xdr:rowOff>
        </xdr:from>
        <xdr:to>
          <xdr:col>12</xdr:col>
          <xdr:colOff>12700</xdr:colOff>
          <xdr:row>123</xdr:row>
          <xdr:rowOff>228600</xdr:rowOff>
        </xdr:to>
        <xdr:sp macro="" textlink="">
          <xdr:nvSpPr>
            <xdr:cNvPr id="279353" name="Drop Down 825" hidden="1">
              <a:extLst>
                <a:ext uri="{63B3BB69-23CF-44E3-9099-C40C66FF867C}">
                  <a14:compatExt spid="_x0000_s279353"/>
                </a:ext>
                <a:ext uri="{FF2B5EF4-FFF2-40B4-BE49-F238E27FC236}">
                  <a16:creationId xmlns:a16="http://schemas.microsoft.com/office/drawing/2014/main" id="{00000000-0008-0000-0600-00003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123</xdr:row>
          <xdr:rowOff>38100</xdr:rowOff>
        </xdr:from>
        <xdr:to>
          <xdr:col>14</xdr:col>
          <xdr:colOff>12700</xdr:colOff>
          <xdr:row>123</xdr:row>
          <xdr:rowOff>241300</xdr:rowOff>
        </xdr:to>
        <xdr:sp macro="" textlink="">
          <xdr:nvSpPr>
            <xdr:cNvPr id="279354" name="Drop Down 826" hidden="1">
              <a:extLst>
                <a:ext uri="{63B3BB69-23CF-44E3-9099-C40C66FF867C}">
                  <a14:compatExt spid="_x0000_s279354"/>
                </a:ext>
                <a:ext uri="{FF2B5EF4-FFF2-40B4-BE49-F238E27FC236}">
                  <a16:creationId xmlns:a16="http://schemas.microsoft.com/office/drawing/2014/main" id="{00000000-0008-0000-0600-00003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122</xdr:row>
          <xdr:rowOff>25400</xdr:rowOff>
        </xdr:from>
        <xdr:to>
          <xdr:col>12</xdr:col>
          <xdr:colOff>12700</xdr:colOff>
          <xdr:row>122</xdr:row>
          <xdr:rowOff>228600</xdr:rowOff>
        </xdr:to>
        <xdr:sp macro="" textlink="">
          <xdr:nvSpPr>
            <xdr:cNvPr id="279355" name="Drop Down 827" hidden="1">
              <a:extLst>
                <a:ext uri="{63B3BB69-23CF-44E3-9099-C40C66FF867C}">
                  <a14:compatExt spid="_x0000_s279355"/>
                </a:ext>
                <a:ext uri="{FF2B5EF4-FFF2-40B4-BE49-F238E27FC236}">
                  <a16:creationId xmlns:a16="http://schemas.microsoft.com/office/drawing/2014/main" id="{00000000-0008-0000-0600-00003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122</xdr:row>
          <xdr:rowOff>38100</xdr:rowOff>
        </xdr:from>
        <xdr:to>
          <xdr:col>14</xdr:col>
          <xdr:colOff>12700</xdr:colOff>
          <xdr:row>122</xdr:row>
          <xdr:rowOff>241300</xdr:rowOff>
        </xdr:to>
        <xdr:sp macro="" textlink="">
          <xdr:nvSpPr>
            <xdr:cNvPr id="279356" name="Drop Down 828" hidden="1">
              <a:extLst>
                <a:ext uri="{63B3BB69-23CF-44E3-9099-C40C66FF867C}">
                  <a14:compatExt spid="_x0000_s279356"/>
                </a:ext>
                <a:ext uri="{FF2B5EF4-FFF2-40B4-BE49-F238E27FC236}">
                  <a16:creationId xmlns:a16="http://schemas.microsoft.com/office/drawing/2014/main" id="{00000000-0008-0000-0600-00003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124</xdr:row>
          <xdr:rowOff>25400</xdr:rowOff>
        </xdr:from>
        <xdr:to>
          <xdr:col>12</xdr:col>
          <xdr:colOff>12700</xdr:colOff>
          <xdr:row>124</xdr:row>
          <xdr:rowOff>228600</xdr:rowOff>
        </xdr:to>
        <xdr:sp macro="" textlink="">
          <xdr:nvSpPr>
            <xdr:cNvPr id="279357" name="Drop Down 829" hidden="1">
              <a:extLst>
                <a:ext uri="{63B3BB69-23CF-44E3-9099-C40C66FF867C}">
                  <a14:compatExt spid="_x0000_s279357"/>
                </a:ext>
                <a:ext uri="{FF2B5EF4-FFF2-40B4-BE49-F238E27FC236}">
                  <a16:creationId xmlns:a16="http://schemas.microsoft.com/office/drawing/2014/main" id="{00000000-0008-0000-0600-00003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124</xdr:row>
          <xdr:rowOff>38100</xdr:rowOff>
        </xdr:from>
        <xdr:to>
          <xdr:col>14</xdr:col>
          <xdr:colOff>12700</xdr:colOff>
          <xdr:row>124</xdr:row>
          <xdr:rowOff>241300</xdr:rowOff>
        </xdr:to>
        <xdr:sp macro="" textlink="">
          <xdr:nvSpPr>
            <xdr:cNvPr id="279358" name="Drop Down 830" hidden="1">
              <a:extLst>
                <a:ext uri="{63B3BB69-23CF-44E3-9099-C40C66FF867C}">
                  <a14:compatExt spid="_x0000_s279358"/>
                </a:ext>
                <a:ext uri="{FF2B5EF4-FFF2-40B4-BE49-F238E27FC236}">
                  <a16:creationId xmlns:a16="http://schemas.microsoft.com/office/drawing/2014/main" id="{00000000-0008-0000-0600-00003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125</xdr:row>
          <xdr:rowOff>25400</xdr:rowOff>
        </xdr:from>
        <xdr:to>
          <xdr:col>12</xdr:col>
          <xdr:colOff>12700</xdr:colOff>
          <xdr:row>125</xdr:row>
          <xdr:rowOff>228600</xdr:rowOff>
        </xdr:to>
        <xdr:sp macro="" textlink="">
          <xdr:nvSpPr>
            <xdr:cNvPr id="279359" name="Drop Down 831" hidden="1">
              <a:extLst>
                <a:ext uri="{63B3BB69-23CF-44E3-9099-C40C66FF867C}">
                  <a14:compatExt spid="_x0000_s279359"/>
                </a:ext>
                <a:ext uri="{FF2B5EF4-FFF2-40B4-BE49-F238E27FC236}">
                  <a16:creationId xmlns:a16="http://schemas.microsoft.com/office/drawing/2014/main" id="{00000000-0008-0000-0600-00003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125</xdr:row>
          <xdr:rowOff>38100</xdr:rowOff>
        </xdr:from>
        <xdr:to>
          <xdr:col>14</xdr:col>
          <xdr:colOff>12700</xdr:colOff>
          <xdr:row>125</xdr:row>
          <xdr:rowOff>241300</xdr:rowOff>
        </xdr:to>
        <xdr:sp macro="" textlink="">
          <xdr:nvSpPr>
            <xdr:cNvPr id="279360" name="Drop Down 832" hidden="1">
              <a:extLst>
                <a:ext uri="{63B3BB69-23CF-44E3-9099-C40C66FF867C}">
                  <a14:compatExt spid="_x0000_s279360"/>
                </a:ext>
                <a:ext uri="{FF2B5EF4-FFF2-40B4-BE49-F238E27FC236}">
                  <a16:creationId xmlns:a16="http://schemas.microsoft.com/office/drawing/2014/main" id="{00000000-0008-0000-0600-00004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126</xdr:row>
          <xdr:rowOff>38100</xdr:rowOff>
        </xdr:from>
        <xdr:to>
          <xdr:col>14</xdr:col>
          <xdr:colOff>12700</xdr:colOff>
          <xdr:row>126</xdr:row>
          <xdr:rowOff>241300</xdr:rowOff>
        </xdr:to>
        <xdr:sp macro="" textlink="">
          <xdr:nvSpPr>
            <xdr:cNvPr id="279361" name="Drop Down 833" hidden="1">
              <a:extLst>
                <a:ext uri="{63B3BB69-23CF-44E3-9099-C40C66FF867C}">
                  <a14:compatExt spid="_x0000_s279361"/>
                </a:ext>
                <a:ext uri="{FF2B5EF4-FFF2-40B4-BE49-F238E27FC236}">
                  <a16:creationId xmlns:a16="http://schemas.microsoft.com/office/drawing/2014/main" id="{00000000-0008-0000-0600-00004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126</xdr:row>
          <xdr:rowOff>25400</xdr:rowOff>
        </xdr:from>
        <xdr:to>
          <xdr:col>12</xdr:col>
          <xdr:colOff>12700</xdr:colOff>
          <xdr:row>126</xdr:row>
          <xdr:rowOff>228600</xdr:rowOff>
        </xdr:to>
        <xdr:sp macro="" textlink="">
          <xdr:nvSpPr>
            <xdr:cNvPr id="279362" name="Drop Down 834" hidden="1">
              <a:extLst>
                <a:ext uri="{63B3BB69-23CF-44E3-9099-C40C66FF867C}">
                  <a14:compatExt spid="_x0000_s279362"/>
                </a:ext>
                <a:ext uri="{FF2B5EF4-FFF2-40B4-BE49-F238E27FC236}">
                  <a16:creationId xmlns:a16="http://schemas.microsoft.com/office/drawing/2014/main" id="{00000000-0008-0000-0600-00004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128</xdr:row>
          <xdr:rowOff>25400</xdr:rowOff>
        </xdr:from>
        <xdr:to>
          <xdr:col>12</xdr:col>
          <xdr:colOff>12700</xdr:colOff>
          <xdr:row>128</xdr:row>
          <xdr:rowOff>228600</xdr:rowOff>
        </xdr:to>
        <xdr:sp macro="" textlink="">
          <xdr:nvSpPr>
            <xdr:cNvPr id="279363" name="Drop Down 835" hidden="1">
              <a:extLst>
                <a:ext uri="{63B3BB69-23CF-44E3-9099-C40C66FF867C}">
                  <a14:compatExt spid="_x0000_s279363"/>
                </a:ext>
                <a:ext uri="{FF2B5EF4-FFF2-40B4-BE49-F238E27FC236}">
                  <a16:creationId xmlns:a16="http://schemas.microsoft.com/office/drawing/2014/main" id="{00000000-0008-0000-0600-00004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128</xdr:row>
          <xdr:rowOff>38100</xdr:rowOff>
        </xdr:from>
        <xdr:to>
          <xdr:col>14</xdr:col>
          <xdr:colOff>12700</xdr:colOff>
          <xdr:row>128</xdr:row>
          <xdr:rowOff>241300</xdr:rowOff>
        </xdr:to>
        <xdr:sp macro="" textlink="">
          <xdr:nvSpPr>
            <xdr:cNvPr id="279364" name="Drop Down 836" hidden="1">
              <a:extLst>
                <a:ext uri="{63B3BB69-23CF-44E3-9099-C40C66FF867C}">
                  <a14:compatExt spid="_x0000_s279364"/>
                </a:ext>
                <a:ext uri="{FF2B5EF4-FFF2-40B4-BE49-F238E27FC236}">
                  <a16:creationId xmlns:a16="http://schemas.microsoft.com/office/drawing/2014/main" id="{00000000-0008-0000-0600-00004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127</xdr:row>
          <xdr:rowOff>25400</xdr:rowOff>
        </xdr:from>
        <xdr:to>
          <xdr:col>12</xdr:col>
          <xdr:colOff>12700</xdr:colOff>
          <xdr:row>127</xdr:row>
          <xdr:rowOff>228600</xdr:rowOff>
        </xdr:to>
        <xdr:sp macro="" textlink="">
          <xdr:nvSpPr>
            <xdr:cNvPr id="279365" name="Drop Down 837" hidden="1">
              <a:extLst>
                <a:ext uri="{63B3BB69-23CF-44E3-9099-C40C66FF867C}">
                  <a14:compatExt spid="_x0000_s279365"/>
                </a:ext>
                <a:ext uri="{FF2B5EF4-FFF2-40B4-BE49-F238E27FC236}">
                  <a16:creationId xmlns:a16="http://schemas.microsoft.com/office/drawing/2014/main" id="{00000000-0008-0000-0600-00004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127</xdr:row>
          <xdr:rowOff>38100</xdr:rowOff>
        </xdr:from>
        <xdr:to>
          <xdr:col>14</xdr:col>
          <xdr:colOff>12700</xdr:colOff>
          <xdr:row>127</xdr:row>
          <xdr:rowOff>241300</xdr:rowOff>
        </xdr:to>
        <xdr:sp macro="" textlink="">
          <xdr:nvSpPr>
            <xdr:cNvPr id="279366" name="Drop Down 838" hidden="1">
              <a:extLst>
                <a:ext uri="{63B3BB69-23CF-44E3-9099-C40C66FF867C}">
                  <a14:compatExt spid="_x0000_s279366"/>
                </a:ext>
                <a:ext uri="{FF2B5EF4-FFF2-40B4-BE49-F238E27FC236}">
                  <a16:creationId xmlns:a16="http://schemas.microsoft.com/office/drawing/2014/main" id="{00000000-0008-0000-0600-00004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129</xdr:row>
          <xdr:rowOff>25400</xdr:rowOff>
        </xdr:from>
        <xdr:to>
          <xdr:col>12</xdr:col>
          <xdr:colOff>12700</xdr:colOff>
          <xdr:row>129</xdr:row>
          <xdr:rowOff>228600</xdr:rowOff>
        </xdr:to>
        <xdr:sp macro="" textlink="">
          <xdr:nvSpPr>
            <xdr:cNvPr id="279367" name="Drop Down 839" hidden="1">
              <a:extLst>
                <a:ext uri="{63B3BB69-23CF-44E3-9099-C40C66FF867C}">
                  <a14:compatExt spid="_x0000_s279367"/>
                </a:ext>
                <a:ext uri="{FF2B5EF4-FFF2-40B4-BE49-F238E27FC236}">
                  <a16:creationId xmlns:a16="http://schemas.microsoft.com/office/drawing/2014/main" id="{00000000-0008-0000-0600-00004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129</xdr:row>
          <xdr:rowOff>38100</xdr:rowOff>
        </xdr:from>
        <xdr:to>
          <xdr:col>14</xdr:col>
          <xdr:colOff>12700</xdr:colOff>
          <xdr:row>129</xdr:row>
          <xdr:rowOff>241300</xdr:rowOff>
        </xdr:to>
        <xdr:sp macro="" textlink="">
          <xdr:nvSpPr>
            <xdr:cNvPr id="279368" name="Drop Down 840" hidden="1">
              <a:extLst>
                <a:ext uri="{63B3BB69-23CF-44E3-9099-C40C66FF867C}">
                  <a14:compatExt spid="_x0000_s279368"/>
                </a:ext>
                <a:ext uri="{FF2B5EF4-FFF2-40B4-BE49-F238E27FC236}">
                  <a16:creationId xmlns:a16="http://schemas.microsoft.com/office/drawing/2014/main" id="{00000000-0008-0000-0600-00004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130</xdr:row>
          <xdr:rowOff>25400</xdr:rowOff>
        </xdr:from>
        <xdr:to>
          <xdr:col>12</xdr:col>
          <xdr:colOff>12700</xdr:colOff>
          <xdr:row>130</xdr:row>
          <xdr:rowOff>228600</xdr:rowOff>
        </xdr:to>
        <xdr:sp macro="" textlink="">
          <xdr:nvSpPr>
            <xdr:cNvPr id="279369" name="Drop Down 841" hidden="1">
              <a:extLst>
                <a:ext uri="{63B3BB69-23CF-44E3-9099-C40C66FF867C}">
                  <a14:compatExt spid="_x0000_s279369"/>
                </a:ext>
                <a:ext uri="{FF2B5EF4-FFF2-40B4-BE49-F238E27FC236}">
                  <a16:creationId xmlns:a16="http://schemas.microsoft.com/office/drawing/2014/main" id="{00000000-0008-0000-0600-00004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130</xdr:row>
          <xdr:rowOff>38100</xdr:rowOff>
        </xdr:from>
        <xdr:to>
          <xdr:col>14</xdr:col>
          <xdr:colOff>12700</xdr:colOff>
          <xdr:row>130</xdr:row>
          <xdr:rowOff>241300</xdr:rowOff>
        </xdr:to>
        <xdr:sp macro="" textlink="">
          <xdr:nvSpPr>
            <xdr:cNvPr id="279370" name="Drop Down 842" hidden="1">
              <a:extLst>
                <a:ext uri="{63B3BB69-23CF-44E3-9099-C40C66FF867C}">
                  <a14:compatExt spid="_x0000_s279370"/>
                </a:ext>
                <a:ext uri="{FF2B5EF4-FFF2-40B4-BE49-F238E27FC236}">
                  <a16:creationId xmlns:a16="http://schemas.microsoft.com/office/drawing/2014/main" id="{00000000-0008-0000-0600-00004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133</xdr:row>
          <xdr:rowOff>25400</xdr:rowOff>
        </xdr:from>
        <xdr:to>
          <xdr:col>12</xdr:col>
          <xdr:colOff>12700</xdr:colOff>
          <xdr:row>133</xdr:row>
          <xdr:rowOff>228600</xdr:rowOff>
        </xdr:to>
        <xdr:sp macro="" textlink="">
          <xdr:nvSpPr>
            <xdr:cNvPr id="279371" name="Drop Down 843" hidden="1">
              <a:extLst>
                <a:ext uri="{63B3BB69-23CF-44E3-9099-C40C66FF867C}">
                  <a14:compatExt spid="_x0000_s279371"/>
                </a:ext>
                <a:ext uri="{FF2B5EF4-FFF2-40B4-BE49-F238E27FC236}">
                  <a16:creationId xmlns:a16="http://schemas.microsoft.com/office/drawing/2014/main" id="{00000000-0008-0000-0600-00004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133</xdr:row>
          <xdr:rowOff>38100</xdr:rowOff>
        </xdr:from>
        <xdr:to>
          <xdr:col>14</xdr:col>
          <xdr:colOff>12700</xdr:colOff>
          <xdr:row>133</xdr:row>
          <xdr:rowOff>241300</xdr:rowOff>
        </xdr:to>
        <xdr:sp macro="" textlink="">
          <xdr:nvSpPr>
            <xdr:cNvPr id="279372" name="Drop Down 844" hidden="1">
              <a:extLst>
                <a:ext uri="{63B3BB69-23CF-44E3-9099-C40C66FF867C}">
                  <a14:compatExt spid="_x0000_s279372"/>
                </a:ext>
                <a:ext uri="{FF2B5EF4-FFF2-40B4-BE49-F238E27FC236}">
                  <a16:creationId xmlns:a16="http://schemas.microsoft.com/office/drawing/2014/main" id="{00000000-0008-0000-0600-00004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131</xdr:row>
          <xdr:rowOff>25400</xdr:rowOff>
        </xdr:from>
        <xdr:to>
          <xdr:col>12</xdr:col>
          <xdr:colOff>12700</xdr:colOff>
          <xdr:row>131</xdr:row>
          <xdr:rowOff>228600</xdr:rowOff>
        </xdr:to>
        <xdr:sp macro="" textlink="">
          <xdr:nvSpPr>
            <xdr:cNvPr id="279373" name="Drop Down 845" hidden="1">
              <a:extLst>
                <a:ext uri="{63B3BB69-23CF-44E3-9099-C40C66FF867C}">
                  <a14:compatExt spid="_x0000_s279373"/>
                </a:ext>
                <a:ext uri="{FF2B5EF4-FFF2-40B4-BE49-F238E27FC236}">
                  <a16:creationId xmlns:a16="http://schemas.microsoft.com/office/drawing/2014/main" id="{00000000-0008-0000-0600-00004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131</xdr:row>
          <xdr:rowOff>38100</xdr:rowOff>
        </xdr:from>
        <xdr:to>
          <xdr:col>14</xdr:col>
          <xdr:colOff>12700</xdr:colOff>
          <xdr:row>131</xdr:row>
          <xdr:rowOff>241300</xdr:rowOff>
        </xdr:to>
        <xdr:sp macro="" textlink="">
          <xdr:nvSpPr>
            <xdr:cNvPr id="279374" name="Drop Down 846" hidden="1">
              <a:extLst>
                <a:ext uri="{63B3BB69-23CF-44E3-9099-C40C66FF867C}">
                  <a14:compatExt spid="_x0000_s279374"/>
                </a:ext>
                <a:ext uri="{FF2B5EF4-FFF2-40B4-BE49-F238E27FC236}">
                  <a16:creationId xmlns:a16="http://schemas.microsoft.com/office/drawing/2014/main" id="{00000000-0008-0000-0600-00004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132</xdr:row>
          <xdr:rowOff>25400</xdr:rowOff>
        </xdr:from>
        <xdr:to>
          <xdr:col>12</xdr:col>
          <xdr:colOff>12700</xdr:colOff>
          <xdr:row>132</xdr:row>
          <xdr:rowOff>228600</xdr:rowOff>
        </xdr:to>
        <xdr:sp macro="" textlink="">
          <xdr:nvSpPr>
            <xdr:cNvPr id="279375" name="Drop Down 847" hidden="1">
              <a:extLst>
                <a:ext uri="{63B3BB69-23CF-44E3-9099-C40C66FF867C}">
                  <a14:compatExt spid="_x0000_s279375"/>
                </a:ext>
                <a:ext uri="{FF2B5EF4-FFF2-40B4-BE49-F238E27FC236}">
                  <a16:creationId xmlns:a16="http://schemas.microsoft.com/office/drawing/2014/main" id="{00000000-0008-0000-0600-00004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132</xdr:row>
          <xdr:rowOff>38100</xdr:rowOff>
        </xdr:from>
        <xdr:to>
          <xdr:col>14</xdr:col>
          <xdr:colOff>12700</xdr:colOff>
          <xdr:row>132</xdr:row>
          <xdr:rowOff>241300</xdr:rowOff>
        </xdr:to>
        <xdr:sp macro="" textlink="">
          <xdr:nvSpPr>
            <xdr:cNvPr id="279376" name="Drop Down 848" hidden="1">
              <a:extLst>
                <a:ext uri="{63B3BB69-23CF-44E3-9099-C40C66FF867C}">
                  <a14:compatExt spid="_x0000_s279376"/>
                </a:ext>
                <a:ext uri="{FF2B5EF4-FFF2-40B4-BE49-F238E27FC236}">
                  <a16:creationId xmlns:a16="http://schemas.microsoft.com/office/drawing/2014/main" id="{00000000-0008-0000-0600-00005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12700</xdr:colOff>
      <xdr:row>193</xdr:row>
      <xdr:rowOff>25400</xdr:rowOff>
    </xdr:from>
    <xdr:to>
      <xdr:col>12</xdr:col>
      <xdr:colOff>12700</xdr:colOff>
      <xdr:row>193</xdr:row>
      <xdr:rowOff>228600</xdr:rowOff>
    </xdr:to>
    <xdr:pic>
      <xdr:nvPicPr>
        <xdr:cNvPr id="8"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13"/>
        <a:stretch>
          <a:fillRect/>
        </a:stretch>
      </xdr:blipFill>
      <xdr:spPr>
        <a:xfrm>
          <a:off x="10642600" y="67589400"/>
          <a:ext cx="1524000" cy="203200"/>
        </a:xfrm>
        <a:prstGeom prst="rect">
          <a:avLst/>
        </a:prstGeom>
      </xdr:spPr>
    </xdr:pic>
    <xdr:clientData/>
  </xdr:twoCellAnchor>
  <xdr:twoCellAnchor editAs="oneCell">
    <xdr:from>
      <xdr:col>13</xdr:col>
      <xdr:colOff>12700</xdr:colOff>
      <xdr:row>193</xdr:row>
      <xdr:rowOff>38100</xdr:rowOff>
    </xdr:from>
    <xdr:to>
      <xdr:col>14</xdr:col>
      <xdr:colOff>12700</xdr:colOff>
      <xdr:row>193</xdr:row>
      <xdr:rowOff>241300</xdr:rowOff>
    </xdr:to>
    <xdr:pic>
      <xdr:nvPicPr>
        <xdr:cNvPr id="9"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4"/>
        <a:stretch>
          <a:fillRect/>
        </a:stretch>
      </xdr:blipFill>
      <xdr:spPr>
        <a:xfrm>
          <a:off x="12331700" y="67602100"/>
          <a:ext cx="1524000" cy="203200"/>
        </a:xfrm>
        <a:prstGeom prst="rect">
          <a:avLst/>
        </a:prstGeom>
      </xdr:spPr>
    </xdr:pic>
    <xdr:clientData/>
  </xdr:twoCellAnchor>
  <xdr:oneCellAnchor>
    <xdr:from>
      <xdr:col>11</xdr:col>
      <xdr:colOff>12700</xdr:colOff>
      <xdr:row>192</xdr:row>
      <xdr:rowOff>25400</xdr:rowOff>
    </xdr:from>
    <xdr:ext cx="1524000" cy="203200"/>
    <xdr:pic>
      <xdr:nvPicPr>
        <xdr:cNvPr id="10"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13"/>
        <a:stretch>
          <a:fillRect/>
        </a:stretch>
      </xdr:blipFill>
      <xdr:spPr>
        <a:xfrm>
          <a:off x="10642600" y="68351400"/>
          <a:ext cx="1524000" cy="203200"/>
        </a:xfrm>
        <a:prstGeom prst="rect">
          <a:avLst/>
        </a:prstGeom>
      </xdr:spPr>
    </xdr:pic>
    <xdr:clientData/>
  </xdr:oneCellAnchor>
  <xdr:oneCellAnchor>
    <xdr:from>
      <xdr:col>13</xdr:col>
      <xdr:colOff>12700</xdr:colOff>
      <xdr:row>192</xdr:row>
      <xdr:rowOff>38100</xdr:rowOff>
    </xdr:from>
    <xdr:ext cx="1524000" cy="203200"/>
    <xdr:pic>
      <xdr:nvPicPr>
        <xdr:cNvPr id="11"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14"/>
        <a:stretch>
          <a:fillRect/>
        </a:stretch>
      </xdr:blipFill>
      <xdr:spPr>
        <a:xfrm>
          <a:off x="12331700" y="68364100"/>
          <a:ext cx="1524000" cy="203200"/>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13</xdr:col>
          <xdr:colOff>12700</xdr:colOff>
          <xdr:row>180</xdr:row>
          <xdr:rowOff>38100</xdr:rowOff>
        </xdr:from>
        <xdr:to>
          <xdr:col>14</xdr:col>
          <xdr:colOff>12700</xdr:colOff>
          <xdr:row>180</xdr:row>
          <xdr:rowOff>241300</xdr:rowOff>
        </xdr:to>
        <xdr:sp macro="" textlink="">
          <xdr:nvSpPr>
            <xdr:cNvPr id="279377" name="Drop Down 849" hidden="1">
              <a:extLst>
                <a:ext uri="{63B3BB69-23CF-44E3-9099-C40C66FF867C}">
                  <a14:compatExt spid="_x0000_s279377"/>
                </a:ext>
                <a:ext uri="{FF2B5EF4-FFF2-40B4-BE49-F238E27FC236}">
                  <a16:creationId xmlns:a16="http://schemas.microsoft.com/office/drawing/2014/main" id="{00000000-0008-0000-0600-00005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180</xdr:row>
          <xdr:rowOff>25400</xdr:rowOff>
        </xdr:from>
        <xdr:to>
          <xdr:col>12</xdr:col>
          <xdr:colOff>12700</xdr:colOff>
          <xdr:row>180</xdr:row>
          <xdr:rowOff>228600</xdr:rowOff>
        </xdr:to>
        <xdr:sp macro="" textlink="">
          <xdr:nvSpPr>
            <xdr:cNvPr id="279378" name="Drop Down 850" hidden="1">
              <a:extLst>
                <a:ext uri="{63B3BB69-23CF-44E3-9099-C40C66FF867C}">
                  <a14:compatExt spid="_x0000_s279378"/>
                </a:ext>
                <a:ext uri="{FF2B5EF4-FFF2-40B4-BE49-F238E27FC236}">
                  <a16:creationId xmlns:a16="http://schemas.microsoft.com/office/drawing/2014/main" id="{00000000-0008-0000-0600-00005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182</xdr:row>
          <xdr:rowOff>25400</xdr:rowOff>
        </xdr:from>
        <xdr:to>
          <xdr:col>12</xdr:col>
          <xdr:colOff>12700</xdr:colOff>
          <xdr:row>182</xdr:row>
          <xdr:rowOff>228600</xdr:rowOff>
        </xdr:to>
        <xdr:sp macro="" textlink="">
          <xdr:nvSpPr>
            <xdr:cNvPr id="279379" name="Drop Down 851" hidden="1">
              <a:extLst>
                <a:ext uri="{63B3BB69-23CF-44E3-9099-C40C66FF867C}">
                  <a14:compatExt spid="_x0000_s279379"/>
                </a:ext>
                <a:ext uri="{FF2B5EF4-FFF2-40B4-BE49-F238E27FC236}">
                  <a16:creationId xmlns:a16="http://schemas.microsoft.com/office/drawing/2014/main" id="{00000000-0008-0000-0600-00005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182</xdr:row>
          <xdr:rowOff>38100</xdr:rowOff>
        </xdr:from>
        <xdr:to>
          <xdr:col>14</xdr:col>
          <xdr:colOff>12700</xdr:colOff>
          <xdr:row>182</xdr:row>
          <xdr:rowOff>241300</xdr:rowOff>
        </xdr:to>
        <xdr:sp macro="" textlink="">
          <xdr:nvSpPr>
            <xdr:cNvPr id="279380" name="Drop Down 852" hidden="1">
              <a:extLst>
                <a:ext uri="{63B3BB69-23CF-44E3-9099-C40C66FF867C}">
                  <a14:compatExt spid="_x0000_s279380"/>
                </a:ext>
                <a:ext uri="{FF2B5EF4-FFF2-40B4-BE49-F238E27FC236}">
                  <a16:creationId xmlns:a16="http://schemas.microsoft.com/office/drawing/2014/main" id="{00000000-0008-0000-0600-00005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181</xdr:row>
          <xdr:rowOff>25400</xdr:rowOff>
        </xdr:from>
        <xdr:to>
          <xdr:col>12</xdr:col>
          <xdr:colOff>12700</xdr:colOff>
          <xdr:row>181</xdr:row>
          <xdr:rowOff>228600</xdr:rowOff>
        </xdr:to>
        <xdr:sp macro="" textlink="">
          <xdr:nvSpPr>
            <xdr:cNvPr id="279381" name="Drop Down 853" hidden="1">
              <a:extLst>
                <a:ext uri="{63B3BB69-23CF-44E3-9099-C40C66FF867C}">
                  <a14:compatExt spid="_x0000_s279381"/>
                </a:ext>
                <a:ext uri="{FF2B5EF4-FFF2-40B4-BE49-F238E27FC236}">
                  <a16:creationId xmlns:a16="http://schemas.microsoft.com/office/drawing/2014/main" id="{00000000-0008-0000-0600-00005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181</xdr:row>
          <xdr:rowOff>38100</xdr:rowOff>
        </xdr:from>
        <xdr:to>
          <xdr:col>14</xdr:col>
          <xdr:colOff>12700</xdr:colOff>
          <xdr:row>181</xdr:row>
          <xdr:rowOff>241300</xdr:rowOff>
        </xdr:to>
        <xdr:sp macro="" textlink="">
          <xdr:nvSpPr>
            <xdr:cNvPr id="279382" name="Drop Down 854" hidden="1">
              <a:extLst>
                <a:ext uri="{63B3BB69-23CF-44E3-9099-C40C66FF867C}">
                  <a14:compatExt spid="_x0000_s279382"/>
                </a:ext>
                <a:ext uri="{FF2B5EF4-FFF2-40B4-BE49-F238E27FC236}">
                  <a16:creationId xmlns:a16="http://schemas.microsoft.com/office/drawing/2014/main" id="{00000000-0008-0000-0600-00005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183</xdr:row>
          <xdr:rowOff>25400</xdr:rowOff>
        </xdr:from>
        <xdr:to>
          <xdr:col>12</xdr:col>
          <xdr:colOff>12700</xdr:colOff>
          <xdr:row>183</xdr:row>
          <xdr:rowOff>228600</xdr:rowOff>
        </xdr:to>
        <xdr:sp macro="" textlink="">
          <xdr:nvSpPr>
            <xdr:cNvPr id="279383" name="Drop Down 855" hidden="1">
              <a:extLst>
                <a:ext uri="{63B3BB69-23CF-44E3-9099-C40C66FF867C}">
                  <a14:compatExt spid="_x0000_s279383"/>
                </a:ext>
                <a:ext uri="{FF2B5EF4-FFF2-40B4-BE49-F238E27FC236}">
                  <a16:creationId xmlns:a16="http://schemas.microsoft.com/office/drawing/2014/main" id="{00000000-0008-0000-0600-00005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183</xdr:row>
          <xdr:rowOff>38100</xdr:rowOff>
        </xdr:from>
        <xdr:to>
          <xdr:col>14</xdr:col>
          <xdr:colOff>12700</xdr:colOff>
          <xdr:row>183</xdr:row>
          <xdr:rowOff>241300</xdr:rowOff>
        </xdr:to>
        <xdr:sp macro="" textlink="">
          <xdr:nvSpPr>
            <xdr:cNvPr id="279384" name="Drop Down 856" hidden="1">
              <a:extLst>
                <a:ext uri="{63B3BB69-23CF-44E3-9099-C40C66FF867C}">
                  <a14:compatExt spid="_x0000_s279384"/>
                </a:ext>
                <a:ext uri="{FF2B5EF4-FFF2-40B4-BE49-F238E27FC236}">
                  <a16:creationId xmlns:a16="http://schemas.microsoft.com/office/drawing/2014/main" id="{00000000-0008-0000-0600-00005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184</xdr:row>
          <xdr:rowOff>25400</xdr:rowOff>
        </xdr:from>
        <xdr:to>
          <xdr:col>12</xdr:col>
          <xdr:colOff>12700</xdr:colOff>
          <xdr:row>184</xdr:row>
          <xdr:rowOff>228600</xdr:rowOff>
        </xdr:to>
        <xdr:sp macro="" textlink="">
          <xdr:nvSpPr>
            <xdr:cNvPr id="279385" name="Drop Down 857" hidden="1">
              <a:extLst>
                <a:ext uri="{63B3BB69-23CF-44E3-9099-C40C66FF867C}">
                  <a14:compatExt spid="_x0000_s279385"/>
                </a:ext>
                <a:ext uri="{FF2B5EF4-FFF2-40B4-BE49-F238E27FC236}">
                  <a16:creationId xmlns:a16="http://schemas.microsoft.com/office/drawing/2014/main" id="{00000000-0008-0000-0600-00005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184</xdr:row>
          <xdr:rowOff>38100</xdr:rowOff>
        </xdr:from>
        <xdr:to>
          <xdr:col>14</xdr:col>
          <xdr:colOff>12700</xdr:colOff>
          <xdr:row>184</xdr:row>
          <xdr:rowOff>241300</xdr:rowOff>
        </xdr:to>
        <xdr:sp macro="" textlink="">
          <xdr:nvSpPr>
            <xdr:cNvPr id="279386" name="Drop Down 858" hidden="1">
              <a:extLst>
                <a:ext uri="{63B3BB69-23CF-44E3-9099-C40C66FF867C}">
                  <a14:compatExt spid="_x0000_s279386"/>
                </a:ext>
                <a:ext uri="{FF2B5EF4-FFF2-40B4-BE49-F238E27FC236}">
                  <a16:creationId xmlns:a16="http://schemas.microsoft.com/office/drawing/2014/main" id="{00000000-0008-0000-0600-00005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180</xdr:row>
          <xdr:rowOff>25400</xdr:rowOff>
        </xdr:from>
        <xdr:to>
          <xdr:col>12</xdr:col>
          <xdr:colOff>12700</xdr:colOff>
          <xdr:row>180</xdr:row>
          <xdr:rowOff>228600</xdr:rowOff>
        </xdr:to>
        <xdr:sp macro="" textlink="">
          <xdr:nvSpPr>
            <xdr:cNvPr id="279387" name="Drop Down 859" hidden="1">
              <a:extLst>
                <a:ext uri="{63B3BB69-23CF-44E3-9099-C40C66FF867C}">
                  <a14:compatExt spid="_x0000_s279387"/>
                </a:ext>
                <a:ext uri="{FF2B5EF4-FFF2-40B4-BE49-F238E27FC236}">
                  <a16:creationId xmlns:a16="http://schemas.microsoft.com/office/drawing/2014/main" id="{00000000-0008-0000-0600-00005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180</xdr:row>
          <xdr:rowOff>38100</xdr:rowOff>
        </xdr:from>
        <xdr:to>
          <xdr:col>14</xdr:col>
          <xdr:colOff>12700</xdr:colOff>
          <xdr:row>180</xdr:row>
          <xdr:rowOff>241300</xdr:rowOff>
        </xdr:to>
        <xdr:sp macro="" textlink="">
          <xdr:nvSpPr>
            <xdr:cNvPr id="279388" name="Drop Down 860" hidden="1">
              <a:extLst>
                <a:ext uri="{63B3BB69-23CF-44E3-9099-C40C66FF867C}">
                  <a14:compatExt spid="_x0000_s279388"/>
                </a:ext>
                <a:ext uri="{FF2B5EF4-FFF2-40B4-BE49-F238E27FC236}">
                  <a16:creationId xmlns:a16="http://schemas.microsoft.com/office/drawing/2014/main" id="{00000000-0008-0000-0600-00005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181</xdr:row>
          <xdr:rowOff>25400</xdr:rowOff>
        </xdr:from>
        <xdr:to>
          <xdr:col>12</xdr:col>
          <xdr:colOff>12700</xdr:colOff>
          <xdr:row>181</xdr:row>
          <xdr:rowOff>228600</xdr:rowOff>
        </xdr:to>
        <xdr:sp macro="" textlink="">
          <xdr:nvSpPr>
            <xdr:cNvPr id="279389" name="Drop Down 861" hidden="1">
              <a:extLst>
                <a:ext uri="{63B3BB69-23CF-44E3-9099-C40C66FF867C}">
                  <a14:compatExt spid="_x0000_s279389"/>
                </a:ext>
                <a:ext uri="{FF2B5EF4-FFF2-40B4-BE49-F238E27FC236}">
                  <a16:creationId xmlns:a16="http://schemas.microsoft.com/office/drawing/2014/main" id="{00000000-0008-0000-0600-00005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181</xdr:row>
          <xdr:rowOff>38100</xdr:rowOff>
        </xdr:from>
        <xdr:to>
          <xdr:col>14</xdr:col>
          <xdr:colOff>12700</xdr:colOff>
          <xdr:row>181</xdr:row>
          <xdr:rowOff>241300</xdr:rowOff>
        </xdr:to>
        <xdr:sp macro="" textlink="">
          <xdr:nvSpPr>
            <xdr:cNvPr id="279390" name="Drop Down 862" hidden="1">
              <a:extLst>
                <a:ext uri="{63B3BB69-23CF-44E3-9099-C40C66FF867C}">
                  <a14:compatExt spid="_x0000_s279390"/>
                </a:ext>
                <a:ext uri="{FF2B5EF4-FFF2-40B4-BE49-F238E27FC236}">
                  <a16:creationId xmlns:a16="http://schemas.microsoft.com/office/drawing/2014/main" id="{00000000-0008-0000-0600-00005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183</xdr:row>
          <xdr:rowOff>25400</xdr:rowOff>
        </xdr:from>
        <xdr:to>
          <xdr:col>12</xdr:col>
          <xdr:colOff>12700</xdr:colOff>
          <xdr:row>183</xdr:row>
          <xdr:rowOff>228600</xdr:rowOff>
        </xdr:to>
        <xdr:sp macro="" textlink="">
          <xdr:nvSpPr>
            <xdr:cNvPr id="279391" name="Drop Down 863" hidden="1">
              <a:extLst>
                <a:ext uri="{63B3BB69-23CF-44E3-9099-C40C66FF867C}">
                  <a14:compatExt spid="_x0000_s279391"/>
                </a:ext>
                <a:ext uri="{FF2B5EF4-FFF2-40B4-BE49-F238E27FC236}">
                  <a16:creationId xmlns:a16="http://schemas.microsoft.com/office/drawing/2014/main" id="{00000000-0008-0000-0600-00005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183</xdr:row>
          <xdr:rowOff>38100</xdr:rowOff>
        </xdr:from>
        <xdr:to>
          <xdr:col>14</xdr:col>
          <xdr:colOff>12700</xdr:colOff>
          <xdr:row>183</xdr:row>
          <xdr:rowOff>241300</xdr:rowOff>
        </xdr:to>
        <xdr:sp macro="" textlink="">
          <xdr:nvSpPr>
            <xdr:cNvPr id="279392" name="Drop Down 864" hidden="1">
              <a:extLst>
                <a:ext uri="{63B3BB69-23CF-44E3-9099-C40C66FF867C}">
                  <a14:compatExt spid="_x0000_s279392"/>
                </a:ext>
                <a:ext uri="{FF2B5EF4-FFF2-40B4-BE49-F238E27FC236}">
                  <a16:creationId xmlns:a16="http://schemas.microsoft.com/office/drawing/2014/main" id="{00000000-0008-0000-0600-00006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182</xdr:row>
          <xdr:rowOff>25400</xdr:rowOff>
        </xdr:from>
        <xdr:to>
          <xdr:col>12</xdr:col>
          <xdr:colOff>12700</xdr:colOff>
          <xdr:row>182</xdr:row>
          <xdr:rowOff>228600</xdr:rowOff>
        </xdr:to>
        <xdr:sp macro="" textlink="">
          <xdr:nvSpPr>
            <xdr:cNvPr id="279393" name="Drop Down 865" hidden="1">
              <a:extLst>
                <a:ext uri="{63B3BB69-23CF-44E3-9099-C40C66FF867C}">
                  <a14:compatExt spid="_x0000_s279393"/>
                </a:ext>
                <a:ext uri="{FF2B5EF4-FFF2-40B4-BE49-F238E27FC236}">
                  <a16:creationId xmlns:a16="http://schemas.microsoft.com/office/drawing/2014/main" id="{00000000-0008-0000-0600-00006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182</xdr:row>
          <xdr:rowOff>38100</xdr:rowOff>
        </xdr:from>
        <xdr:to>
          <xdr:col>14</xdr:col>
          <xdr:colOff>12700</xdr:colOff>
          <xdr:row>182</xdr:row>
          <xdr:rowOff>241300</xdr:rowOff>
        </xdr:to>
        <xdr:sp macro="" textlink="">
          <xdr:nvSpPr>
            <xdr:cNvPr id="279394" name="Drop Down 866" hidden="1">
              <a:extLst>
                <a:ext uri="{63B3BB69-23CF-44E3-9099-C40C66FF867C}">
                  <a14:compatExt spid="_x0000_s279394"/>
                </a:ext>
                <a:ext uri="{FF2B5EF4-FFF2-40B4-BE49-F238E27FC236}">
                  <a16:creationId xmlns:a16="http://schemas.microsoft.com/office/drawing/2014/main" id="{00000000-0008-0000-0600-00006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11</xdr:col>
      <xdr:colOff>12700</xdr:colOff>
      <xdr:row>186</xdr:row>
      <xdr:rowOff>25400</xdr:rowOff>
    </xdr:from>
    <xdr:ext cx="1524000" cy="203200"/>
    <xdr:pic>
      <xdr:nvPicPr>
        <xdr:cNvPr id="12"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13"/>
        <a:stretch>
          <a:fillRect/>
        </a:stretch>
      </xdr:blipFill>
      <xdr:spPr>
        <a:xfrm>
          <a:off x="10642600" y="71018400"/>
          <a:ext cx="1524000" cy="203200"/>
        </a:xfrm>
        <a:prstGeom prst="rect">
          <a:avLst/>
        </a:prstGeom>
      </xdr:spPr>
    </xdr:pic>
    <xdr:clientData/>
  </xdr:oneCellAnchor>
  <xdr:oneCellAnchor>
    <xdr:from>
      <xdr:col>13</xdr:col>
      <xdr:colOff>12700</xdr:colOff>
      <xdr:row>186</xdr:row>
      <xdr:rowOff>38100</xdr:rowOff>
    </xdr:from>
    <xdr:ext cx="1524000" cy="203200"/>
    <xdr:pic>
      <xdr:nvPicPr>
        <xdr:cNvPr id="13"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600-00000D000000}"/>
            </a:ext>
          </a:extLst>
        </xdr:cNvPr>
        <xdr:cNvPicPr>
          <a:picLocks noChangeAspect="1"/>
        </xdr:cNvPicPr>
      </xdr:nvPicPr>
      <xdr:blipFill>
        <a:blip xmlns:r="http://schemas.openxmlformats.org/officeDocument/2006/relationships" r:embed="rId14"/>
        <a:stretch>
          <a:fillRect/>
        </a:stretch>
      </xdr:blipFill>
      <xdr:spPr>
        <a:xfrm>
          <a:off x="13525500" y="113957100"/>
          <a:ext cx="1524000" cy="203200"/>
        </a:xfrm>
        <a:prstGeom prst="rect">
          <a:avLst/>
        </a:prstGeom>
      </xdr:spPr>
    </xdr:pic>
    <xdr:clientData/>
  </xdr:oneCellAnchor>
  <xdr:oneCellAnchor>
    <xdr:from>
      <xdr:col>11</xdr:col>
      <xdr:colOff>12700</xdr:colOff>
      <xdr:row>185</xdr:row>
      <xdr:rowOff>25400</xdr:rowOff>
    </xdr:from>
    <xdr:ext cx="1524000" cy="203200"/>
    <xdr:pic>
      <xdr:nvPicPr>
        <xdr:cNvPr id="14"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600-00000E000000}"/>
            </a:ext>
          </a:extLst>
        </xdr:cNvPr>
        <xdr:cNvPicPr>
          <a:picLocks noChangeAspect="1"/>
        </xdr:cNvPicPr>
      </xdr:nvPicPr>
      <xdr:blipFill>
        <a:blip xmlns:r="http://schemas.openxmlformats.org/officeDocument/2006/relationships" r:embed="rId13"/>
        <a:stretch>
          <a:fillRect/>
        </a:stretch>
      </xdr:blipFill>
      <xdr:spPr>
        <a:xfrm>
          <a:off x="10642600" y="70637400"/>
          <a:ext cx="1524000" cy="203200"/>
        </a:xfrm>
        <a:prstGeom prst="rect">
          <a:avLst/>
        </a:prstGeom>
      </xdr:spPr>
    </xdr:pic>
    <xdr:clientData/>
  </xdr:oneCellAnchor>
  <xdr:oneCellAnchor>
    <xdr:from>
      <xdr:col>13</xdr:col>
      <xdr:colOff>12700</xdr:colOff>
      <xdr:row>185</xdr:row>
      <xdr:rowOff>38100</xdr:rowOff>
    </xdr:from>
    <xdr:ext cx="1524000" cy="203200"/>
    <xdr:pic>
      <xdr:nvPicPr>
        <xdr:cNvPr id="15"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600-00000F000000}"/>
            </a:ext>
          </a:extLst>
        </xdr:cNvPr>
        <xdr:cNvPicPr>
          <a:picLocks noChangeAspect="1"/>
        </xdr:cNvPicPr>
      </xdr:nvPicPr>
      <xdr:blipFill>
        <a:blip xmlns:r="http://schemas.openxmlformats.org/officeDocument/2006/relationships" r:embed="rId14"/>
        <a:stretch>
          <a:fillRect/>
        </a:stretch>
      </xdr:blipFill>
      <xdr:spPr>
        <a:xfrm>
          <a:off x="13525500" y="113322100"/>
          <a:ext cx="1524000" cy="203200"/>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9395" name="Drop Down 867" hidden="1">
              <a:extLst>
                <a:ext uri="{63B3BB69-23CF-44E3-9099-C40C66FF867C}">
                  <a14:compatExt spid="_x0000_s279395"/>
                </a:ext>
                <a:ext uri="{FF2B5EF4-FFF2-40B4-BE49-F238E27FC236}">
                  <a16:creationId xmlns:a16="http://schemas.microsoft.com/office/drawing/2014/main" id="{00000000-0008-0000-0600-00006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9396" name="Drop Down 868" hidden="1">
              <a:extLst>
                <a:ext uri="{63B3BB69-23CF-44E3-9099-C40C66FF867C}">
                  <a14:compatExt spid="_x0000_s279396"/>
                </a:ext>
                <a:ext uri="{FF2B5EF4-FFF2-40B4-BE49-F238E27FC236}">
                  <a16:creationId xmlns:a16="http://schemas.microsoft.com/office/drawing/2014/main" id="{00000000-0008-0000-0600-00006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9397" name="Drop Down 869" hidden="1">
              <a:extLst>
                <a:ext uri="{63B3BB69-23CF-44E3-9099-C40C66FF867C}">
                  <a14:compatExt spid="_x0000_s279397"/>
                </a:ext>
                <a:ext uri="{FF2B5EF4-FFF2-40B4-BE49-F238E27FC236}">
                  <a16:creationId xmlns:a16="http://schemas.microsoft.com/office/drawing/2014/main" id="{00000000-0008-0000-0600-00006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9398" name="Drop Down 870" hidden="1">
              <a:extLst>
                <a:ext uri="{63B3BB69-23CF-44E3-9099-C40C66FF867C}">
                  <a14:compatExt spid="_x0000_s279398"/>
                </a:ext>
                <a:ext uri="{FF2B5EF4-FFF2-40B4-BE49-F238E27FC236}">
                  <a16:creationId xmlns:a16="http://schemas.microsoft.com/office/drawing/2014/main" id="{00000000-0008-0000-0600-00006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9399" name="Drop Down 871" hidden="1">
              <a:extLst>
                <a:ext uri="{63B3BB69-23CF-44E3-9099-C40C66FF867C}">
                  <a14:compatExt spid="_x0000_s279399"/>
                </a:ext>
                <a:ext uri="{FF2B5EF4-FFF2-40B4-BE49-F238E27FC236}">
                  <a16:creationId xmlns:a16="http://schemas.microsoft.com/office/drawing/2014/main" id="{00000000-0008-0000-0600-00006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9400" name="Drop Down 872" hidden="1">
              <a:extLst>
                <a:ext uri="{63B3BB69-23CF-44E3-9099-C40C66FF867C}">
                  <a14:compatExt spid="_x0000_s279400"/>
                </a:ext>
                <a:ext uri="{FF2B5EF4-FFF2-40B4-BE49-F238E27FC236}">
                  <a16:creationId xmlns:a16="http://schemas.microsoft.com/office/drawing/2014/main" id="{00000000-0008-0000-0600-00006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79401" name="Drop Down 873" hidden="1">
              <a:extLst>
                <a:ext uri="{63B3BB69-23CF-44E3-9099-C40C66FF867C}">
                  <a14:compatExt spid="_x0000_s279401"/>
                </a:ext>
                <a:ext uri="{FF2B5EF4-FFF2-40B4-BE49-F238E27FC236}">
                  <a16:creationId xmlns:a16="http://schemas.microsoft.com/office/drawing/2014/main" id="{00000000-0008-0000-0600-00006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79402" name="Drop Down 874" hidden="1">
              <a:extLst>
                <a:ext uri="{63B3BB69-23CF-44E3-9099-C40C66FF867C}">
                  <a14:compatExt spid="_x0000_s279402"/>
                </a:ext>
                <a:ext uri="{FF2B5EF4-FFF2-40B4-BE49-F238E27FC236}">
                  <a16:creationId xmlns:a16="http://schemas.microsoft.com/office/drawing/2014/main" id="{00000000-0008-0000-0600-00006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79403" name="Drop Down 875" hidden="1">
              <a:extLst>
                <a:ext uri="{63B3BB69-23CF-44E3-9099-C40C66FF867C}">
                  <a14:compatExt spid="_x0000_s279403"/>
                </a:ext>
                <a:ext uri="{FF2B5EF4-FFF2-40B4-BE49-F238E27FC236}">
                  <a16:creationId xmlns:a16="http://schemas.microsoft.com/office/drawing/2014/main" id="{00000000-0008-0000-0600-00006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79404" name="Drop Down 876" hidden="1">
              <a:extLst>
                <a:ext uri="{63B3BB69-23CF-44E3-9099-C40C66FF867C}">
                  <a14:compatExt spid="_x0000_s279404"/>
                </a:ext>
                <a:ext uri="{FF2B5EF4-FFF2-40B4-BE49-F238E27FC236}">
                  <a16:creationId xmlns:a16="http://schemas.microsoft.com/office/drawing/2014/main" id="{00000000-0008-0000-0600-00006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79405" name="Drop Down 877" hidden="1">
              <a:extLst>
                <a:ext uri="{63B3BB69-23CF-44E3-9099-C40C66FF867C}">
                  <a14:compatExt spid="_x0000_s279405"/>
                </a:ext>
                <a:ext uri="{FF2B5EF4-FFF2-40B4-BE49-F238E27FC236}">
                  <a16:creationId xmlns:a16="http://schemas.microsoft.com/office/drawing/2014/main" id="{00000000-0008-0000-0600-00006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79406" name="Drop Down 878" hidden="1">
              <a:extLst>
                <a:ext uri="{63B3BB69-23CF-44E3-9099-C40C66FF867C}">
                  <a14:compatExt spid="_x0000_s279406"/>
                </a:ext>
                <a:ext uri="{FF2B5EF4-FFF2-40B4-BE49-F238E27FC236}">
                  <a16:creationId xmlns:a16="http://schemas.microsoft.com/office/drawing/2014/main" id="{00000000-0008-0000-0600-00006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79407" name="Drop Down 879" hidden="1">
              <a:extLst>
                <a:ext uri="{63B3BB69-23CF-44E3-9099-C40C66FF867C}">
                  <a14:compatExt spid="_x0000_s279407"/>
                </a:ext>
                <a:ext uri="{FF2B5EF4-FFF2-40B4-BE49-F238E27FC236}">
                  <a16:creationId xmlns:a16="http://schemas.microsoft.com/office/drawing/2014/main" id="{00000000-0008-0000-0600-00006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79408" name="Drop Down 880" hidden="1">
              <a:extLst>
                <a:ext uri="{63B3BB69-23CF-44E3-9099-C40C66FF867C}">
                  <a14:compatExt spid="_x0000_s279408"/>
                </a:ext>
                <a:ext uri="{FF2B5EF4-FFF2-40B4-BE49-F238E27FC236}">
                  <a16:creationId xmlns:a16="http://schemas.microsoft.com/office/drawing/2014/main" id="{00000000-0008-0000-0600-00007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79409" name="Drop Down 881" hidden="1">
              <a:extLst>
                <a:ext uri="{63B3BB69-23CF-44E3-9099-C40C66FF867C}">
                  <a14:compatExt spid="_x0000_s279409"/>
                </a:ext>
                <a:ext uri="{FF2B5EF4-FFF2-40B4-BE49-F238E27FC236}">
                  <a16:creationId xmlns:a16="http://schemas.microsoft.com/office/drawing/2014/main" id="{00000000-0008-0000-0600-00007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79410" name="Drop Down 882" hidden="1">
              <a:extLst>
                <a:ext uri="{63B3BB69-23CF-44E3-9099-C40C66FF867C}">
                  <a14:compatExt spid="_x0000_s279410"/>
                </a:ext>
                <a:ext uri="{FF2B5EF4-FFF2-40B4-BE49-F238E27FC236}">
                  <a16:creationId xmlns:a16="http://schemas.microsoft.com/office/drawing/2014/main" id="{00000000-0008-0000-0600-00007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279411" name="Drop Down 883" hidden="1">
              <a:extLst>
                <a:ext uri="{63B3BB69-23CF-44E3-9099-C40C66FF867C}">
                  <a14:compatExt spid="_x0000_s279411"/>
                </a:ext>
                <a:ext uri="{FF2B5EF4-FFF2-40B4-BE49-F238E27FC236}">
                  <a16:creationId xmlns:a16="http://schemas.microsoft.com/office/drawing/2014/main" id="{00000000-0008-0000-0600-00007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279412" name="Drop Down 884" hidden="1">
              <a:extLst>
                <a:ext uri="{63B3BB69-23CF-44E3-9099-C40C66FF867C}">
                  <a14:compatExt spid="_x0000_s279412"/>
                </a:ext>
                <a:ext uri="{FF2B5EF4-FFF2-40B4-BE49-F238E27FC236}">
                  <a16:creationId xmlns:a16="http://schemas.microsoft.com/office/drawing/2014/main" id="{00000000-0008-0000-0600-00007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279413" name="Drop Down 885" hidden="1">
              <a:extLst>
                <a:ext uri="{63B3BB69-23CF-44E3-9099-C40C66FF867C}">
                  <a14:compatExt spid="_x0000_s279413"/>
                </a:ext>
                <a:ext uri="{FF2B5EF4-FFF2-40B4-BE49-F238E27FC236}">
                  <a16:creationId xmlns:a16="http://schemas.microsoft.com/office/drawing/2014/main" id="{00000000-0008-0000-0600-00007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279414" name="Drop Down 886" hidden="1">
              <a:extLst>
                <a:ext uri="{63B3BB69-23CF-44E3-9099-C40C66FF867C}">
                  <a14:compatExt spid="_x0000_s279414"/>
                </a:ext>
                <a:ext uri="{FF2B5EF4-FFF2-40B4-BE49-F238E27FC236}">
                  <a16:creationId xmlns:a16="http://schemas.microsoft.com/office/drawing/2014/main" id="{00000000-0008-0000-0600-00007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279415" name="Drop Down 887" hidden="1">
              <a:extLst>
                <a:ext uri="{63B3BB69-23CF-44E3-9099-C40C66FF867C}">
                  <a14:compatExt spid="_x0000_s279415"/>
                </a:ext>
                <a:ext uri="{FF2B5EF4-FFF2-40B4-BE49-F238E27FC236}">
                  <a16:creationId xmlns:a16="http://schemas.microsoft.com/office/drawing/2014/main" id="{00000000-0008-0000-0600-00007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279416" name="Drop Down 888" hidden="1">
              <a:extLst>
                <a:ext uri="{63B3BB69-23CF-44E3-9099-C40C66FF867C}">
                  <a14:compatExt spid="_x0000_s279416"/>
                </a:ext>
                <a:ext uri="{FF2B5EF4-FFF2-40B4-BE49-F238E27FC236}">
                  <a16:creationId xmlns:a16="http://schemas.microsoft.com/office/drawing/2014/main" id="{00000000-0008-0000-0600-00007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279417" name="Drop Down 889" hidden="1">
              <a:extLst>
                <a:ext uri="{63B3BB69-23CF-44E3-9099-C40C66FF867C}">
                  <a14:compatExt spid="_x0000_s279417"/>
                </a:ext>
                <a:ext uri="{FF2B5EF4-FFF2-40B4-BE49-F238E27FC236}">
                  <a16:creationId xmlns:a16="http://schemas.microsoft.com/office/drawing/2014/main" id="{00000000-0008-0000-0600-00007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279418" name="Drop Down 890" hidden="1">
              <a:extLst>
                <a:ext uri="{63B3BB69-23CF-44E3-9099-C40C66FF867C}">
                  <a14:compatExt spid="_x0000_s279418"/>
                </a:ext>
                <a:ext uri="{FF2B5EF4-FFF2-40B4-BE49-F238E27FC236}">
                  <a16:creationId xmlns:a16="http://schemas.microsoft.com/office/drawing/2014/main" id="{00000000-0008-0000-0600-00007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279419" name="Drop Down 891" hidden="1">
              <a:extLst>
                <a:ext uri="{63B3BB69-23CF-44E3-9099-C40C66FF867C}">
                  <a14:compatExt spid="_x0000_s279419"/>
                </a:ext>
                <a:ext uri="{FF2B5EF4-FFF2-40B4-BE49-F238E27FC236}">
                  <a16:creationId xmlns:a16="http://schemas.microsoft.com/office/drawing/2014/main" id="{00000000-0008-0000-0600-00007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279420" name="Drop Down 892" hidden="1">
              <a:extLst>
                <a:ext uri="{63B3BB69-23CF-44E3-9099-C40C66FF867C}">
                  <a14:compatExt spid="_x0000_s279420"/>
                </a:ext>
                <a:ext uri="{FF2B5EF4-FFF2-40B4-BE49-F238E27FC236}">
                  <a16:creationId xmlns:a16="http://schemas.microsoft.com/office/drawing/2014/main" id="{00000000-0008-0000-0600-00007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9421" name="Drop Down 893" hidden="1">
              <a:extLst>
                <a:ext uri="{63B3BB69-23CF-44E3-9099-C40C66FF867C}">
                  <a14:compatExt spid="_x0000_s279421"/>
                </a:ext>
                <a:ext uri="{FF2B5EF4-FFF2-40B4-BE49-F238E27FC236}">
                  <a16:creationId xmlns:a16="http://schemas.microsoft.com/office/drawing/2014/main" id="{00000000-0008-0000-0600-00007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9422" name="Drop Down 894" hidden="1">
              <a:extLst>
                <a:ext uri="{63B3BB69-23CF-44E3-9099-C40C66FF867C}">
                  <a14:compatExt spid="_x0000_s279422"/>
                </a:ext>
                <a:ext uri="{FF2B5EF4-FFF2-40B4-BE49-F238E27FC236}">
                  <a16:creationId xmlns:a16="http://schemas.microsoft.com/office/drawing/2014/main" id="{00000000-0008-0000-0600-00007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9423" name="Drop Down 895" hidden="1">
              <a:extLst>
                <a:ext uri="{63B3BB69-23CF-44E3-9099-C40C66FF867C}">
                  <a14:compatExt spid="_x0000_s279423"/>
                </a:ext>
                <a:ext uri="{FF2B5EF4-FFF2-40B4-BE49-F238E27FC236}">
                  <a16:creationId xmlns:a16="http://schemas.microsoft.com/office/drawing/2014/main" id="{00000000-0008-0000-0600-00007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9424" name="Drop Down 896" hidden="1">
              <a:extLst>
                <a:ext uri="{63B3BB69-23CF-44E3-9099-C40C66FF867C}">
                  <a14:compatExt spid="_x0000_s279424"/>
                </a:ext>
                <a:ext uri="{FF2B5EF4-FFF2-40B4-BE49-F238E27FC236}">
                  <a16:creationId xmlns:a16="http://schemas.microsoft.com/office/drawing/2014/main" id="{00000000-0008-0000-0600-00008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9425" name="Drop Down 897" hidden="1">
              <a:extLst>
                <a:ext uri="{63B3BB69-23CF-44E3-9099-C40C66FF867C}">
                  <a14:compatExt spid="_x0000_s279425"/>
                </a:ext>
                <a:ext uri="{FF2B5EF4-FFF2-40B4-BE49-F238E27FC236}">
                  <a16:creationId xmlns:a16="http://schemas.microsoft.com/office/drawing/2014/main" id="{00000000-0008-0000-0600-00008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9426" name="Drop Down 898" hidden="1">
              <a:extLst>
                <a:ext uri="{63B3BB69-23CF-44E3-9099-C40C66FF867C}">
                  <a14:compatExt spid="_x0000_s279426"/>
                </a:ext>
                <a:ext uri="{FF2B5EF4-FFF2-40B4-BE49-F238E27FC236}">
                  <a16:creationId xmlns:a16="http://schemas.microsoft.com/office/drawing/2014/main" id="{00000000-0008-0000-0600-00008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9427" name="Drop Down 899" hidden="1">
              <a:extLst>
                <a:ext uri="{63B3BB69-23CF-44E3-9099-C40C66FF867C}">
                  <a14:compatExt spid="_x0000_s279427"/>
                </a:ext>
                <a:ext uri="{FF2B5EF4-FFF2-40B4-BE49-F238E27FC236}">
                  <a16:creationId xmlns:a16="http://schemas.microsoft.com/office/drawing/2014/main" id="{00000000-0008-0000-0600-00008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9428" name="Drop Down 900" hidden="1">
              <a:extLst>
                <a:ext uri="{63B3BB69-23CF-44E3-9099-C40C66FF867C}">
                  <a14:compatExt spid="_x0000_s279428"/>
                </a:ext>
                <a:ext uri="{FF2B5EF4-FFF2-40B4-BE49-F238E27FC236}">
                  <a16:creationId xmlns:a16="http://schemas.microsoft.com/office/drawing/2014/main" id="{00000000-0008-0000-0600-00008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48</xdr:row>
          <xdr:rowOff>25400</xdr:rowOff>
        </xdr:from>
        <xdr:to>
          <xdr:col>12</xdr:col>
          <xdr:colOff>12700</xdr:colOff>
          <xdr:row>48</xdr:row>
          <xdr:rowOff>228600</xdr:rowOff>
        </xdr:to>
        <xdr:sp macro="" textlink="">
          <xdr:nvSpPr>
            <xdr:cNvPr id="279429" name="Drop Down 901" hidden="1">
              <a:extLst>
                <a:ext uri="{63B3BB69-23CF-44E3-9099-C40C66FF867C}">
                  <a14:compatExt spid="_x0000_s279429"/>
                </a:ext>
                <a:ext uri="{FF2B5EF4-FFF2-40B4-BE49-F238E27FC236}">
                  <a16:creationId xmlns:a16="http://schemas.microsoft.com/office/drawing/2014/main" id="{00000000-0008-0000-0600-00008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48</xdr:row>
          <xdr:rowOff>38100</xdr:rowOff>
        </xdr:from>
        <xdr:to>
          <xdr:col>14</xdr:col>
          <xdr:colOff>12700</xdr:colOff>
          <xdr:row>48</xdr:row>
          <xdr:rowOff>241300</xdr:rowOff>
        </xdr:to>
        <xdr:sp macro="" textlink="">
          <xdr:nvSpPr>
            <xdr:cNvPr id="279430" name="Drop Down 902" hidden="1">
              <a:extLst>
                <a:ext uri="{63B3BB69-23CF-44E3-9099-C40C66FF867C}">
                  <a14:compatExt spid="_x0000_s279430"/>
                </a:ext>
                <a:ext uri="{FF2B5EF4-FFF2-40B4-BE49-F238E27FC236}">
                  <a16:creationId xmlns:a16="http://schemas.microsoft.com/office/drawing/2014/main" id="{00000000-0008-0000-0600-00008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9431" name="Drop Down 903" hidden="1">
              <a:extLst>
                <a:ext uri="{63B3BB69-23CF-44E3-9099-C40C66FF867C}">
                  <a14:compatExt spid="_x0000_s279431"/>
                </a:ext>
                <a:ext uri="{FF2B5EF4-FFF2-40B4-BE49-F238E27FC236}">
                  <a16:creationId xmlns:a16="http://schemas.microsoft.com/office/drawing/2014/main" id="{00000000-0008-0000-0600-00008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9432" name="Drop Down 904" hidden="1">
              <a:extLst>
                <a:ext uri="{63B3BB69-23CF-44E3-9099-C40C66FF867C}">
                  <a14:compatExt spid="_x0000_s279432"/>
                </a:ext>
                <a:ext uri="{FF2B5EF4-FFF2-40B4-BE49-F238E27FC236}">
                  <a16:creationId xmlns:a16="http://schemas.microsoft.com/office/drawing/2014/main" id="{00000000-0008-0000-0600-00008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9433" name="Drop Down 905" hidden="1">
              <a:extLst>
                <a:ext uri="{63B3BB69-23CF-44E3-9099-C40C66FF867C}">
                  <a14:compatExt spid="_x0000_s279433"/>
                </a:ext>
                <a:ext uri="{FF2B5EF4-FFF2-40B4-BE49-F238E27FC236}">
                  <a16:creationId xmlns:a16="http://schemas.microsoft.com/office/drawing/2014/main" id="{00000000-0008-0000-0600-00008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9434" name="Drop Down 906" hidden="1">
              <a:extLst>
                <a:ext uri="{63B3BB69-23CF-44E3-9099-C40C66FF867C}">
                  <a14:compatExt spid="_x0000_s279434"/>
                </a:ext>
                <a:ext uri="{FF2B5EF4-FFF2-40B4-BE49-F238E27FC236}">
                  <a16:creationId xmlns:a16="http://schemas.microsoft.com/office/drawing/2014/main" id="{00000000-0008-0000-0600-00008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9435" name="Drop Down 907" hidden="1">
              <a:extLst>
                <a:ext uri="{63B3BB69-23CF-44E3-9099-C40C66FF867C}">
                  <a14:compatExt spid="_x0000_s279435"/>
                </a:ext>
                <a:ext uri="{FF2B5EF4-FFF2-40B4-BE49-F238E27FC236}">
                  <a16:creationId xmlns:a16="http://schemas.microsoft.com/office/drawing/2014/main" id="{00000000-0008-0000-0600-00008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9436" name="Drop Down 908" hidden="1">
              <a:extLst>
                <a:ext uri="{63B3BB69-23CF-44E3-9099-C40C66FF867C}">
                  <a14:compatExt spid="_x0000_s279436"/>
                </a:ext>
                <a:ext uri="{FF2B5EF4-FFF2-40B4-BE49-F238E27FC236}">
                  <a16:creationId xmlns:a16="http://schemas.microsoft.com/office/drawing/2014/main" id="{00000000-0008-0000-0600-00008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9437" name="Drop Down 909" hidden="1">
              <a:extLst>
                <a:ext uri="{63B3BB69-23CF-44E3-9099-C40C66FF867C}">
                  <a14:compatExt spid="_x0000_s279437"/>
                </a:ext>
                <a:ext uri="{FF2B5EF4-FFF2-40B4-BE49-F238E27FC236}">
                  <a16:creationId xmlns:a16="http://schemas.microsoft.com/office/drawing/2014/main" id="{00000000-0008-0000-0600-00008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9438" name="Drop Down 910" hidden="1">
              <a:extLst>
                <a:ext uri="{63B3BB69-23CF-44E3-9099-C40C66FF867C}">
                  <a14:compatExt spid="_x0000_s279438"/>
                </a:ext>
                <a:ext uri="{FF2B5EF4-FFF2-40B4-BE49-F238E27FC236}">
                  <a16:creationId xmlns:a16="http://schemas.microsoft.com/office/drawing/2014/main" id="{00000000-0008-0000-0600-00008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51</xdr:row>
          <xdr:rowOff>25400</xdr:rowOff>
        </xdr:from>
        <xdr:to>
          <xdr:col>12</xdr:col>
          <xdr:colOff>12700</xdr:colOff>
          <xdr:row>51</xdr:row>
          <xdr:rowOff>228600</xdr:rowOff>
        </xdr:to>
        <xdr:sp macro="" textlink="">
          <xdr:nvSpPr>
            <xdr:cNvPr id="279439" name="Drop Down 911" hidden="1">
              <a:extLst>
                <a:ext uri="{63B3BB69-23CF-44E3-9099-C40C66FF867C}">
                  <a14:compatExt spid="_x0000_s279439"/>
                </a:ext>
                <a:ext uri="{FF2B5EF4-FFF2-40B4-BE49-F238E27FC236}">
                  <a16:creationId xmlns:a16="http://schemas.microsoft.com/office/drawing/2014/main" id="{00000000-0008-0000-0600-00008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51</xdr:row>
          <xdr:rowOff>38100</xdr:rowOff>
        </xdr:from>
        <xdr:to>
          <xdr:col>14</xdr:col>
          <xdr:colOff>12700</xdr:colOff>
          <xdr:row>51</xdr:row>
          <xdr:rowOff>241300</xdr:rowOff>
        </xdr:to>
        <xdr:sp macro="" textlink="">
          <xdr:nvSpPr>
            <xdr:cNvPr id="279440" name="Drop Down 912" hidden="1">
              <a:extLst>
                <a:ext uri="{63B3BB69-23CF-44E3-9099-C40C66FF867C}">
                  <a14:compatExt spid="_x0000_s279440"/>
                </a:ext>
                <a:ext uri="{FF2B5EF4-FFF2-40B4-BE49-F238E27FC236}">
                  <a16:creationId xmlns:a16="http://schemas.microsoft.com/office/drawing/2014/main" id="{00000000-0008-0000-0600-00009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41" name="Drop Down 913" hidden="1">
              <a:extLst>
                <a:ext uri="{63B3BB69-23CF-44E3-9099-C40C66FF867C}">
                  <a14:compatExt spid="_x0000_s279441"/>
                </a:ext>
                <a:ext uri="{FF2B5EF4-FFF2-40B4-BE49-F238E27FC236}">
                  <a16:creationId xmlns:a16="http://schemas.microsoft.com/office/drawing/2014/main" id="{00000000-0008-0000-0600-00009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42" name="Drop Down 914" hidden="1">
              <a:extLst>
                <a:ext uri="{63B3BB69-23CF-44E3-9099-C40C66FF867C}">
                  <a14:compatExt spid="_x0000_s279442"/>
                </a:ext>
                <a:ext uri="{FF2B5EF4-FFF2-40B4-BE49-F238E27FC236}">
                  <a16:creationId xmlns:a16="http://schemas.microsoft.com/office/drawing/2014/main" id="{00000000-0008-0000-0600-00009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43" name="Drop Down 915" hidden="1">
              <a:extLst>
                <a:ext uri="{63B3BB69-23CF-44E3-9099-C40C66FF867C}">
                  <a14:compatExt spid="_x0000_s279443"/>
                </a:ext>
                <a:ext uri="{FF2B5EF4-FFF2-40B4-BE49-F238E27FC236}">
                  <a16:creationId xmlns:a16="http://schemas.microsoft.com/office/drawing/2014/main" id="{00000000-0008-0000-0600-00009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44" name="Drop Down 916" hidden="1">
              <a:extLst>
                <a:ext uri="{63B3BB69-23CF-44E3-9099-C40C66FF867C}">
                  <a14:compatExt spid="_x0000_s279444"/>
                </a:ext>
                <a:ext uri="{FF2B5EF4-FFF2-40B4-BE49-F238E27FC236}">
                  <a16:creationId xmlns:a16="http://schemas.microsoft.com/office/drawing/2014/main" id="{00000000-0008-0000-0600-00009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45" name="Drop Down 917" hidden="1">
              <a:extLst>
                <a:ext uri="{63B3BB69-23CF-44E3-9099-C40C66FF867C}">
                  <a14:compatExt spid="_x0000_s279445"/>
                </a:ext>
                <a:ext uri="{FF2B5EF4-FFF2-40B4-BE49-F238E27FC236}">
                  <a16:creationId xmlns:a16="http://schemas.microsoft.com/office/drawing/2014/main" id="{00000000-0008-0000-0600-00009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46" name="Drop Down 918" hidden="1">
              <a:extLst>
                <a:ext uri="{63B3BB69-23CF-44E3-9099-C40C66FF867C}">
                  <a14:compatExt spid="_x0000_s279446"/>
                </a:ext>
                <a:ext uri="{FF2B5EF4-FFF2-40B4-BE49-F238E27FC236}">
                  <a16:creationId xmlns:a16="http://schemas.microsoft.com/office/drawing/2014/main" id="{00000000-0008-0000-0600-00009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47" name="Drop Down 919" hidden="1">
              <a:extLst>
                <a:ext uri="{63B3BB69-23CF-44E3-9099-C40C66FF867C}">
                  <a14:compatExt spid="_x0000_s279447"/>
                </a:ext>
                <a:ext uri="{FF2B5EF4-FFF2-40B4-BE49-F238E27FC236}">
                  <a16:creationId xmlns:a16="http://schemas.microsoft.com/office/drawing/2014/main" id="{00000000-0008-0000-0600-00009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48" name="Drop Down 920" hidden="1">
              <a:extLst>
                <a:ext uri="{63B3BB69-23CF-44E3-9099-C40C66FF867C}">
                  <a14:compatExt spid="_x0000_s279448"/>
                </a:ext>
                <a:ext uri="{FF2B5EF4-FFF2-40B4-BE49-F238E27FC236}">
                  <a16:creationId xmlns:a16="http://schemas.microsoft.com/office/drawing/2014/main" id="{00000000-0008-0000-0600-00009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49" name="Drop Down 921" hidden="1">
              <a:extLst>
                <a:ext uri="{63B3BB69-23CF-44E3-9099-C40C66FF867C}">
                  <a14:compatExt spid="_x0000_s279449"/>
                </a:ext>
                <a:ext uri="{FF2B5EF4-FFF2-40B4-BE49-F238E27FC236}">
                  <a16:creationId xmlns:a16="http://schemas.microsoft.com/office/drawing/2014/main" id="{00000000-0008-0000-0600-00009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50" name="Drop Down 922" hidden="1">
              <a:extLst>
                <a:ext uri="{63B3BB69-23CF-44E3-9099-C40C66FF867C}">
                  <a14:compatExt spid="_x0000_s279450"/>
                </a:ext>
                <a:ext uri="{FF2B5EF4-FFF2-40B4-BE49-F238E27FC236}">
                  <a16:creationId xmlns:a16="http://schemas.microsoft.com/office/drawing/2014/main" id="{00000000-0008-0000-0600-00009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51" name="Drop Down 923" hidden="1">
              <a:extLst>
                <a:ext uri="{63B3BB69-23CF-44E3-9099-C40C66FF867C}">
                  <a14:compatExt spid="_x0000_s279451"/>
                </a:ext>
                <a:ext uri="{FF2B5EF4-FFF2-40B4-BE49-F238E27FC236}">
                  <a16:creationId xmlns:a16="http://schemas.microsoft.com/office/drawing/2014/main" id="{00000000-0008-0000-0600-00009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52" name="Drop Down 924" hidden="1">
              <a:extLst>
                <a:ext uri="{63B3BB69-23CF-44E3-9099-C40C66FF867C}">
                  <a14:compatExt spid="_x0000_s279452"/>
                </a:ext>
                <a:ext uri="{FF2B5EF4-FFF2-40B4-BE49-F238E27FC236}">
                  <a16:creationId xmlns:a16="http://schemas.microsoft.com/office/drawing/2014/main" id="{00000000-0008-0000-0600-00009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53</xdr:row>
          <xdr:rowOff>25400</xdr:rowOff>
        </xdr:from>
        <xdr:to>
          <xdr:col>12</xdr:col>
          <xdr:colOff>12700</xdr:colOff>
          <xdr:row>53</xdr:row>
          <xdr:rowOff>228600</xdr:rowOff>
        </xdr:to>
        <xdr:sp macro="" textlink="">
          <xdr:nvSpPr>
            <xdr:cNvPr id="279453" name="Drop Down 925" hidden="1">
              <a:extLst>
                <a:ext uri="{63B3BB69-23CF-44E3-9099-C40C66FF867C}">
                  <a14:compatExt spid="_x0000_s279453"/>
                </a:ext>
                <a:ext uri="{FF2B5EF4-FFF2-40B4-BE49-F238E27FC236}">
                  <a16:creationId xmlns:a16="http://schemas.microsoft.com/office/drawing/2014/main" id="{00000000-0008-0000-0600-00009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53</xdr:row>
          <xdr:rowOff>38100</xdr:rowOff>
        </xdr:from>
        <xdr:to>
          <xdr:col>14</xdr:col>
          <xdr:colOff>12700</xdr:colOff>
          <xdr:row>53</xdr:row>
          <xdr:rowOff>241300</xdr:rowOff>
        </xdr:to>
        <xdr:sp macro="" textlink="">
          <xdr:nvSpPr>
            <xdr:cNvPr id="279454" name="Drop Down 926" hidden="1">
              <a:extLst>
                <a:ext uri="{63B3BB69-23CF-44E3-9099-C40C66FF867C}">
                  <a14:compatExt spid="_x0000_s279454"/>
                </a:ext>
                <a:ext uri="{FF2B5EF4-FFF2-40B4-BE49-F238E27FC236}">
                  <a16:creationId xmlns:a16="http://schemas.microsoft.com/office/drawing/2014/main" id="{00000000-0008-0000-0600-00009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25400</xdr:rowOff>
        </xdr:from>
        <xdr:to>
          <xdr:col>12</xdr:col>
          <xdr:colOff>12700</xdr:colOff>
          <xdr:row>54</xdr:row>
          <xdr:rowOff>228600</xdr:rowOff>
        </xdr:to>
        <xdr:sp macro="" textlink="">
          <xdr:nvSpPr>
            <xdr:cNvPr id="279455" name="Drop Down 927" hidden="1">
              <a:extLst>
                <a:ext uri="{63B3BB69-23CF-44E3-9099-C40C66FF867C}">
                  <a14:compatExt spid="_x0000_s279455"/>
                </a:ext>
                <a:ext uri="{FF2B5EF4-FFF2-40B4-BE49-F238E27FC236}">
                  <a16:creationId xmlns:a16="http://schemas.microsoft.com/office/drawing/2014/main" id="{00000000-0008-0000-0600-00009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54</xdr:row>
          <xdr:rowOff>38100</xdr:rowOff>
        </xdr:from>
        <xdr:to>
          <xdr:col>14</xdr:col>
          <xdr:colOff>12700</xdr:colOff>
          <xdr:row>54</xdr:row>
          <xdr:rowOff>241300</xdr:rowOff>
        </xdr:to>
        <xdr:sp macro="" textlink="">
          <xdr:nvSpPr>
            <xdr:cNvPr id="279456" name="Drop Down 928" hidden="1">
              <a:extLst>
                <a:ext uri="{63B3BB69-23CF-44E3-9099-C40C66FF867C}">
                  <a14:compatExt spid="_x0000_s279456"/>
                </a:ext>
                <a:ext uri="{FF2B5EF4-FFF2-40B4-BE49-F238E27FC236}">
                  <a16:creationId xmlns:a16="http://schemas.microsoft.com/office/drawing/2014/main" id="{00000000-0008-0000-0600-0000A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54</xdr:row>
          <xdr:rowOff>25400</xdr:rowOff>
        </xdr:from>
        <xdr:to>
          <xdr:col>12</xdr:col>
          <xdr:colOff>12700</xdr:colOff>
          <xdr:row>54</xdr:row>
          <xdr:rowOff>228600</xdr:rowOff>
        </xdr:to>
        <xdr:sp macro="" textlink="">
          <xdr:nvSpPr>
            <xdr:cNvPr id="279457" name="Drop Down 929" hidden="1">
              <a:extLst>
                <a:ext uri="{63B3BB69-23CF-44E3-9099-C40C66FF867C}">
                  <a14:compatExt spid="_x0000_s279457"/>
                </a:ext>
                <a:ext uri="{FF2B5EF4-FFF2-40B4-BE49-F238E27FC236}">
                  <a16:creationId xmlns:a16="http://schemas.microsoft.com/office/drawing/2014/main" id="{00000000-0008-0000-0600-0000A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54</xdr:row>
          <xdr:rowOff>38100</xdr:rowOff>
        </xdr:from>
        <xdr:to>
          <xdr:col>14</xdr:col>
          <xdr:colOff>12700</xdr:colOff>
          <xdr:row>54</xdr:row>
          <xdr:rowOff>241300</xdr:rowOff>
        </xdr:to>
        <xdr:sp macro="" textlink="">
          <xdr:nvSpPr>
            <xdr:cNvPr id="279458" name="Drop Down 930" hidden="1">
              <a:extLst>
                <a:ext uri="{63B3BB69-23CF-44E3-9099-C40C66FF867C}">
                  <a14:compatExt spid="_x0000_s279458"/>
                </a:ext>
                <a:ext uri="{FF2B5EF4-FFF2-40B4-BE49-F238E27FC236}">
                  <a16:creationId xmlns:a16="http://schemas.microsoft.com/office/drawing/2014/main" id="{00000000-0008-0000-0600-0000A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25400</xdr:rowOff>
        </xdr:from>
        <xdr:to>
          <xdr:col>12</xdr:col>
          <xdr:colOff>12700</xdr:colOff>
          <xdr:row>62</xdr:row>
          <xdr:rowOff>228600</xdr:rowOff>
        </xdr:to>
        <xdr:sp macro="" textlink="">
          <xdr:nvSpPr>
            <xdr:cNvPr id="279459" name="Drop Down 931" hidden="1">
              <a:extLst>
                <a:ext uri="{63B3BB69-23CF-44E3-9099-C40C66FF867C}">
                  <a14:compatExt spid="_x0000_s279459"/>
                </a:ext>
                <a:ext uri="{FF2B5EF4-FFF2-40B4-BE49-F238E27FC236}">
                  <a16:creationId xmlns:a16="http://schemas.microsoft.com/office/drawing/2014/main" id="{00000000-0008-0000-0600-0000A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62</xdr:row>
          <xdr:rowOff>38100</xdr:rowOff>
        </xdr:from>
        <xdr:to>
          <xdr:col>14</xdr:col>
          <xdr:colOff>12700</xdr:colOff>
          <xdr:row>62</xdr:row>
          <xdr:rowOff>241300</xdr:rowOff>
        </xdr:to>
        <xdr:sp macro="" textlink="">
          <xdr:nvSpPr>
            <xdr:cNvPr id="279460" name="Drop Down 932" hidden="1">
              <a:extLst>
                <a:ext uri="{63B3BB69-23CF-44E3-9099-C40C66FF867C}">
                  <a14:compatExt spid="_x0000_s279460"/>
                </a:ext>
                <a:ext uri="{FF2B5EF4-FFF2-40B4-BE49-F238E27FC236}">
                  <a16:creationId xmlns:a16="http://schemas.microsoft.com/office/drawing/2014/main" id="{00000000-0008-0000-0600-0000A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25400</xdr:rowOff>
        </xdr:from>
        <xdr:to>
          <xdr:col>12</xdr:col>
          <xdr:colOff>12700</xdr:colOff>
          <xdr:row>62</xdr:row>
          <xdr:rowOff>228600</xdr:rowOff>
        </xdr:to>
        <xdr:sp macro="" textlink="">
          <xdr:nvSpPr>
            <xdr:cNvPr id="279461" name="Drop Down 933" hidden="1">
              <a:extLst>
                <a:ext uri="{63B3BB69-23CF-44E3-9099-C40C66FF867C}">
                  <a14:compatExt spid="_x0000_s279461"/>
                </a:ext>
                <a:ext uri="{FF2B5EF4-FFF2-40B4-BE49-F238E27FC236}">
                  <a16:creationId xmlns:a16="http://schemas.microsoft.com/office/drawing/2014/main" id="{00000000-0008-0000-0600-0000A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62</xdr:row>
          <xdr:rowOff>38100</xdr:rowOff>
        </xdr:from>
        <xdr:to>
          <xdr:col>14</xdr:col>
          <xdr:colOff>12700</xdr:colOff>
          <xdr:row>62</xdr:row>
          <xdr:rowOff>241300</xdr:rowOff>
        </xdr:to>
        <xdr:sp macro="" textlink="">
          <xdr:nvSpPr>
            <xdr:cNvPr id="279462" name="Drop Down 934" hidden="1">
              <a:extLst>
                <a:ext uri="{63B3BB69-23CF-44E3-9099-C40C66FF867C}">
                  <a14:compatExt spid="_x0000_s279462"/>
                </a:ext>
                <a:ext uri="{FF2B5EF4-FFF2-40B4-BE49-F238E27FC236}">
                  <a16:creationId xmlns:a16="http://schemas.microsoft.com/office/drawing/2014/main" id="{00000000-0008-0000-0600-0000A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62</xdr:row>
          <xdr:rowOff>25400</xdr:rowOff>
        </xdr:from>
        <xdr:to>
          <xdr:col>12</xdr:col>
          <xdr:colOff>12700</xdr:colOff>
          <xdr:row>62</xdr:row>
          <xdr:rowOff>228600</xdr:rowOff>
        </xdr:to>
        <xdr:sp macro="" textlink="">
          <xdr:nvSpPr>
            <xdr:cNvPr id="279463" name="Drop Down 935" hidden="1">
              <a:extLst>
                <a:ext uri="{63B3BB69-23CF-44E3-9099-C40C66FF867C}">
                  <a14:compatExt spid="_x0000_s279463"/>
                </a:ext>
                <a:ext uri="{FF2B5EF4-FFF2-40B4-BE49-F238E27FC236}">
                  <a16:creationId xmlns:a16="http://schemas.microsoft.com/office/drawing/2014/main" id="{00000000-0008-0000-0600-0000A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62</xdr:row>
          <xdr:rowOff>38100</xdr:rowOff>
        </xdr:from>
        <xdr:to>
          <xdr:col>14</xdr:col>
          <xdr:colOff>12700</xdr:colOff>
          <xdr:row>62</xdr:row>
          <xdr:rowOff>241300</xdr:rowOff>
        </xdr:to>
        <xdr:sp macro="" textlink="">
          <xdr:nvSpPr>
            <xdr:cNvPr id="279464" name="Drop Down 936" hidden="1">
              <a:extLst>
                <a:ext uri="{63B3BB69-23CF-44E3-9099-C40C66FF867C}">
                  <a14:compatExt spid="_x0000_s279464"/>
                </a:ext>
                <a:ext uri="{FF2B5EF4-FFF2-40B4-BE49-F238E27FC236}">
                  <a16:creationId xmlns:a16="http://schemas.microsoft.com/office/drawing/2014/main" id="{00000000-0008-0000-0600-0000A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25400</xdr:rowOff>
        </xdr:from>
        <xdr:to>
          <xdr:col>12</xdr:col>
          <xdr:colOff>12700</xdr:colOff>
          <xdr:row>66</xdr:row>
          <xdr:rowOff>228600</xdr:rowOff>
        </xdr:to>
        <xdr:sp macro="" textlink="">
          <xdr:nvSpPr>
            <xdr:cNvPr id="279465" name="Drop Down 937" hidden="1">
              <a:extLst>
                <a:ext uri="{63B3BB69-23CF-44E3-9099-C40C66FF867C}">
                  <a14:compatExt spid="_x0000_s279465"/>
                </a:ext>
                <a:ext uri="{FF2B5EF4-FFF2-40B4-BE49-F238E27FC236}">
                  <a16:creationId xmlns:a16="http://schemas.microsoft.com/office/drawing/2014/main" id="{00000000-0008-0000-0600-0000A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66</xdr:row>
          <xdr:rowOff>38100</xdr:rowOff>
        </xdr:from>
        <xdr:to>
          <xdr:col>14</xdr:col>
          <xdr:colOff>12700</xdr:colOff>
          <xdr:row>66</xdr:row>
          <xdr:rowOff>241300</xdr:rowOff>
        </xdr:to>
        <xdr:sp macro="" textlink="">
          <xdr:nvSpPr>
            <xdr:cNvPr id="279466" name="Drop Down 938" hidden="1">
              <a:extLst>
                <a:ext uri="{63B3BB69-23CF-44E3-9099-C40C66FF867C}">
                  <a14:compatExt spid="_x0000_s279466"/>
                </a:ext>
                <a:ext uri="{FF2B5EF4-FFF2-40B4-BE49-F238E27FC236}">
                  <a16:creationId xmlns:a16="http://schemas.microsoft.com/office/drawing/2014/main" id="{00000000-0008-0000-0600-0000A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25400</xdr:rowOff>
        </xdr:from>
        <xdr:to>
          <xdr:col>12</xdr:col>
          <xdr:colOff>12700</xdr:colOff>
          <xdr:row>66</xdr:row>
          <xdr:rowOff>228600</xdr:rowOff>
        </xdr:to>
        <xdr:sp macro="" textlink="">
          <xdr:nvSpPr>
            <xdr:cNvPr id="279467" name="Drop Down 939" hidden="1">
              <a:extLst>
                <a:ext uri="{63B3BB69-23CF-44E3-9099-C40C66FF867C}">
                  <a14:compatExt spid="_x0000_s279467"/>
                </a:ext>
                <a:ext uri="{FF2B5EF4-FFF2-40B4-BE49-F238E27FC236}">
                  <a16:creationId xmlns:a16="http://schemas.microsoft.com/office/drawing/2014/main" id="{00000000-0008-0000-0600-0000A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66</xdr:row>
          <xdr:rowOff>38100</xdr:rowOff>
        </xdr:from>
        <xdr:to>
          <xdr:col>14</xdr:col>
          <xdr:colOff>12700</xdr:colOff>
          <xdr:row>66</xdr:row>
          <xdr:rowOff>241300</xdr:rowOff>
        </xdr:to>
        <xdr:sp macro="" textlink="">
          <xdr:nvSpPr>
            <xdr:cNvPr id="279468" name="Drop Down 940" hidden="1">
              <a:extLst>
                <a:ext uri="{63B3BB69-23CF-44E3-9099-C40C66FF867C}">
                  <a14:compatExt spid="_x0000_s279468"/>
                </a:ext>
                <a:ext uri="{FF2B5EF4-FFF2-40B4-BE49-F238E27FC236}">
                  <a16:creationId xmlns:a16="http://schemas.microsoft.com/office/drawing/2014/main" id="{00000000-0008-0000-0600-0000A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66</xdr:row>
          <xdr:rowOff>25400</xdr:rowOff>
        </xdr:from>
        <xdr:to>
          <xdr:col>12</xdr:col>
          <xdr:colOff>12700</xdr:colOff>
          <xdr:row>66</xdr:row>
          <xdr:rowOff>228600</xdr:rowOff>
        </xdr:to>
        <xdr:sp macro="" textlink="">
          <xdr:nvSpPr>
            <xdr:cNvPr id="279469" name="Drop Down 941" hidden="1">
              <a:extLst>
                <a:ext uri="{63B3BB69-23CF-44E3-9099-C40C66FF867C}">
                  <a14:compatExt spid="_x0000_s279469"/>
                </a:ext>
                <a:ext uri="{FF2B5EF4-FFF2-40B4-BE49-F238E27FC236}">
                  <a16:creationId xmlns:a16="http://schemas.microsoft.com/office/drawing/2014/main" id="{00000000-0008-0000-0600-0000A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66</xdr:row>
          <xdr:rowOff>38100</xdr:rowOff>
        </xdr:from>
        <xdr:to>
          <xdr:col>14</xdr:col>
          <xdr:colOff>12700</xdr:colOff>
          <xdr:row>66</xdr:row>
          <xdr:rowOff>241300</xdr:rowOff>
        </xdr:to>
        <xdr:sp macro="" textlink="">
          <xdr:nvSpPr>
            <xdr:cNvPr id="279470" name="Drop Down 942" hidden="1">
              <a:extLst>
                <a:ext uri="{63B3BB69-23CF-44E3-9099-C40C66FF867C}">
                  <a14:compatExt spid="_x0000_s279470"/>
                </a:ext>
                <a:ext uri="{FF2B5EF4-FFF2-40B4-BE49-F238E27FC236}">
                  <a16:creationId xmlns:a16="http://schemas.microsoft.com/office/drawing/2014/main" id="{00000000-0008-0000-0600-0000A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25400</xdr:rowOff>
        </xdr:from>
        <xdr:to>
          <xdr:col>12</xdr:col>
          <xdr:colOff>12700</xdr:colOff>
          <xdr:row>71</xdr:row>
          <xdr:rowOff>228600</xdr:rowOff>
        </xdr:to>
        <xdr:sp macro="" textlink="">
          <xdr:nvSpPr>
            <xdr:cNvPr id="279471" name="Drop Down 943" hidden="1">
              <a:extLst>
                <a:ext uri="{63B3BB69-23CF-44E3-9099-C40C66FF867C}">
                  <a14:compatExt spid="_x0000_s279471"/>
                </a:ext>
                <a:ext uri="{FF2B5EF4-FFF2-40B4-BE49-F238E27FC236}">
                  <a16:creationId xmlns:a16="http://schemas.microsoft.com/office/drawing/2014/main" id="{00000000-0008-0000-0600-0000A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71</xdr:row>
          <xdr:rowOff>38100</xdr:rowOff>
        </xdr:from>
        <xdr:to>
          <xdr:col>14</xdr:col>
          <xdr:colOff>12700</xdr:colOff>
          <xdr:row>71</xdr:row>
          <xdr:rowOff>241300</xdr:rowOff>
        </xdr:to>
        <xdr:sp macro="" textlink="">
          <xdr:nvSpPr>
            <xdr:cNvPr id="279472" name="Drop Down 944" hidden="1">
              <a:extLst>
                <a:ext uri="{63B3BB69-23CF-44E3-9099-C40C66FF867C}">
                  <a14:compatExt spid="_x0000_s279472"/>
                </a:ext>
                <a:ext uri="{FF2B5EF4-FFF2-40B4-BE49-F238E27FC236}">
                  <a16:creationId xmlns:a16="http://schemas.microsoft.com/office/drawing/2014/main" id="{00000000-0008-0000-0600-0000B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71</xdr:row>
          <xdr:rowOff>25400</xdr:rowOff>
        </xdr:from>
        <xdr:to>
          <xdr:col>12</xdr:col>
          <xdr:colOff>12700</xdr:colOff>
          <xdr:row>71</xdr:row>
          <xdr:rowOff>228600</xdr:rowOff>
        </xdr:to>
        <xdr:sp macro="" textlink="">
          <xdr:nvSpPr>
            <xdr:cNvPr id="279473" name="Drop Down 945" hidden="1">
              <a:extLst>
                <a:ext uri="{63B3BB69-23CF-44E3-9099-C40C66FF867C}">
                  <a14:compatExt spid="_x0000_s279473"/>
                </a:ext>
                <a:ext uri="{FF2B5EF4-FFF2-40B4-BE49-F238E27FC236}">
                  <a16:creationId xmlns:a16="http://schemas.microsoft.com/office/drawing/2014/main" id="{00000000-0008-0000-0600-0000B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71</xdr:row>
          <xdr:rowOff>38100</xdr:rowOff>
        </xdr:from>
        <xdr:to>
          <xdr:col>14</xdr:col>
          <xdr:colOff>12700</xdr:colOff>
          <xdr:row>71</xdr:row>
          <xdr:rowOff>241300</xdr:rowOff>
        </xdr:to>
        <xdr:sp macro="" textlink="">
          <xdr:nvSpPr>
            <xdr:cNvPr id="279474" name="Drop Down 946" hidden="1">
              <a:extLst>
                <a:ext uri="{63B3BB69-23CF-44E3-9099-C40C66FF867C}">
                  <a14:compatExt spid="_x0000_s279474"/>
                </a:ext>
                <a:ext uri="{FF2B5EF4-FFF2-40B4-BE49-F238E27FC236}">
                  <a16:creationId xmlns:a16="http://schemas.microsoft.com/office/drawing/2014/main" id="{00000000-0008-0000-0600-0000B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25400</xdr:rowOff>
        </xdr:from>
        <xdr:to>
          <xdr:col>12</xdr:col>
          <xdr:colOff>12700</xdr:colOff>
          <xdr:row>72</xdr:row>
          <xdr:rowOff>228600</xdr:rowOff>
        </xdr:to>
        <xdr:sp macro="" textlink="">
          <xdr:nvSpPr>
            <xdr:cNvPr id="279475" name="Drop Down 947" hidden="1">
              <a:extLst>
                <a:ext uri="{63B3BB69-23CF-44E3-9099-C40C66FF867C}">
                  <a14:compatExt spid="_x0000_s279475"/>
                </a:ext>
                <a:ext uri="{FF2B5EF4-FFF2-40B4-BE49-F238E27FC236}">
                  <a16:creationId xmlns:a16="http://schemas.microsoft.com/office/drawing/2014/main" id="{00000000-0008-0000-0600-0000B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72</xdr:row>
          <xdr:rowOff>38100</xdr:rowOff>
        </xdr:from>
        <xdr:to>
          <xdr:col>14</xdr:col>
          <xdr:colOff>12700</xdr:colOff>
          <xdr:row>72</xdr:row>
          <xdr:rowOff>241300</xdr:rowOff>
        </xdr:to>
        <xdr:sp macro="" textlink="">
          <xdr:nvSpPr>
            <xdr:cNvPr id="279476" name="Drop Down 948" hidden="1">
              <a:extLst>
                <a:ext uri="{63B3BB69-23CF-44E3-9099-C40C66FF867C}">
                  <a14:compatExt spid="_x0000_s279476"/>
                </a:ext>
                <a:ext uri="{FF2B5EF4-FFF2-40B4-BE49-F238E27FC236}">
                  <a16:creationId xmlns:a16="http://schemas.microsoft.com/office/drawing/2014/main" id="{00000000-0008-0000-0600-0000B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72</xdr:row>
          <xdr:rowOff>25400</xdr:rowOff>
        </xdr:from>
        <xdr:to>
          <xdr:col>12</xdr:col>
          <xdr:colOff>12700</xdr:colOff>
          <xdr:row>72</xdr:row>
          <xdr:rowOff>228600</xdr:rowOff>
        </xdr:to>
        <xdr:sp macro="" textlink="">
          <xdr:nvSpPr>
            <xdr:cNvPr id="279477" name="Drop Down 949" hidden="1">
              <a:extLst>
                <a:ext uri="{63B3BB69-23CF-44E3-9099-C40C66FF867C}">
                  <a14:compatExt spid="_x0000_s279477"/>
                </a:ext>
                <a:ext uri="{FF2B5EF4-FFF2-40B4-BE49-F238E27FC236}">
                  <a16:creationId xmlns:a16="http://schemas.microsoft.com/office/drawing/2014/main" id="{00000000-0008-0000-0600-0000B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72</xdr:row>
          <xdr:rowOff>38100</xdr:rowOff>
        </xdr:from>
        <xdr:to>
          <xdr:col>14</xdr:col>
          <xdr:colOff>12700</xdr:colOff>
          <xdr:row>72</xdr:row>
          <xdr:rowOff>241300</xdr:rowOff>
        </xdr:to>
        <xdr:sp macro="" textlink="">
          <xdr:nvSpPr>
            <xdr:cNvPr id="279478" name="Drop Down 950" hidden="1">
              <a:extLst>
                <a:ext uri="{63B3BB69-23CF-44E3-9099-C40C66FF867C}">
                  <a14:compatExt spid="_x0000_s279478"/>
                </a:ext>
                <a:ext uri="{FF2B5EF4-FFF2-40B4-BE49-F238E27FC236}">
                  <a16:creationId xmlns:a16="http://schemas.microsoft.com/office/drawing/2014/main" id="{00000000-0008-0000-0600-0000B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25400</xdr:rowOff>
        </xdr:from>
        <xdr:to>
          <xdr:col>12</xdr:col>
          <xdr:colOff>12700</xdr:colOff>
          <xdr:row>73</xdr:row>
          <xdr:rowOff>228600</xdr:rowOff>
        </xdr:to>
        <xdr:sp macro="" textlink="">
          <xdr:nvSpPr>
            <xdr:cNvPr id="279479" name="Drop Down 951" hidden="1">
              <a:extLst>
                <a:ext uri="{63B3BB69-23CF-44E3-9099-C40C66FF867C}">
                  <a14:compatExt spid="_x0000_s279479"/>
                </a:ext>
                <a:ext uri="{FF2B5EF4-FFF2-40B4-BE49-F238E27FC236}">
                  <a16:creationId xmlns:a16="http://schemas.microsoft.com/office/drawing/2014/main" id="{00000000-0008-0000-0600-0000B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73</xdr:row>
          <xdr:rowOff>38100</xdr:rowOff>
        </xdr:from>
        <xdr:to>
          <xdr:col>14</xdr:col>
          <xdr:colOff>12700</xdr:colOff>
          <xdr:row>73</xdr:row>
          <xdr:rowOff>241300</xdr:rowOff>
        </xdr:to>
        <xdr:sp macro="" textlink="">
          <xdr:nvSpPr>
            <xdr:cNvPr id="279480" name="Drop Down 952" hidden="1">
              <a:extLst>
                <a:ext uri="{63B3BB69-23CF-44E3-9099-C40C66FF867C}">
                  <a14:compatExt spid="_x0000_s279480"/>
                </a:ext>
                <a:ext uri="{FF2B5EF4-FFF2-40B4-BE49-F238E27FC236}">
                  <a16:creationId xmlns:a16="http://schemas.microsoft.com/office/drawing/2014/main" id="{00000000-0008-0000-0600-0000B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73</xdr:row>
          <xdr:rowOff>25400</xdr:rowOff>
        </xdr:from>
        <xdr:to>
          <xdr:col>12</xdr:col>
          <xdr:colOff>12700</xdr:colOff>
          <xdr:row>73</xdr:row>
          <xdr:rowOff>228600</xdr:rowOff>
        </xdr:to>
        <xdr:sp macro="" textlink="">
          <xdr:nvSpPr>
            <xdr:cNvPr id="279481" name="Drop Down 953" hidden="1">
              <a:extLst>
                <a:ext uri="{63B3BB69-23CF-44E3-9099-C40C66FF867C}">
                  <a14:compatExt spid="_x0000_s279481"/>
                </a:ext>
                <a:ext uri="{FF2B5EF4-FFF2-40B4-BE49-F238E27FC236}">
                  <a16:creationId xmlns:a16="http://schemas.microsoft.com/office/drawing/2014/main" id="{00000000-0008-0000-0600-0000B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73</xdr:row>
          <xdr:rowOff>38100</xdr:rowOff>
        </xdr:from>
        <xdr:to>
          <xdr:col>14</xdr:col>
          <xdr:colOff>12700</xdr:colOff>
          <xdr:row>73</xdr:row>
          <xdr:rowOff>241300</xdr:rowOff>
        </xdr:to>
        <xdr:sp macro="" textlink="">
          <xdr:nvSpPr>
            <xdr:cNvPr id="279482" name="Drop Down 954" hidden="1">
              <a:extLst>
                <a:ext uri="{63B3BB69-23CF-44E3-9099-C40C66FF867C}">
                  <a14:compatExt spid="_x0000_s279482"/>
                </a:ext>
                <a:ext uri="{FF2B5EF4-FFF2-40B4-BE49-F238E27FC236}">
                  <a16:creationId xmlns:a16="http://schemas.microsoft.com/office/drawing/2014/main" id="{00000000-0008-0000-0600-0000B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25400</xdr:rowOff>
        </xdr:from>
        <xdr:to>
          <xdr:col>12</xdr:col>
          <xdr:colOff>12700</xdr:colOff>
          <xdr:row>74</xdr:row>
          <xdr:rowOff>228600</xdr:rowOff>
        </xdr:to>
        <xdr:sp macro="" textlink="">
          <xdr:nvSpPr>
            <xdr:cNvPr id="279483" name="Drop Down 955" hidden="1">
              <a:extLst>
                <a:ext uri="{63B3BB69-23CF-44E3-9099-C40C66FF867C}">
                  <a14:compatExt spid="_x0000_s279483"/>
                </a:ext>
                <a:ext uri="{FF2B5EF4-FFF2-40B4-BE49-F238E27FC236}">
                  <a16:creationId xmlns:a16="http://schemas.microsoft.com/office/drawing/2014/main" id="{00000000-0008-0000-0600-0000B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74</xdr:row>
          <xdr:rowOff>38100</xdr:rowOff>
        </xdr:from>
        <xdr:to>
          <xdr:col>14</xdr:col>
          <xdr:colOff>12700</xdr:colOff>
          <xdr:row>74</xdr:row>
          <xdr:rowOff>241300</xdr:rowOff>
        </xdr:to>
        <xdr:sp macro="" textlink="">
          <xdr:nvSpPr>
            <xdr:cNvPr id="279484" name="Drop Down 956" hidden="1">
              <a:extLst>
                <a:ext uri="{63B3BB69-23CF-44E3-9099-C40C66FF867C}">
                  <a14:compatExt spid="_x0000_s279484"/>
                </a:ext>
                <a:ext uri="{FF2B5EF4-FFF2-40B4-BE49-F238E27FC236}">
                  <a16:creationId xmlns:a16="http://schemas.microsoft.com/office/drawing/2014/main" id="{00000000-0008-0000-0600-0000B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74</xdr:row>
          <xdr:rowOff>25400</xdr:rowOff>
        </xdr:from>
        <xdr:to>
          <xdr:col>12</xdr:col>
          <xdr:colOff>12700</xdr:colOff>
          <xdr:row>74</xdr:row>
          <xdr:rowOff>228600</xdr:rowOff>
        </xdr:to>
        <xdr:sp macro="" textlink="">
          <xdr:nvSpPr>
            <xdr:cNvPr id="279485" name="Drop Down 957" hidden="1">
              <a:extLst>
                <a:ext uri="{63B3BB69-23CF-44E3-9099-C40C66FF867C}">
                  <a14:compatExt spid="_x0000_s279485"/>
                </a:ext>
                <a:ext uri="{FF2B5EF4-FFF2-40B4-BE49-F238E27FC236}">
                  <a16:creationId xmlns:a16="http://schemas.microsoft.com/office/drawing/2014/main" id="{00000000-0008-0000-0600-0000B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74</xdr:row>
          <xdr:rowOff>38100</xdr:rowOff>
        </xdr:from>
        <xdr:to>
          <xdr:col>14</xdr:col>
          <xdr:colOff>12700</xdr:colOff>
          <xdr:row>74</xdr:row>
          <xdr:rowOff>241300</xdr:rowOff>
        </xdr:to>
        <xdr:sp macro="" textlink="">
          <xdr:nvSpPr>
            <xdr:cNvPr id="279486" name="Drop Down 958" hidden="1">
              <a:extLst>
                <a:ext uri="{63B3BB69-23CF-44E3-9099-C40C66FF867C}">
                  <a14:compatExt spid="_x0000_s279486"/>
                </a:ext>
                <a:ext uri="{FF2B5EF4-FFF2-40B4-BE49-F238E27FC236}">
                  <a16:creationId xmlns:a16="http://schemas.microsoft.com/office/drawing/2014/main" id="{00000000-0008-0000-0600-0000B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25400</xdr:rowOff>
        </xdr:from>
        <xdr:to>
          <xdr:col>12</xdr:col>
          <xdr:colOff>12700</xdr:colOff>
          <xdr:row>78</xdr:row>
          <xdr:rowOff>228600</xdr:rowOff>
        </xdr:to>
        <xdr:sp macro="" textlink="">
          <xdr:nvSpPr>
            <xdr:cNvPr id="279487" name="Drop Down 959" hidden="1">
              <a:extLst>
                <a:ext uri="{63B3BB69-23CF-44E3-9099-C40C66FF867C}">
                  <a14:compatExt spid="_x0000_s279487"/>
                </a:ext>
                <a:ext uri="{FF2B5EF4-FFF2-40B4-BE49-F238E27FC236}">
                  <a16:creationId xmlns:a16="http://schemas.microsoft.com/office/drawing/2014/main" id="{00000000-0008-0000-0600-0000B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78</xdr:row>
          <xdr:rowOff>38100</xdr:rowOff>
        </xdr:from>
        <xdr:to>
          <xdr:col>14</xdr:col>
          <xdr:colOff>12700</xdr:colOff>
          <xdr:row>78</xdr:row>
          <xdr:rowOff>241300</xdr:rowOff>
        </xdr:to>
        <xdr:sp macro="" textlink="">
          <xdr:nvSpPr>
            <xdr:cNvPr id="279488" name="Drop Down 960" hidden="1">
              <a:extLst>
                <a:ext uri="{63B3BB69-23CF-44E3-9099-C40C66FF867C}">
                  <a14:compatExt spid="_x0000_s279488"/>
                </a:ext>
                <a:ext uri="{FF2B5EF4-FFF2-40B4-BE49-F238E27FC236}">
                  <a16:creationId xmlns:a16="http://schemas.microsoft.com/office/drawing/2014/main" id="{00000000-0008-0000-0600-0000C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78</xdr:row>
          <xdr:rowOff>25400</xdr:rowOff>
        </xdr:from>
        <xdr:to>
          <xdr:col>12</xdr:col>
          <xdr:colOff>12700</xdr:colOff>
          <xdr:row>78</xdr:row>
          <xdr:rowOff>228600</xdr:rowOff>
        </xdr:to>
        <xdr:sp macro="" textlink="">
          <xdr:nvSpPr>
            <xdr:cNvPr id="279489" name="Drop Down 961" hidden="1">
              <a:extLst>
                <a:ext uri="{63B3BB69-23CF-44E3-9099-C40C66FF867C}">
                  <a14:compatExt spid="_x0000_s279489"/>
                </a:ext>
                <a:ext uri="{FF2B5EF4-FFF2-40B4-BE49-F238E27FC236}">
                  <a16:creationId xmlns:a16="http://schemas.microsoft.com/office/drawing/2014/main" id="{00000000-0008-0000-0600-0000C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78</xdr:row>
          <xdr:rowOff>38100</xdr:rowOff>
        </xdr:from>
        <xdr:to>
          <xdr:col>14</xdr:col>
          <xdr:colOff>12700</xdr:colOff>
          <xdr:row>78</xdr:row>
          <xdr:rowOff>241300</xdr:rowOff>
        </xdr:to>
        <xdr:sp macro="" textlink="">
          <xdr:nvSpPr>
            <xdr:cNvPr id="279490" name="Drop Down 962" hidden="1">
              <a:extLst>
                <a:ext uri="{63B3BB69-23CF-44E3-9099-C40C66FF867C}">
                  <a14:compatExt spid="_x0000_s279490"/>
                </a:ext>
                <a:ext uri="{FF2B5EF4-FFF2-40B4-BE49-F238E27FC236}">
                  <a16:creationId xmlns:a16="http://schemas.microsoft.com/office/drawing/2014/main" id="{00000000-0008-0000-0600-0000C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25400</xdr:rowOff>
        </xdr:from>
        <xdr:to>
          <xdr:col>12</xdr:col>
          <xdr:colOff>12700</xdr:colOff>
          <xdr:row>77</xdr:row>
          <xdr:rowOff>228600</xdr:rowOff>
        </xdr:to>
        <xdr:sp macro="" textlink="">
          <xdr:nvSpPr>
            <xdr:cNvPr id="279491" name="Drop Down 963" hidden="1">
              <a:extLst>
                <a:ext uri="{63B3BB69-23CF-44E3-9099-C40C66FF867C}">
                  <a14:compatExt spid="_x0000_s279491"/>
                </a:ext>
                <a:ext uri="{FF2B5EF4-FFF2-40B4-BE49-F238E27FC236}">
                  <a16:creationId xmlns:a16="http://schemas.microsoft.com/office/drawing/2014/main" id="{00000000-0008-0000-0600-0000C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77</xdr:row>
          <xdr:rowOff>38100</xdr:rowOff>
        </xdr:from>
        <xdr:to>
          <xdr:col>14</xdr:col>
          <xdr:colOff>12700</xdr:colOff>
          <xdr:row>77</xdr:row>
          <xdr:rowOff>241300</xdr:rowOff>
        </xdr:to>
        <xdr:sp macro="" textlink="">
          <xdr:nvSpPr>
            <xdr:cNvPr id="279492" name="Drop Down 964" hidden="1">
              <a:extLst>
                <a:ext uri="{63B3BB69-23CF-44E3-9099-C40C66FF867C}">
                  <a14:compatExt spid="_x0000_s279492"/>
                </a:ext>
                <a:ext uri="{FF2B5EF4-FFF2-40B4-BE49-F238E27FC236}">
                  <a16:creationId xmlns:a16="http://schemas.microsoft.com/office/drawing/2014/main" id="{00000000-0008-0000-0600-0000C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77</xdr:row>
          <xdr:rowOff>25400</xdr:rowOff>
        </xdr:from>
        <xdr:to>
          <xdr:col>12</xdr:col>
          <xdr:colOff>12700</xdr:colOff>
          <xdr:row>77</xdr:row>
          <xdr:rowOff>228600</xdr:rowOff>
        </xdr:to>
        <xdr:sp macro="" textlink="">
          <xdr:nvSpPr>
            <xdr:cNvPr id="279493" name="Drop Down 965" hidden="1">
              <a:extLst>
                <a:ext uri="{63B3BB69-23CF-44E3-9099-C40C66FF867C}">
                  <a14:compatExt spid="_x0000_s279493"/>
                </a:ext>
                <a:ext uri="{FF2B5EF4-FFF2-40B4-BE49-F238E27FC236}">
                  <a16:creationId xmlns:a16="http://schemas.microsoft.com/office/drawing/2014/main" id="{00000000-0008-0000-0600-0000C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77</xdr:row>
          <xdr:rowOff>38100</xdr:rowOff>
        </xdr:from>
        <xdr:to>
          <xdr:col>14</xdr:col>
          <xdr:colOff>12700</xdr:colOff>
          <xdr:row>77</xdr:row>
          <xdr:rowOff>241300</xdr:rowOff>
        </xdr:to>
        <xdr:sp macro="" textlink="">
          <xdr:nvSpPr>
            <xdr:cNvPr id="279494" name="Drop Down 966" hidden="1">
              <a:extLst>
                <a:ext uri="{63B3BB69-23CF-44E3-9099-C40C66FF867C}">
                  <a14:compatExt spid="_x0000_s279494"/>
                </a:ext>
                <a:ext uri="{FF2B5EF4-FFF2-40B4-BE49-F238E27FC236}">
                  <a16:creationId xmlns:a16="http://schemas.microsoft.com/office/drawing/2014/main" id="{00000000-0008-0000-0600-0000C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25400</xdr:rowOff>
        </xdr:from>
        <xdr:to>
          <xdr:col>12</xdr:col>
          <xdr:colOff>12700</xdr:colOff>
          <xdr:row>86</xdr:row>
          <xdr:rowOff>228600</xdr:rowOff>
        </xdr:to>
        <xdr:sp macro="" textlink="">
          <xdr:nvSpPr>
            <xdr:cNvPr id="279495" name="Drop Down 967" hidden="1">
              <a:extLst>
                <a:ext uri="{63B3BB69-23CF-44E3-9099-C40C66FF867C}">
                  <a14:compatExt spid="_x0000_s279495"/>
                </a:ext>
                <a:ext uri="{FF2B5EF4-FFF2-40B4-BE49-F238E27FC236}">
                  <a16:creationId xmlns:a16="http://schemas.microsoft.com/office/drawing/2014/main" id="{00000000-0008-0000-0600-0000C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86</xdr:row>
          <xdr:rowOff>38100</xdr:rowOff>
        </xdr:from>
        <xdr:to>
          <xdr:col>14</xdr:col>
          <xdr:colOff>12700</xdr:colOff>
          <xdr:row>86</xdr:row>
          <xdr:rowOff>241300</xdr:rowOff>
        </xdr:to>
        <xdr:sp macro="" textlink="">
          <xdr:nvSpPr>
            <xdr:cNvPr id="279496" name="Drop Down 968" hidden="1">
              <a:extLst>
                <a:ext uri="{63B3BB69-23CF-44E3-9099-C40C66FF867C}">
                  <a14:compatExt spid="_x0000_s279496"/>
                </a:ext>
                <a:ext uri="{FF2B5EF4-FFF2-40B4-BE49-F238E27FC236}">
                  <a16:creationId xmlns:a16="http://schemas.microsoft.com/office/drawing/2014/main" id="{00000000-0008-0000-0600-0000C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25400</xdr:rowOff>
        </xdr:from>
        <xdr:to>
          <xdr:col>12</xdr:col>
          <xdr:colOff>12700</xdr:colOff>
          <xdr:row>86</xdr:row>
          <xdr:rowOff>228600</xdr:rowOff>
        </xdr:to>
        <xdr:sp macro="" textlink="">
          <xdr:nvSpPr>
            <xdr:cNvPr id="279497" name="Drop Down 969" hidden="1">
              <a:extLst>
                <a:ext uri="{63B3BB69-23CF-44E3-9099-C40C66FF867C}">
                  <a14:compatExt spid="_x0000_s279497"/>
                </a:ext>
                <a:ext uri="{FF2B5EF4-FFF2-40B4-BE49-F238E27FC236}">
                  <a16:creationId xmlns:a16="http://schemas.microsoft.com/office/drawing/2014/main" id="{00000000-0008-0000-0600-0000C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86</xdr:row>
          <xdr:rowOff>38100</xdr:rowOff>
        </xdr:from>
        <xdr:to>
          <xdr:col>14</xdr:col>
          <xdr:colOff>12700</xdr:colOff>
          <xdr:row>86</xdr:row>
          <xdr:rowOff>241300</xdr:rowOff>
        </xdr:to>
        <xdr:sp macro="" textlink="">
          <xdr:nvSpPr>
            <xdr:cNvPr id="279498" name="Drop Down 970" hidden="1">
              <a:extLst>
                <a:ext uri="{63B3BB69-23CF-44E3-9099-C40C66FF867C}">
                  <a14:compatExt spid="_x0000_s279498"/>
                </a:ext>
                <a:ext uri="{FF2B5EF4-FFF2-40B4-BE49-F238E27FC236}">
                  <a16:creationId xmlns:a16="http://schemas.microsoft.com/office/drawing/2014/main" id="{00000000-0008-0000-0600-0000C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86</xdr:row>
          <xdr:rowOff>25400</xdr:rowOff>
        </xdr:from>
        <xdr:to>
          <xdr:col>12</xdr:col>
          <xdr:colOff>12700</xdr:colOff>
          <xdr:row>86</xdr:row>
          <xdr:rowOff>228600</xdr:rowOff>
        </xdr:to>
        <xdr:sp macro="" textlink="">
          <xdr:nvSpPr>
            <xdr:cNvPr id="279499" name="Drop Down 971" hidden="1">
              <a:extLst>
                <a:ext uri="{63B3BB69-23CF-44E3-9099-C40C66FF867C}">
                  <a14:compatExt spid="_x0000_s279499"/>
                </a:ext>
                <a:ext uri="{FF2B5EF4-FFF2-40B4-BE49-F238E27FC236}">
                  <a16:creationId xmlns:a16="http://schemas.microsoft.com/office/drawing/2014/main" id="{00000000-0008-0000-0600-0000C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86</xdr:row>
          <xdr:rowOff>38100</xdr:rowOff>
        </xdr:from>
        <xdr:to>
          <xdr:col>14</xdr:col>
          <xdr:colOff>12700</xdr:colOff>
          <xdr:row>86</xdr:row>
          <xdr:rowOff>241300</xdr:rowOff>
        </xdr:to>
        <xdr:sp macro="" textlink="">
          <xdr:nvSpPr>
            <xdr:cNvPr id="279500" name="Drop Down 972" hidden="1">
              <a:extLst>
                <a:ext uri="{63B3BB69-23CF-44E3-9099-C40C66FF867C}">
                  <a14:compatExt spid="_x0000_s279500"/>
                </a:ext>
                <a:ext uri="{FF2B5EF4-FFF2-40B4-BE49-F238E27FC236}">
                  <a16:creationId xmlns:a16="http://schemas.microsoft.com/office/drawing/2014/main" id="{00000000-0008-0000-0600-0000C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25400</xdr:rowOff>
        </xdr:from>
        <xdr:to>
          <xdr:col>12</xdr:col>
          <xdr:colOff>12700</xdr:colOff>
          <xdr:row>88</xdr:row>
          <xdr:rowOff>228600</xdr:rowOff>
        </xdr:to>
        <xdr:sp macro="" textlink="">
          <xdr:nvSpPr>
            <xdr:cNvPr id="279501" name="Drop Down 973" hidden="1">
              <a:extLst>
                <a:ext uri="{63B3BB69-23CF-44E3-9099-C40C66FF867C}">
                  <a14:compatExt spid="_x0000_s279501"/>
                </a:ext>
                <a:ext uri="{FF2B5EF4-FFF2-40B4-BE49-F238E27FC236}">
                  <a16:creationId xmlns:a16="http://schemas.microsoft.com/office/drawing/2014/main" id="{00000000-0008-0000-0600-0000C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88</xdr:row>
          <xdr:rowOff>38100</xdr:rowOff>
        </xdr:from>
        <xdr:to>
          <xdr:col>14</xdr:col>
          <xdr:colOff>12700</xdr:colOff>
          <xdr:row>88</xdr:row>
          <xdr:rowOff>241300</xdr:rowOff>
        </xdr:to>
        <xdr:sp macro="" textlink="">
          <xdr:nvSpPr>
            <xdr:cNvPr id="279502" name="Drop Down 974" hidden="1">
              <a:extLst>
                <a:ext uri="{63B3BB69-23CF-44E3-9099-C40C66FF867C}">
                  <a14:compatExt spid="_x0000_s279502"/>
                </a:ext>
                <a:ext uri="{FF2B5EF4-FFF2-40B4-BE49-F238E27FC236}">
                  <a16:creationId xmlns:a16="http://schemas.microsoft.com/office/drawing/2014/main" id="{00000000-0008-0000-0600-0000C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25400</xdr:rowOff>
        </xdr:from>
        <xdr:to>
          <xdr:col>12</xdr:col>
          <xdr:colOff>12700</xdr:colOff>
          <xdr:row>88</xdr:row>
          <xdr:rowOff>228600</xdr:rowOff>
        </xdr:to>
        <xdr:sp macro="" textlink="">
          <xdr:nvSpPr>
            <xdr:cNvPr id="279503" name="Drop Down 975" hidden="1">
              <a:extLst>
                <a:ext uri="{63B3BB69-23CF-44E3-9099-C40C66FF867C}">
                  <a14:compatExt spid="_x0000_s279503"/>
                </a:ext>
                <a:ext uri="{FF2B5EF4-FFF2-40B4-BE49-F238E27FC236}">
                  <a16:creationId xmlns:a16="http://schemas.microsoft.com/office/drawing/2014/main" id="{00000000-0008-0000-0600-0000C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88</xdr:row>
          <xdr:rowOff>38100</xdr:rowOff>
        </xdr:from>
        <xdr:to>
          <xdr:col>14</xdr:col>
          <xdr:colOff>12700</xdr:colOff>
          <xdr:row>88</xdr:row>
          <xdr:rowOff>241300</xdr:rowOff>
        </xdr:to>
        <xdr:sp macro="" textlink="">
          <xdr:nvSpPr>
            <xdr:cNvPr id="279504" name="Drop Down 976" hidden="1">
              <a:extLst>
                <a:ext uri="{63B3BB69-23CF-44E3-9099-C40C66FF867C}">
                  <a14:compatExt spid="_x0000_s279504"/>
                </a:ext>
                <a:ext uri="{FF2B5EF4-FFF2-40B4-BE49-F238E27FC236}">
                  <a16:creationId xmlns:a16="http://schemas.microsoft.com/office/drawing/2014/main" id="{00000000-0008-0000-0600-0000D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88</xdr:row>
          <xdr:rowOff>25400</xdr:rowOff>
        </xdr:from>
        <xdr:to>
          <xdr:col>12</xdr:col>
          <xdr:colOff>12700</xdr:colOff>
          <xdr:row>88</xdr:row>
          <xdr:rowOff>228600</xdr:rowOff>
        </xdr:to>
        <xdr:sp macro="" textlink="">
          <xdr:nvSpPr>
            <xdr:cNvPr id="279505" name="Drop Down 977" hidden="1">
              <a:extLst>
                <a:ext uri="{63B3BB69-23CF-44E3-9099-C40C66FF867C}">
                  <a14:compatExt spid="_x0000_s279505"/>
                </a:ext>
                <a:ext uri="{FF2B5EF4-FFF2-40B4-BE49-F238E27FC236}">
                  <a16:creationId xmlns:a16="http://schemas.microsoft.com/office/drawing/2014/main" id="{00000000-0008-0000-0600-0000D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88</xdr:row>
          <xdr:rowOff>38100</xdr:rowOff>
        </xdr:from>
        <xdr:to>
          <xdr:col>14</xdr:col>
          <xdr:colOff>12700</xdr:colOff>
          <xdr:row>88</xdr:row>
          <xdr:rowOff>241300</xdr:rowOff>
        </xdr:to>
        <xdr:sp macro="" textlink="">
          <xdr:nvSpPr>
            <xdr:cNvPr id="279506" name="Drop Down 978" hidden="1">
              <a:extLst>
                <a:ext uri="{63B3BB69-23CF-44E3-9099-C40C66FF867C}">
                  <a14:compatExt spid="_x0000_s279506"/>
                </a:ext>
                <a:ext uri="{FF2B5EF4-FFF2-40B4-BE49-F238E27FC236}">
                  <a16:creationId xmlns:a16="http://schemas.microsoft.com/office/drawing/2014/main" id="{00000000-0008-0000-0600-0000D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507" name="Drop Down 979" hidden="1">
              <a:extLst>
                <a:ext uri="{63B3BB69-23CF-44E3-9099-C40C66FF867C}">
                  <a14:compatExt spid="_x0000_s279507"/>
                </a:ext>
                <a:ext uri="{FF2B5EF4-FFF2-40B4-BE49-F238E27FC236}">
                  <a16:creationId xmlns:a16="http://schemas.microsoft.com/office/drawing/2014/main" id="{00000000-0008-0000-0600-0000D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508" name="Drop Down 980" hidden="1">
              <a:extLst>
                <a:ext uri="{63B3BB69-23CF-44E3-9099-C40C66FF867C}">
                  <a14:compatExt spid="_x0000_s279508"/>
                </a:ext>
                <a:ext uri="{FF2B5EF4-FFF2-40B4-BE49-F238E27FC236}">
                  <a16:creationId xmlns:a16="http://schemas.microsoft.com/office/drawing/2014/main" id="{00000000-0008-0000-0600-0000D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509" name="Drop Down 981" hidden="1">
              <a:extLst>
                <a:ext uri="{63B3BB69-23CF-44E3-9099-C40C66FF867C}">
                  <a14:compatExt spid="_x0000_s279509"/>
                </a:ext>
                <a:ext uri="{FF2B5EF4-FFF2-40B4-BE49-F238E27FC236}">
                  <a16:creationId xmlns:a16="http://schemas.microsoft.com/office/drawing/2014/main" id="{00000000-0008-0000-0600-0000D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510" name="Drop Down 982" hidden="1">
              <a:extLst>
                <a:ext uri="{63B3BB69-23CF-44E3-9099-C40C66FF867C}">
                  <a14:compatExt spid="_x0000_s279510"/>
                </a:ext>
                <a:ext uri="{FF2B5EF4-FFF2-40B4-BE49-F238E27FC236}">
                  <a16:creationId xmlns:a16="http://schemas.microsoft.com/office/drawing/2014/main" id="{00000000-0008-0000-0600-0000D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511" name="Drop Down 983" hidden="1">
              <a:extLst>
                <a:ext uri="{63B3BB69-23CF-44E3-9099-C40C66FF867C}">
                  <a14:compatExt spid="_x0000_s279511"/>
                </a:ext>
                <a:ext uri="{FF2B5EF4-FFF2-40B4-BE49-F238E27FC236}">
                  <a16:creationId xmlns:a16="http://schemas.microsoft.com/office/drawing/2014/main" id="{00000000-0008-0000-0600-0000D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512" name="Drop Down 984" hidden="1">
              <a:extLst>
                <a:ext uri="{63B3BB69-23CF-44E3-9099-C40C66FF867C}">
                  <a14:compatExt spid="_x0000_s279512"/>
                </a:ext>
                <a:ext uri="{FF2B5EF4-FFF2-40B4-BE49-F238E27FC236}">
                  <a16:creationId xmlns:a16="http://schemas.microsoft.com/office/drawing/2014/main" id="{00000000-0008-0000-0600-0000D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513" name="Drop Down 985" hidden="1">
              <a:extLst>
                <a:ext uri="{63B3BB69-23CF-44E3-9099-C40C66FF867C}">
                  <a14:compatExt spid="_x0000_s279513"/>
                </a:ext>
                <a:ext uri="{FF2B5EF4-FFF2-40B4-BE49-F238E27FC236}">
                  <a16:creationId xmlns:a16="http://schemas.microsoft.com/office/drawing/2014/main" id="{00000000-0008-0000-0600-0000D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514" name="Drop Down 986" hidden="1">
              <a:extLst>
                <a:ext uri="{63B3BB69-23CF-44E3-9099-C40C66FF867C}">
                  <a14:compatExt spid="_x0000_s279514"/>
                </a:ext>
                <a:ext uri="{FF2B5EF4-FFF2-40B4-BE49-F238E27FC236}">
                  <a16:creationId xmlns:a16="http://schemas.microsoft.com/office/drawing/2014/main" id="{00000000-0008-0000-0600-0000D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515" name="Drop Down 987" hidden="1">
              <a:extLst>
                <a:ext uri="{63B3BB69-23CF-44E3-9099-C40C66FF867C}">
                  <a14:compatExt spid="_x0000_s279515"/>
                </a:ext>
                <a:ext uri="{FF2B5EF4-FFF2-40B4-BE49-F238E27FC236}">
                  <a16:creationId xmlns:a16="http://schemas.microsoft.com/office/drawing/2014/main" id="{00000000-0008-0000-0600-0000D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516" name="Drop Down 988" hidden="1">
              <a:extLst>
                <a:ext uri="{63B3BB69-23CF-44E3-9099-C40C66FF867C}">
                  <a14:compatExt spid="_x0000_s279516"/>
                </a:ext>
                <a:ext uri="{FF2B5EF4-FFF2-40B4-BE49-F238E27FC236}">
                  <a16:creationId xmlns:a16="http://schemas.microsoft.com/office/drawing/2014/main" id="{00000000-0008-0000-0600-0000D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91</xdr:row>
          <xdr:rowOff>25400</xdr:rowOff>
        </xdr:from>
        <xdr:to>
          <xdr:col>12</xdr:col>
          <xdr:colOff>12700</xdr:colOff>
          <xdr:row>91</xdr:row>
          <xdr:rowOff>228600</xdr:rowOff>
        </xdr:to>
        <xdr:sp macro="" textlink="">
          <xdr:nvSpPr>
            <xdr:cNvPr id="279517" name="Drop Down 989" hidden="1">
              <a:extLst>
                <a:ext uri="{63B3BB69-23CF-44E3-9099-C40C66FF867C}">
                  <a14:compatExt spid="_x0000_s279517"/>
                </a:ext>
                <a:ext uri="{FF2B5EF4-FFF2-40B4-BE49-F238E27FC236}">
                  <a16:creationId xmlns:a16="http://schemas.microsoft.com/office/drawing/2014/main" id="{00000000-0008-0000-0600-0000D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91</xdr:row>
          <xdr:rowOff>38100</xdr:rowOff>
        </xdr:from>
        <xdr:to>
          <xdr:col>14</xdr:col>
          <xdr:colOff>12700</xdr:colOff>
          <xdr:row>91</xdr:row>
          <xdr:rowOff>241300</xdr:rowOff>
        </xdr:to>
        <xdr:sp macro="" textlink="">
          <xdr:nvSpPr>
            <xdr:cNvPr id="279518" name="Drop Down 990" hidden="1">
              <a:extLst>
                <a:ext uri="{63B3BB69-23CF-44E3-9099-C40C66FF867C}">
                  <a14:compatExt spid="_x0000_s279518"/>
                </a:ext>
                <a:ext uri="{FF2B5EF4-FFF2-40B4-BE49-F238E27FC236}">
                  <a16:creationId xmlns:a16="http://schemas.microsoft.com/office/drawing/2014/main" id="{00000000-0008-0000-0600-0000D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519" name="Drop Down 991" hidden="1">
              <a:extLst>
                <a:ext uri="{63B3BB69-23CF-44E3-9099-C40C66FF867C}">
                  <a14:compatExt spid="_x0000_s279519"/>
                </a:ext>
                <a:ext uri="{FF2B5EF4-FFF2-40B4-BE49-F238E27FC236}">
                  <a16:creationId xmlns:a16="http://schemas.microsoft.com/office/drawing/2014/main" id="{00000000-0008-0000-0600-0000D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520" name="Drop Down 992" hidden="1">
              <a:extLst>
                <a:ext uri="{63B3BB69-23CF-44E3-9099-C40C66FF867C}">
                  <a14:compatExt spid="_x0000_s279520"/>
                </a:ext>
                <a:ext uri="{FF2B5EF4-FFF2-40B4-BE49-F238E27FC236}">
                  <a16:creationId xmlns:a16="http://schemas.microsoft.com/office/drawing/2014/main" id="{00000000-0008-0000-0600-0000E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521" name="Drop Down 993" hidden="1">
              <a:extLst>
                <a:ext uri="{63B3BB69-23CF-44E3-9099-C40C66FF867C}">
                  <a14:compatExt spid="_x0000_s279521"/>
                </a:ext>
                <a:ext uri="{FF2B5EF4-FFF2-40B4-BE49-F238E27FC236}">
                  <a16:creationId xmlns:a16="http://schemas.microsoft.com/office/drawing/2014/main" id="{00000000-0008-0000-0600-0000E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522" name="Drop Down 994" hidden="1">
              <a:extLst>
                <a:ext uri="{63B3BB69-23CF-44E3-9099-C40C66FF867C}">
                  <a14:compatExt spid="_x0000_s279522"/>
                </a:ext>
                <a:ext uri="{FF2B5EF4-FFF2-40B4-BE49-F238E27FC236}">
                  <a16:creationId xmlns:a16="http://schemas.microsoft.com/office/drawing/2014/main" id="{00000000-0008-0000-0600-0000E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523" name="Drop Down 995" hidden="1">
              <a:extLst>
                <a:ext uri="{63B3BB69-23CF-44E3-9099-C40C66FF867C}">
                  <a14:compatExt spid="_x0000_s279523"/>
                </a:ext>
                <a:ext uri="{FF2B5EF4-FFF2-40B4-BE49-F238E27FC236}">
                  <a16:creationId xmlns:a16="http://schemas.microsoft.com/office/drawing/2014/main" id="{00000000-0008-0000-0600-0000E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524" name="Drop Down 996" hidden="1">
              <a:extLst>
                <a:ext uri="{63B3BB69-23CF-44E3-9099-C40C66FF867C}">
                  <a14:compatExt spid="_x0000_s279524"/>
                </a:ext>
                <a:ext uri="{FF2B5EF4-FFF2-40B4-BE49-F238E27FC236}">
                  <a16:creationId xmlns:a16="http://schemas.microsoft.com/office/drawing/2014/main" id="{00000000-0008-0000-0600-0000E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525" name="Drop Down 997" hidden="1">
              <a:extLst>
                <a:ext uri="{63B3BB69-23CF-44E3-9099-C40C66FF867C}">
                  <a14:compatExt spid="_x0000_s279525"/>
                </a:ext>
                <a:ext uri="{FF2B5EF4-FFF2-40B4-BE49-F238E27FC236}">
                  <a16:creationId xmlns:a16="http://schemas.microsoft.com/office/drawing/2014/main" id="{00000000-0008-0000-0600-0000E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526" name="Drop Down 998" hidden="1">
              <a:extLst>
                <a:ext uri="{63B3BB69-23CF-44E3-9099-C40C66FF867C}">
                  <a14:compatExt spid="_x0000_s279526"/>
                </a:ext>
                <a:ext uri="{FF2B5EF4-FFF2-40B4-BE49-F238E27FC236}">
                  <a16:creationId xmlns:a16="http://schemas.microsoft.com/office/drawing/2014/main" id="{00000000-0008-0000-0600-0000E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527" name="Drop Down 999" hidden="1">
              <a:extLst>
                <a:ext uri="{63B3BB69-23CF-44E3-9099-C40C66FF867C}">
                  <a14:compatExt spid="_x0000_s279527"/>
                </a:ext>
                <a:ext uri="{FF2B5EF4-FFF2-40B4-BE49-F238E27FC236}">
                  <a16:creationId xmlns:a16="http://schemas.microsoft.com/office/drawing/2014/main" id="{00000000-0008-0000-0600-0000E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528" name="Drop Down 1000" hidden="1">
              <a:extLst>
                <a:ext uri="{63B3BB69-23CF-44E3-9099-C40C66FF867C}">
                  <a14:compatExt spid="_x0000_s279528"/>
                </a:ext>
                <a:ext uri="{FF2B5EF4-FFF2-40B4-BE49-F238E27FC236}">
                  <a16:creationId xmlns:a16="http://schemas.microsoft.com/office/drawing/2014/main" id="{00000000-0008-0000-0600-0000E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93</xdr:row>
          <xdr:rowOff>25400</xdr:rowOff>
        </xdr:from>
        <xdr:to>
          <xdr:col>12</xdr:col>
          <xdr:colOff>12700</xdr:colOff>
          <xdr:row>93</xdr:row>
          <xdr:rowOff>228600</xdr:rowOff>
        </xdr:to>
        <xdr:sp macro="" textlink="">
          <xdr:nvSpPr>
            <xdr:cNvPr id="279529" name="Drop Down 1001" hidden="1">
              <a:extLst>
                <a:ext uri="{63B3BB69-23CF-44E3-9099-C40C66FF867C}">
                  <a14:compatExt spid="_x0000_s279529"/>
                </a:ext>
                <a:ext uri="{FF2B5EF4-FFF2-40B4-BE49-F238E27FC236}">
                  <a16:creationId xmlns:a16="http://schemas.microsoft.com/office/drawing/2014/main" id="{00000000-0008-0000-0600-0000E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93</xdr:row>
          <xdr:rowOff>38100</xdr:rowOff>
        </xdr:from>
        <xdr:to>
          <xdr:col>14</xdr:col>
          <xdr:colOff>12700</xdr:colOff>
          <xdr:row>93</xdr:row>
          <xdr:rowOff>241300</xdr:rowOff>
        </xdr:to>
        <xdr:sp macro="" textlink="">
          <xdr:nvSpPr>
            <xdr:cNvPr id="279530" name="Drop Down 1002" hidden="1">
              <a:extLst>
                <a:ext uri="{63B3BB69-23CF-44E3-9099-C40C66FF867C}">
                  <a14:compatExt spid="_x0000_s279530"/>
                </a:ext>
                <a:ext uri="{FF2B5EF4-FFF2-40B4-BE49-F238E27FC236}">
                  <a16:creationId xmlns:a16="http://schemas.microsoft.com/office/drawing/2014/main" id="{00000000-0008-0000-0600-0000E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117</xdr:row>
          <xdr:rowOff>25400</xdr:rowOff>
        </xdr:from>
        <xdr:to>
          <xdr:col>12</xdr:col>
          <xdr:colOff>12700</xdr:colOff>
          <xdr:row>117</xdr:row>
          <xdr:rowOff>228600</xdr:rowOff>
        </xdr:to>
        <xdr:sp macro="" textlink="">
          <xdr:nvSpPr>
            <xdr:cNvPr id="279531" name="Drop Down 1003" hidden="1">
              <a:extLst>
                <a:ext uri="{63B3BB69-23CF-44E3-9099-C40C66FF867C}">
                  <a14:compatExt spid="_x0000_s279531"/>
                </a:ext>
                <a:ext uri="{FF2B5EF4-FFF2-40B4-BE49-F238E27FC236}">
                  <a16:creationId xmlns:a16="http://schemas.microsoft.com/office/drawing/2014/main" id="{00000000-0008-0000-0600-0000E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117</xdr:row>
          <xdr:rowOff>38100</xdr:rowOff>
        </xdr:from>
        <xdr:to>
          <xdr:col>14</xdr:col>
          <xdr:colOff>12700</xdr:colOff>
          <xdr:row>117</xdr:row>
          <xdr:rowOff>241300</xdr:rowOff>
        </xdr:to>
        <xdr:sp macro="" textlink="">
          <xdr:nvSpPr>
            <xdr:cNvPr id="279532" name="Drop Down 1004" hidden="1">
              <a:extLst>
                <a:ext uri="{63B3BB69-23CF-44E3-9099-C40C66FF867C}">
                  <a14:compatExt spid="_x0000_s279532"/>
                </a:ext>
                <a:ext uri="{FF2B5EF4-FFF2-40B4-BE49-F238E27FC236}">
                  <a16:creationId xmlns:a16="http://schemas.microsoft.com/office/drawing/2014/main" id="{00000000-0008-0000-0600-0000E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117</xdr:row>
          <xdr:rowOff>25400</xdr:rowOff>
        </xdr:from>
        <xdr:to>
          <xdr:col>12</xdr:col>
          <xdr:colOff>12700</xdr:colOff>
          <xdr:row>117</xdr:row>
          <xdr:rowOff>228600</xdr:rowOff>
        </xdr:to>
        <xdr:sp macro="" textlink="">
          <xdr:nvSpPr>
            <xdr:cNvPr id="279533" name="Drop Down 1005" hidden="1">
              <a:extLst>
                <a:ext uri="{63B3BB69-23CF-44E3-9099-C40C66FF867C}">
                  <a14:compatExt spid="_x0000_s279533"/>
                </a:ext>
                <a:ext uri="{FF2B5EF4-FFF2-40B4-BE49-F238E27FC236}">
                  <a16:creationId xmlns:a16="http://schemas.microsoft.com/office/drawing/2014/main" id="{00000000-0008-0000-0600-0000E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117</xdr:row>
          <xdr:rowOff>38100</xdr:rowOff>
        </xdr:from>
        <xdr:to>
          <xdr:col>14</xdr:col>
          <xdr:colOff>12700</xdr:colOff>
          <xdr:row>117</xdr:row>
          <xdr:rowOff>241300</xdr:rowOff>
        </xdr:to>
        <xdr:sp macro="" textlink="">
          <xdr:nvSpPr>
            <xdr:cNvPr id="279534" name="Drop Down 1006" hidden="1">
              <a:extLst>
                <a:ext uri="{63B3BB69-23CF-44E3-9099-C40C66FF867C}">
                  <a14:compatExt spid="_x0000_s279534"/>
                </a:ext>
                <a:ext uri="{FF2B5EF4-FFF2-40B4-BE49-F238E27FC236}">
                  <a16:creationId xmlns:a16="http://schemas.microsoft.com/office/drawing/2014/main" id="{00000000-0008-0000-0600-0000E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122</xdr:row>
          <xdr:rowOff>25400</xdr:rowOff>
        </xdr:from>
        <xdr:to>
          <xdr:col>12</xdr:col>
          <xdr:colOff>12700</xdr:colOff>
          <xdr:row>122</xdr:row>
          <xdr:rowOff>228600</xdr:rowOff>
        </xdr:to>
        <xdr:sp macro="" textlink="">
          <xdr:nvSpPr>
            <xdr:cNvPr id="279535" name="Drop Down 1007" hidden="1">
              <a:extLst>
                <a:ext uri="{63B3BB69-23CF-44E3-9099-C40C66FF867C}">
                  <a14:compatExt spid="_x0000_s279535"/>
                </a:ext>
                <a:ext uri="{FF2B5EF4-FFF2-40B4-BE49-F238E27FC236}">
                  <a16:creationId xmlns:a16="http://schemas.microsoft.com/office/drawing/2014/main" id="{00000000-0008-0000-0600-0000E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122</xdr:row>
          <xdr:rowOff>38100</xdr:rowOff>
        </xdr:from>
        <xdr:to>
          <xdr:col>14</xdr:col>
          <xdr:colOff>12700</xdr:colOff>
          <xdr:row>122</xdr:row>
          <xdr:rowOff>241300</xdr:rowOff>
        </xdr:to>
        <xdr:sp macro="" textlink="">
          <xdr:nvSpPr>
            <xdr:cNvPr id="279536" name="Drop Down 1008" hidden="1">
              <a:extLst>
                <a:ext uri="{63B3BB69-23CF-44E3-9099-C40C66FF867C}">
                  <a14:compatExt spid="_x0000_s279536"/>
                </a:ext>
                <a:ext uri="{FF2B5EF4-FFF2-40B4-BE49-F238E27FC236}">
                  <a16:creationId xmlns:a16="http://schemas.microsoft.com/office/drawing/2014/main" id="{00000000-0008-0000-0600-0000F0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122</xdr:row>
          <xdr:rowOff>25400</xdr:rowOff>
        </xdr:from>
        <xdr:to>
          <xdr:col>12</xdr:col>
          <xdr:colOff>12700</xdr:colOff>
          <xdr:row>122</xdr:row>
          <xdr:rowOff>228600</xdr:rowOff>
        </xdr:to>
        <xdr:sp macro="" textlink="">
          <xdr:nvSpPr>
            <xdr:cNvPr id="279537" name="Drop Down 1009" hidden="1">
              <a:extLst>
                <a:ext uri="{63B3BB69-23CF-44E3-9099-C40C66FF867C}">
                  <a14:compatExt spid="_x0000_s279537"/>
                </a:ext>
                <a:ext uri="{FF2B5EF4-FFF2-40B4-BE49-F238E27FC236}">
                  <a16:creationId xmlns:a16="http://schemas.microsoft.com/office/drawing/2014/main" id="{00000000-0008-0000-0600-0000F1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122</xdr:row>
          <xdr:rowOff>38100</xdr:rowOff>
        </xdr:from>
        <xdr:to>
          <xdr:col>14</xdr:col>
          <xdr:colOff>12700</xdr:colOff>
          <xdr:row>122</xdr:row>
          <xdr:rowOff>241300</xdr:rowOff>
        </xdr:to>
        <xdr:sp macro="" textlink="">
          <xdr:nvSpPr>
            <xdr:cNvPr id="279538" name="Drop Down 1010" hidden="1">
              <a:extLst>
                <a:ext uri="{63B3BB69-23CF-44E3-9099-C40C66FF867C}">
                  <a14:compatExt spid="_x0000_s279538"/>
                </a:ext>
                <a:ext uri="{FF2B5EF4-FFF2-40B4-BE49-F238E27FC236}">
                  <a16:creationId xmlns:a16="http://schemas.microsoft.com/office/drawing/2014/main" id="{00000000-0008-0000-0600-0000F2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122</xdr:row>
          <xdr:rowOff>25400</xdr:rowOff>
        </xdr:from>
        <xdr:to>
          <xdr:col>12</xdr:col>
          <xdr:colOff>12700</xdr:colOff>
          <xdr:row>122</xdr:row>
          <xdr:rowOff>228600</xdr:rowOff>
        </xdr:to>
        <xdr:sp macro="" textlink="">
          <xdr:nvSpPr>
            <xdr:cNvPr id="279539" name="Drop Down 1011" hidden="1">
              <a:extLst>
                <a:ext uri="{63B3BB69-23CF-44E3-9099-C40C66FF867C}">
                  <a14:compatExt spid="_x0000_s279539"/>
                </a:ext>
                <a:ext uri="{FF2B5EF4-FFF2-40B4-BE49-F238E27FC236}">
                  <a16:creationId xmlns:a16="http://schemas.microsoft.com/office/drawing/2014/main" id="{00000000-0008-0000-0600-0000F3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122</xdr:row>
          <xdr:rowOff>38100</xdr:rowOff>
        </xdr:from>
        <xdr:to>
          <xdr:col>14</xdr:col>
          <xdr:colOff>12700</xdr:colOff>
          <xdr:row>122</xdr:row>
          <xdr:rowOff>241300</xdr:rowOff>
        </xdr:to>
        <xdr:sp macro="" textlink="">
          <xdr:nvSpPr>
            <xdr:cNvPr id="279540" name="Drop Down 1012" hidden="1">
              <a:extLst>
                <a:ext uri="{63B3BB69-23CF-44E3-9099-C40C66FF867C}">
                  <a14:compatExt spid="_x0000_s279540"/>
                </a:ext>
                <a:ext uri="{FF2B5EF4-FFF2-40B4-BE49-F238E27FC236}">
                  <a16:creationId xmlns:a16="http://schemas.microsoft.com/office/drawing/2014/main" id="{00000000-0008-0000-0600-0000F4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131</xdr:row>
          <xdr:rowOff>25400</xdr:rowOff>
        </xdr:from>
        <xdr:to>
          <xdr:col>12</xdr:col>
          <xdr:colOff>12700</xdr:colOff>
          <xdr:row>131</xdr:row>
          <xdr:rowOff>228600</xdr:rowOff>
        </xdr:to>
        <xdr:sp macro="" textlink="">
          <xdr:nvSpPr>
            <xdr:cNvPr id="279541" name="Drop Down 1013" hidden="1">
              <a:extLst>
                <a:ext uri="{63B3BB69-23CF-44E3-9099-C40C66FF867C}">
                  <a14:compatExt spid="_x0000_s279541"/>
                </a:ext>
                <a:ext uri="{FF2B5EF4-FFF2-40B4-BE49-F238E27FC236}">
                  <a16:creationId xmlns:a16="http://schemas.microsoft.com/office/drawing/2014/main" id="{00000000-0008-0000-0600-0000F5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131</xdr:row>
          <xdr:rowOff>38100</xdr:rowOff>
        </xdr:from>
        <xdr:to>
          <xdr:col>14</xdr:col>
          <xdr:colOff>12700</xdr:colOff>
          <xdr:row>131</xdr:row>
          <xdr:rowOff>241300</xdr:rowOff>
        </xdr:to>
        <xdr:sp macro="" textlink="">
          <xdr:nvSpPr>
            <xdr:cNvPr id="279542" name="Drop Down 1014" hidden="1">
              <a:extLst>
                <a:ext uri="{63B3BB69-23CF-44E3-9099-C40C66FF867C}">
                  <a14:compatExt spid="_x0000_s279542"/>
                </a:ext>
                <a:ext uri="{FF2B5EF4-FFF2-40B4-BE49-F238E27FC236}">
                  <a16:creationId xmlns:a16="http://schemas.microsoft.com/office/drawing/2014/main" id="{00000000-0008-0000-0600-0000F6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131</xdr:row>
          <xdr:rowOff>25400</xdr:rowOff>
        </xdr:from>
        <xdr:to>
          <xdr:col>12</xdr:col>
          <xdr:colOff>12700</xdr:colOff>
          <xdr:row>131</xdr:row>
          <xdr:rowOff>228600</xdr:rowOff>
        </xdr:to>
        <xdr:sp macro="" textlink="">
          <xdr:nvSpPr>
            <xdr:cNvPr id="279543" name="Drop Down 1015" hidden="1">
              <a:extLst>
                <a:ext uri="{63B3BB69-23CF-44E3-9099-C40C66FF867C}">
                  <a14:compatExt spid="_x0000_s279543"/>
                </a:ext>
                <a:ext uri="{FF2B5EF4-FFF2-40B4-BE49-F238E27FC236}">
                  <a16:creationId xmlns:a16="http://schemas.microsoft.com/office/drawing/2014/main" id="{00000000-0008-0000-0600-0000F7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131</xdr:row>
          <xdr:rowOff>38100</xdr:rowOff>
        </xdr:from>
        <xdr:to>
          <xdr:col>14</xdr:col>
          <xdr:colOff>12700</xdr:colOff>
          <xdr:row>131</xdr:row>
          <xdr:rowOff>241300</xdr:rowOff>
        </xdr:to>
        <xdr:sp macro="" textlink="">
          <xdr:nvSpPr>
            <xdr:cNvPr id="279544" name="Drop Down 1016" hidden="1">
              <a:extLst>
                <a:ext uri="{63B3BB69-23CF-44E3-9099-C40C66FF867C}">
                  <a14:compatExt spid="_x0000_s279544"/>
                </a:ext>
                <a:ext uri="{FF2B5EF4-FFF2-40B4-BE49-F238E27FC236}">
                  <a16:creationId xmlns:a16="http://schemas.microsoft.com/office/drawing/2014/main" id="{00000000-0008-0000-0600-0000F8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133</xdr:row>
          <xdr:rowOff>25400</xdr:rowOff>
        </xdr:from>
        <xdr:to>
          <xdr:col>12</xdr:col>
          <xdr:colOff>12700</xdr:colOff>
          <xdr:row>133</xdr:row>
          <xdr:rowOff>228600</xdr:rowOff>
        </xdr:to>
        <xdr:sp macro="" textlink="">
          <xdr:nvSpPr>
            <xdr:cNvPr id="279545" name="Drop Down 1017" hidden="1">
              <a:extLst>
                <a:ext uri="{63B3BB69-23CF-44E3-9099-C40C66FF867C}">
                  <a14:compatExt spid="_x0000_s279545"/>
                </a:ext>
                <a:ext uri="{FF2B5EF4-FFF2-40B4-BE49-F238E27FC236}">
                  <a16:creationId xmlns:a16="http://schemas.microsoft.com/office/drawing/2014/main" id="{00000000-0008-0000-0600-0000F9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133</xdr:row>
          <xdr:rowOff>38100</xdr:rowOff>
        </xdr:from>
        <xdr:to>
          <xdr:col>14</xdr:col>
          <xdr:colOff>12700</xdr:colOff>
          <xdr:row>133</xdr:row>
          <xdr:rowOff>241300</xdr:rowOff>
        </xdr:to>
        <xdr:sp macro="" textlink="">
          <xdr:nvSpPr>
            <xdr:cNvPr id="279546" name="Drop Down 1018" hidden="1">
              <a:extLst>
                <a:ext uri="{63B3BB69-23CF-44E3-9099-C40C66FF867C}">
                  <a14:compatExt spid="_x0000_s279546"/>
                </a:ext>
                <a:ext uri="{FF2B5EF4-FFF2-40B4-BE49-F238E27FC236}">
                  <a16:creationId xmlns:a16="http://schemas.microsoft.com/office/drawing/2014/main" id="{00000000-0008-0000-0600-0000FA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133</xdr:row>
          <xdr:rowOff>25400</xdr:rowOff>
        </xdr:from>
        <xdr:to>
          <xdr:col>12</xdr:col>
          <xdr:colOff>12700</xdr:colOff>
          <xdr:row>133</xdr:row>
          <xdr:rowOff>228600</xdr:rowOff>
        </xdr:to>
        <xdr:sp macro="" textlink="">
          <xdr:nvSpPr>
            <xdr:cNvPr id="279547" name="Drop Down 1019" hidden="1">
              <a:extLst>
                <a:ext uri="{63B3BB69-23CF-44E3-9099-C40C66FF867C}">
                  <a14:compatExt spid="_x0000_s279547"/>
                </a:ext>
                <a:ext uri="{FF2B5EF4-FFF2-40B4-BE49-F238E27FC236}">
                  <a16:creationId xmlns:a16="http://schemas.microsoft.com/office/drawing/2014/main" id="{00000000-0008-0000-0600-0000FB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133</xdr:row>
          <xdr:rowOff>38100</xdr:rowOff>
        </xdr:from>
        <xdr:to>
          <xdr:col>14</xdr:col>
          <xdr:colOff>12700</xdr:colOff>
          <xdr:row>133</xdr:row>
          <xdr:rowOff>241300</xdr:rowOff>
        </xdr:to>
        <xdr:sp macro="" textlink="">
          <xdr:nvSpPr>
            <xdr:cNvPr id="279548" name="Drop Down 1020" hidden="1">
              <a:extLst>
                <a:ext uri="{63B3BB69-23CF-44E3-9099-C40C66FF867C}">
                  <a14:compatExt spid="_x0000_s279548"/>
                </a:ext>
                <a:ext uri="{FF2B5EF4-FFF2-40B4-BE49-F238E27FC236}">
                  <a16:creationId xmlns:a16="http://schemas.microsoft.com/office/drawing/2014/main" id="{00000000-0008-0000-0600-0000FC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132</xdr:row>
          <xdr:rowOff>25400</xdr:rowOff>
        </xdr:from>
        <xdr:to>
          <xdr:col>12</xdr:col>
          <xdr:colOff>12700</xdr:colOff>
          <xdr:row>132</xdr:row>
          <xdr:rowOff>228600</xdr:rowOff>
        </xdr:to>
        <xdr:sp macro="" textlink="">
          <xdr:nvSpPr>
            <xdr:cNvPr id="279549" name="Drop Down 1021" hidden="1">
              <a:extLst>
                <a:ext uri="{63B3BB69-23CF-44E3-9099-C40C66FF867C}">
                  <a14:compatExt spid="_x0000_s279549"/>
                </a:ext>
                <a:ext uri="{FF2B5EF4-FFF2-40B4-BE49-F238E27FC236}">
                  <a16:creationId xmlns:a16="http://schemas.microsoft.com/office/drawing/2014/main" id="{00000000-0008-0000-0600-0000FD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132</xdr:row>
          <xdr:rowOff>38100</xdr:rowOff>
        </xdr:from>
        <xdr:to>
          <xdr:col>14</xdr:col>
          <xdr:colOff>12700</xdr:colOff>
          <xdr:row>132</xdr:row>
          <xdr:rowOff>241300</xdr:rowOff>
        </xdr:to>
        <xdr:sp macro="" textlink="">
          <xdr:nvSpPr>
            <xdr:cNvPr id="279550" name="Drop Down 1022" hidden="1">
              <a:extLst>
                <a:ext uri="{63B3BB69-23CF-44E3-9099-C40C66FF867C}">
                  <a14:compatExt spid="_x0000_s279550"/>
                </a:ext>
                <a:ext uri="{FF2B5EF4-FFF2-40B4-BE49-F238E27FC236}">
                  <a16:creationId xmlns:a16="http://schemas.microsoft.com/office/drawing/2014/main" id="{00000000-0008-0000-0600-0000FE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132</xdr:row>
          <xdr:rowOff>25400</xdr:rowOff>
        </xdr:from>
        <xdr:to>
          <xdr:col>12</xdr:col>
          <xdr:colOff>12700</xdr:colOff>
          <xdr:row>132</xdr:row>
          <xdr:rowOff>228600</xdr:rowOff>
        </xdr:to>
        <xdr:sp macro="" textlink="">
          <xdr:nvSpPr>
            <xdr:cNvPr id="279551" name="Drop Down 1023" hidden="1">
              <a:extLst>
                <a:ext uri="{63B3BB69-23CF-44E3-9099-C40C66FF867C}">
                  <a14:compatExt spid="_x0000_s279551"/>
                </a:ext>
                <a:ext uri="{FF2B5EF4-FFF2-40B4-BE49-F238E27FC236}">
                  <a16:creationId xmlns:a16="http://schemas.microsoft.com/office/drawing/2014/main" id="{00000000-0008-0000-0600-0000FF43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132</xdr:row>
          <xdr:rowOff>38100</xdr:rowOff>
        </xdr:from>
        <xdr:to>
          <xdr:col>14</xdr:col>
          <xdr:colOff>12700</xdr:colOff>
          <xdr:row>132</xdr:row>
          <xdr:rowOff>241300</xdr:rowOff>
        </xdr:to>
        <xdr:sp macro="" textlink="">
          <xdr:nvSpPr>
            <xdr:cNvPr id="407552" name="Drop Down 1024" hidden="1">
              <a:extLst>
                <a:ext uri="{63B3BB69-23CF-44E3-9099-C40C66FF867C}">
                  <a14:compatExt spid="_x0000_s407552"/>
                </a:ext>
                <a:ext uri="{FF2B5EF4-FFF2-40B4-BE49-F238E27FC236}">
                  <a16:creationId xmlns:a16="http://schemas.microsoft.com/office/drawing/2014/main" id="{00000000-0008-0000-0600-000000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132</xdr:row>
          <xdr:rowOff>25400</xdr:rowOff>
        </xdr:from>
        <xdr:to>
          <xdr:col>12</xdr:col>
          <xdr:colOff>12700</xdr:colOff>
          <xdr:row>132</xdr:row>
          <xdr:rowOff>228600</xdr:rowOff>
        </xdr:to>
        <xdr:sp macro="" textlink="">
          <xdr:nvSpPr>
            <xdr:cNvPr id="407553" name="Drop Down 1025" hidden="1">
              <a:extLst>
                <a:ext uri="{63B3BB69-23CF-44E3-9099-C40C66FF867C}">
                  <a14:compatExt spid="_x0000_s407553"/>
                </a:ext>
                <a:ext uri="{FF2B5EF4-FFF2-40B4-BE49-F238E27FC236}">
                  <a16:creationId xmlns:a16="http://schemas.microsoft.com/office/drawing/2014/main" id="{00000000-0008-0000-0600-000001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132</xdr:row>
          <xdr:rowOff>38100</xdr:rowOff>
        </xdr:from>
        <xdr:to>
          <xdr:col>14</xdr:col>
          <xdr:colOff>12700</xdr:colOff>
          <xdr:row>132</xdr:row>
          <xdr:rowOff>241300</xdr:rowOff>
        </xdr:to>
        <xdr:sp macro="" textlink="">
          <xdr:nvSpPr>
            <xdr:cNvPr id="407554" name="Drop Down 1026" hidden="1">
              <a:extLst>
                <a:ext uri="{63B3BB69-23CF-44E3-9099-C40C66FF867C}">
                  <a14:compatExt spid="_x0000_s407554"/>
                </a:ext>
                <a:ext uri="{FF2B5EF4-FFF2-40B4-BE49-F238E27FC236}">
                  <a16:creationId xmlns:a16="http://schemas.microsoft.com/office/drawing/2014/main" id="{00000000-0008-0000-0600-000002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132</xdr:row>
          <xdr:rowOff>25400</xdr:rowOff>
        </xdr:from>
        <xdr:to>
          <xdr:col>12</xdr:col>
          <xdr:colOff>12700</xdr:colOff>
          <xdr:row>132</xdr:row>
          <xdr:rowOff>228600</xdr:rowOff>
        </xdr:to>
        <xdr:sp macro="" textlink="">
          <xdr:nvSpPr>
            <xdr:cNvPr id="407555" name="Drop Down 1027" hidden="1">
              <a:extLst>
                <a:ext uri="{63B3BB69-23CF-44E3-9099-C40C66FF867C}">
                  <a14:compatExt spid="_x0000_s407555"/>
                </a:ext>
                <a:ext uri="{FF2B5EF4-FFF2-40B4-BE49-F238E27FC236}">
                  <a16:creationId xmlns:a16="http://schemas.microsoft.com/office/drawing/2014/main" id="{00000000-0008-0000-0600-000003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132</xdr:row>
          <xdr:rowOff>38100</xdr:rowOff>
        </xdr:from>
        <xdr:to>
          <xdr:col>14</xdr:col>
          <xdr:colOff>12700</xdr:colOff>
          <xdr:row>132</xdr:row>
          <xdr:rowOff>241300</xdr:rowOff>
        </xdr:to>
        <xdr:sp macro="" textlink="">
          <xdr:nvSpPr>
            <xdr:cNvPr id="407556" name="Drop Down 1028" hidden="1">
              <a:extLst>
                <a:ext uri="{63B3BB69-23CF-44E3-9099-C40C66FF867C}">
                  <a14:compatExt spid="_x0000_s407556"/>
                </a:ext>
                <a:ext uri="{FF2B5EF4-FFF2-40B4-BE49-F238E27FC236}">
                  <a16:creationId xmlns:a16="http://schemas.microsoft.com/office/drawing/2014/main" id="{00000000-0008-0000-0600-000004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134</xdr:row>
          <xdr:rowOff>38100</xdr:rowOff>
        </xdr:from>
        <xdr:to>
          <xdr:col>14</xdr:col>
          <xdr:colOff>12700</xdr:colOff>
          <xdr:row>134</xdr:row>
          <xdr:rowOff>241300</xdr:rowOff>
        </xdr:to>
        <xdr:sp macro="" textlink="">
          <xdr:nvSpPr>
            <xdr:cNvPr id="407557" name="Drop Down 1029" hidden="1">
              <a:extLst>
                <a:ext uri="{63B3BB69-23CF-44E3-9099-C40C66FF867C}">
                  <a14:compatExt spid="_x0000_s407557"/>
                </a:ext>
                <a:ext uri="{FF2B5EF4-FFF2-40B4-BE49-F238E27FC236}">
                  <a16:creationId xmlns:a16="http://schemas.microsoft.com/office/drawing/2014/main" id="{00000000-0008-0000-0600-000005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134</xdr:row>
          <xdr:rowOff>25400</xdr:rowOff>
        </xdr:from>
        <xdr:to>
          <xdr:col>12</xdr:col>
          <xdr:colOff>12700</xdr:colOff>
          <xdr:row>134</xdr:row>
          <xdr:rowOff>228600</xdr:rowOff>
        </xdr:to>
        <xdr:sp macro="" textlink="">
          <xdr:nvSpPr>
            <xdr:cNvPr id="407558" name="Drop Down 1030" hidden="1">
              <a:extLst>
                <a:ext uri="{63B3BB69-23CF-44E3-9099-C40C66FF867C}">
                  <a14:compatExt spid="_x0000_s407558"/>
                </a:ext>
                <a:ext uri="{FF2B5EF4-FFF2-40B4-BE49-F238E27FC236}">
                  <a16:creationId xmlns:a16="http://schemas.microsoft.com/office/drawing/2014/main" id="{00000000-0008-0000-0600-000006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134</xdr:row>
          <xdr:rowOff>25400</xdr:rowOff>
        </xdr:from>
        <xdr:to>
          <xdr:col>12</xdr:col>
          <xdr:colOff>12700</xdr:colOff>
          <xdr:row>134</xdr:row>
          <xdr:rowOff>228600</xdr:rowOff>
        </xdr:to>
        <xdr:sp macro="" textlink="">
          <xdr:nvSpPr>
            <xdr:cNvPr id="407559" name="Drop Down 1031" hidden="1">
              <a:extLst>
                <a:ext uri="{63B3BB69-23CF-44E3-9099-C40C66FF867C}">
                  <a14:compatExt spid="_x0000_s407559"/>
                </a:ext>
                <a:ext uri="{FF2B5EF4-FFF2-40B4-BE49-F238E27FC236}">
                  <a16:creationId xmlns:a16="http://schemas.microsoft.com/office/drawing/2014/main" id="{00000000-0008-0000-0600-000007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134</xdr:row>
          <xdr:rowOff>38100</xdr:rowOff>
        </xdr:from>
        <xdr:to>
          <xdr:col>14</xdr:col>
          <xdr:colOff>12700</xdr:colOff>
          <xdr:row>134</xdr:row>
          <xdr:rowOff>241300</xdr:rowOff>
        </xdr:to>
        <xdr:sp macro="" textlink="">
          <xdr:nvSpPr>
            <xdr:cNvPr id="407560" name="Drop Down 1032" hidden="1">
              <a:extLst>
                <a:ext uri="{63B3BB69-23CF-44E3-9099-C40C66FF867C}">
                  <a14:compatExt spid="_x0000_s407560"/>
                </a:ext>
                <a:ext uri="{FF2B5EF4-FFF2-40B4-BE49-F238E27FC236}">
                  <a16:creationId xmlns:a16="http://schemas.microsoft.com/office/drawing/2014/main" id="{00000000-0008-0000-0600-000008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140</xdr:row>
          <xdr:rowOff>25400</xdr:rowOff>
        </xdr:from>
        <xdr:to>
          <xdr:col>12</xdr:col>
          <xdr:colOff>12700</xdr:colOff>
          <xdr:row>140</xdr:row>
          <xdr:rowOff>228600</xdr:rowOff>
        </xdr:to>
        <xdr:sp macro="" textlink="">
          <xdr:nvSpPr>
            <xdr:cNvPr id="407561" name="Drop Down 1033" hidden="1">
              <a:extLst>
                <a:ext uri="{63B3BB69-23CF-44E3-9099-C40C66FF867C}">
                  <a14:compatExt spid="_x0000_s407561"/>
                </a:ext>
                <a:ext uri="{FF2B5EF4-FFF2-40B4-BE49-F238E27FC236}">
                  <a16:creationId xmlns:a16="http://schemas.microsoft.com/office/drawing/2014/main" id="{00000000-0008-0000-0600-000009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140</xdr:row>
          <xdr:rowOff>38100</xdr:rowOff>
        </xdr:from>
        <xdr:to>
          <xdr:col>14</xdr:col>
          <xdr:colOff>12700</xdr:colOff>
          <xdr:row>140</xdr:row>
          <xdr:rowOff>241300</xdr:rowOff>
        </xdr:to>
        <xdr:sp macro="" textlink="">
          <xdr:nvSpPr>
            <xdr:cNvPr id="407562" name="Drop Down 1034" hidden="1">
              <a:extLst>
                <a:ext uri="{63B3BB69-23CF-44E3-9099-C40C66FF867C}">
                  <a14:compatExt spid="_x0000_s407562"/>
                </a:ext>
                <a:ext uri="{FF2B5EF4-FFF2-40B4-BE49-F238E27FC236}">
                  <a16:creationId xmlns:a16="http://schemas.microsoft.com/office/drawing/2014/main" id="{00000000-0008-0000-0600-00000A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140</xdr:row>
          <xdr:rowOff>25400</xdr:rowOff>
        </xdr:from>
        <xdr:to>
          <xdr:col>12</xdr:col>
          <xdr:colOff>12700</xdr:colOff>
          <xdr:row>140</xdr:row>
          <xdr:rowOff>228600</xdr:rowOff>
        </xdr:to>
        <xdr:sp macro="" textlink="">
          <xdr:nvSpPr>
            <xdr:cNvPr id="407563" name="Drop Down 1035" hidden="1">
              <a:extLst>
                <a:ext uri="{63B3BB69-23CF-44E3-9099-C40C66FF867C}">
                  <a14:compatExt spid="_x0000_s407563"/>
                </a:ext>
                <a:ext uri="{FF2B5EF4-FFF2-40B4-BE49-F238E27FC236}">
                  <a16:creationId xmlns:a16="http://schemas.microsoft.com/office/drawing/2014/main" id="{00000000-0008-0000-0600-00000B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140</xdr:row>
          <xdr:rowOff>38100</xdr:rowOff>
        </xdr:from>
        <xdr:to>
          <xdr:col>14</xdr:col>
          <xdr:colOff>12700</xdr:colOff>
          <xdr:row>140</xdr:row>
          <xdr:rowOff>241300</xdr:rowOff>
        </xdr:to>
        <xdr:sp macro="" textlink="">
          <xdr:nvSpPr>
            <xdr:cNvPr id="407564" name="Drop Down 1036" hidden="1">
              <a:extLst>
                <a:ext uri="{63B3BB69-23CF-44E3-9099-C40C66FF867C}">
                  <a14:compatExt spid="_x0000_s407564"/>
                </a:ext>
                <a:ext uri="{FF2B5EF4-FFF2-40B4-BE49-F238E27FC236}">
                  <a16:creationId xmlns:a16="http://schemas.microsoft.com/office/drawing/2014/main" id="{00000000-0008-0000-0600-00000C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142</xdr:row>
          <xdr:rowOff>25400</xdr:rowOff>
        </xdr:from>
        <xdr:to>
          <xdr:col>12</xdr:col>
          <xdr:colOff>12700</xdr:colOff>
          <xdr:row>142</xdr:row>
          <xdr:rowOff>228600</xdr:rowOff>
        </xdr:to>
        <xdr:sp macro="" textlink="">
          <xdr:nvSpPr>
            <xdr:cNvPr id="407565" name="Drop Down 1037" hidden="1">
              <a:extLst>
                <a:ext uri="{63B3BB69-23CF-44E3-9099-C40C66FF867C}">
                  <a14:compatExt spid="_x0000_s407565"/>
                </a:ext>
                <a:ext uri="{FF2B5EF4-FFF2-40B4-BE49-F238E27FC236}">
                  <a16:creationId xmlns:a16="http://schemas.microsoft.com/office/drawing/2014/main" id="{00000000-0008-0000-0600-00000D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142</xdr:row>
          <xdr:rowOff>38100</xdr:rowOff>
        </xdr:from>
        <xdr:to>
          <xdr:col>14</xdr:col>
          <xdr:colOff>12700</xdr:colOff>
          <xdr:row>142</xdr:row>
          <xdr:rowOff>241300</xdr:rowOff>
        </xdr:to>
        <xdr:sp macro="" textlink="">
          <xdr:nvSpPr>
            <xdr:cNvPr id="407566" name="Drop Down 1038" hidden="1">
              <a:extLst>
                <a:ext uri="{63B3BB69-23CF-44E3-9099-C40C66FF867C}">
                  <a14:compatExt spid="_x0000_s407566"/>
                </a:ext>
                <a:ext uri="{FF2B5EF4-FFF2-40B4-BE49-F238E27FC236}">
                  <a16:creationId xmlns:a16="http://schemas.microsoft.com/office/drawing/2014/main" id="{00000000-0008-0000-0600-00000E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142</xdr:row>
          <xdr:rowOff>25400</xdr:rowOff>
        </xdr:from>
        <xdr:to>
          <xdr:col>12</xdr:col>
          <xdr:colOff>12700</xdr:colOff>
          <xdr:row>142</xdr:row>
          <xdr:rowOff>228600</xdr:rowOff>
        </xdr:to>
        <xdr:sp macro="" textlink="">
          <xdr:nvSpPr>
            <xdr:cNvPr id="407567" name="Drop Down 1039" hidden="1">
              <a:extLst>
                <a:ext uri="{63B3BB69-23CF-44E3-9099-C40C66FF867C}">
                  <a14:compatExt spid="_x0000_s407567"/>
                </a:ext>
                <a:ext uri="{FF2B5EF4-FFF2-40B4-BE49-F238E27FC236}">
                  <a16:creationId xmlns:a16="http://schemas.microsoft.com/office/drawing/2014/main" id="{00000000-0008-0000-0600-00000F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142</xdr:row>
          <xdr:rowOff>38100</xdr:rowOff>
        </xdr:from>
        <xdr:to>
          <xdr:col>14</xdr:col>
          <xdr:colOff>12700</xdr:colOff>
          <xdr:row>142</xdr:row>
          <xdr:rowOff>241300</xdr:rowOff>
        </xdr:to>
        <xdr:sp macro="" textlink="">
          <xdr:nvSpPr>
            <xdr:cNvPr id="407568" name="Drop Down 1040" hidden="1">
              <a:extLst>
                <a:ext uri="{63B3BB69-23CF-44E3-9099-C40C66FF867C}">
                  <a14:compatExt spid="_x0000_s407568"/>
                </a:ext>
                <a:ext uri="{FF2B5EF4-FFF2-40B4-BE49-F238E27FC236}">
                  <a16:creationId xmlns:a16="http://schemas.microsoft.com/office/drawing/2014/main" id="{00000000-0008-0000-0600-000010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146</xdr:row>
          <xdr:rowOff>25400</xdr:rowOff>
        </xdr:from>
        <xdr:to>
          <xdr:col>12</xdr:col>
          <xdr:colOff>12700</xdr:colOff>
          <xdr:row>146</xdr:row>
          <xdr:rowOff>228600</xdr:rowOff>
        </xdr:to>
        <xdr:sp macro="" textlink="">
          <xdr:nvSpPr>
            <xdr:cNvPr id="407569" name="Drop Down 1041" hidden="1">
              <a:extLst>
                <a:ext uri="{63B3BB69-23CF-44E3-9099-C40C66FF867C}">
                  <a14:compatExt spid="_x0000_s407569"/>
                </a:ext>
                <a:ext uri="{FF2B5EF4-FFF2-40B4-BE49-F238E27FC236}">
                  <a16:creationId xmlns:a16="http://schemas.microsoft.com/office/drawing/2014/main" id="{00000000-0008-0000-0600-000011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146</xdr:row>
          <xdr:rowOff>38100</xdr:rowOff>
        </xdr:from>
        <xdr:to>
          <xdr:col>14</xdr:col>
          <xdr:colOff>12700</xdr:colOff>
          <xdr:row>146</xdr:row>
          <xdr:rowOff>241300</xdr:rowOff>
        </xdr:to>
        <xdr:sp macro="" textlink="">
          <xdr:nvSpPr>
            <xdr:cNvPr id="407570" name="Drop Down 1042" hidden="1">
              <a:extLst>
                <a:ext uri="{63B3BB69-23CF-44E3-9099-C40C66FF867C}">
                  <a14:compatExt spid="_x0000_s407570"/>
                </a:ext>
                <a:ext uri="{FF2B5EF4-FFF2-40B4-BE49-F238E27FC236}">
                  <a16:creationId xmlns:a16="http://schemas.microsoft.com/office/drawing/2014/main" id="{00000000-0008-0000-0600-000012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146</xdr:row>
          <xdr:rowOff>25400</xdr:rowOff>
        </xdr:from>
        <xdr:to>
          <xdr:col>12</xdr:col>
          <xdr:colOff>12700</xdr:colOff>
          <xdr:row>146</xdr:row>
          <xdr:rowOff>228600</xdr:rowOff>
        </xdr:to>
        <xdr:sp macro="" textlink="">
          <xdr:nvSpPr>
            <xdr:cNvPr id="407571" name="Drop Down 1043" hidden="1">
              <a:extLst>
                <a:ext uri="{63B3BB69-23CF-44E3-9099-C40C66FF867C}">
                  <a14:compatExt spid="_x0000_s407571"/>
                </a:ext>
                <a:ext uri="{FF2B5EF4-FFF2-40B4-BE49-F238E27FC236}">
                  <a16:creationId xmlns:a16="http://schemas.microsoft.com/office/drawing/2014/main" id="{00000000-0008-0000-0600-000013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146</xdr:row>
          <xdr:rowOff>38100</xdr:rowOff>
        </xdr:from>
        <xdr:to>
          <xdr:col>14</xdr:col>
          <xdr:colOff>12700</xdr:colOff>
          <xdr:row>146</xdr:row>
          <xdr:rowOff>241300</xdr:rowOff>
        </xdr:to>
        <xdr:sp macro="" textlink="">
          <xdr:nvSpPr>
            <xdr:cNvPr id="407572" name="Drop Down 1044" hidden="1">
              <a:extLst>
                <a:ext uri="{63B3BB69-23CF-44E3-9099-C40C66FF867C}">
                  <a14:compatExt spid="_x0000_s407572"/>
                </a:ext>
                <a:ext uri="{FF2B5EF4-FFF2-40B4-BE49-F238E27FC236}">
                  <a16:creationId xmlns:a16="http://schemas.microsoft.com/office/drawing/2014/main" id="{00000000-0008-0000-0600-000014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146</xdr:row>
          <xdr:rowOff>25400</xdr:rowOff>
        </xdr:from>
        <xdr:to>
          <xdr:col>12</xdr:col>
          <xdr:colOff>12700</xdr:colOff>
          <xdr:row>146</xdr:row>
          <xdr:rowOff>228600</xdr:rowOff>
        </xdr:to>
        <xdr:sp macro="" textlink="">
          <xdr:nvSpPr>
            <xdr:cNvPr id="407573" name="Drop Down 1045" hidden="1">
              <a:extLst>
                <a:ext uri="{63B3BB69-23CF-44E3-9099-C40C66FF867C}">
                  <a14:compatExt spid="_x0000_s407573"/>
                </a:ext>
                <a:ext uri="{FF2B5EF4-FFF2-40B4-BE49-F238E27FC236}">
                  <a16:creationId xmlns:a16="http://schemas.microsoft.com/office/drawing/2014/main" id="{00000000-0008-0000-0600-000015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146</xdr:row>
          <xdr:rowOff>38100</xdr:rowOff>
        </xdr:from>
        <xdr:to>
          <xdr:col>14</xdr:col>
          <xdr:colOff>12700</xdr:colOff>
          <xdr:row>146</xdr:row>
          <xdr:rowOff>241300</xdr:rowOff>
        </xdr:to>
        <xdr:sp macro="" textlink="">
          <xdr:nvSpPr>
            <xdr:cNvPr id="407574" name="Drop Down 1046" hidden="1">
              <a:extLst>
                <a:ext uri="{63B3BB69-23CF-44E3-9099-C40C66FF867C}">
                  <a14:compatExt spid="_x0000_s407574"/>
                </a:ext>
                <a:ext uri="{FF2B5EF4-FFF2-40B4-BE49-F238E27FC236}">
                  <a16:creationId xmlns:a16="http://schemas.microsoft.com/office/drawing/2014/main" id="{00000000-0008-0000-0600-000016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146</xdr:row>
          <xdr:rowOff>25400</xdr:rowOff>
        </xdr:from>
        <xdr:to>
          <xdr:col>12</xdr:col>
          <xdr:colOff>12700</xdr:colOff>
          <xdr:row>146</xdr:row>
          <xdr:rowOff>228600</xdr:rowOff>
        </xdr:to>
        <xdr:sp macro="" textlink="">
          <xdr:nvSpPr>
            <xdr:cNvPr id="407575" name="Drop Down 1047" hidden="1">
              <a:extLst>
                <a:ext uri="{63B3BB69-23CF-44E3-9099-C40C66FF867C}">
                  <a14:compatExt spid="_x0000_s407575"/>
                </a:ext>
                <a:ext uri="{FF2B5EF4-FFF2-40B4-BE49-F238E27FC236}">
                  <a16:creationId xmlns:a16="http://schemas.microsoft.com/office/drawing/2014/main" id="{00000000-0008-0000-0600-000017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146</xdr:row>
          <xdr:rowOff>38100</xdr:rowOff>
        </xdr:from>
        <xdr:to>
          <xdr:col>14</xdr:col>
          <xdr:colOff>12700</xdr:colOff>
          <xdr:row>146</xdr:row>
          <xdr:rowOff>241300</xdr:rowOff>
        </xdr:to>
        <xdr:sp macro="" textlink="">
          <xdr:nvSpPr>
            <xdr:cNvPr id="407576" name="Drop Down 1048" hidden="1">
              <a:extLst>
                <a:ext uri="{63B3BB69-23CF-44E3-9099-C40C66FF867C}">
                  <a14:compatExt spid="_x0000_s407576"/>
                </a:ext>
                <a:ext uri="{FF2B5EF4-FFF2-40B4-BE49-F238E27FC236}">
                  <a16:creationId xmlns:a16="http://schemas.microsoft.com/office/drawing/2014/main" id="{00000000-0008-0000-0600-000018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174</xdr:row>
          <xdr:rowOff>25400</xdr:rowOff>
        </xdr:from>
        <xdr:to>
          <xdr:col>12</xdr:col>
          <xdr:colOff>12700</xdr:colOff>
          <xdr:row>174</xdr:row>
          <xdr:rowOff>228600</xdr:rowOff>
        </xdr:to>
        <xdr:sp macro="" textlink="">
          <xdr:nvSpPr>
            <xdr:cNvPr id="407577" name="Drop Down 1049" hidden="1">
              <a:extLst>
                <a:ext uri="{63B3BB69-23CF-44E3-9099-C40C66FF867C}">
                  <a14:compatExt spid="_x0000_s407577"/>
                </a:ext>
                <a:ext uri="{FF2B5EF4-FFF2-40B4-BE49-F238E27FC236}">
                  <a16:creationId xmlns:a16="http://schemas.microsoft.com/office/drawing/2014/main" id="{00000000-0008-0000-0600-000019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174</xdr:row>
          <xdr:rowOff>38100</xdr:rowOff>
        </xdr:from>
        <xdr:to>
          <xdr:col>14</xdr:col>
          <xdr:colOff>12700</xdr:colOff>
          <xdr:row>174</xdr:row>
          <xdr:rowOff>241300</xdr:rowOff>
        </xdr:to>
        <xdr:sp macro="" textlink="">
          <xdr:nvSpPr>
            <xdr:cNvPr id="407578" name="Drop Down 1050" hidden="1">
              <a:extLst>
                <a:ext uri="{63B3BB69-23CF-44E3-9099-C40C66FF867C}">
                  <a14:compatExt spid="_x0000_s407578"/>
                </a:ext>
                <a:ext uri="{FF2B5EF4-FFF2-40B4-BE49-F238E27FC236}">
                  <a16:creationId xmlns:a16="http://schemas.microsoft.com/office/drawing/2014/main" id="{00000000-0008-0000-0600-00001A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174</xdr:row>
          <xdr:rowOff>25400</xdr:rowOff>
        </xdr:from>
        <xdr:to>
          <xdr:col>12</xdr:col>
          <xdr:colOff>12700</xdr:colOff>
          <xdr:row>174</xdr:row>
          <xdr:rowOff>228600</xdr:rowOff>
        </xdr:to>
        <xdr:sp macro="" textlink="">
          <xdr:nvSpPr>
            <xdr:cNvPr id="407579" name="Drop Down 1051" hidden="1">
              <a:extLst>
                <a:ext uri="{63B3BB69-23CF-44E3-9099-C40C66FF867C}">
                  <a14:compatExt spid="_x0000_s407579"/>
                </a:ext>
                <a:ext uri="{FF2B5EF4-FFF2-40B4-BE49-F238E27FC236}">
                  <a16:creationId xmlns:a16="http://schemas.microsoft.com/office/drawing/2014/main" id="{00000000-0008-0000-0600-00001B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174</xdr:row>
          <xdr:rowOff>38100</xdr:rowOff>
        </xdr:from>
        <xdr:to>
          <xdr:col>14</xdr:col>
          <xdr:colOff>12700</xdr:colOff>
          <xdr:row>174</xdr:row>
          <xdr:rowOff>241300</xdr:rowOff>
        </xdr:to>
        <xdr:sp macro="" textlink="">
          <xdr:nvSpPr>
            <xdr:cNvPr id="407580" name="Drop Down 1052" hidden="1">
              <a:extLst>
                <a:ext uri="{63B3BB69-23CF-44E3-9099-C40C66FF867C}">
                  <a14:compatExt spid="_x0000_s407580"/>
                </a:ext>
                <a:ext uri="{FF2B5EF4-FFF2-40B4-BE49-F238E27FC236}">
                  <a16:creationId xmlns:a16="http://schemas.microsoft.com/office/drawing/2014/main" id="{00000000-0008-0000-0600-00001C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174</xdr:row>
          <xdr:rowOff>25400</xdr:rowOff>
        </xdr:from>
        <xdr:to>
          <xdr:col>12</xdr:col>
          <xdr:colOff>12700</xdr:colOff>
          <xdr:row>174</xdr:row>
          <xdr:rowOff>228600</xdr:rowOff>
        </xdr:to>
        <xdr:sp macro="" textlink="">
          <xdr:nvSpPr>
            <xdr:cNvPr id="407581" name="Drop Down 1053" hidden="1">
              <a:extLst>
                <a:ext uri="{63B3BB69-23CF-44E3-9099-C40C66FF867C}">
                  <a14:compatExt spid="_x0000_s407581"/>
                </a:ext>
                <a:ext uri="{FF2B5EF4-FFF2-40B4-BE49-F238E27FC236}">
                  <a16:creationId xmlns:a16="http://schemas.microsoft.com/office/drawing/2014/main" id="{00000000-0008-0000-0600-00001D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174</xdr:row>
          <xdr:rowOff>38100</xdr:rowOff>
        </xdr:from>
        <xdr:to>
          <xdr:col>14</xdr:col>
          <xdr:colOff>12700</xdr:colOff>
          <xdr:row>174</xdr:row>
          <xdr:rowOff>241300</xdr:rowOff>
        </xdr:to>
        <xdr:sp macro="" textlink="">
          <xdr:nvSpPr>
            <xdr:cNvPr id="407582" name="Drop Down 1054" hidden="1">
              <a:extLst>
                <a:ext uri="{63B3BB69-23CF-44E3-9099-C40C66FF867C}">
                  <a14:compatExt spid="_x0000_s407582"/>
                </a:ext>
                <a:ext uri="{FF2B5EF4-FFF2-40B4-BE49-F238E27FC236}">
                  <a16:creationId xmlns:a16="http://schemas.microsoft.com/office/drawing/2014/main" id="{00000000-0008-0000-0600-00001E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182</xdr:row>
          <xdr:rowOff>25400</xdr:rowOff>
        </xdr:from>
        <xdr:to>
          <xdr:col>12</xdr:col>
          <xdr:colOff>12700</xdr:colOff>
          <xdr:row>182</xdr:row>
          <xdr:rowOff>228600</xdr:rowOff>
        </xdr:to>
        <xdr:sp macro="" textlink="">
          <xdr:nvSpPr>
            <xdr:cNvPr id="407583" name="Drop Down 1055" hidden="1">
              <a:extLst>
                <a:ext uri="{63B3BB69-23CF-44E3-9099-C40C66FF867C}">
                  <a14:compatExt spid="_x0000_s407583"/>
                </a:ext>
                <a:ext uri="{FF2B5EF4-FFF2-40B4-BE49-F238E27FC236}">
                  <a16:creationId xmlns:a16="http://schemas.microsoft.com/office/drawing/2014/main" id="{00000000-0008-0000-0600-00001F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182</xdr:row>
          <xdr:rowOff>38100</xdr:rowOff>
        </xdr:from>
        <xdr:to>
          <xdr:col>14</xdr:col>
          <xdr:colOff>12700</xdr:colOff>
          <xdr:row>182</xdr:row>
          <xdr:rowOff>241300</xdr:rowOff>
        </xdr:to>
        <xdr:sp macro="" textlink="">
          <xdr:nvSpPr>
            <xdr:cNvPr id="407584" name="Drop Down 1056" hidden="1">
              <a:extLst>
                <a:ext uri="{63B3BB69-23CF-44E3-9099-C40C66FF867C}">
                  <a14:compatExt spid="_x0000_s407584"/>
                </a:ext>
                <a:ext uri="{FF2B5EF4-FFF2-40B4-BE49-F238E27FC236}">
                  <a16:creationId xmlns:a16="http://schemas.microsoft.com/office/drawing/2014/main" id="{00000000-0008-0000-0600-000020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185</xdr:row>
          <xdr:rowOff>25400</xdr:rowOff>
        </xdr:from>
        <xdr:to>
          <xdr:col>12</xdr:col>
          <xdr:colOff>12700</xdr:colOff>
          <xdr:row>185</xdr:row>
          <xdr:rowOff>228600</xdr:rowOff>
        </xdr:to>
        <xdr:sp macro="" textlink="">
          <xdr:nvSpPr>
            <xdr:cNvPr id="407585" name="Drop Down 1057" hidden="1">
              <a:extLst>
                <a:ext uri="{63B3BB69-23CF-44E3-9099-C40C66FF867C}">
                  <a14:compatExt spid="_x0000_s407585"/>
                </a:ext>
                <a:ext uri="{FF2B5EF4-FFF2-40B4-BE49-F238E27FC236}">
                  <a16:creationId xmlns:a16="http://schemas.microsoft.com/office/drawing/2014/main" id="{00000000-0008-0000-0600-000021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185</xdr:row>
          <xdr:rowOff>38100</xdr:rowOff>
        </xdr:from>
        <xdr:to>
          <xdr:col>14</xdr:col>
          <xdr:colOff>12700</xdr:colOff>
          <xdr:row>185</xdr:row>
          <xdr:rowOff>241300</xdr:rowOff>
        </xdr:to>
        <xdr:sp macro="" textlink="">
          <xdr:nvSpPr>
            <xdr:cNvPr id="407586" name="Drop Down 1058" hidden="1">
              <a:extLst>
                <a:ext uri="{63B3BB69-23CF-44E3-9099-C40C66FF867C}">
                  <a14:compatExt spid="_x0000_s407586"/>
                </a:ext>
                <a:ext uri="{FF2B5EF4-FFF2-40B4-BE49-F238E27FC236}">
                  <a16:creationId xmlns:a16="http://schemas.microsoft.com/office/drawing/2014/main" id="{00000000-0008-0000-0600-000022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185</xdr:row>
          <xdr:rowOff>25400</xdr:rowOff>
        </xdr:from>
        <xdr:to>
          <xdr:col>12</xdr:col>
          <xdr:colOff>12700</xdr:colOff>
          <xdr:row>185</xdr:row>
          <xdr:rowOff>228600</xdr:rowOff>
        </xdr:to>
        <xdr:sp macro="" textlink="">
          <xdr:nvSpPr>
            <xdr:cNvPr id="407587" name="Drop Down 1059" hidden="1">
              <a:extLst>
                <a:ext uri="{63B3BB69-23CF-44E3-9099-C40C66FF867C}">
                  <a14:compatExt spid="_x0000_s407587"/>
                </a:ext>
                <a:ext uri="{FF2B5EF4-FFF2-40B4-BE49-F238E27FC236}">
                  <a16:creationId xmlns:a16="http://schemas.microsoft.com/office/drawing/2014/main" id="{00000000-0008-0000-0600-000023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185</xdr:row>
          <xdr:rowOff>38100</xdr:rowOff>
        </xdr:from>
        <xdr:to>
          <xdr:col>14</xdr:col>
          <xdr:colOff>12700</xdr:colOff>
          <xdr:row>185</xdr:row>
          <xdr:rowOff>241300</xdr:rowOff>
        </xdr:to>
        <xdr:sp macro="" textlink="">
          <xdr:nvSpPr>
            <xdr:cNvPr id="407588" name="Drop Down 1060" hidden="1">
              <a:extLst>
                <a:ext uri="{63B3BB69-23CF-44E3-9099-C40C66FF867C}">
                  <a14:compatExt spid="_x0000_s407588"/>
                </a:ext>
                <a:ext uri="{FF2B5EF4-FFF2-40B4-BE49-F238E27FC236}">
                  <a16:creationId xmlns:a16="http://schemas.microsoft.com/office/drawing/2014/main" id="{00000000-0008-0000-0600-000024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186</xdr:row>
          <xdr:rowOff>25400</xdr:rowOff>
        </xdr:from>
        <xdr:to>
          <xdr:col>12</xdr:col>
          <xdr:colOff>12700</xdr:colOff>
          <xdr:row>186</xdr:row>
          <xdr:rowOff>228600</xdr:rowOff>
        </xdr:to>
        <xdr:sp macro="" textlink="">
          <xdr:nvSpPr>
            <xdr:cNvPr id="407589" name="Drop Down 1061" hidden="1">
              <a:extLst>
                <a:ext uri="{63B3BB69-23CF-44E3-9099-C40C66FF867C}">
                  <a14:compatExt spid="_x0000_s407589"/>
                </a:ext>
                <a:ext uri="{FF2B5EF4-FFF2-40B4-BE49-F238E27FC236}">
                  <a16:creationId xmlns:a16="http://schemas.microsoft.com/office/drawing/2014/main" id="{00000000-0008-0000-0600-000025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186</xdr:row>
          <xdr:rowOff>38100</xdr:rowOff>
        </xdr:from>
        <xdr:to>
          <xdr:col>14</xdr:col>
          <xdr:colOff>12700</xdr:colOff>
          <xdr:row>186</xdr:row>
          <xdr:rowOff>241300</xdr:rowOff>
        </xdr:to>
        <xdr:sp macro="" textlink="">
          <xdr:nvSpPr>
            <xdr:cNvPr id="407590" name="Drop Down 1062" hidden="1">
              <a:extLst>
                <a:ext uri="{63B3BB69-23CF-44E3-9099-C40C66FF867C}">
                  <a14:compatExt spid="_x0000_s407590"/>
                </a:ext>
                <a:ext uri="{FF2B5EF4-FFF2-40B4-BE49-F238E27FC236}">
                  <a16:creationId xmlns:a16="http://schemas.microsoft.com/office/drawing/2014/main" id="{00000000-0008-0000-0600-000026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186</xdr:row>
          <xdr:rowOff>25400</xdr:rowOff>
        </xdr:from>
        <xdr:to>
          <xdr:col>12</xdr:col>
          <xdr:colOff>12700</xdr:colOff>
          <xdr:row>186</xdr:row>
          <xdr:rowOff>228600</xdr:rowOff>
        </xdr:to>
        <xdr:sp macro="" textlink="">
          <xdr:nvSpPr>
            <xdr:cNvPr id="407591" name="Drop Down 1063" hidden="1">
              <a:extLst>
                <a:ext uri="{63B3BB69-23CF-44E3-9099-C40C66FF867C}">
                  <a14:compatExt spid="_x0000_s407591"/>
                </a:ext>
                <a:ext uri="{FF2B5EF4-FFF2-40B4-BE49-F238E27FC236}">
                  <a16:creationId xmlns:a16="http://schemas.microsoft.com/office/drawing/2014/main" id="{00000000-0008-0000-0600-000027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186</xdr:row>
          <xdr:rowOff>38100</xdr:rowOff>
        </xdr:from>
        <xdr:to>
          <xdr:col>14</xdr:col>
          <xdr:colOff>12700</xdr:colOff>
          <xdr:row>186</xdr:row>
          <xdr:rowOff>241300</xdr:rowOff>
        </xdr:to>
        <xdr:sp macro="" textlink="">
          <xdr:nvSpPr>
            <xdr:cNvPr id="407592" name="Drop Down 1064" hidden="1">
              <a:extLst>
                <a:ext uri="{63B3BB69-23CF-44E3-9099-C40C66FF867C}">
                  <a14:compatExt spid="_x0000_s407592"/>
                </a:ext>
                <a:ext uri="{FF2B5EF4-FFF2-40B4-BE49-F238E27FC236}">
                  <a16:creationId xmlns:a16="http://schemas.microsoft.com/office/drawing/2014/main" id="{00000000-0008-0000-0600-000028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193</xdr:row>
          <xdr:rowOff>25400</xdr:rowOff>
        </xdr:from>
        <xdr:to>
          <xdr:col>12</xdr:col>
          <xdr:colOff>12700</xdr:colOff>
          <xdr:row>193</xdr:row>
          <xdr:rowOff>228600</xdr:rowOff>
        </xdr:to>
        <xdr:sp macro="" textlink="">
          <xdr:nvSpPr>
            <xdr:cNvPr id="407593" name="Drop Down 1065" hidden="1">
              <a:extLst>
                <a:ext uri="{63B3BB69-23CF-44E3-9099-C40C66FF867C}">
                  <a14:compatExt spid="_x0000_s407593"/>
                </a:ext>
                <a:ext uri="{FF2B5EF4-FFF2-40B4-BE49-F238E27FC236}">
                  <a16:creationId xmlns:a16="http://schemas.microsoft.com/office/drawing/2014/main" id="{00000000-0008-0000-0600-000029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193</xdr:row>
          <xdr:rowOff>38100</xdr:rowOff>
        </xdr:from>
        <xdr:to>
          <xdr:col>14</xdr:col>
          <xdr:colOff>12700</xdr:colOff>
          <xdr:row>193</xdr:row>
          <xdr:rowOff>241300</xdr:rowOff>
        </xdr:to>
        <xdr:sp macro="" textlink="">
          <xdr:nvSpPr>
            <xdr:cNvPr id="407594" name="Drop Down 1066" hidden="1">
              <a:extLst>
                <a:ext uri="{63B3BB69-23CF-44E3-9099-C40C66FF867C}">
                  <a14:compatExt spid="_x0000_s407594"/>
                </a:ext>
                <a:ext uri="{FF2B5EF4-FFF2-40B4-BE49-F238E27FC236}">
                  <a16:creationId xmlns:a16="http://schemas.microsoft.com/office/drawing/2014/main" id="{00000000-0008-0000-0600-00002A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193</xdr:row>
          <xdr:rowOff>25400</xdr:rowOff>
        </xdr:from>
        <xdr:to>
          <xdr:col>12</xdr:col>
          <xdr:colOff>12700</xdr:colOff>
          <xdr:row>193</xdr:row>
          <xdr:rowOff>228600</xdr:rowOff>
        </xdr:to>
        <xdr:sp macro="" textlink="">
          <xdr:nvSpPr>
            <xdr:cNvPr id="407595" name="Drop Down 1067" hidden="1">
              <a:extLst>
                <a:ext uri="{63B3BB69-23CF-44E3-9099-C40C66FF867C}">
                  <a14:compatExt spid="_x0000_s407595"/>
                </a:ext>
                <a:ext uri="{FF2B5EF4-FFF2-40B4-BE49-F238E27FC236}">
                  <a16:creationId xmlns:a16="http://schemas.microsoft.com/office/drawing/2014/main" id="{00000000-0008-0000-0600-00002B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193</xdr:row>
          <xdr:rowOff>38100</xdr:rowOff>
        </xdr:from>
        <xdr:to>
          <xdr:col>14</xdr:col>
          <xdr:colOff>12700</xdr:colOff>
          <xdr:row>193</xdr:row>
          <xdr:rowOff>241300</xdr:rowOff>
        </xdr:to>
        <xdr:sp macro="" textlink="">
          <xdr:nvSpPr>
            <xdr:cNvPr id="407596" name="Drop Down 1068" hidden="1">
              <a:extLst>
                <a:ext uri="{63B3BB69-23CF-44E3-9099-C40C66FF867C}">
                  <a14:compatExt spid="_x0000_s407596"/>
                </a:ext>
                <a:ext uri="{FF2B5EF4-FFF2-40B4-BE49-F238E27FC236}">
                  <a16:creationId xmlns:a16="http://schemas.microsoft.com/office/drawing/2014/main" id="{00000000-0008-0000-0600-00002C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192</xdr:row>
          <xdr:rowOff>25400</xdr:rowOff>
        </xdr:from>
        <xdr:to>
          <xdr:col>12</xdr:col>
          <xdr:colOff>12700</xdr:colOff>
          <xdr:row>192</xdr:row>
          <xdr:rowOff>228600</xdr:rowOff>
        </xdr:to>
        <xdr:sp macro="" textlink="">
          <xdr:nvSpPr>
            <xdr:cNvPr id="407597" name="Drop Down 1069" hidden="1">
              <a:extLst>
                <a:ext uri="{63B3BB69-23CF-44E3-9099-C40C66FF867C}">
                  <a14:compatExt spid="_x0000_s407597"/>
                </a:ext>
                <a:ext uri="{FF2B5EF4-FFF2-40B4-BE49-F238E27FC236}">
                  <a16:creationId xmlns:a16="http://schemas.microsoft.com/office/drawing/2014/main" id="{00000000-0008-0000-0600-00002D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192</xdr:row>
          <xdr:rowOff>38100</xdr:rowOff>
        </xdr:from>
        <xdr:to>
          <xdr:col>14</xdr:col>
          <xdr:colOff>12700</xdr:colOff>
          <xdr:row>192</xdr:row>
          <xdr:rowOff>241300</xdr:rowOff>
        </xdr:to>
        <xdr:sp macro="" textlink="">
          <xdr:nvSpPr>
            <xdr:cNvPr id="407598" name="Drop Down 1070" hidden="1">
              <a:extLst>
                <a:ext uri="{63B3BB69-23CF-44E3-9099-C40C66FF867C}">
                  <a14:compatExt spid="_x0000_s407598"/>
                </a:ext>
                <a:ext uri="{FF2B5EF4-FFF2-40B4-BE49-F238E27FC236}">
                  <a16:creationId xmlns:a16="http://schemas.microsoft.com/office/drawing/2014/main" id="{00000000-0008-0000-0600-00002E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192</xdr:row>
          <xdr:rowOff>25400</xdr:rowOff>
        </xdr:from>
        <xdr:to>
          <xdr:col>12</xdr:col>
          <xdr:colOff>12700</xdr:colOff>
          <xdr:row>192</xdr:row>
          <xdr:rowOff>228600</xdr:rowOff>
        </xdr:to>
        <xdr:sp macro="" textlink="">
          <xdr:nvSpPr>
            <xdr:cNvPr id="407599" name="Drop Down 1071" hidden="1">
              <a:extLst>
                <a:ext uri="{63B3BB69-23CF-44E3-9099-C40C66FF867C}">
                  <a14:compatExt spid="_x0000_s407599"/>
                </a:ext>
                <a:ext uri="{FF2B5EF4-FFF2-40B4-BE49-F238E27FC236}">
                  <a16:creationId xmlns:a16="http://schemas.microsoft.com/office/drawing/2014/main" id="{00000000-0008-0000-0600-00002F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192</xdr:row>
          <xdr:rowOff>38100</xdr:rowOff>
        </xdr:from>
        <xdr:to>
          <xdr:col>14</xdr:col>
          <xdr:colOff>12700</xdr:colOff>
          <xdr:row>192</xdr:row>
          <xdr:rowOff>241300</xdr:rowOff>
        </xdr:to>
        <xdr:sp macro="" textlink="">
          <xdr:nvSpPr>
            <xdr:cNvPr id="407600" name="Drop Down 1072" hidden="1">
              <a:extLst>
                <a:ext uri="{63B3BB69-23CF-44E3-9099-C40C66FF867C}">
                  <a14:compatExt spid="_x0000_s407600"/>
                </a:ext>
                <a:ext uri="{FF2B5EF4-FFF2-40B4-BE49-F238E27FC236}">
                  <a16:creationId xmlns:a16="http://schemas.microsoft.com/office/drawing/2014/main" id="{00000000-0008-0000-0600-000030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61</xdr:row>
          <xdr:rowOff>38100</xdr:rowOff>
        </xdr:from>
        <xdr:to>
          <xdr:col>14</xdr:col>
          <xdr:colOff>12700</xdr:colOff>
          <xdr:row>61</xdr:row>
          <xdr:rowOff>241300</xdr:rowOff>
        </xdr:to>
        <xdr:sp macro="" textlink="">
          <xdr:nvSpPr>
            <xdr:cNvPr id="407601" name="Drop Down 1073" hidden="1">
              <a:extLst>
                <a:ext uri="{63B3BB69-23CF-44E3-9099-C40C66FF867C}">
                  <a14:compatExt spid="_x0000_s407601"/>
                </a:ext>
                <a:ext uri="{FF2B5EF4-FFF2-40B4-BE49-F238E27FC236}">
                  <a16:creationId xmlns:a16="http://schemas.microsoft.com/office/drawing/2014/main" id="{00000000-0008-0000-0600-000031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25400</xdr:rowOff>
        </xdr:from>
        <xdr:to>
          <xdr:col>12</xdr:col>
          <xdr:colOff>12700</xdr:colOff>
          <xdr:row>61</xdr:row>
          <xdr:rowOff>228600</xdr:rowOff>
        </xdr:to>
        <xdr:sp macro="" textlink="">
          <xdr:nvSpPr>
            <xdr:cNvPr id="407602" name="Drop Down 1074" hidden="1">
              <a:extLst>
                <a:ext uri="{63B3BB69-23CF-44E3-9099-C40C66FF867C}">
                  <a14:compatExt spid="_x0000_s407602"/>
                </a:ext>
                <a:ext uri="{FF2B5EF4-FFF2-40B4-BE49-F238E27FC236}">
                  <a16:creationId xmlns:a16="http://schemas.microsoft.com/office/drawing/2014/main" id="{00000000-0008-0000-0600-000032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61</xdr:row>
          <xdr:rowOff>25400</xdr:rowOff>
        </xdr:from>
        <xdr:to>
          <xdr:col>12</xdr:col>
          <xdr:colOff>12700</xdr:colOff>
          <xdr:row>61</xdr:row>
          <xdr:rowOff>228600</xdr:rowOff>
        </xdr:to>
        <xdr:sp macro="" textlink="">
          <xdr:nvSpPr>
            <xdr:cNvPr id="407603" name="Drop Down 1075" hidden="1">
              <a:extLst>
                <a:ext uri="{63B3BB69-23CF-44E3-9099-C40C66FF867C}">
                  <a14:compatExt spid="_x0000_s407603"/>
                </a:ext>
                <a:ext uri="{FF2B5EF4-FFF2-40B4-BE49-F238E27FC236}">
                  <a16:creationId xmlns:a16="http://schemas.microsoft.com/office/drawing/2014/main" id="{00000000-0008-0000-0600-000033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61</xdr:row>
          <xdr:rowOff>38100</xdr:rowOff>
        </xdr:from>
        <xdr:to>
          <xdr:col>14</xdr:col>
          <xdr:colOff>12700</xdr:colOff>
          <xdr:row>61</xdr:row>
          <xdr:rowOff>241300</xdr:rowOff>
        </xdr:to>
        <xdr:sp macro="" textlink="">
          <xdr:nvSpPr>
            <xdr:cNvPr id="407604" name="Drop Down 1076" hidden="1">
              <a:extLst>
                <a:ext uri="{63B3BB69-23CF-44E3-9099-C40C66FF867C}">
                  <a14:compatExt spid="_x0000_s407604"/>
                </a:ext>
                <a:ext uri="{FF2B5EF4-FFF2-40B4-BE49-F238E27FC236}">
                  <a16:creationId xmlns:a16="http://schemas.microsoft.com/office/drawing/2014/main" id="{00000000-0008-0000-0600-000034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147</xdr:row>
          <xdr:rowOff>25400</xdr:rowOff>
        </xdr:from>
        <xdr:to>
          <xdr:col>12</xdr:col>
          <xdr:colOff>12700</xdr:colOff>
          <xdr:row>147</xdr:row>
          <xdr:rowOff>228600</xdr:rowOff>
        </xdr:to>
        <xdr:sp macro="" textlink="">
          <xdr:nvSpPr>
            <xdr:cNvPr id="407605" name="Drop Down 1077" hidden="1">
              <a:extLst>
                <a:ext uri="{63B3BB69-23CF-44E3-9099-C40C66FF867C}">
                  <a14:compatExt spid="_x0000_s407605"/>
                </a:ext>
                <a:ext uri="{FF2B5EF4-FFF2-40B4-BE49-F238E27FC236}">
                  <a16:creationId xmlns:a16="http://schemas.microsoft.com/office/drawing/2014/main" id="{00000000-0008-0000-0600-000035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147</xdr:row>
          <xdr:rowOff>38100</xdr:rowOff>
        </xdr:from>
        <xdr:to>
          <xdr:col>14</xdr:col>
          <xdr:colOff>12700</xdr:colOff>
          <xdr:row>147</xdr:row>
          <xdr:rowOff>241300</xdr:rowOff>
        </xdr:to>
        <xdr:sp macro="" textlink="">
          <xdr:nvSpPr>
            <xdr:cNvPr id="407606" name="Drop Down 1078" hidden="1">
              <a:extLst>
                <a:ext uri="{63B3BB69-23CF-44E3-9099-C40C66FF867C}">
                  <a14:compatExt spid="_x0000_s407606"/>
                </a:ext>
                <a:ext uri="{FF2B5EF4-FFF2-40B4-BE49-F238E27FC236}">
                  <a16:creationId xmlns:a16="http://schemas.microsoft.com/office/drawing/2014/main" id="{00000000-0008-0000-0600-000036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147</xdr:row>
          <xdr:rowOff>25400</xdr:rowOff>
        </xdr:from>
        <xdr:to>
          <xdr:col>12</xdr:col>
          <xdr:colOff>12700</xdr:colOff>
          <xdr:row>147</xdr:row>
          <xdr:rowOff>228600</xdr:rowOff>
        </xdr:to>
        <xdr:sp macro="" textlink="">
          <xdr:nvSpPr>
            <xdr:cNvPr id="407607" name="Drop Down 1079" hidden="1">
              <a:extLst>
                <a:ext uri="{63B3BB69-23CF-44E3-9099-C40C66FF867C}">
                  <a14:compatExt spid="_x0000_s407607"/>
                </a:ext>
                <a:ext uri="{FF2B5EF4-FFF2-40B4-BE49-F238E27FC236}">
                  <a16:creationId xmlns:a16="http://schemas.microsoft.com/office/drawing/2014/main" id="{00000000-0008-0000-0600-000037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147</xdr:row>
          <xdr:rowOff>38100</xdr:rowOff>
        </xdr:from>
        <xdr:to>
          <xdr:col>14</xdr:col>
          <xdr:colOff>12700</xdr:colOff>
          <xdr:row>147</xdr:row>
          <xdr:rowOff>241300</xdr:rowOff>
        </xdr:to>
        <xdr:sp macro="" textlink="">
          <xdr:nvSpPr>
            <xdr:cNvPr id="407608" name="Drop Down 1080" hidden="1">
              <a:extLst>
                <a:ext uri="{63B3BB69-23CF-44E3-9099-C40C66FF867C}">
                  <a14:compatExt spid="_x0000_s407608"/>
                </a:ext>
                <a:ext uri="{FF2B5EF4-FFF2-40B4-BE49-F238E27FC236}">
                  <a16:creationId xmlns:a16="http://schemas.microsoft.com/office/drawing/2014/main" id="{00000000-0008-0000-0600-000038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147</xdr:row>
          <xdr:rowOff>25400</xdr:rowOff>
        </xdr:from>
        <xdr:to>
          <xdr:col>12</xdr:col>
          <xdr:colOff>12700</xdr:colOff>
          <xdr:row>147</xdr:row>
          <xdr:rowOff>228600</xdr:rowOff>
        </xdr:to>
        <xdr:sp macro="" textlink="">
          <xdr:nvSpPr>
            <xdr:cNvPr id="407609" name="Drop Down 1081" hidden="1">
              <a:extLst>
                <a:ext uri="{63B3BB69-23CF-44E3-9099-C40C66FF867C}">
                  <a14:compatExt spid="_x0000_s407609"/>
                </a:ext>
                <a:ext uri="{FF2B5EF4-FFF2-40B4-BE49-F238E27FC236}">
                  <a16:creationId xmlns:a16="http://schemas.microsoft.com/office/drawing/2014/main" id="{00000000-0008-0000-0600-000039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147</xdr:row>
          <xdr:rowOff>38100</xdr:rowOff>
        </xdr:from>
        <xdr:to>
          <xdr:col>14</xdr:col>
          <xdr:colOff>12700</xdr:colOff>
          <xdr:row>147</xdr:row>
          <xdr:rowOff>241300</xdr:rowOff>
        </xdr:to>
        <xdr:sp macro="" textlink="">
          <xdr:nvSpPr>
            <xdr:cNvPr id="407610" name="Drop Down 1082" hidden="1">
              <a:extLst>
                <a:ext uri="{63B3BB69-23CF-44E3-9099-C40C66FF867C}">
                  <a14:compatExt spid="_x0000_s407610"/>
                </a:ext>
                <a:ext uri="{FF2B5EF4-FFF2-40B4-BE49-F238E27FC236}">
                  <a16:creationId xmlns:a16="http://schemas.microsoft.com/office/drawing/2014/main" id="{00000000-0008-0000-0600-00003A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148</xdr:row>
          <xdr:rowOff>25400</xdr:rowOff>
        </xdr:from>
        <xdr:to>
          <xdr:col>12</xdr:col>
          <xdr:colOff>12700</xdr:colOff>
          <xdr:row>148</xdr:row>
          <xdr:rowOff>228600</xdr:rowOff>
        </xdr:to>
        <xdr:sp macro="" textlink="">
          <xdr:nvSpPr>
            <xdr:cNvPr id="407611" name="Drop Down 1083" hidden="1">
              <a:extLst>
                <a:ext uri="{63B3BB69-23CF-44E3-9099-C40C66FF867C}">
                  <a14:compatExt spid="_x0000_s407611"/>
                </a:ext>
                <a:ext uri="{FF2B5EF4-FFF2-40B4-BE49-F238E27FC236}">
                  <a16:creationId xmlns:a16="http://schemas.microsoft.com/office/drawing/2014/main" id="{00000000-0008-0000-0600-00003B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148</xdr:row>
          <xdr:rowOff>38100</xdr:rowOff>
        </xdr:from>
        <xdr:to>
          <xdr:col>14</xdr:col>
          <xdr:colOff>12700</xdr:colOff>
          <xdr:row>148</xdr:row>
          <xdr:rowOff>241300</xdr:rowOff>
        </xdr:to>
        <xdr:sp macro="" textlink="">
          <xdr:nvSpPr>
            <xdr:cNvPr id="407612" name="Drop Down 1084" hidden="1">
              <a:extLst>
                <a:ext uri="{63B3BB69-23CF-44E3-9099-C40C66FF867C}">
                  <a14:compatExt spid="_x0000_s407612"/>
                </a:ext>
                <a:ext uri="{FF2B5EF4-FFF2-40B4-BE49-F238E27FC236}">
                  <a16:creationId xmlns:a16="http://schemas.microsoft.com/office/drawing/2014/main" id="{00000000-0008-0000-0600-00003C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148</xdr:row>
          <xdr:rowOff>25400</xdr:rowOff>
        </xdr:from>
        <xdr:to>
          <xdr:col>12</xdr:col>
          <xdr:colOff>12700</xdr:colOff>
          <xdr:row>148</xdr:row>
          <xdr:rowOff>228600</xdr:rowOff>
        </xdr:to>
        <xdr:sp macro="" textlink="">
          <xdr:nvSpPr>
            <xdr:cNvPr id="407613" name="Drop Down 1085" hidden="1">
              <a:extLst>
                <a:ext uri="{63B3BB69-23CF-44E3-9099-C40C66FF867C}">
                  <a14:compatExt spid="_x0000_s407613"/>
                </a:ext>
                <a:ext uri="{FF2B5EF4-FFF2-40B4-BE49-F238E27FC236}">
                  <a16:creationId xmlns:a16="http://schemas.microsoft.com/office/drawing/2014/main" id="{00000000-0008-0000-0600-00003D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148</xdr:row>
          <xdr:rowOff>38100</xdr:rowOff>
        </xdr:from>
        <xdr:to>
          <xdr:col>14</xdr:col>
          <xdr:colOff>12700</xdr:colOff>
          <xdr:row>148</xdr:row>
          <xdr:rowOff>241300</xdr:rowOff>
        </xdr:to>
        <xdr:sp macro="" textlink="">
          <xdr:nvSpPr>
            <xdr:cNvPr id="407614" name="Drop Down 1086" hidden="1">
              <a:extLst>
                <a:ext uri="{63B3BB69-23CF-44E3-9099-C40C66FF867C}">
                  <a14:compatExt spid="_x0000_s407614"/>
                </a:ext>
                <a:ext uri="{FF2B5EF4-FFF2-40B4-BE49-F238E27FC236}">
                  <a16:creationId xmlns:a16="http://schemas.microsoft.com/office/drawing/2014/main" id="{00000000-0008-0000-0600-00003E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148</xdr:row>
          <xdr:rowOff>25400</xdr:rowOff>
        </xdr:from>
        <xdr:to>
          <xdr:col>12</xdr:col>
          <xdr:colOff>12700</xdr:colOff>
          <xdr:row>148</xdr:row>
          <xdr:rowOff>228600</xdr:rowOff>
        </xdr:to>
        <xdr:sp macro="" textlink="">
          <xdr:nvSpPr>
            <xdr:cNvPr id="407615" name="Drop Down 1087" hidden="1">
              <a:extLst>
                <a:ext uri="{63B3BB69-23CF-44E3-9099-C40C66FF867C}">
                  <a14:compatExt spid="_x0000_s407615"/>
                </a:ext>
                <a:ext uri="{FF2B5EF4-FFF2-40B4-BE49-F238E27FC236}">
                  <a16:creationId xmlns:a16="http://schemas.microsoft.com/office/drawing/2014/main" id="{00000000-0008-0000-0600-00003F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148</xdr:row>
          <xdr:rowOff>38100</xdr:rowOff>
        </xdr:from>
        <xdr:to>
          <xdr:col>14</xdr:col>
          <xdr:colOff>12700</xdr:colOff>
          <xdr:row>148</xdr:row>
          <xdr:rowOff>241300</xdr:rowOff>
        </xdr:to>
        <xdr:sp macro="" textlink="">
          <xdr:nvSpPr>
            <xdr:cNvPr id="407616" name="Drop Down 1088" hidden="1">
              <a:extLst>
                <a:ext uri="{63B3BB69-23CF-44E3-9099-C40C66FF867C}">
                  <a14:compatExt spid="_x0000_s407616"/>
                </a:ext>
                <a:ext uri="{FF2B5EF4-FFF2-40B4-BE49-F238E27FC236}">
                  <a16:creationId xmlns:a16="http://schemas.microsoft.com/office/drawing/2014/main" id="{00000000-0008-0000-0600-000040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178</xdr:row>
          <xdr:rowOff>25400</xdr:rowOff>
        </xdr:from>
        <xdr:to>
          <xdr:col>12</xdr:col>
          <xdr:colOff>12700</xdr:colOff>
          <xdr:row>178</xdr:row>
          <xdr:rowOff>228600</xdr:rowOff>
        </xdr:to>
        <xdr:sp macro="" textlink="">
          <xdr:nvSpPr>
            <xdr:cNvPr id="407617" name="Drop Down 1089" hidden="1">
              <a:extLst>
                <a:ext uri="{63B3BB69-23CF-44E3-9099-C40C66FF867C}">
                  <a14:compatExt spid="_x0000_s407617"/>
                </a:ext>
                <a:ext uri="{FF2B5EF4-FFF2-40B4-BE49-F238E27FC236}">
                  <a16:creationId xmlns:a16="http://schemas.microsoft.com/office/drawing/2014/main" id="{00000000-0008-0000-0600-000041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178</xdr:row>
          <xdr:rowOff>38100</xdr:rowOff>
        </xdr:from>
        <xdr:to>
          <xdr:col>14</xdr:col>
          <xdr:colOff>12700</xdr:colOff>
          <xdr:row>178</xdr:row>
          <xdr:rowOff>241300</xdr:rowOff>
        </xdr:to>
        <xdr:sp macro="" textlink="">
          <xdr:nvSpPr>
            <xdr:cNvPr id="407618" name="Drop Down 1090" hidden="1">
              <a:extLst>
                <a:ext uri="{63B3BB69-23CF-44E3-9099-C40C66FF867C}">
                  <a14:compatExt spid="_x0000_s407618"/>
                </a:ext>
                <a:ext uri="{FF2B5EF4-FFF2-40B4-BE49-F238E27FC236}">
                  <a16:creationId xmlns:a16="http://schemas.microsoft.com/office/drawing/2014/main" id="{00000000-0008-0000-0600-000042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178</xdr:row>
          <xdr:rowOff>25400</xdr:rowOff>
        </xdr:from>
        <xdr:to>
          <xdr:col>12</xdr:col>
          <xdr:colOff>12700</xdr:colOff>
          <xdr:row>178</xdr:row>
          <xdr:rowOff>228600</xdr:rowOff>
        </xdr:to>
        <xdr:sp macro="" textlink="">
          <xdr:nvSpPr>
            <xdr:cNvPr id="407619" name="Drop Down 1091" hidden="1">
              <a:extLst>
                <a:ext uri="{63B3BB69-23CF-44E3-9099-C40C66FF867C}">
                  <a14:compatExt spid="_x0000_s407619"/>
                </a:ext>
                <a:ext uri="{FF2B5EF4-FFF2-40B4-BE49-F238E27FC236}">
                  <a16:creationId xmlns:a16="http://schemas.microsoft.com/office/drawing/2014/main" id="{00000000-0008-0000-0600-000043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178</xdr:row>
          <xdr:rowOff>38100</xdr:rowOff>
        </xdr:from>
        <xdr:to>
          <xdr:col>14</xdr:col>
          <xdr:colOff>12700</xdr:colOff>
          <xdr:row>178</xdr:row>
          <xdr:rowOff>241300</xdr:rowOff>
        </xdr:to>
        <xdr:sp macro="" textlink="">
          <xdr:nvSpPr>
            <xdr:cNvPr id="407620" name="Drop Down 1092" hidden="1">
              <a:extLst>
                <a:ext uri="{63B3BB69-23CF-44E3-9099-C40C66FF867C}">
                  <a14:compatExt spid="_x0000_s407620"/>
                </a:ext>
                <a:ext uri="{FF2B5EF4-FFF2-40B4-BE49-F238E27FC236}">
                  <a16:creationId xmlns:a16="http://schemas.microsoft.com/office/drawing/2014/main" id="{00000000-0008-0000-0600-000044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176</xdr:row>
          <xdr:rowOff>25400</xdr:rowOff>
        </xdr:from>
        <xdr:to>
          <xdr:col>12</xdr:col>
          <xdr:colOff>12700</xdr:colOff>
          <xdr:row>176</xdr:row>
          <xdr:rowOff>228600</xdr:rowOff>
        </xdr:to>
        <xdr:sp macro="" textlink="">
          <xdr:nvSpPr>
            <xdr:cNvPr id="407621" name="Drop Down 1093" hidden="1">
              <a:extLst>
                <a:ext uri="{63B3BB69-23CF-44E3-9099-C40C66FF867C}">
                  <a14:compatExt spid="_x0000_s407621"/>
                </a:ext>
                <a:ext uri="{FF2B5EF4-FFF2-40B4-BE49-F238E27FC236}">
                  <a16:creationId xmlns:a16="http://schemas.microsoft.com/office/drawing/2014/main" id="{00000000-0008-0000-0600-000045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176</xdr:row>
          <xdr:rowOff>38100</xdr:rowOff>
        </xdr:from>
        <xdr:to>
          <xdr:col>14</xdr:col>
          <xdr:colOff>12700</xdr:colOff>
          <xdr:row>176</xdr:row>
          <xdr:rowOff>241300</xdr:rowOff>
        </xdr:to>
        <xdr:sp macro="" textlink="">
          <xdr:nvSpPr>
            <xdr:cNvPr id="407622" name="Drop Down 1094" hidden="1">
              <a:extLst>
                <a:ext uri="{63B3BB69-23CF-44E3-9099-C40C66FF867C}">
                  <a14:compatExt spid="_x0000_s407622"/>
                </a:ext>
                <a:ext uri="{FF2B5EF4-FFF2-40B4-BE49-F238E27FC236}">
                  <a16:creationId xmlns:a16="http://schemas.microsoft.com/office/drawing/2014/main" id="{00000000-0008-0000-0600-000046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176</xdr:row>
          <xdr:rowOff>25400</xdr:rowOff>
        </xdr:from>
        <xdr:to>
          <xdr:col>12</xdr:col>
          <xdr:colOff>12700</xdr:colOff>
          <xdr:row>176</xdr:row>
          <xdr:rowOff>228600</xdr:rowOff>
        </xdr:to>
        <xdr:sp macro="" textlink="">
          <xdr:nvSpPr>
            <xdr:cNvPr id="407623" name="Drop Down 1095" hidden="1">
              <a:extLst>
                <a:ext uri="{63B3BB69-23CF-44E3-9099-C40C66FF867C}">
                  <a14:compatExt spid="_x0000_s407623"/>
                </a:ext>
                <a:ext uri="{FF2B5EF4-FFF2-40B4-BE49-F238E27FC236}">
                  <a16:creationId xmlns:a16="http://schemas.microsoft.com/office/drawing/2014/main" id="{00000000-0008-0000-0600-000047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176</xdr:row>
          <xdr:rowOff>38100</xdr:rowOff>
        </xdr:from>
        <xdr:to>
          <xdr:col>14</xdr:col>
          <xdr:colOff>12700</xdr:colOff>
          <xdr:row>176</xdr:row>
          <xdr:rowOff>241300</xdr:rowOff>
        </xdr:to>
        <xdr:sp macro="" textlink="">
          <xdr:nvSpPr>
            <xdr:cNvPr id="407624" name="Drop Down 1096" hidden="1">
              <a:extLst>
                <a:ext uri="{63B3BB69-23CF-44E3-9099-C40C66FF867C}">
                  <a14:compatExt spid="_x0000_s407624"/>
                </a:ext>
                <a:ext uri="{FF2B5EF4-FFF2-40B4-BE49-F238E27FC236}">
                  <a16:creationId xmlns:a16="http://schemas.microsoft.com/office/drawing/2014/main" id="{00000000-0008-0000-0600-000048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25400</xdr:rowOff>
        </xdr:from>
        <xdr:to>
          <xdr:col>12</xdr:col>
          <xdr:colOff>12700</xdr:colOff>
          <xdr:row>105</xdr:row>
          <xdr:rowOff>228600</xdr:rowOff>
        </xdr:to>
        <xdr:sp macro="" textlink="">
          <xdr:nvSpPr>
            <xdr:cNvPr id="407625" name="Drop Down 1097" hidden="1">
              <a:extLst>
                <a:ext uri="{63B3BB69-23CF-44E3-9099-C40C66FF867C}">
                  <a14:compatExt spid="_x0000_s407625"/>
                </a:ext>
                <a:ext uri="{FF2B5EF4-FFF2-40B4-BE49-F238E27FC236}">
                  <a16:creationId xmlns:a16="http://schemas.microsoft.com/office/drawing/2014/main" id="{00000000-0008-0000-0600-000049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105</xdr:row>
          <xdr:rowOff>38100</xdr:rowOff>
        </xdr:from>
        <xdr:to>
          <xdr:col>14</xdr:col>
          <xdr:colOff>12700</xdr:colOff>
          <xdr:row>105</xdr:row>
          <xdr:rowOff>241300</xdr:rowOff>
        </xdr:to>
        <xdr:sp macro="" textlink="">
          <xdr:nvSpPr>
            <xdr:cNvPr id="407626" name="Drop Down 1098" hidden="1">
              <a:extLst>
                <a:ext uri="{63B3BB69-23CF-44E3-9099-C40C66FF867C}">
                  <a14:compatExt spid="_x0000_s407626"/>
                </a:ext>
                <a:ext uri="{FF2B5EF4-FFF2-40B4-BE49-F238E27FC236}">
                  <a16:creationId xmlns:a16="http://schemas.microsoft.com/office/drawing/2014/main" id="{00000000-0008-0000-0600-00004A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105</xdr:row>
          <xdr:rowOff>25400</xdr:rowOff>
        </xdr:from>
        <xdr:to>
          <xdr:col>12</xdr:col>
          <xdr:colOff>12700</xdr:colOff>
          <xdr:row>105</xdr:row>
          <xdr:rowOff>228600</xdr:rowOff>
        </xdr:to>
        <xdr:sp macro="" textlink="">
          <xdr:nvSpPr>
            <xdr:cNvPr id="407627" name="Drop Down 1099" hidden="1">
              <a:extLst>
                <a:ext uri="{63B3BB69-23CF-44E3-9099-C40C66FF867C}">
                  <a14:compatExt spid="_x0000_s407627"/>
                </a:ext>
                <a:ext uri="{FF2B5EF4-FFF2-40B4-BE49-F238E27FC236}">
                  <a16:creationId xmlns:a16="http://schemas.microsoft.com/office/drawing/2014/main" id="{00000000-0008-0000-0600-00004B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105</xdr:row>
          <xdr:rowOff>38100</xdr:rowOff>
        </xdr:from>
        <xdr:to>
          <xdr:col>14</xdr:col>
          <xdr:colOff>12700</xdr:colOff>
          <xdr:row>105</xdr:row>
          <xdr:rowOff>241300</xdr:rowOff>
        </xdr:to>
        <xdr:sp macro="" textlink="">
          <xdr:nvSpPr>
            <xdr:cNvPr id="407628" name="Drop Down 1100" hidden="1">
              <a:extLst>
                <a:ext uri="{63B3BB69-23CF-44E3-9099-C40C66FF867C}">
                  <a14:compatExt spid="_x0000_s407628"/>
                </a:ext>
                <a:ext uri="{FF2B5EF4-FFF2-40B4-BE49-F238E27FC236}">
                  <a16:creationId xmlns:a16="http://schemas.microsoft.com/office/drawing/2014/main" id="{00000000-0008-0000-0600-00004C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178</xdr:row>
          <xdr:rowOff>25400</xdr:rowOff>
        </xdr:from>
        <xdr:to>
          <xdr:col>12</xdr:col>
          <xdr:colOff>12700</xdr:colOff>
          <xdr:row>178</xdr:row>
          <xdr:rowOff>228600</xdr:rowOff>
        </xdr:to>
        <xdr:sp macro="" textlink="">
          <xdr:nvSpPr>
            <xdr:cNvPr id="407629" name="Drop Down 1101" hidden="1">
              <a:extLst>
                <a:ext uri="{63B3BB69-23CF-44E3-9099-C40C66FF867C}">
                  <a14:compatExt spid="_x0000_s407629"/>
                </a:ext>
                <a:ext uri="{FF2B5EF4-FFF2-40B4-BE49-F238E27FC236}">
                  <a16:creationId xmlns:a16="http://schemas.microsoft.com/office/drawing/2014/main" id="{00000000-0008-0000-0600-00004D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178</xdr:row>
          <xdr:rowOff>38100</xdr:rowOff>
        </xdr:from>
        <xdr:to>
          <xdr:col>14</xdr:col>
          <xdr:colOff>12700</xdr:colOff>
          <xdr:row>178</xdr:row>
          <xdr:rowOff>241300</xdr:rowOff>
        </xdr:to>
        <xdr:sp macro="" textlink="">
          <xdr:nvSpPr>
            <xdr:cNvPr id="407630" name="Drop Down 1102" hidden="1">
              <a:extLst>
                <a:ext uri="{63B3BB69-23CF-44E3-9099-C40C66FF867C}">
                  <a14:compatExt spid="_x0000_s407630"/>
                </a:ext>
                <a:ext uri="{FF2B5EF4-FFF2-40B4-BE49-F238E27FC236}">
                  <a16:creationId xmlns:a16="http://schemas.microsoft.com/office/drawing/2014/main" id="{00000000-0008-0000-0600-00004E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178</xdr:row>
          <xdr:rowOff>38100</xdr:rowOff>
        </xdr:from>
        <xdr:to>
          <xdr:col>14</xdr:col>
          <xdr:colOff>12700</xdr:colOff>
          <xdr:row>178</xdr:row>
          <xdr:rowOff>241300</xdr:rowOff>
        </xdr:to>
        <xdr:sp macro="" textlink="">
          <xdr:nvSpPr>
            <xdr:cNvPr id="407631" name="Drop Down 1103" hidden="1">
              <a:extLst>
                <a:ext uri="{63B3BB69-23CF-44E3-9099-C40C66FF867C}">
                  <a14:compatExt spid="_x0000_s407631"/>
                </a:ext>
                <a:ext uri="{FF2B5EF4-FFF2-40B4-BE49-F238E27FC236}">
                  <a16:creationId xmlns:a16="http://schemas.microsoft.com/office/drawing/2014/main" id="{00000000-0008-0000-0600-00004F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178</xdr:row>
          <xdr:rowOff>25400</xdr:rowOff>
        </xdr:from>
        <xdr:to>
          <xdr:col>12</xdr:col>
          <xdr:colOff>12700</xdr:colOff>
          <xdr:row>178</xdr:row>
          <xdr:rowOff>228600</xdr:rowOff>
        </xdr:to>
        <xdr:sp macro="" textlink="">
          <xdr:nvSpPr>
            <xdr:cNvPr id="407632" name="Drop Down 1104" hidden="1">
              <a:extLst>
                <a:ext uri="{63B3BB69-23CF-44E3-9099-C40C66FF867C}">
                  <a14:compatExt spid="_x0000_s407632"/>
                </a:ext>
                <a:ext uri="{FF2B5EF4-FFF2-40B4-BE49-F238E27FC236}">
                  <a16:creationId xmlns:a16="http://schemas.microsoft.com/office/drawing/2014/main" id="{00000000-0008-0000-0600-000050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177</xdr:row>
          <xdr:rowOff>25400</xdr:rowOff>
        </xdr:from>
        <xdr:to>
          <xdr:col>12</xdr:col>
          <xdr:colOff>12700</xdr:colOff>
          <xdr:row>177</xdr:row>
          <xdr:rowOff>228600</xdr:rowOff>
        </xdr:to>
        <xdr:sp macro="" textlink="">
          <xdr:nvSpPr>
            <xdr:cNvPr id="407633" name="Drop Down 1105" hidden="1">
              <a:extLst>
                <a:ext uri="{63B3BB69-23CF-44E3-9099-C40C66FF867C}">
                  <a14:compatExt spid="_x0000_s407633"/>
                </a:ext>
                <a:ext uri="{FF2B5EF4-FFF2-40B4-BE49-F238E27FC236}">
                  <a16:creationId xmlns:a16="http://schemas.microsoft.com/office/drawing/2014/main" id="{00000000-0008-0000-0600-000051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177</xdr:row>
          <xdr:rowOff>38100</xdr:rowOff>
        </xdr:from>
        <xdr:to>
          <xdr:col>14</xdr:col>
          <xdr:colOff>12700</xdr:colOff>
          <xdr:row>177</xdr:row>
          <xdr:rowOff>241300</xdr:rowOff>
        </xdr:to>
        <xdr:sp macro="" textlink="">
          <xdr:nvSpPr>
            <xdr:cNvPr id="407634" name="Drop Down 1106" hidden="1">
              <a:extLst>
                <a:ext uri="{63B3BB69-23CF-44E3-9099-C40C66FF867C}">
                  <a14:compatExt spid="_x0000_s407634"/>
                </a:ext>
                <a:ext uri="{FF2B5EF4-FFF2-40B4-BE49-F238E27FC236}">
                  <a16:creationId xmlns:a16="http://schemas.microsoft.com/office/drawing/2014/main" id="{00000000-0008-0000-0600-000052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177</xdr:row>
          <xdr:rowOff>25400</xdr:rowOff>
        </xdr:from>
        <xdr:to>
          <xdr:col>12</xdr:col>
          <xdr:colOff>12700</xdr:colOff>
          <xdr:row>177</xdr:row>
          <xdr:rowOff>228600</xdr:rowOff>
        </xdr:to>
        <xdr:sp macro="" textlink="">
          <xdr:nvSpPr>
            <xdr:cNvPr id="407635" name="Drop Down 1107" hidden="1">
              <a:extLst>
                <a:ext uri="{63B3BB69-23CF-44E3-9099-C40C66FF867C}">
                  <a14:compatExt spid="_x0000_s407635"/>
                </a:ext>
                <a:ext uri="{FF2B5EF4-FFF2-40B4-BE49-F238E27FC236}">
                  <a16:creationId xmlns:a16="http://schemas.microsoft.com/office/drawing/2014/main" id="{00000000-0008-0000-0600-000053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177</xdr:row>
          <xdr:rowOff>38100</xdr:rowOff>
        </xdr:from>
        <xdr:to>
          <xdr:col>14</xdr:col>
          <xdr:colOff>12700</xdr:colOff>
          <xdr:row>177</xdr:row>
          <xdr:rowOff>241300</xdr:rowOff>
        </xdr:to>
        <xdr:sp macro="" textlink="">
          <xdr:nvSpPr>
            <xdr:cNvPr id="407636" name="Drop Down 1108" hidden="1">
              <a:extLst>
                <a:ext uri="{63B3BB69-23CF-44E3-9099-C40C66FF867C}">
                  <a14:compatExt spid="_x0000_s407636"/>
                </a:ext>
                <a:ext uri="{FF2B5EF4-FFF2-40B4-BE49-F238E27FC236}">
                  <a16:creationId xmlns:a16="http://schemas.microsoft.com/office/drawing/2014/main" id="{00000000-0008-0000-0600-000054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182</xdr:row>
          <xdr:rowOff>25400</xdr:rowOff>
        </xdr:from>
        <xdr:to>
          <xdr:col>12</xdr:col>
          <xdr:colOff>12700</xdr:colOff>
          <xdr:row>182</xdr:row>
          <xdr:rowOff>228600</xdr:rowOff>
        </xdr:to>
        <xdr:sp macro="" textlink="">
          <xdr:nvSpPr>
            <xdr:cNvPr id="407637" name="Drop Down 1109" hidden="1">
              <a:extLst>
                <a:ext uri="{63B3BB69-23CF-44E3-9099-C40C66FF867C}">
                  <a14:compatExt spid="_x0000_s407637"/>
                </a:ext>
                <a:ext uri="{FF2B5EF4-FFF2-40B4-BE49-F238E27FC236}">
                  <a16:creationId xmlns:a16="http://schemas.microsoft.com/office/drawing/2014/main" id="{00000000-0008-0000-0600-000055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182</xdr:row>
          <xdr:rowOff>38100</xdr:rowOff>
        </xdr:from>
        <xdr:to>
          <xdr:col>14</xdr:col>
          <xdr:colOff>12700</xdr:colOff>
          <xdr:row>182</xdr:row>
          <xdr:rowOff>241300</xdr:rowOff>
        </xdr:to>
        <xdr:sp macro="" textlink="">
          <xdr:nvSpPr>
            <xdr:cNvPr id="407638" name="Drop Down 1110" hidden="1">
              <a:extLst>
                <a:ext uri="{63B3BB69-23CF-44E3-9099-C40C66FF867C}">
                  <a14:compatExt spid="_x0000_s407638"/>
                </a:ext>
                <a:ext uri="{FF2B5EF4-FFF2-40B4-BE49-F238E27FC236}">
                  <a16:creationId xmlns:a16="http://schemas.microsoft.com/office/drawing/2014/main" id="{00000000-0008-0000-0600-000056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182</xdr:row>
          <xdr:rowOff>25400</xdr:rowOff>
        </xdr:from>
        <xdr:to>
          <xdr:col>12</xdr:col>
          <xdr:colOff>12700</xdr:colOff>
          <xdr:row>182</xdr:row>
          <xdr:rowOff>228600</xdr:rowOff>
        </xdr:to>
        <xdr:sp macro="" textlink="">
          <xdr:nvSpPr>
            <xdr:cNvPr id="407639" name="Drop Down 1111" hidden="1">
              <a:extLst>
                <a:ext uri="{63B3BB69-23CF-44E3-9099-C40C66FF867C}">
                  <a14:compatExt spid="_x0000_s407639"/>
                </a:ext>
                <a:ext uri="{FF2B5EF4-FFF2-40B4-BE49-F238E27FC236}">
                  <a16:creationId xmlns:a16="http://schemas.microsoft.com/office/drawing/2014/main" id="{00000000-0008-0000-0600-000057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182</xdr:row>
          <xdr:rowOff>38100</xdr:rowOff>
        </xdr:from>
        <xdr:to>
          <xdr:col>14</xdr:col>
          <xdr:colOff>12700</xdr:colOff>
          <xdr:row>182</xdr:row>
          <xdr:rowOff>241300</xdr:rowOff>
        </xdr:to>
        <xdr:sp macro="" textlink="">
          <xdr:nvSpPr>
            <xdr:cNvPr id="407640" name="Drop Down 1112" hidden="1">
              <a:extLst>
                <a:ext uri="{63B3BB69-23CF-44E3-9099-C40C66FF867C}">
                  <a14:compatExt spid="_x0000_s407640"/>
                </a:ext>
                <a:ext uri="{FF2B5EF4-FFF2-40B4-BE49-F238E27FC236}">
                  <a16:creationId xmlns:a16="http://schemas.microsoft.com/office/drawing/2014/main" id="{00000000-0008-0000-0600-00005838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279553" name="Drop Down 1" hidden="1">
              <a:extLst>
                <a:ext uri="{63B3BB69-23CF-44E3-9099-C40C66FF867C}">
                  <a14:compatExt spid="_x0000_s279553"/>
                </a:ext>
                <a:ext uri="{FF2B5EF4-FFF2-40B4-BE49-F238E27FC236}">
                  <a16:creationId xmlns:a16="http://schemas.microsoft.com/office/drawing/2014/main" id="{00000000-0008-0000-0700-000001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79554" name="Drop Down 2" hidden="1">
              <a:extLst>
                <a:ext uri="{63B3BB69-23CF-44E3-9099-C40C66FF867C}">
                  <a14:compatExt spid="_x0000_s279554"/>
                </a:ext>
                <a:ext uri="{FF2B5EF4-FFF2-40B4-BE49-F238E27FC236}">
                  <a16:creationId xmlns:a16="http://schemas.microsoft.com/office/drawing/2014/main" id="{00000000-0008-0000-0700-000002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279555" name="Drop Down 3" hidden="1">
              <a:extLst>
                <a:ext uri="{63B3BB69-23CF-44E3-9099-C40C66FF867C}">
                  <a14:compatExt spid="_x0000_s279555"/>
                </a:ext>
                <a:ext uri="{FF2B5EF4-FFF2-40B4-BE49-F238E27FC236}">
                  <a16:creationId xmlns:a16="http://schemas.microsoft.com/office/drawing/2014/main" id="{00000000-0008-0000-0700-000003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79556" name="Drop Down 4" hidden="1">
              <a:extLst>
                <a:ext uri="{63B3BB69-23CF-44E3-9099-C40C66FF867C}">
                  <a14:compatExt spid="_x0000_s279556"/>
                </a:ext>
                <a:ext uri="{FF2B5EF4-FFF2-40B4-BE49-F238E27FC236}">
                  <a16:creationId xmlns:a16="http://schemas.microsoft.com/office/drawing/2014/main" id="{00000000-0008-0000-0700-000004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79557" name="Drop Down 5" hidden="1">
              <a:extLst>
                <a:ext uri="{63B3BB69-23CF-44E3-9099-C40C66FF867C}">
                  <a14:compatExt spid="_x0000_s279557"/>
                </a:ext>
                <a:ext uri="{FF2B5EF4-FFF2-40B4-BE49-F238E27FC236}">
                  <a16:creationId xmlns:a16="http://schemas.microsoft.com/office/drawing/2014/main" id="{00000000-0008-0000-0700-000005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79558" name="Drop Down 6" hidden="1">
              <a:extLst>
                <a:ext uri="{63B3BB69-23CF-44E3-9099-C40C66FF867C}">
                  <a14:compatExt spid="_x0000_s279558"/>
                </a:ext>
                <a:ext uri="{FF2B5EF4-FFF2-40B4-BE49-F238E27FC236}">
                  <a16:creationId xmlns:a16="http://schemas.microsoft.com/office/drawing/2014/main" id="{00000000-0008-0000-0700-000006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79559" name="Drop Down 7" hidden="1">
              <a:extLst>
                <a:ext uri="{63B3BB69-23CF-44E3-9099-C40C66FF867C}">
                  <a14:compatExt spid="_x0000_s279559"/>
                </a:ext>
                <a:ext uri="{FF2B5EF4-FFF2-40B4-BE49-F238E27FC236}">
                  <a16:creationId xmlns:a16="http://schemas.microsoft.com/office/drawing/2014/main" id="{00000000-0008-0000-0700-000007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79560" name="Drop Down 8" hidden="1">
              <a:extLst>
                <a:ext uri="{63B3BB69-23CF-44E3-9099-C40C66FF867C}">
                  <a14:compatExt spid="_x0000_s279560"/>
                </a:ext>
                <a:ext uri="{FF2B5EF4-FFF2-40B4-BE49-F238E27FC236}">
                  <a16:creationId xmlns:a16="http://schemas.microsoft.com/office/drawing/2014/main" id="{00000000-0008-0000-0700-000008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79561" name="Drop Down 9" hidden="1">
              <a:extLst>
                <a:ext uri="{63B3BB69-23CF-44E3-9099-C40C66FF867C}">
                  <a14:compatExt spid="_x0000_s279561"/>
                </a:ext>
                <a:ext uri="{FF2B5EF4-FFF2-40B4-BE49-F238E27FC236}">
                  <a16:creationId xmlns:a16="http://schemas.microsoft.com/office/drawing/2014/main" id="{00000000-0008-0000-0700-000009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79562" name="Drop Down 10" hidden="1">
              <a:extLst>
                <a:ext uri="{63B3BB69-23CF-44E3-9099-C40C66FF867C}">
                  <a14:compatExt spid="_x0000_s279562"/>
                </a:ext>
                <a:ext uri="{FF2B5EF4-FFF2-40B4-BE49-F238E27FC236}">
                  <a16:creationId xmlns:a16="http://schemas.microsoft.com/office/drawing/2014/main" id="{00000000-0008-0000-0700-00000A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79563" name="Drop Down 11" hidden="1">
              <a:extLst>
                <a:ext uri="{63B3BB69-23CF-44E3-9099-C40C66FF867C}">
                  <a14:compatExt spid="_x0000_s279563"/>
                </a:ext>
                <a:ext uri="{FF2B5EF4-FFF2-40B4-BE49-F238E27FC236}">
                  <a16:creationId xmlns:a16="http://schemas.microsoft.com/office/drawing/2014/main" id="{00000000-0008-0000-0700-00000B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79564" name="Drop Down 12" hidden="1">
              <a:extLst>
                <a:ext uri="{63B3BB69-23CF-44E3-9099-C40C66FF867C}">
                  <a14:compatExt spid="_x0000_s279564"/>
                </a:ext>
                <a:ext uri="{FF2B5EF4-FFF2-40B4-BE49-F238E27FC236}">
                  <a16:creationId xmlns:a16="http://schemas.microsoft.com/office/drawing/2014/main" id="{00000000-0008-0000-0700-00000C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79565" name="Drop Down 13" hidden="1">
              <a:extLst>
                <a:ext uri="{63B3BB69-23CF-44E3-9099-C40C66FF867C}">
                  <a14:compatExt spid="_x0000_s279565"/>
                </a:ext>
                <a:ext uri="{FF2B5EF4-FFF2-40B4-BE49-F238E27FC236}">
                  <a16:creationId xmlns:a16="http://schemas.microsoft.com/office/drawing/2014/main" id="{00000000-0008-0000-0700-00000D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79566" name="Drop Down 14" hidden="1">
              <a:extLst>
                <a:ext uri="{63B3BB69-23CF-44E3-9099-C40C66FF867C}">
                  <a14:compatExt spid="_x0000_s279566"/>
                </a:ext>
                <a:ext uri="{FF2B5EF4-FFF2-40B4-BE49-F238E27FC236}">
                  <a16:creationId xmlns:a16="http://schemas.microsoft.com/office/drawing/2014/main" id="{00000000-0008-0000-0700-00000E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79567" name="Drop Down 15" hidden="1">
              <a:extLst>
                <a:ext uri="{63B3BB69-23CF-44E3-9099-C40C66FF867C}">
                  <a14:compatExt spid="_x0000_s279567"/>
                </a:ext>
                <a:ext uri="{FF2B5EF4-FFF2-40B4-BE49-F238E27FC236}">
                  <a16:creationId xmlns:a16="http://schemas.microsoft.com/office/drawing/2014/main" id="{00000000-0008-0000-0700-00000F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79568" name="Drop Down 16" hidden="1">
              <a:extLst>
                <a:ext uri="{63B3BB69-23CF-44E3-9099-C40C66FF867C}">
                  <a14:compatExt spid="_x0000_s279568"/>
                </a:ext>
                <a:ext uri="{FF2B5EF4-FFF2-40B4-BE49-F238E27FC236}">
                  <a16:creationId xmlns:a16="http://schemas.microsoft.com/office/drawing/2014/main" id="{00000000-0008-0000-0700-000010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79569" name="Drop Down 17" hidden="1">
              <a:extLst>
                <a:ext uri="{63B3BB69-23CF-44E3-9099-C40C66FF867C}">
                  <a14:compatExt spid="_x0000_s279569"/>
                </a:ext>
                <a:ext uri="{FF2B5EF4-FFF2-40B4-BE49-F238E27FC236}">
                  <a16:creationId xmlns:a16="http://schemas.microsoft.com/office/drawing/2014/main" id="{00000000-0008-0000-0700-000011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79570" name="Drop Down 18" hidden="1">
              <a:extLst>
                <a:ext uri="{63B3BB69-23CF-44E3-9099-C40C66FF867C}">
                  <a14:compatExt spid="_x0000_s279570"/>
                </a:ext>
                <a:ext uri="{FF2B5EF4-FFF2-40B4-BE49-F238E27FC236}">
                  <a16:creationId xmlns:a16="http://schemas.microsoft.com/office/drawing/2014/main" id="{00000000-0008-0000-0700-000012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79571" name="Drop Down 19" hidden="1">
              <a:extLst>
                <a:ext uri="{63B3BB69-23CF-44E3-9099-C40C66FF867C}">
                  <a14:compatExt spid="_x0000_s279571"/>
                </a:ext>
                <a:ext uri="{FF2B5EF4-FFF2-40B4-BE49-F238E27FC236}">
                  <a16:creationId xmlns:a16="http://schemas.microsoft.com/office/drawing/2014/main" id="{00000000-0008-0000-0700-000013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79572" name="Drop Down 20" hidden="1">
              <a:extLst>
                <a:ext uri="{63B3BB69-23CF-44E3-9099-C40C66FF867C}">
                  <a14:compatExt spid="_x0000_s279572"/>
                </a:ext>
                <a:ext uri="{FF2B5EF4-FFF2-40B4-BE49-F238E27FC236}">
                  <a16:creationId xmlns:a16="http://schemas.microsoft.com/office/drawing/2014/main" id="{00000000-0008-0000-0700-000014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79573" name="Drop Down 21" hidden="1">
              <a:extLst>
                <a:ext uri="{63B3BB69-23CF-44E3-9099-C40C66FF867C}">
                  <a14:compatExt spid="_x0000_s279573"/>
                </a:ext>
                <a:ext uri="{FF2B5EF4-FFF2-40B4-BE49-F238E27FC236}">
                  <a16:creationId xmlns:a16="http://schemas.microsoft.com/office/drawing/2014/main" id="{00000000-0008-0000-0700-000015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79574" name="Drop Down 22" hidden="1">
              <a:extLst>
                <a:ext uri="{63B3BB69-23CF-44E3-9099-C40C66FF867C}">
                  <a14:compatExt spid="_x0000_s279574"/>
                </a:ext>
                <a:ext uri="{FF2B5EF4-FFF2-40B4-BE49-F238E27FC236}">
                  <a16:creationId xmlns:a16="http://schemas.microsoft.com/office/drawing/2014/main" id="{00000000-0008-0000-0700-000016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79575" name="Drop Down 23" hidden="1">
              <a:extLst>
                <a:ext uri="{63B3BB69-23CF-44E3-9099-C40C66FF867C}">
                  <a14:compatExt spid="_x0000_s279575"/>
                </a:ext>
                <a:ext uri="{FF2B5EF4-FFF2-40B4-BE49-F238E27FC236}">
                  <a16:creationId xmlns:a16="http://schemas.microsoft.com/office/drawing/2014/main" id="{00000000-0008-0000-0700-000017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79576" name="Drop Down 24" hidden="1">
              <a:extLst>
                <a:ext uri="{63B3BB69-23CF-44E3-9099-C40C66FF867C}">
                  <a14:compatExt spid="_x0000_s279576"/>
                </a:ext>
                <a:ext uri="{FF2B5EF4-FFF2-40B4-BE49-F238E27FC236}">
                  <a16:creationId xmlns:a16="http://schemas.microsoft.com/office/drawing/2014/main" id="{00000000-0008-0000-0700-000018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79577" name="Drop Down 25" hidden="1">
              <a:extLst>
                <a:ext uri="{63B3BB69-23CF-44E3-9099-C40C66FF867C}">
                  <a14:compatExt spid="_x0000_s279577"/>
                </a:ext>
                <a:ext uri="{FF2B5EF4-FFF2-40B4-BE49-F238E27FC236}">
                  <a16:creationId xmlns:a16="http://schemas.microsoft.com/office/drawing/2014/main" id="{00000000-0008-0000-0700-000019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79578" name="Drop Down 26" hidden="1">
              <a:extLst>
                <a:ext uri="{63B3BB69-23CF-44E3-9099-C40C66FF867C}">
                  <a14:compatExt spid="_x0000_s279578"/>
                </a:ext>
                <a:ext uri="{FF2B5EF4-FFF2-40B4-BE49-F238E27FC236}">
                  <a16:creationId xmlns:a16="http://schemas.microsoft.com/office/drawing/2014/main" id="{00000000-0008-0000-0700-00001A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79579" name="Drop Down 27" hidden="1">
              <a:extLst>
                <a:ext uri="{63B3BB69-23CF-44E3-9099-C40C66FF867C}">
                  <a14:compatExt spid="_x0000_s279579"/>
                </a:ext>
                <a:ext uri="{FF2B5EF4-FFF2-40B4-BE49-F238E27FC236}">
                  <a16:creationId xmlns:a16="http://schemas.microsoft.com/office/drawing/2014/main" id="{00000000-0008-0000-0700-00001B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79580" name="Drop Down 28" hidden="1">
              <a:extLst>
                <a:ext uri="{63B3BB69-23CF-44E3-9099-C40C66FF867C}">
                  <a14:compatExt spid="_x0000_s279580"/>
                </a:ext>
                <a:ext uri="{FF2B5EF4-FFF2-40B4-BE49-F238E27FC236}">
                  <a16:creationId xmlns:a16="http://schemas.microsoft.com/office/drawing/2014/main" id="{00000000-0008-0000-0700-00001C4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45" name="Drop Down 1" hidden="1">
              <a:extLst>
                <a:ext uri="{63B3BB69-23CF-44E3-9099-C40C66FF867C}">
                  <a14:compatExt spid="_x0000_s441345"/>
                </a:ext>
                <a:ext uri="{FF2B5EF4-FFF2-40B4-BE49-F238E27FC236}">
                  <a16:creationId xmlns:a16="http://schemas.microsoft.com/office/drawing/2014/main" id="{00000000-0008-0000-0800-00000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46" name="Drop Down 2" hidden="1">
              <a:extLst>
                <a:ext uri="{63B3BB69-23CF-44E3-9099-C40C66FF867C}">
                  <a14:compatExt spid="_x0000_s441346"/>
                </a:ext>
                <a:ext uri="{FF2B5EF4-FFF2-40B4-BE49-F238E27FC236}">
                  <a16:creationId xmlns:a16="http://schemas.microsoft.com/office/drawing/2014/main" id="{00000000-0008-0000-0800-00000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47" name="Drop Down 3" hidden="1">
              <a:extLst>
                <a:ext uri="{63B3BB69-23CF-44E3-9099-C40C66FF867C}">
                  <a14:compatExt spid="_x0000_s441347"/>
                </a:ext>
                <a:ext uri="{FF2B5EF4-FFF2-40B4-BE49-F238E27FC236}">
                  <a16:creationId xmlns:a16="http://schemas.microsoft.com/office/drawing/2014/main" id="{00000000-0008-0000-0800-00000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48" name="Drop Down 4" hidden="1">
              <a:extLst>
                <a:ext uri="{63B3BB69-23CF-44E3-9099-C40C66FF867C}">
                  <a14:compatExt spid="_x0000_s441348"/>
                </a:ext>
                <a:ext uri="{FF2B5EF4-FFF2-40B4-BE49-F238E27FC236}">
                  <a16:creationId xmlns:a16="http://schemas.microsoft.com/office/drawing/2014/main" id="{00000000-0008-0000-0800-00000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49" name="Drop Down 5" hidden="1">
              <a:extLst>
                <a:ext uri="{63B3BB69-23CF-44E3-9099-C40C66FF867C}">
                  <a14:compatExt spid="_x0000_s441349"/>
                </a:ext>
                <a:ext uri="{FF2B5EF4-FFF2-40B4-BE49-F238E27FC236}">
                  <a16:creationId xmlns:a16="http://schemas.microsoft.com/office/drawing/2014/main" id="{00000000-0008-0000-0800-00000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0" name="Drop Down 6" hidden="1">
              <a:extLst>
                <a:ext uri="{63B3BB69-23CF-44E3-9099-C40C66FF867C}">
                  <a14:compatExt spid="_x0000_s441350"/>
                </a:ext>
                <a:ext uri="{FF2B5EF4-FFF2-40B4-BE49-F238E27FC236}">
                  <a16:creationId xmlns:a16="http://schemas.microsoft.com/office/drawing/2014/main" id="{00000000-0008-0000-0800-00000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1" name="Drop Down 7" hidden="1">
              <a:extLst>
                <a:ext uri="{63B3BB69-23CF-44E3-9099-C40C66FF867C}">
                  <a14:compatExt spid="_x0000_s441351"/>
                </a:ext>
                <a:ext uri="{FF2B5EF4-FFF2-40B4-BE49-F238E27FC236}">
                  <a16:creationId xmlns:a16="http://schemas.microsoft.com/office/drawing/2014/main" id="{00000000-0008-0000-0800-00000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2" name="Drop Down 8" hidden="1">
              <a:extLst>
                <a:ext uri="{63B3BB69-23CF-44E3-9099-C40C66FF867C}">
                  <a14:compatExt spid="_x0000_s441352"/>
                </a:ext>
                <a:ext uri="{FF2B5EF4-FFF2-40B4-BE49-F238E27FC236}">
                  <a16:creationId xmlns:a16="http://schemas.microsoft.com/office/drawing/2014/main" id="{00000000-0008-0000-0800-00000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3" name="Drop Down 9" hidden="1">
              <a:extLst>
                <a:ext uri="{63B3BB69-23CF-44E3-9099-C40C66FF867C}">
                  <a14:compatExt spid="_x0000_s441353"/>
                </a:ext>
                <a:ext uri="{FF2B5EF4-FFF2-40B4-BE49-F238E27FC236}">
                  <a16:creationId xmlns:a16="http://schemas.microsoft.com/office/drawing/2014/main" id="{00000000-0008-0000-0800-00000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4" name="Drop Down 10" hidden="1">
              <a:extLst>
                <a:ext uri="{63B3BB69-23CF-44E3-9099-C40C66FF867C}">
                  <a14:compatExt spid="_x0000_s441354"/>
                </a:ext>
                <a:ext uri="{FF2B5EF4-FFF2-40B4-BE49-F238E27FC236}">
                  <a16:creationId xmlns:a16="http://schemas.microsoft.com/office/drawing/2014/main" id="{00000000-0008-0000-0800-00000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5" name="Drop Down 11" hidden="1">
              <a:extLst>
                <a:ext uri="{63B3BB69-23CF-44E3-9099-C40C66FF867C}">
                  <a14:compatExt spid="_x0000_s441355"/>
                </a:ext>
                <a:ext uri="{FF2B5EF4-FFF2-40B4-BE49-F238E27FC236}">
                  <a16:creationId xmlns:a16="http://schemas.microsoft.com/office/drawing/2014/main" id="{00000000-0008-0000-0800-00000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6" name="Drop Down 12" hidden="1">
              <a:extLst>
                <a:ext uri="{63B3BB69-23CF-44E3-9099-C40C66FF867C}">
                  <a14:compatExt spid="_x0000_s441356"/>
                </a:ext>
                <a:ext uri="{FF2B5EF4-FFF2-40B4-BE49-F238E27FC236}">
                  <a16:creationId xmlns:a16="http://schemas.microsoft.com/office/drawing/2014/main" id="{00000000-0008-0000-0800-00000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7" name="Drop Down 13" hidden="1">
              <a:extLst>
                <a:ext uri="{63B3BB69-23CF-44E3-9099-C40C66FF867C}">
                  <a14:compatExt spid="_x0000_s441357"/>
                </a:ext>
                <a:ext uri="{FF2B5EF4-FFF2-40B4-BE49-F238E27FC236}">
                  <a16:creationId xmlns:a16="http://schemas.microsoft.com/office/drawing/2014/main" id="{00000000-0008-0000-0800-00000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8" name="Drop Down 14" hidden="1">
              <a:extLst>
                <a:ext uri="{63B3BB69-23CF-44E3-9099-C40C66FF867C}">
                  <a14:compatExt spid="_x0000_s441358"/>
                </a:ext>
                <a:ext uri="{FF2B5EF4-FFF2-40B4-BE49-F238E27FC236}">
                  <a16:creationId xmlns:a16="http://schemas.microsoft.com/office/drawing/2014/main" id="{00000000-0008-0000-0800-00000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59" name="Drop Down 15" hidden="1">
              <a:extLst>
                <a:ext uri="{63B3BB69-23CF-44E3-9099-C40C66FF867C}">
                  <a14:compatExt spid="_x0000_s441359"/>
                </a:ext>
                <a:ext uri="{FF2B5EF4-FFF2-40B4-BE49-F238E27FC236}">
                  <a16:creationId xmlns:a16="http://schemas.microsoft.com/office/drawing/2014/main" id="{00000000-0008-0000-0800-00000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0" name="Drop Down 16" hidden="1">
              <a:extLst>
                <a:ext uri="{63B3BB69-23CF-44E3-9099-C40C66FF867C}">
                  <a14:compatExt spid="_x0000_s441360"/>
                </a:ext>
                <a:ext uri="{FF2B5EF4-FFF2-40B4-BE49-F238E27FC236}">
                  <a16:creationId xmlns:a16="http://schemas.microsoft.com/office/drawing/2014/main" id="{00000000-0008-0000-0800-00001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1" name="Drop Down 17" hidden="1">
              <a:extLst>
                <a:ext uri="{63B3BB69-23CF-44E3-9099-C40C66FF867C}">
                  <a14:compatExt spid="_x0000_s441361"/>
                </a:ext>
                <a:ext uri="{FF2B5EF4-FFF2-40B4-BE49-F238E27FC236}">
                  <a16:creationId xmlns:a16="http://schemas.microsoft.com/office/drawing/2014/main" id="{00000000-0008-0000-0800-00001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2" name="Drop Down 18" hidden="1">
              <a:extLst>
                <a:ext uri="{63B3BB69-23CF-44E3-9099-C40C66FF867C}">
                  <a14:compatExt spid="_x0000_s441362"/>
                </a:ext>
                <a:ext uri="{FF2B5EF4-FFF2-40B4-BE49-F238E27FC236}">
                  <a16:creationId xmlns:a16="http://schemas.microsoft.com/office/drawing/2014/main" id="{00000000-0008-0000-0800-00001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5</xdr:col>
      <xdr:colOff>896359</xdr:colOff>
      <xdr:row>2</xdr:row>
      <xdr:rowOff>104994</xdr:rowOff>
    </xdr:from>
    <xdr:to>
      <xdr:col>6</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720059" y="612994"/>
          <a:ext cx="731701" cy="368405"/>
        </a:xfrm>
        <a:prstGeom prst="rect">
          <a:avLst/>
        </a:prstGeom>
      </xdr:spPr>
    </xdr:pic>
    <xdr:clientData/>
  </xdr:twoCellAnchor>
  <xdr:twoCellAnchor editAs="oneCell">
    <xdr:from>
      <xdr:col>5</xdr:col>
      <xdr:colOff>27521</xdr:colOff>
      <xdr:row>2</xdr:row>
      <xdr:rowOff>105834</xdr:rowOff>
    </xdr:from>
    <xdr:to>
      <xdr:col>5</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851221" y="613834"/>
          <a:ext cx="535847" cy="366411"/>
        </a:xfrm>
        <a:prstGeom prst="rect">
          <a:avLst/>
        </a:prstGeom>
      </xdr:spPr>
    </xdr:pic>
    <xdr:clientData/>
  </xdr:twoCellAnchor>
  <xdr:twoCellAnchor editAs="oneCell">
    <xdr:from>
      <xdr:col>7</xdr:col>
      <xdr:colOff>171450</xdr:colOff>
      <xdr:row>0</xdr:row>
      <xdr:rowOff>9525</xdr:rowOff>
    </xdr:from>
    <xdr:to>
      <xdr:col>7</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36842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3" name="Drop Down 19" hidden="1">
              <a:extLst>
                <a:ext uri="{63B3BB69-23CF-44E3-9099-C40C66FF867C}">
                  <a14:compatExt spid="_x0000_s441363"/>
                </a:ext>
                <a:ext uri="{FF2B5EF4-FFF2-40B4-BE49-F238E27FC236}">
                  <a16:creationId xmlns:a16="http://schemas.microsoft.com/office/drawing/2014/main" id="{00000000-0008-0000-0800-00001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4" name="Drop Down 20" hidden="1">
              <a:extLst>
                <a:ext uri="{63B3BB69-23CF-44E3-9099-C40C66FF867C}">
                  <a14:compatExt spid="_x0000_s441364"/>
                </a:ext>
                <a:ext uri="{FF2B5EF4-FFF2-40B4-BE49-F238E27FC236}">
                  <a16:creationId xmlns:a16="http://schemas.microsoft.com/office/drawing/2014/main" id="{00000000-0008-0000-0800-00001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5</xdr:col>
      <xdr:colOff>0</xdr:colOff>
      <xdr:row>0</xdr:row>
      <xdr:rowOff>0</xdr:rowOff>
    </xdr:from>
    <xdr:to>
      <xdr:col>5</xdr:col>
      <xdr:colOff>599039</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1261981" y="0"/>
          <a:ext cx="599039" cy="514350"/>
        </a:xfrm>
        <a:prstGeom prst="rect">
          <a:avLst/>
        </a:prstGeom>
      </xdr:spPr>
    </xdr:pic>
    <xdr:clientData/>
  </xdr:twoCellAnchor>
  <xdr:twoCellAnchor editAs="oneCell">
    <xdr:from>
      <xdr:col>5</xdr:col>
      <xdr:colOff>982902</xdr:colOff>
      <xdr:row>0</xdr:row>
      <xdr:rowOff>1</xdr:rowOff>
    </xdr:from>
    <xdr:to>
      <xdr:col>6</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2806602" y="1"/>
          <a:ext cx="655398" cy="516311"/>
        </a:xfrm>
        <a:prstGeom prst="rect">
          <a:avLst/>
        </a:prstGeom>
      </xdr:spPr>
    </xdr:pic>
    <xdr:clientData/>
  </xdr:twoCellAnchor>
  <xdr:twoCellAnchor editAs="oneCell">
    <xdr:from>
      <xdr:col>5</xdr:col>
      <xdr:colOff>466535</xdr:colOff>
      <xdr:row>0</xdr:row>
      <xdr:rowOff>9719</xdr:rowOff>
    </xdr:from>
    <xdr:to>
      <xdr:col>5</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22902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5" name="Drop Down 21" hidden="1">
              <a:extLst>
                <a:ext uri="{63B3BB69-23CF-44E3-9099-C40C66FF867C}">
                  <a14:compatExt spid="_x0000_s441365"/>
                </a:ext>
                <a:ext uri="{FF2B5EF4-FFF2-40B4-BE49-F238E27FC236}">
                  <a16:creationId xmlns:a16="http://schemas.microsoft.com/office/drawing/2014/main" id="{00000000-0008-0000-0800-00001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6" name="Drop Down 22" hidden="1">
              <a:extLst>
                <a:ext uri="{63B3BB69-23CF-44E3-9099-C40C66FF867C}">
                  <a14:compatExt spid="_x0000_s441366"/>
                </a:ext>
                <a:ext uri="{FF2B5EF4-FFF2-40B4-BE49-F238E27FC236}">
                  <a16:creationId xmlns:a16="http://schemas.microsoft.com/office/drawing/2014/main" id="{00000000-0008-0000-0800-00001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7" name="Drop Down 23" hidden="1">
              <a:extLst>
                <a:ext uri="{63B3BB69-23CF-44E3-9099-C40C66FF867C}">
                  <a14:compatExt spid="_x0000_s441367"/>
                </a:ext>
                <a:ext uri="{FF2B5EF4-FFF2-40B4-BE49-F238E27FC236}">
                  <a16:creationId xmlns:a16="http://schemas.microsoft.com/office/drawing/2014/main" id="{00000000-0008-0000-0800-00001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8" name="Drop Down 24" hidden="1">
              <a:extLst>
                <a:ext uri="{63B3BB69-23CF-44E3-9099-C40C66FF867C}">
                  <a14:compatExt spid="_x0000_s441368"/>
                </a:ext>
                <a:ext uri="{FF2B5EF4-FFF2-40B4-BE49-F238E27FC236}">
                  <a16:creationId xmlns:a16="http://schemas.microsoft.com/office/drawing/2014/main" id="{00000000-0008-0000-0800-00001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69" name="Drop Down 25" hidden="1">
              <a:extLst>
                <a:ext uri="{63B3BB69-23CF-44E3-9099-C40C66FF867C}">
                  <a14:compatExt spid="_x0000_s441369"/>
                </a:ext>
                <a:ext uri="{FF2B5EF4-FFF2-40B4-BE49-F238E27FC236}">
                  <a16:creationId xmlns:a16="http://schemas.microsoft.com/office/drawing/2014/main" id="{00000000-0008-0000-0800-00001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70" name="Drop Down 26" hidden="1">
              <a:extLst>
                <a:ext uri="{63B3BB69-23CF-44E3-9099-C40C66FF867C}">
                  <a14:compatExt spid="_x0000_s441370"/>
                </a:ext>
                <a:ext uri="{FF2B5EF4-FFF2-40B4-BE49-F238E27FC236}">
                  <a16:creationId xmlns:a16="http://schemas.microsoft.com/office/drawing/2014/main" id="{00000000-0008-0000-0800-00001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71" name="Drop Down 27" hidden="1">
              <a:extLst>
                <a:ext uri="{63B3BB69-23CF-44E3-9099-C40C66FF867C}">
                  <a14:compatExt spid="_x0000_s441371"/>
                </a:ext>
                <a:ext uri="{FF2B5EF4-FFF2-40B4-BE49-F238E27FC236}">
                  <a16:creationId xmlns:a16="http://schemas.microsoft.com/office/drawing/2014/main" id="{00000000-0008-0000-0800-00001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72" name="Drop Down 28" hidden="1">
              <a:extLst>
                <a:ext uri="{63B3BB69-23CF-44E3-9099-C40C66FF867C}">
                  <a14:compatExt spid="_x0000_s441372"/>
                </a:ext>
                <a:ext uri="{FF2B5EF4-FFF2-40B4-BE49-F238E27FC236}">
                  <a16:creationId xmlns:a16="http://schemas.microsoft.com/office/drawing/2014/main" id="{00000000-0008-0000-0800-00001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373" name="Drop Down 29" hidden="1">
              <a:extLst>
                <a:ext uri="{63B3BB69-23CF-44E3-9099-C40C66FF867C}">
                  <a14:compatExt spid="_x0000_s441373"/>
                </a:ext>
                <a:ext uri="{FF2B5EF4-FFF2-40B4-BE49-F238E27FC236}">
                  <a16:creationId xmlns:a16="http://schemas.microsoft.com/office/drawing/2014/main" id="{00000000-0008-0000-0800-00001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374" name="Drop Down 30" hidden="1">
              <a:extLst>
                <a:ext uri="{63B3BB69-23CF-44E3-9099-C40C66FF867C}">
                  <a14:compatExt spid="_x0000_s441374"/>
                </a:ext>
                <a:ext uri="{FF2B5EF4-FFF2-40B4-BE49-F238E27FC236}">
                  <a16:creationId xmlns:a16="http://schemas.microsoft.com/office/drawing/2014/main" id="{00000000-0008-0000-0800-00001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375" name="Drop Down 31" hidden="1">
              <a:extLst>
                <a:ext uri="{63B3BB69-23CF-44E3-9099-C40C66FF867C}">
                  <a14:compatExt spid="_x0000_s441375"/>
                </a:ext>
                <a:ext uri="{FF2B5EF4-FFF2-40B4-BE49-F238E27FC236}">
                  <a16:creationId xmlns:a16="http://schemas.microsoft.com/office/drawing/2014/main" id="{00000000-0008-0000-0800-00001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376" name="Drop Down 32" hidden="1">
              <a:extLst>
                <a:ext uri="{63B3BB69-23CF-44E3-9099-C40C66FF867C}">
                  <a14:compatExt spid="_x0000_s441376"/>
                </a:ext>
                <a:ext uri="{FF2B5EF4-FFF2-40B4-BE49-F238E27FC236}">
                  <a16:creationId xmlns:a16="http://schemas.microsoft.com/office/drawing/2014/main" id="{00000000-0008-0000-0800-00002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77" name="Drop Down 33" hidden="1">
              <a:extLst>
                <a:ext uri="{63B3BB69-23CF-44E3-9099-C40C66FF867C}">
                  <a14:compatExt spid="_x0000_s441377"/>
                </a:ext>
                <a:ext uri="{FF2B5EF4-FFF2-40B4-BE49-F238E27FC236}">
                  <a16:creationId xmlns:a16="http://schemas.microsoft.com/office/drawing/2014/main" id="{00000000-0008-0000-0800-00002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78" name="Drop Down 34" hidden="1">
              <a:extLst>
                <a:ext uri="{63B3BB69-23CF-44E3-9099-C40C66FF867C}">
                  <a14:compatExt spid="_x0000_s441378"/>
                </a:ext>
                <a:ext uri="{FF2B5EF4-FFF2-40B4-BE49-F238E27FC236}">
                  <a16:creationId xmlns:a16="http://schemas.microsoft.com/office/drawing/2014/main" id="{00000000-0008-0000-0800-00002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79" name="Drop Down 35" hidden="1">
              <a:extLst>
                <a:ext uri="{63B3BB69-23CF-44E3-9099-C40C66FF867C}">
                  <a14:compatExt spid="_x0000_s441379"/>
                </a:ext>
                <a:ext uri="{FF2B5EF4-FFF2-40B4-BE49-F238E27FC236}">
                  <a16:creationId xmlns:a16="http://schemas.microsoft.com/office/drawing/2014/main" id="{00000000-0008-0000-0800-00002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0" name="Drop Down 36" hidden="1">
              <a:extLst>
                <a:ext uri="{63B3BB69-23CF-44E3-9099-C40C66FF867C}">
                  <a14:compatExt spid="_x0000_s441380"/>
                </a:ext>
                <a:ext uri="{FF2B5EF4-FFF2-40B4-BE49-F238E27FC236}">
                  <a16:creationId xmlns:a16="http://schemas.microsoft.com/office/drawing/2014/main" id="{00000000-0008-0000-0800-00002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1" name="Drop Down 37" hidden="1">
              <a:extLst>
                <a:ext uri="{63B3BB69-23CF-44E3-9099-C40C66FF867C}">
                  <a14:compatExt spid="_x0000_s441381"/>
                </a:ext>
                <a:ext uri="{FF2B5EF4-FFF2-40B4-BE49-F238E27FC236}">
                  <a16:creationId xmlns:a16="http://schemas.microsoft.com/office/drawing/2014/main" id="{00000000-0008-0000-0800-00002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2" name="Drop Down 38" hidden="1">
              <a:extLst>
                <a:ext uri="{63B3BB69-23CF-44E3-9099-C40C66FF867C}">
                  <a14:compatExt spid="_x0000_s441382"/>
                </a:ext>
                <a:ext uri="{FF2B5EF4-FFF2-40B4-BE49-F238E27FC236}">
                  <a16:creationId xmlns:a16="http://schemas.microsoft.com/office/drawing/2014/main" id="{00000000-0008-0000-0800-00002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3" name="Drop Down 39" hidden="1">
              <a:extLst>
                <a:ext uri="{63B3BB69-23CF-44E3-9099-C40C66FF867C}">
                  <a14:compatExt spid="_x0000_s441383"/>
                </a:ext>
                <a:ext uri="{FF2B5EF4-FFF2-40B4-BE49-F238E27FC236}">
                  <a16:creationId xmlns:a16="http://schemas.microsoft.com/office/drawing/2014/main" id="{00000000-0008-0000-0800-00002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4" name="Drop Down 40" hidden="1">
              <a:extLst>
                <a:ext uri="{63B3BB69-23CF-44E3-9099-C40C66FF867C}">
                  <a14:compatExt spid="_x0000_s441384"/>
                </a:ext>
                <a:ext uri="{FF2B5EF4-FFF2-40B4-BE49-F238E27FC236}">
                  <a16:creationId xmlns:a16="http://schemas.microsoft.com/office/drawing/2014/main" id="{00000000-0008-0000-0800-00002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5" name="Drop Down 41" hidden="1">
              <a:extLst>
                <a:ext uri="{63B3BB69-23CF-44E3-9099-C40C66FF867C}">
                  <a14:compatExt spid="_x0000_s441385"/>
                </a:ext>
                <a:ext uri="{FF2B5EF4-FFF2-40B4-BE49-F238E27FC236}">
                  <a16:creationId xmlns:a16="http://schemas.microsoft.com/office/drawing/2014/main" id="{00000000-0008-0000-0800-00002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6" name="Drop Down 42" hidden="1">
              <a:extLst>
                <a:ext uri="{63B3BB69-23CF-44E3-9099-C40C66FF867C}">
                  <a14:compatExt spid="_x0000_s441386"/>
                </a:ext>
                <a:ext uri="{FF2B5EF4-FFF2-40B4-BE49-F238E27FC236}">
                  <a16:creationId xmlns:a16="http://schemas.microsoft.com/office/drawing/2014/main" id="{00000000-0008-0000-0800-00002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7" name="Drop Down 43" hidden="1">
              <a:extLst>
                <a:ext uri="{63B3BB69-23CF-44E3-9099-C40C66FF867C}">
                  <a14:compatExt spid="_x0000_s441387"/>
                </a:ext>
                <a:ext uri="{FF2B5EF4-FFF2-40B4-BE49-F238E27FC236}">
                  <a16:creationId xmlns:a16="http://schemas.microsoft.com/office/drawing/2014/main" id="{00000000-0008-0000-0800-00002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8" name="Drop Down 44" hidden="1">
              <a:extLst>
                <a:ext uri="{63B3BB69-23CF-44E3-9099-C40C66FF867C}">
                  <a14:compatExt spid="_x0000_s441388"/>
                </a:ext>
                <a:ext uri="{FF2B5EF4-FFF2-40B4-BE49-F238E27FC236}">
                  <a16:creationId xmlns:a16="http://schemas.microsoft.com/office/drawing/2014/main" id="{00000000-0008-0000-0800-00002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89" name="Drop Down 45" hidden="1">
              <a:extLst>
                <a:ext uri="{63B3BB69-23CF-44E3-9099-C40C66FF867C}">
                  <a14:compatExt spid="_x0000_s441389"/>
                </a:ext>
                <a:ext uri="{FF2B5EF4-FFF2-40B4-BE49-F238E27FC236}">
                  <a16:creationId xmlns:a16="http://schemas.microsoft.com/office/drawing/2014/main" id="{00000000-0008-0000-0800-00002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0" name="Drop Down 46" hidden="1">
              <a:extLst>
                <a:ext uri="{63B3BB69-23CF-44E3-9099-C40C66FF867C}">
                  <a14:compatExt spid="_x0000_s441390"/>
                </a:ext>
                <a:ext uri="{FF2B5EF4-FFF2-40B4-BE49-F238E27FC236}">
                  <a16:creationId xmlns:a16="http://schemas.microsoft.com/office/drawing/2014/main" id="{00000000-0008-0000-0800-00002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391" name="Drop Down 47" hidden="1">
              <a:extLst>
                <a:ext uri="{63B3BB69-23CF-44E3-9099-C40C66FF867C}">
                  <a14:compatExt spid="_x0000_s441391"/>
                </a:ext>
                <a:ext uri="{FF2B5EF4-FFF2-40B4-BE49-F238E27FC236}">
                  <a16:creationId xmlns:a16="http://schemas.microsoft.com/office/drawing/2014/main" id="{00000000-0008-0000-0800-00002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392" name="Drop Down 48" hidden="1">
              <a:extLst>
                <a:ext uri="{63B3BB69-23CF-44E3-9099-C40C66FF867C}">
                  <a14:compatExt spid="_x0000_s441392"/>
                </a:ext>
                <a:ext uri="{FF2B5EF4-FFF2-40B4-BE49-F238E27FC236}">
                  <a16:creationId xmlns:a16="http://schemas.microsoft.com/office/drawing/2014/main" id="{00000000-0008-0000-0800-00003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3" name="Drop Down 49" hidden="1">
              <a:extLst>
                <a:ext uri="{63B3BB69-23CF-44E3-9099-C40C66FF867C}">
                  <a14:compatExt spid="_x0000_s441393"/>
                </a:ext>
                <a:ext uri="{FF2B5EF4-FFF2-40B4-BE49-F238E27FC236}">
                  <a16:creationId xmlns:a16="http://schemas.microsoft.com/office/drawing/2014/main" id="{00000000-0008-0000-0800-00003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4" name="Drop Down 50" hidden="1">
              <a:extLst>
                <a:ext uri="{63B3BB69-23CF-44E3-9099-C40C66FF867C}">
                  <a14:compatExt spid="_x0000_s441394"/>
                </a:ext>
                <a:ext uri="{FF2B5EF4-FFF2-40B4-BE49-F238E27FC236}">
                  <a16:creationId xmlns:a16="http://schemas.microsoft.com/office/drawing/2014/main" id="{00000000-0008-0000-0800-00003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5" name="Drop Down 51" hidden="1">
              <a:extLst>
                <a:ext uri="{63B3BB69-23CF-44E3-9099-C40C66FF867C}">
                  <a14:compatExt spid="_x0000_s441395"/>
                </a:ext>
                <a:ext uri="{FF2B5EF4-FFF2-40B4-BE49-F238E27FC236}">
                  <a16:creationId xmlns:a16="http://schemas.microsoft.com/office/drawing/2014/main" id="{00000000-0008-0000-0800-00003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6" name="Drop Down 52" hidden="1">
              <a:extLst>
                <a:ext uri="{63B3BB69-23CF-44E3-9099-C40C66FF867C}">
                  <a14:compatExt spid="_x0000_s441396"/>
                </a:ext>
                <a:ext uri="{FF2B5EF4-FFF2-40B4-BE49-F238E27FC236}">
                  <a16:creationId xmlns:a16="http://schemas.microsoft.com/office/drawing/2014/main" id="{00000000-0008-0000-0800-00003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7" name="Drop Down 53" hidden="1">
              <a:extLst>
                <a:ext uri="{63B3BB69-23CF-44E3-9099-C40C66FF867C}">
                  <a14:compatExt spid="_x0000_s441397"/>
                </a:ext>
                <a:ext uri="{FF2B5EF4-FFF2-40B4-BE49-F238E27FC236}">
                  <a16:creationId xmlns:a16="http://schemas.microsoft.com/office/drawing/2014/main" id="{00000000-0008-0000-0800-00003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8" name="Drop Down 54" hidden="1">
              <a:extLst>
                <a:ext uri="{63B3BB69-23CF-44E3-9099-C40C66FF867C}">
                  <a14:compatExt spid="_x0000_s441398"/>
                </a:ext>
                <a:ext uri="{FF2B5EF4-FFF2-40B4-BE49-F238E27FC236}">
                  <a16:creationId xmlns:a16="http://schemas.microsoft.com/office/drawing/2014/main" id="{00000000-0008-0000-0800-00003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399" name="Drop Down 55" hidden="1">
              <a:extLst>
                <a:ext uri="{63B3BB69-23CF-44E3-9099-C40C66FF867C}">
                  <a14:compatExt spid="_x0000_s441399"/>
                </a:ext>
                <a:ext uri="{FF2B5EF4-FFF2-40B4-BE49-F238E27FC236}">
                  <a16:creationId xmlns:a16="http://schemas.microsoft.com/office/drawing/2014/main" id="{00000000-0008-0000-0800-00003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00" name="Drop Down 56" hidden="1">
              <a:extLst>
                <a:ext uri="{63B3BB69-23CF-44E3-9099-C40C66FF867C}">
                  <a14:compatExt spid="_x0000_s441400"/>
                </a:ext>
                <a:ext uri="{FF2B5EF4-FFF2-40B4-BE49-F238E27FC236}">
                  <a16:creationId xmlns:a16="http://schemas.microsoft.com/office/drawing/2014/main" id="{00000000-0008-0000-0800-00003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01" name="Drop Down 57" hidden="1">
              <a:extLst>
                <a:ext uri="{63B3BB69-23CF-44E3-9099-C40C66FF867C}">
                  <a14:compatExt spid="_x0000_s441401"/>
                </a:ext>
                <a:ext uri="{FF2B5EF4-FFF2-40B4-BE49-F238E27FC236}">
                  <a16:creationId xmlns:a16="http://schemas.microsoft.com/office/drawing/2014/main" id="{00000000-0008-0000-0800-00003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02" name="Drop Down 58" hidden="1">
              <a:extLst>
                <a:ext uri="{63B3BB69-23CF-44E3-9099-C40C66FF867C}">
                  <a14:compatExt spid="_x0000_s441402"/>
                </a:ext>
                <a:ext uri="{FF2B5EF4-FFF2-40B4-BE49-F238E27FC236}">
                  <a16:creationId xmlns:a16="http://schemas.microsoft.com/office/drawing/2014/main" id="{00000000-0008-0000-0800-00003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03" name="Drop Down 59" hidden="1">
              <a:extLst>
                <a:ext uri="{63B3BB69-23CF-44E3-9099-C40C66FF867C}">
                  <a14:compatExt spid="_x0000_s441403"/>
                </a:ext>
                <a:ext uri="{FF2B5EF4-FFF2-40B4-BE49-F238E27FC236}">
                  <a16:creationId xmlns:a16="http://schemas.microsoft.com/office/drawing/2014/main" id="{00000000-0008-0000-0800-00003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04" name="Drop Down 60" hidden="1">
              <a:extLst>
                <a:ext uri="{63B3BB69-23CF-44E3-9099-C40C66FF867C}">
                  <a14:compatExt spid="_x0000_s441404"/>
                </a:ext>
                <a:ext uri="{FF2B5EF4-FFF2-40B4-BE49-F238E27FC236}">
                  <a16:creationId xmlns:a16="http://schemas.microsoft.com/office/drawing/2014/main" id="{00000000-0008-0000-0800-00003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18</xdr:row>
          <xdr:rowOff>25400</xdr:rowOff>
        </xdr:from>
        <xdr:to>
          <xdr:col>6</xdr:col>
          <xdr:colOff>12700</xdr:colOff>
          <xdr:row>18</xdr:row>
          <xdr:rowOff>228600</xdr:rowOff>
        </xdr:to>
        <xdr:sp macro="" textlink="">
          <xdr:nvSpPr>
            <xdr:cNvPr id="441405" name="Drop Down 61" hidden="1">
              <a:extLst>
                <a:ext uri="{63B3BB69-23CF-44E3-9099-C40C66FF867C}">
                  <a14:compatExt spid="_x0000_s441405"/>
                </a:ext>
                <a:ext uri="{FF2B5EF4-FFF2-40B4-BE49-F238E27FC236}">
                  <a16:creationId xmlns:a16="http://schemas.microsoft.com/office/drawing/2014/main" id="{00000000-0008-0000-0800-00003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19</xdr:row>
          <xdr:rowOff>25400</xdr:rowOff>
        </xdr:from>
        <xdr:to>
          <xdr:col>6</xdr:col>
          <xdr:colOff>12700</xdr:colOff>
          <xdr:row>19</xdr:row>
          <xdr:rowOff>228600</xdr:rowOff>
        </xdr:to>
        <xdr:sp macro="" textlink="">
          <xdr:nvSpPr>
            <xdr:cNvPr id="441406" name="Drop Down 62" hidden="1">
              <a:extLst>
                <a:ext uri="{63B3BB69-23CF-44E3-9099-C40C66FF867C}">
                  <a14:compatExt spid="_x0000_s441406"/>
                </a:ext>
                <a:ext uri="{FF2B5EF4-FFF2-40B4-BE49-F238E27FC236}">
                  <a16:creationId xmlns:a16="http://schemas.microsoft.com/office/drawing/2014/main" id="{00000000-0008-0000-0800-00003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18</xdr:row>
          <xdr:rowOff>38100</xdr:rowOff>
        </xdr:from>
        <xdr:to>
          <xdr:col>8</xdr:col>
          <xdr:colOff>12700</xdr:colOff>
          <xdr:row>18</xdr:row>
          <xdr:rowOff>241300</xdr:rowOff>
        </xdr:to>
        <xdr:sp macro="" textlink="">
          <xdr:nvSpPr>
            <xdr:cNvPr id="441407" name="Drop Down 63" hidden="1">
              <a:extLst>
                <a:ext uri="{63B3BB69-23CF-44E3-9099-C40C66FF867C}">
                  <a14:compatExt spid="_x0000_s441407"/>
                </a:ext>
                <a:ext uri="{FF2B5EF4-FFF2-40B4-BE49-F238E27FC236}">
                  <a16:creationId xmlns:a16="http://schemas.microsoft.com/office/drawing/2014/main" id="{00000000-0008-0000-0800-00003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19</xdr:row>
          <xdr:rowOff>38100</xdr:rowOff>
        </xdr:from>
        <xdr:to>
          <xdr:col>8</xdr:col>
          <xdr:colOff>12700</xdr:colOff>
          <xdr:row>19</xdr:row>
          <xdr:rowOff>241300</xdr:rowOff>
        </xdr:to>
        <xdr:sp macro="" textlink="">
          <xdr:nvSpPr>
            <xdr:cNvPr id="441408" name="Drop Down 64" hidden="1">
              <a:extLst>
                <a:ext uri="{63B3BB69-23CF-44E3-9099-C40C66FF867C}">
                  <a14:compatExt spid="_x0000_s441408"/>
                </a:ext>
                <a:ext uri="{FF2B5EF4-FFF2-40B4-BE49-F238E27FC236}">
                  <a16:creationId xmlns:a16="http://schemas.microsoft.com/office/drawing/2014/main" id="{00000000-0008-0000-0800-00004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20</xdr:row>
          <xdr:rowOff>25400</xdr:rowOff>
        </xdr:from>
        <xdr:to>
          <xdr:col>6</xdr:col>
          <xdr:colOff>12700</xdr:colOff>
          <xdr:row>20</xdr:row>
          <xdr:rowOff>228600</xdr:rowOff>
        </xdr:to>
        <xdr:sp macro="" textlink="">
          <xdr:nvSpPr>
            <xdr:cNvPr id="441409" name="Drop Down 65" hidden="1">
              <a:extLst>
                <a:ext uri="{63B3BB69-23CF-44E3-9099-C40C66FF867C}">
                  <a14:compatExt spid="_x0000_s441409"/>
                </a:ext>
                <a:ext uri="{FF2B5EF4-FFF2-40B4-BE49-F238E27FC236}">
                  <a16:creationId xmlns:a16="http://schemas.microsoft.com/office/drawing/2014/main" id="{00000000-0008-0000-0800-00004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20</xdr:row>
          <xdr:rowOff>38100</xdr:rowOff>
        </xdr:from>
        <xdr:to>
          <xdr:col>8</xdr:col>
          <xdr:colOff>12700</xdr:colOff>
          <xdr:row>20</xdr:row>
          <xdr:rowOff>241300</xdr:rowOff>
        </xdr:to>
        <xdr:sp macro="" textlink="">
          <xdr:nvSpPr>
            <xdr:cNvPr id="441410" name="Drop Down 66" hidden="1">
              <a:extLst>
                <a:ext uri="{63B3BB69-23CF-44E3-9099-C40C66FF867C}">
                  <a14:compatExt spid="_x0000_s441410"/>
                </a:ext>
                <a:ext uri="{FF2B5EF4-FFF2-40B4-BE49-F238E27FC236}">
                  <a16:creationId xmlns:a16="http://schemas.microsoft.com/office/drawing/2014/main" id="{00000000-0008-0000-0800-00004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18</xdr:row>
          <xdr:rowOff>25400</xdr:rowOff>
        </xdr:from>
        <xdr:to>
          <xdr:col>6</xdr:col>
          <xdr:colOff>12700</xdr:colOff>
          <xdr:row>18</xdr:row>
          <xdr:rowOff>228600</xdr:rowOff>
        </xdr:to>
        <xdr:sp macro="" textlink="">
          <xdr:nvSpPr>
            <xdr:cNvPr id="441411" name="Drop Down 67" hidden="1">
              <a:extLst>
                <a:ext uri="{63B3BB69-23CF-44E3-9099-C40C66FF867C}">
                  <a14:compatExt spid="_x0000_s441411"/>
                </a:ext>
                <a:ext uri="{FF2B5EF4-FFF2-40B4-BE49-F238E27FC236}">
                  <a16:creationId xmlns:a16="http://schemas.microsoft.com/office/drawing/2014/main" id="{00000000-0008-0000-0800-00004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19</xdr:row>
          <xdr:rowOff>25400</xdr:rowOff>
        </xdr:from>
        <xdr:to>
          <xdr:col>6</xdr:col>
          <xdr:colOff>12700</xdr:colOff>
          <xdr:row>19</xdr:row>
          <xdr:rowOff>228600</xdr:rowOff>
        </xdr:to>
        <xdr:sp macro="" textlink="">
          <xdr:nvSpPr>
            <xdr:cNvPr id="441412" name="Drop Down 68" hidden="1">
              <a:extLst>
                <a:ext uri="{63B3BB69-23CF-44E3-9099-C40C66FF867C}">
                  <a14:compatExt spid="_x0000_s441412"/>
                </a:ext>
                <a:ext uri="{FF2B5EF4-FFF2-40B4-BE49-F238E27FC236}">
                  <a16:creationId xmlns:a16="http://schemas.microsoft.com/office/drawing/2014/main" id="{00000000-0008-0000-0800-00004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18</xdr:row>
          <xdr:rowOff>38100</xdr:rowOff>
        </xdr:from>
        <xdr:to>
          <xdr:col>8</xdr:col>
          <xdr:colOff>12700</xdr:colOff>
          <xdr:row>18</xdr:row>
          <xdr:rowOff>241300</xdr:rowOff>
        </xdr:to>
        <xdr:sp macro="" textlink="">
          <xdr:nvSpPr>
            <xdr:cNvPr id="441413" name="Drop Down 69" hidden="1">
              <a:extLst>
                <a:ext uri="{63B3BB69-23CF-44E3-9099-C40C66FF867C}">
                  <a14:compatExt spid="_x0000_s441413"/>
                </a:ext>
                <a:ext uri="{FF2B5EF4-FFF2-40B4-BE49-F238E27FC236}">
                  <a16:creationId xmlns:a16="http://schemas.microsoft.com/office/drawing/2014/main" id="{00000000-0008-0000-0800-00004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19</xdr:row>
          <xdr:rowOff>38100</xdr:rowOff>
        </xdr:from>
        <xdr:to>
          <xdr:col>8</xdr:col>
          <xdr:colOff>12700</xdr:colOff>
          <xdr:row>19</xdr:row>
          <xdr:rowOff>241300</xdr:rowOff>
        </xdr:to>
        <xdr:sp macro="" textlink="">
          <xdr:nvSpPr>
            <xdr:cNvPr id="441414" name="Drop Down 70" hidden="1">
              <a:extLst>
                <a:ext uri="{63B3BB69-23CF-44E3-9099-C40C66FF867C}">
                  <a14:compatExt spid="_x0000_s441414"/>
                </a:ext>
                <a:ext uri="{FF2B5EF4-FFF2-40B4-BE49-F238E27FC236}">
                  <a16:creationId xmlns:a16="http://schemas.microsoft.com/office/drawing/2014/main" id="{00000000-0008-0000-0800-00004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21</xdr:row>
          <xdr:rowOff>38100</xdr:rowOff>
        </xdr:from>
        <xdr:to>
          <xdr:col>8</xdr:col>
          <xdr:colOff>12700</xdr:colOff>
          <xdr:row>21</xdr:row>
          <xdr:rowOff>241300</xdr:rowOff>
        </xdr:to>
        <xdr:sp macro="" textlink="">
          <xdr:nvSpPr>
            <xdr:cNvPr id="441415" name="Drop Down 71" hidden="1">
              <a:extLst>
                <a:ext uri="{63B3BB69-23CF-44E3-9099-C40C66FF867C}">
                  <a14:compatExt spid="_x0000_s441415"/>
                </a:ext>
                <a:ext uri="{FF2B5EF4-FFF2-40B4-BE49-F238E27FC236}">
                  <a16:creationId xmlns:a16="http://schemas.microsoft.com/office/drawing/2014/main" id="{00000000-0008-0000-0800-00004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24</xdr:row>
          <xdr:rowOff>25400</xdr:rowOff>
        </xdr:from>
        <xdr:to>
          <xdr:col>6</xdr:col>
          <xdr:colOff>12700</xdr:colOff>
          <xdr:row>24</xdr:row>
          <xdr:rowOff>228600</xdr:rowOff>
        </xdr:to>
        <xdr:sp macro="" textlink="">
          <xdr:nvSpPr>
            <xdr:cNvPr id="441416" name="Drop Down 72" hidden="1">
              <a:extLst>
                <a:ext uri="{63B3BB69-23CF-44E3-9099-C40C66FF867C}">
                  <a14:compatExt spid="_x0000_s441416"/>
                </a:ext>
                <a:ext uri="{FF2B5EF4-FFF2-40B4-BE49-F238E27FC236}">
                  <a16:creationId xmlns:a16="http://schemas.microsoft.com/office/drawing/2014/main" id="{00000000-0008-0000-0800-00004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25</xdr:row>
          <xdr:rowOff>25400</xdr:rowOff>
        </xdr:from>
        <xdr:to>
          <xdr:col>6</xdr:col>
          <xdr:colOff>12700</xdr:colOff>
          <xdr:row>25</xdr:row>
          <xdr:rowOff>228600</xdr:rowOff>
        </xdr:to>
        <xdr:sp macro="" textlink="">
          <xdr:nvSpPr>
            <xdr:cNvPr id="441417" name="Drop Down 73" hidden="1">
              <a:extLst>
                <a:ext uri="{63B3BB69-23CF-44E3-9099-C40C66FF867C}">
                  <a14:compatExt spid="_x0000_s441417"/>
                </a:ext>
                <a:ext uri="{FF2B5EF4-FFF2-40B4-BE49-F238E27FC236}">
                  <a16:creationId xmlns:a16="http://schemas.microsoft.com/office/drawing/2014/main" id="{00000000-0008-0000-0800-00004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24</xdr:row>
          <xdr:rowOff>38100</xdr:rowOff>
        </xdr:from>
        <xdr:to>
          <xdr:col>8</xdr:col>
          <xdr:colOff>12700</xdr:colOff>
          <xdr:row>24</xdr:row>
          <xdr:rowOff>241300</xdr:rowOff>
        </xdr:to>
        <xdr:sp macro="" textlink="">
          <xdr:nvSpPr>
            <xdr:cNvPr id="441418" name="Drop Down 74" hidden="1">
              <a:extLst>
                <a:ext uri="{63B3BB69-23CF-44E3-9099-C40C66FF867C}">
                  <a14:compatExt spid="_x0000_s441418"/>
                </a:ext>
                <a:ext uri="{FF2B5EF4-FFF2-40B4-BE49-F238E27FC236}">
                  <a16:creationId xmlns:a16="http://schemas.microsoft.com/office/drawing/2014/main" id="{00000000-0008-0000-0800-00004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25</xdr:row>
          <xdr:rowOff>38100</xdr:rowOff>
        </xdr:from>
        <xdr:to>
          <xdr:col>8</xdr:col>
          <xdr:colOff>12700</xdr:colOff>
          <xdr:row>25</xdr:row>
          <xdr:rowOff>241300</xdr:rowOff>
        </xdr:to>
        <xdr:sp macro="" textlink="">
          <xdr:nvSpPr>
            <xdr:cNvPr id="441419" name="Drop Down 75" hidden="1">
              <a:extLst>
                <a:ext uri="{63B3BB69-23CF-44E3-9099-C40C66FF867C}">
                  <a14:compatExt spid="_x0000_s441419"/>
                </a:ext>
                <a:ext uri="{FF2B5EF4-FFF2-40B4-BE49-F238E27FC236}">
                  <a16:creationId xmlns:a16="http://schemas.microsoft.com/office/drawing/2014/main" id="{00000000-0008-0000-0800-00004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21</xdr:row>
          <xdr:rowOff>25400</xdr:rowOff>
        </xdr:from>
        <xdr:to>
          <xdr:col>6</xdr:col>
          <xdr:colOff>12700</xdr:colOff>
          <xdr:row>21</xdr:row>
          <xdr:rowOff>228600</xdr:rowOff>
        </xdr:to>
        <xdr:sp macro="" textlink="">
          <xdr:nvSpPr>
            <xdr:cNvPr id="441420" name="Drop Down 76" hidden="1">
              <a:extLst>
                <a:ext uri="{63B3BB69-23CF-44E3-9099-C40C66FF867C}">
                  <a14:compatExt spid="_x0000_s441420"/>
                </a:ext>
                <a:ext uri="{FF2B5EF4-FFF2-40B4-BE49-F238E27FC236}">
                  <a16:creationId xmlns:a16="http://schemas.microsoft.com/office/drawing/2014/main" id="{00000000-0008-0000-0800-00004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27</xdr:row>
          <xdr:rowOff>38100</xdr:rowOff>
        </xdr:from>
        <xdr:to>
          <xdr:col>8</xdr:col>
          <xdr:colOff>12700</xdr:colOff>
          <xdr:row>27</xdr:row>
          <xdr:rowOff>241300</xdr:rowOff>
        </xdr:to>
        <xdr:sp macro="" textlink="">
          <xdr:nvSpPr>
            <xdr:cNvPr id="441421" name="Drop Down 77" hidden="1">
              <a:extLst>
                <a:ext uri="{63B3BB69-23CF-44E3-9099-C40C66FF867C}">
                  <a14:compatExt spid="_x0000_s441421"/>
                </a:ext>
                <a:ext uri="{FF2B5EF4-FFF2-40B4-BE49-F238E27FC236}">
                  <a16:creationId xmlns:a16="http://schemas.microsoft.com/office/drawing/2014/main" id="{00000000-0008-0000-0800-00004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27</xdr:row>
          <xdr:rowOff>25400</xdr:rowOff>
        </xdr:from>
        <xdr:to>
          <xdr:col>6</xdr:col>
          <xdr:colOff>12700</xdr:colOff>
          <xdr:row>27</xdr:row>
          <xdr:rowOff>228600</xdr:rowOff>
        </xdr:to>
        <xdr:sp macro="" textlink="">
          <xdr:nvSpPr>
            <xdr:cNvPr id="441422" name="Drop Down 78" hidden="1">
              <a:extLst>
                <a:ext uri="{63B3BB69-23CF-44E3-9099-C40C66FF867C}">
                  <a14:compatExt spid="_x0000_s441422"/>
                </a:ext>
                <a:ext uri="{FF2B5EF4-FFF2-40B4-BE49-F238E27FC236}">
                  <a16:creationId xmlns:a16="http://schemas.microsoft.com/office/drawing/2014/main" id="{00000000-0008-0000-0800-00004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29</xdr:row>
          <xdr:rowOff>25400</xdr:rowOff>
        </xdr:from>
        <xdr:to>
          <xdr:col>6</xdr:col>
          <xdr:colOff>12700</xdr:colOff>
          <xdr:row>29</xdr:row>
          <xdr:rowOff>228600</xdr:rowOff>
        </xdr:to>
        <xdr:sp macro="" textlink="">
          <xdr:nvSpPr>
            <xdr:cNvPr id="441423" name="Drop Down 79" hidden="1">
              <a:extLst>
                <a:ext uri="{63B3BB69-23CF-44E3-9099-C40C66FF867C}">
                  <a14:compatExt spid="_x0000_s441423"/>
                </a:ext>
                <a:ext uri="{FF2B5EF4-FFF2-40B4-BE49-F238E27FC236}">
                  <a16:creationId xmlns:a16="http://schemas.microsoft.com/office/drawing/2014/main" id="{00000000-0008-0000-0800-00004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29</xdr:row>
          <xdr:rowOff>38100</xdr:rowOff>
        </xdr:from>
        <xdr:to>
          <xdr:col>8</xdr:col>
          <xdr:colOff>12700</xdr:colOff>
          <xdr:row>29</xdr:row>
          <xdr:rowOff>241300</xdr:rowOff>
        </xdr:to>
        <xdr:sp macro="" textlink="">
          <xdr:nvSpPr>
            <xdr:cNvPr id="441424" name="Drop Down 80" hidden="1">
              <a:extLst>
                <a:ext uri="{63B3BB69-23CF-44E3-9099-C40C66FF867C}">
                  <a14:compatExt spid="_x0000_s441424"/>
                </a:ext>
                <a:ext uri="{FF2B5EF4-FFF2-40B4-BE49-F238E27FC236}">
                  <a16:creationId xmlns:a16="http://schemas.microsoft.com/office/drawing/2014/main" id="{00000000-0008-0000-0800-00005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28</xdr:row>
          <xdr:rowOff>25400</xdr:rowOff>
        </xdr:from>
        <xdr:to>
          <xdr:col>6</xdr:col>
          <xdr:colOff>12700</xdr:colOff>
          <xdr:row>28</xdr:row>
          <xdr:rowOff>228600</xdr:rowOff>
        </xdr:to>
        <xdr:sp macro="" textlink="">
          <xdr:nvSpPr>
            <xdr:cNvPr id="441425" name="Drop Down 81" hidden="1">
              <a:extLst>
                <a:ext uri="{63B3BB69-23CF-44E3-9099-C40C66FF867C}">
                  <a14:compatExt spid="_x0000_s441425"/>
                </a:ext>
                <a:ext uri="{FF2B5EF4-FFF2-40B4-BE49-F238E27FC236}">
                  <a16:creationId xmlns:a16="http://schemas.microsoft.com/office/drawing/2014/main" id="{00000000-0008-0000-0800-00005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28</xdr:row>
          <xdr:rowOff>38100</xdr:rowOff>
        </xdr:from>
        <xdr:to>
          <xdr:col>8</xdr:col>
          <xdr:colOff>12700</xdr:colOff>
          <xdr:row>28</xdr:row>
          <xdr:rowOff>241300</xdr:rowOff>
        </xdr:to>
        <xdr:sp macro="" textlink="">
          <xdr:nvSpPr>
            <xdr:cNvPr id="441426" name="Drop Down 82" hidden="1">
              <a:extLst>
                <a:ext uri="{63B3BB69-23CF-44E3-9099-C40C66FF867C}">
                  <a14:compatExt spid="_x0000_s441426"/>
                </a:ext>
                <a:ext uri="{FF2B5EF4-FFF2-40B4-BE49-F238E27FC236}">
                  <a16:creationId xmlns:a16="http://schemas.microsoft.com/office/drawing/2014/main" id="{00000000-0008-0000-0800-00005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26</xdr:row>
          <xdr:rowOff>25400</xdr:rowOff>
        </xdr:from>
        <xdr:to>
          <xdr:col>6</xdr:col>
          <xdr:colOff>12700</xdr:colOff>
          <xdr:row>26</xdr:row>
          <xdr:rowOff>228600</xdr:rowOff>
        </xdr:to>
        <xdr:sp macro="" textlink="">
          <xdr:nvSpPr>
            <xdr:cNvPr id="441427" name="Drop Down 83" hidden="1">
              <a:extLst>
                <a:ext uri="{63B3BB69-23CF-44E3-9099-C40C66FF867C}">
                  <a14:compatExt spid="_x0000_s441427"/>
                </a:ext>
                <a:ext uri="{FF2B5EF4-FFF2-40B4-BE49-F238E27FC236}">
                  <a16:creationId xmlns:a16="http://schemas.microsoft.com/office/drawing/2014/main" id="{00000000-0008-0000-0800-00005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26</xdr:row>
          <xdr:rowOff>38100</xdr:rowOff>
        </xdr:from>
        <xdr:to>
          <xdr:col>8</xdr:col>
          <xdr:colOff>12700</xdr:colOff>
          <xdr:row>26</xdr:row>
          <xdr:rowOff>241300</xdr:rowOff>
        </xdr:to>
        <xdr:sp macro="" textlink="">
          <xdr:nvSpPr>
            <xdr:cNvPr id="441428" name="Drop Down 84" hidden="1">
              <a:extLst>
                <a:ext uri="{63B3BB69-23CF-44E3-9099-C40C66FF867C}">
                  <a14:compatExt spid="_x0000_s441428"/>
                </a:ext>
                <a:ext uri="{FF2B5EF4-FFF2-40B4-BE49-F238E27FC236}">
                  <a16:creationId xmlns:a16="http://schemas.microsoft.com/office/drawing/2014/main" id="{00000000-0008-0000-0800-00005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20</xdr:row>
          <xdr:rowOff>25400</xdr:rowOff>
        </xdr:from>
        <xdr:to>
          <xdr:col>6</xdr:col>
          <xdr:colOff>12700</xdr:colOff>
          <xdr:row>20</xdr:row>
          <xdr:rowOff>228600</xdr:rowOff>
        </xdr:to>
        <xdr:sp macro="" textlink="">
          <xdr:nvSpPr>
            <xdr:cNvPr id="441429" name="Drop Down 85" hidden="1">
              <a:extLst>
                <a:ext uri="{63B3BB69-23CF-44E3-9099-C40C66FF867C}">
                  <a14:compatExt spid="_x0000_s441429"/>
                </a:ext>
                <a:ext uri="{FF2B5EF4-FFF2-40B4-BE49-F238E27FC236}">
                  <a16:creationId xmlns:a16="http://schemas.microsoft.com/office/drawing/2014/main" id="{00000000-0008-0000-0800-00005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20</xdr:row>
          <xdr:rowOff>38100</xdr:rowOff>
        </xdr:from>
        <xdr:to>
          <xdr:col>8</xdr:col>
          <xdr:colOff>12700</xdr:colOff>
          <xdr:row>20</xdr:row>
          <xdr:rowOff>241300</xdr:rowOff>
        </xdr:to>
        <xdr:sp macro="" textlink="">
          <xdr:nvSpPr>
            <xdr:cNvPr id="441430" name="Drop Down 86" hidden="1">
              <a:extLst>
                <a:ext uri="{63B3BB69-23CF-44E3-9099-C40C66FF867C}">
                  <a14:compatExt spid="_x0000_s441430"/>
                </a:ext>
                <a:ext uri="{FF2B5EF4-FFF2-40B4-BE49-F238E27FC236}">
                  <a16:creationId xmlns:a16="http://schemas.microsoft.com/office/drawing/2014/main" id="{00000000-0008-0000-0800-00005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22</xdr:row>
          <xdr:rowOff>25400</xdr:rowOff>
        </xdr:from>
        <xdr:to>
          <xdr:col>6</xdr:col>
          <xdr:colOff>12700</xdr:colOff>
          <xdr:row>22</xdr:row>
          <xdr:rowOff>228600</xdr:rowOff>
        </xdr:to>
        <xdr:sp macro="" textlink="">
          <xdr:nvSpPr>
            <xdr:cNvPr id="441431" name="Drop Down 87" hidden="1">
              <a:extLst>
                <a:ext uri="{63B3BB69-23CF-44E3-9099-C40C66FF867C}">
                  <a14:compatExt spid="_x0000_s441431"/>
                </a:ext>
                <a:ext uri="{FF2B5EF4-FFF2-40B4-BE49-F238E27FC236}">
                  <a16:creationId xmlns:a16="http://schemas.microsoft.com/office/drawing/2014/main" id="{00000000-0008-0000-0800-00005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38100</xdr:rowOff>
        </xdr:from>
        <xdr:to>
          <xdr:col>8</xdr:col>
          <xdr:colOff>12700</xdr:colOff>
          <xdr:row>22</xdr:row>
          <xdr:rowOff>241300</xdr:rowOff>
        </xdr:to>
        <xdr:sp macro="" textlink="">
          <xdr:nvSpPr>
            <xdr:cNvPr id="441432" name="Drop Down 88" hidden="1">
              <a:extLst>
                <a:ext uri="{63B3BB69-23CF-44E3-9099-C40C66FF867C}">
                  <a14:compatExt spid="_x0000_s441432"/>
                </a:ext>
                <a:ext uri="{FF2B5EF4-FFF2-40B4-BE49-F238E27FC236}">
                  <a16:creationId xmlns:a16="http://schemas.microsoft.com/office/drawing/2014/main" id="{00000000-0008-0000-0800-00005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23</xdr:row>
          <xdr:rowOff>25400</xdr:rowOff>
        </xdr:from>
        <xdr:to>
          <xdr:col>6</xdr:col>
          <xdr:colOff>12700</xdr:colOff>
          <xdr:row>23</xdr:row>
          <xdr:rowOff>228600</xdr:rowOff>
        </xdr:to>
        <xdr:sp macro="" textlink="">
          <xdr:nvSpPr>
            <xdr:cNvPr id="441433" name="Drop Down 89" hidden="1">
              <a:extLst>
                <a:ext uri="{63B3BB69-23CF-44E3-9099-C40C66FF867C}">
                  <a14:compatExt spid="_x0000_s441433"/>
                </a:ext>
                <a:ext uri="{FF2B5EF4-FFF2-40B4-BE49-F238E27FC236}">
                  <a16:creationId xmlns:a16="http://schemas.microsoft.com/office/drawing/2014/main" id="{00000000-0008-0000-0800-00005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23</xdr:row>
          <xdr:rowOff>38100</xdr:rowOff>
        </xdr:from>
        <xdr:to>
          <xdr:col>8</xdr:col>
          <xdr:colOff>12700</xdr:colOff>
          <xdr:row>23</xdr:row>
          <xdr:rowOff>241300</xdr:rowOff>
        </xdr:to>
        <xdr:sp macro="" textlink="">
          <xdr:nvSpPr>
            <xdr:cNvPr id="441434" name="Drop Down 90" hidden="1">
              <a:extLst>
                <a:ext uri="{63B3BB69-23CF-44E3-9099-C40C66FF867C}">
                  <a14:compatExt spid="_x0000_s441434"/>
                </a:ext>
                <a:ext uri="{FF2B5EF4-FFF2-40B4-BE49-F238E27FC236}">
                  <a16:creationId xmlns:a16="http://schemas.microsoft.com/office/drawing/2014/main" id="{00000000-0008-0000-0800-00005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30</xdr:row>
          <xdr:rowOff>25400</xdr:rowOff>
        </xdr:from>
        <xdr:to>
          <xdr:col>6</xdr:col>
          <xdr:colOff>12700</xdr:colOff>
          <xdr:row>30</xdr:row>
          <xdr:rowOff>228600</xdr:rowOff>
        </xdr:to>
        <xdr:sp macro="" textlink="">
          <xdr:nvSpPr>
            <xdr:cNvPr id="441435" name="Drop Down 91" hidden="1">
              <a:extLst>
                <a:ext uri="{63B3BB69-23CF-44E3-9099-C40C66FF867C}">
                  <a14:compatExt spid="_x0000_s441435"/>
                </a:ext>
                <a:ext uri="{FF2B5EF4-FFF2-40B4-BE49-F238E27FC236}">
                  <a16:creationId xmlns:a16="http://schemas.microsoft.com/office/drawing/2014/main" id="{00000000-0008-0000-0800-00005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30</xdr:row>
          <xdr:rowOff>38100</xdr:rowOff>
        </xdr:from>
        <xdr:to>
          <xdr:col>8</xdr:col>
          <xdr:colOff>12700</xdr:colOff>
          <xdr:row>30</xdr:row>
          <xdr:rowOff>241300</xdr:rowOff>
        </xdr:to>
        <xdr:sp macro="" textlink="">
          <xdr:nvSpPr>
            <xdr:cNvPr id="441436" name="Drop Down 92" hidden="1">
              <a:extLst>
                <a:ext uri="{63B3BB69-23CF-44E3-9099-C40C66FF867C}">
                  <a14:compatExt spid="_x0000_s441436"/>
                </a:ext>
                <a:ext uri="{FF2B5EF4-FFF2-40B4-BE49-F238E27FC236}">
                  <a16:creationId xmlns:a16="http://schemas.microsoft.com/office/drawing/2014/main" id="{00000000-0008-0000-0800-00005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31</xdr:row>
          <xdr:rowOff>25400</xdr:rowOff>
        </xdr:from>
        <xdr:to>
          <xdr:col>6</xdr:col>
          <xdr:colOff>12700</xdr:colOff>
          <xdr:row>31</xdr:row>
          <xdr:rowOff>228600</xdr:rowOff>
        </xdr:to>
        <xdr:sp macro="" textlink="">
          <xdr:nvSpPr>
            <xdr:cNvPr id="441437" name="Drop Down 93" hidden="1">
              <a:extLst>
                <a:ext uri="{63B3BB69-23CF-44E3-9099-C40C66FF867C}">
                  <a14:compatExt spid="_x0000_s441437"/>
                </a:ext>
                <a:ext uri="{FF2B5EF4-FFF2-40B4-BE49-F238E27FC236}">
                  <a16:creationId xmlns:a16="http://schemas.microsoft.com/office/drawing/2014/main" id="{00000000-0008-0000-0800-00005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31</xdr:row>
          <xdr:rowOff>38100</xdr:rowOff>
        </xdr:from>
        <xdr:to>
          <xdr:col>8</xdr:col>
          <xdr:colOff>12700</xdr:colOff>
          <xdr:row>31</xdr:row>
          <xdr:rowOff>241300</xdr:rowOff>
        </xdr:to>
        <xdr:sp macro="" textlink="">
          <xdr:nvSpPr>
            <xdr:cNvPr id="441438" name="Drop Down 94" hidden="1">
              <a:extLst>
                <a:ext uri="{63B3BB69-23CF-44E3-9099-C40C66FF867C}">
                  <a14:compatExt spid="_x0000_s441438"/>
                </a:ext>
                <a:ext uri="{FF2B5EF4-FFF2-40B4-BE49-F238E27FC236}">
                  <a16:creationId xmlns:a16="http://schemas.microsoft.com/office/drawing/2014/main" id="{00000000-0008-0000-0800-00005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32</xdr:row>
          <xdr:rowOff>25400</xdr:rowOff>
        </xdr:from>
        <xdr:to>
          <xdr:col>6</xdr:col>
          <xdr:colOff>12700</xdr:colOff>
          <xdr:row>32</xdr:row>
          <xdr:rowOff>228600</xdr:rowOff>
        </xdr:to>
        <xdr:sp macro="" textlink="">
          <xdr:nvSpPr>
            <xdr:cNvPr id="441439" name="Drop Down 95" hidden="1">
              <a:extLst>
                <a:ext uri="{63B3BB69-23CF-44E3-9099-C40C66FF867C}">
                  <a14:compatExt spid="_x0000_s441439"/>
                </a:ext>
                <a:ext uri="{FF2B5EF4-FFF2-40B4-BE49-F238E27FC236}">
                  <a16:creationId xmlns:a16="http://schemas.microsoft.com/office/drawing/2014/main" id="{00000000-0008-0000-0800-00005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33</xdr:row>
          <xdr:rowOff>25400</xdr:rowOff>
        </xdr:from>
        <xdr:to>
          <xdr:col>6</xdr:col>
          <xdr:colOff>12700</xdr:colOff>
          <xdr:row>33</xdr:row>
          <xdr:rowOff>228600</xdr:rowOff>
        </xdr:to>
        <xdr:sp macro="" textlink="">
          <xdr:nvSpPr>
            <xdr:cNvPr id="441440" name="Drop Down 96" hidden="1">
              <a:extLst>
                <a:ext uri="{63B3BB69-23CF-44E3-9099-C40C66FF867C}">
                  <a14:compatExt spid="_x0000_s441440"/>
                </a:ext>
                <a:ext uri="{FF2B5EF4-FFF2-40B4-BE49-F238E27FC236}">
                  <a16:creationId xmlns:a16="http://schemas.microsoft.com/office/drawing/2014/main" id="{00000000-0008-0000-0800-00006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32</xdr:row>
          <xdr:rowOff>38100</xdr:rowOff>
        </xdr:from>
        <xdr:to>
          <xdr:col>8</xdr:col>
          <xdr:colOff>12700</xdr:colOff>
          <xdr:row>32</xdr:row>
          <xdr:rowOff>241300</xdr:rowOff>
        </xdr:to>
        <xdr:sp macro="" textlink="">
          <xdr:nvSpPr>
            <xdr:cNvPr id="441441" name="Drop Down 97" hidden="1">
              <a:extLst>
                <a:ext uri="{63B3BB69-23CF-44E3-9099-C40C66FF867C}">
                  <a14:compatExt spid="_x0000_s441441"/>
                </a:ext>
                <a:ext uri="{FF2B5EF4-FFF2-40B4-BE49-F238E27FC236}">
                  <a16:creationId xmlns:a16="http://schemas.microsoft.com/office/drawing/2014/main" id="{00000000-0008-0000-0800-00006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33</xdr:row>
          <xdr:rowOff>38100</xdr:rowOff>
        </xdr:from>
        <xdr:to>
          <xdr:col>8</xdr:col>
          <xdr:colOff>12700</xdr:colOff>
          <xdr:row>33</xdr:row>
          <xdr:rowOff>241300</xdr:rowOff>
        </xdr:to>
        <xdr:sp macro="" textlink="">
          <xdr:nvSpPr>
            <xdr:cNvPr id="441442" name="Drop Down 98" hidden="1">
              <a:extLst>
                <a:ext uri="{63B3BB69-23CF-44E3-9099-C40C66FF867C}">
                  <a14:compatExt spid="_x0000_s441442"/>
                </a:ext>
                <a:ext uri="{FF2B5EF4-FFF2-40B4-BE49-F238E27FC236}">
                  <a16:creationId xmlns:a16="http://schemas.microsoft.com/office/drawing/2014/main" id="{00000000-0008-0000-0800-00006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34</xdr:row>
          <xdr:rowOff>25400</xdr:rowOff>
        </xdr:from>
        <xdr:to>
          <xdr:col>6</xdr:col>
          <xdr:colOff>12700</xdr:colOff>
          <xdr:row>34</xdr:row>
          <xdr:rowOff>228600</xdr:rowOff>
        </xdr:to>
        <xdr:sp macro="" textlink="">
          <xdr:nvSpPr>
            <xdr:cNvPr id="441443" name="Drop Down 99" hidden="1">
              <a:extLst>
                <a:ext uri="{63B3BB69-23CF-44E3-9099-C40C66FF867C}">
                  <a14:compatExt spid="_x0000_s441443"/>
                </a:ext>
                <a:ext uri="{FF2B5EF4-FFF2-40B4-BE49-F238E27FC236}">
                  <a16:creationId xmlns:a16="http://schemas.microsoft.com/office/drawing/2014/main" id="{00000000-0008-0000-0800-00006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34</xdr:row>
          <xdr:rowOff>38100</xdr:rowOff>
        </xdr:from>
        <xdr:to>
          <xdr:col>8</xdr:col>
          <xdr:colOff>12700</xdr:colOff>
          <xdr:row>34</xdr:row>
          <xdr:rowOff>241300</xdr:rowOff>
        </xdr:to>
        <xdr:sp macro="" textlink="">
          <xdr:nvSpPr>
            <xdr:cNvPr id="441444" name="Drop Down 100" hidden="1">
              <a:extLst>
                <a:ext uri="{63B3BB69-23CF-44E3-9099-C40C66FF867C}">
                  <a14:compatExt spid="_x0000_s441444"/>
                </a:ext>
                <a:ext uri="{FF2B5EF4-FFF2-40B4-BE49-F238E27FC236}">
                  <a16:creationId xmlns:a16="http://schemas.microsoft.com/office/drawing/2014/main" id="{00000000-0008-0000-0800-00006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32</xdr:row>
          <xdr:rowOff>25400</xdr:rowOff>
        </xdr:from>
        <xdr:to>
          <xdr:col>6</xdr:col>
          <xdr:colOff>12700</xdr:colOff>
          <xdr:row>32</xdr:row>
          <xdr:rowOff>228600</xdr:rowOff>
        </xdr:to>
        <xdr:sp macro="" textlink="">
          <xdr:nvSpPr>
            <xdr:cNvPr id="441445" name="Drop Down 101" hidden="1">
              <a:extLst>
                <a:ext uri="{63B3BB69-23CF-44E3-9099-C40C66FF867C}">
                  <a14:compatExt spid="_x0000_s441445"/>
                </a:ext>
                <a:ext uri="{FF2B5EF4-FFF2-40B4-BE49-F238E27FC236}">
                  <a16:creationId xmlns:a16="http://schemas.microsoft.com/office/drawing/2014/main" id="{00000000-0008-0000-0800-00006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33</xdr:row>
          <xdr:rowOff>25400</xdr:rowOff>
        </xdr:from>
        <xdr:to>
          <xdr:col>6</xdr:col>
          <xdr:colOff>12700</xdr:colOff>
          <xdr:row>33</xdr:row>
          <xdr:rowOff>228600</xdr:rowOff>
        </xdr:to>
        <xdr:sp macro="" textlink="">
          <xdr:nvSpPr>
            <xdr:cNvPr id="441446" name="Drop Down 102" hidden="1">
              <a:extLst>
                <a:ext uri="{63B3BB69-23CF-44E3-9099-C40C66FF867C}">
                  <a14:compatExt spid="_x0000_s441446"/>
                </a:ext>
                <a:ext uri="{FF2B5EF4-FFF2-40B4-BE49-F238E27FC236}">
                  <a16:creationId xmlns:a16="http://schemas.microsoft.com/office/drawing/2014/main" id="{00000000-0008-0000-0800-00006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32</xdr:row>
          <xdr:rowOff>38100</xdr:rowOff>
        </xdr:from>
        <xdr:to>
          <xdr:col>8</xdr:col>
          <xdr:colOff>12700</xdr:colOff>
          <xdr:row>32</xdr:row>
          <xdr:rowOff>241300</xdr:rowOff>
        </xdr:to>
        <xdr:sp macro="" textlink="">
          <xdr:nvSpPr>
            <xdr:cNvPr id="441447" name="Drop Down 103" hidden="1">
              <a:extLst>
                <a:ext uri="{63B3BB69-23CF-44E3-9099-C40C66FF867C}">
                  <a14:compatExt spid="_x0000_s441447"/>
                </a:ext>
                <a:ext uri="{FF2B5EF4-FFF2-40B4-BE49-F238E27FC236}">
                  <a16:creationId xmlns:a16="http://schemas.microsoft.com/office/drawing/2014/main" id="{00000000-0008-0000-0800-00006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33</xdr:row>
          <xdr:rowOff>38100</xdr:rowOff>
        </xdr:from>
        <xdr:to>
          <xdr:col>8</xdr:col>
          <xdr:colOff>12700</xdr:colOff>
          <xdr:row>33</xdr:row>
          <xdr:rowOff>241300</xdr:rowOff>
        </xdr:to>
        <xdr:sp macro="" textlink="">
          <xdr:nvSpPr>
            <xdr:cNvPr id="441448" name="Drop Down 104" hidden="1">
              <a:extLst>
                <a:ext uri="{63B3BB69-23CF-44E3-9099-C40C66FF867C}">
                  <a14:compatExt spid="_x0000_s441448"/>
                </a:ext>
                <a:ext uri="{FF2B5EF4-FFF2-40B4-BE49-F238E27FC236}">
                  <a16:creationId xmlns:a16="http://schemas.microsoft.com/office/drawing/2014/main" id="{00000000-0008-0000-0800-00006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35</xdr:row>
          <xdr:rowOff>38100</xdr:rowOff>
        </xdr:from>
        <xdr:to>
          <xdr:col>8</xdr:col>
          <xdr:colOff>12700</xdr:colOff>
          <xdr:row>35</xdr:row>
          <xdr:rowOff>241300</xdr:rowOff>
        </xdr:to>
        <xdr:sp macro="" textlink="">
          <xdr:nvSpPr>
            <xdr:cNvPr id="441449" name="Drop Down 105" hidden="1">
              <a:extLst>
                <a:ext uri="{63B3BB69-23CF-44E3-9099-C40C66FF867C}">
                  <a14:compatExt spid="_x0000_s441449"/>
                </a:ext>
                <a:ext uri="{FF2B5EF4-FFF2-40B4-BE49-F238E27FC236}">
                  <a16:creationId xmlns:a16="http://schemas.microsoft.com/office/drawing/2014/main" id="{00000000-0008-0000-0800-00006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50" name="Drop Down 106" hidden="1">
              <a:extLst>
                <a:ext uri="{63B3BB69-23CF-44E3-9099-C40C66FF867C}">
                  <a14:compatExt spid="_x0000_s441450"/>
                </a:ext>
                <a:ext uri="{FF2B5EF4-FFF2-40B4-BE49-F238E27FC236}">
                  <a16:creationId xmlns:a16="http://schemas.microsoft.com/office/drawing/2014/main" id="{00000000-0008-0000-0800-00006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51" name="Drop Down 107" hidden="1">
              <a:extLst>
                <a:ext uri="{63B3BB69-23CF-44E3-9099-C40C66FF867C}">
                  <a14:compatExt spid="_x0000_s441451"/>
                </a:ext>
                <a:ext uri="{FF2B5EF4-FFF2-40B4-BE49-F238E27FC236}">
                  <a16:creationId xmlns:a16="http://schemas.microsoft.com/office/drawing/2014/main" id="{00000000-0008-0000-0800-00006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52" name="Drop Down 108" hidden="1">
              <a:extLst>
                <a:ext uri="{63B3BB69-23CF-44E3-9099-C40C66FF867C}">
                  <a14:compatExt spid="_x0000_s441452"/>
                </a:ext>
                <a:ext uri="{FF2B5EF4-FFF2-40B4-BE49-F238E27FC236}">
                  <a16:creationId xmlns:a16="http://schemas.microsoft.com/office/drawing/2014/main" id="{00000000-0008-0000-0800-00006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53" name="Drop Down 109" hidden="1">
              <a:extLst>
                <a:ext uri="{63B3BB69-23CF-44E3-9099-C40C66FF867C}">
                  <a14:compatExt spid="_x0000_s441453"/>
                </a:ext>
                <a:ext uri="{FF2B5EF4-FFF2-40B4-BE49-F238E27FC236}">
                  <a16:creationId xmlns:a16="http://schemas.microsoft.com/office/drawing/2014/main" id="{00000000-0008-0000-0800-00006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35</xdr:row>
          <xdr:rowOff>25400</xdr:rowOff>
        </xdr:from>
        <xdr:to>
          <xdr:col>6</xdr:col>
          <xdr:colOff>12700</xdr:colOff>
          <xdr:row>35</xdr:row>
          <xdr:rowOff>228600</xdr:rowOff>
        </xdr:to>
        <xdr:sp macro="" textlink="">
          <xdr:nvSpPr>
            <xdr:cNvPr id="441454" name="Drop Down 110" hidden="1">
              <a:extLst>
                <a:ext uri="{63B3BB69-23CF-44E3-9099-C40C66FF867C}">
                  <a14:compatExt spid="_x0000_s441454"/>
                </a:ext>
                <a:ext uri="{FF2B5EF4-FFF2-40B4-BE49-F238E27FC236}">
                  <a16:creationId xmlns:a16="http://schemas.microsoft.com/office/drawing/2014/main" id="{00000000-0008-0000-0800-00006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55" name="Drop Down 111" hidden="1">
              <a:extLst>
                <a:ext uri="{63B3BB69-23CF-44E3-9099-C40C66FF867C}">
                  <a14:compatExt spid="_x0000_s441455"/>
                </a:ext>
                <a:ext uri="{FF2B5EF4-FFF2-40B4-BE49-F238E27FC236}">
                  <a16:creationId xmlns:a16="http://schemas.microsoft.com/office/drawing/2014/main" id="{00000000-0008-0000-0800-00006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56" name="Drop Down 112" hidden="1">
              <a:extLst>
                <a:ext uri="{63B3BB69-23CF-44E3-9099-C40C66FF867C}">
                  <a14:compatExt spid="_x0000_s441456"/>
                </a:ext>
                <a:ext uri="{FF2B5EF4-FFF2-40B4-BE49-F238E27FC236}">
                  <a16:creationId xmlns:a16="http://schemas.microsoft.com/office/drawing/2014/main" id="{00000000-0008-0000-0800-00007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57" name="Drop Down 113" hidden="1">
              <a:extLst>
                <a:ext uri="{63B3BB69-23CF-44E3-9099-C40C66FF867C}">
                  <a14:compatExt spid="_x0000_s441457"/>
                </a:ext>
                <a:ext uri="{FF2B5EF4-FFF2-40B4-BE49-F238E27FC236}">
                  <a16:creationId xmlns:a16="http://schemas.microsoft.com/office/drawing/2014/main" id="{00000000-0008-0000-0800-00007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58" name="Drop Down 114" hidden="1">
              <a:extLst>
                <a:ext uri="{63B3BB69-23CF-44E3-9099-C40C66FF867C}">
                  <a14:compatExt spid="_x0000_s441458"/>
                </a:ext>
                <a:ext uri="{FF2B5EF4-FFF2-40B4-BE49-F238E27FC236}">
                  <a16:creationId xmlns:a16="http://schemas.microsoft.com/office/drawing/2014/main" id="{00000000-0008-0000-0800-00007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59" name="Drop Down 115" hidden="1">
              <a:extLst>
                <a:ext uri="{63B3BB69-23CF-44E3-9099-C40C66FF867C}">
                  <a14:compatExt spid="_x0000_s441459"/>
                </a:ext>
                <a:ext uri="{FF2B5EF4-FFF2-40B4-BE49-F238E27FC236}">
                  <a16:creationId xmlns:a16="http://schemas.microsoft.com/office/drawing/2014/main" id="{00000000-0008-0000-0800-00007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60" name="Drop Down 116" hidden="1">
              <a:extLst>
                <a:ext uri="{63B3BB69-23CF-44E3-9099-C40C66FF867C}">
                  <a14:compatExt spid="_x0000_s441460"/>
                </a:ext>
                <a:ext uri="{FF2B5EF4-FFF2-40B4-BE49-F238E27FC236}">
                  <a16:creationId xmlns:a16="http://schemas.microsoft.com/office/drawing/2014/main" id="{00000000-0008-0000-0800-00007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61" name="Drop Down 117" hidden="1">
              <a:extLst>
                <a:ext uri="{63B3BB69-23CF-44E3-9099-C40C66FF867C}">
                  <a14:compatExt spid="_x0000_s441461"/>
                </a:ext>
                <a:ext uri="{FF2B5EF4-FFF2-40B4-BE49-F238E27FC236}">
                  <a16:creationId xmlns:a16="http://schemas.microsoft.com/office/drawing/2014/main" id="{00000000-0008-0000-0800-00007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62" name="Drop Down 118" hidden="1">
              <a:extLst>
                <a:ext uri="{63B3BB69-23CF-44E3-9099-C40C66FF867C}">
                  <a14:compatExt spid="_x0000_s441462"/>
                </a:ext>
                <a:ext uri="{FF2B5EF4-FFF2-40B4-BE49-F238E27FC236}">
                  <a16:creationId xmlns:a16="http://schemas.microsoft.com/office/drawing/2014/main" id="{00000000-0008-0000-0800-00007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34</xdr:row>
          <xdr:rowOff>25400</xdr:rowOff>
        </xdr:from>
        <xdr:to>
          <xdr:col>6</xdr:col>
          <xdr:colOff>12700</xdr:colOff>
          <xdr:row>34</xdr:row>
          <xdr:rowOff>228600</xdr:rowOff>
        </xdr:to>
        <xdr:sp macro="" textlink="">
          <xdr:nvSpPr>
            <xdr:cNvPr id="441463" name="Drop Down 119" hidden="1">
              <a:extLst>
                <a:ext uri="{63B3BB69-23CF-44E3-9099-C40C66FF867C}">
                  <a14:compatExt spid="_x0000_s441463"/>
                </a:ext>
                <a:ext uri="{FF2B5EF4-FFF2-40B4-BE49-F238E27FC236}">
                  <a16:creationId xmlns:a16="http://schemas.microsoft.com/office/drawing/2014/main" id="{00000000-0008-0000-0800-00007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34</xdr:row>
          <xdr:rowOff>38100</xdr:rowOff>
        </xdr:from>
        <xdr:to>
          <xdr:col>8</xdr:col>
          <xdr:colOff>12700</xdr:colOff>
          <xdr:row>34</xdr:row>
          <xdr:rowOff>241300</xdr:rowOff>
        </xdr:to>
        <xdr:sp macro="" textlink="">
          <xdr:nvSpPr>
            <xdr:cNvPr id="441464" name="Drop Down 120" hidden="1">
              <a:extLst>
                <a:ext uri="{63B3BB69-23CF-44E3-9099-C40C66FF867C}">
                  <a14:compatExt spid="_x0000_s441464"/>
                </a:ext>
                <a:ext uri="{FF2B5EF4-FFF2-40B4-BE49-F238E27FC236}">
                  <a16:creationId xmlns:a16="http://schemas.microsoft.com/office/drawing/2014/main" id="{00000000-0008-0000-0800-00007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36</xdr:row>
          <xdr:rowOff>25400</xdr:rowOff>
        </xdr:from>
        <xdr:to>
          <xdr:col>6</xdr:col>
          <xdr:colOff>12700</xdr:colOff>
          <xdr:row>36</xdr:row>
          <xdr:rowOff>228600</xdr:rowOff>
        </xdr:to>
        <xdr:sp macro="" textlink="">
          <xdr:nvSpPr>
            <xdr:cNvPr id="441465" name="Drop Down 121" hidden="1">
              <a:extLst>
                <a:ext uri="{63B3BB69-23CF-44E3-9099-C40C66FF867C}">
                  <a14:compatExt spid="_x0000_s441465"/>
                </a:ext>
                <a:ext uri="{FF2B5EF4-FFF2-40B4-BE49-F238E27FC236}">
                  <a16:creationId xmlns:a16="http://schemas.microsoft.com/office/drawing/2014/main" id="{00000000-0008-0000-0800-00007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36</xdr:row>
          <xdr:rowOff>38100</xdr:rowOff>
        </xdr:from>
        <xdr:to>
          <xdr:col>8</xdr:col>
          <xdr:colOff>12700</xdr:colOff>
          <xdr:row>36</xdr:row>
          <xdr:rowOff>241300</xdr:rowOff>
        </xdr:to>
        <xdr:sp macro="" textlink="">
          <xdr:nvSpPr>
            <xdr:cNvPr id="441466" name="Drop Down 122" hidden="1">
              <a:extLst>
                <a:ext uri="{63B3BB69-23CF-44E3-9099-C40C66FF867C}">
                  <a14:compatExt spid="_x0000_s441466"/>
                </a:ext>
                <a:ext uri="{FF2B5EF4-FFF2-40B4-BE49-F238E27FC236}">
                  <a16:creationId xmlns:a16="http://schemas.microsoft.com/office/drawing/2014/main" id="{00000000-0008-0000-0800-00007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37</xdr:row>
          <xdr:rowOff>25400</xdr:rowOff>
        </xdr:from>
        <xdr:to>
          <xdr:col>6</xdr:col>
          <xdr:colOff>12700</xdr:colOff>
          <xdr:row>37</xdr:row>
          <xdr:rowOff>228600</xdr:rowOff>
        </xdr:to>
        <xdr:sp macro="" textlink="">
          <xdr:nvSpPr>
            <xdr:cNvPr id="441467" name="Drop Down 123" hidden="1">
              <a:extLst>
                <a:ext uri="{63B3BB69-23CF-44E3-9099-C40C66FF867C}">
                  <a14:compatExt spid="_x0000_s441467"/>
                </a:ext>
                <a:ext uri="{FF2B5EF4-FFF2-40B4-BE49-F238E27FC236}">
                  <a16:creationId xmlns:a16="http://schemas.microsoft.com/office/drawing/2014/main" id="{00000000-0008-0000-0800-00007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37</xdr:row>
          <xdr:rowOff>38100</xdr:rowOff>
        </xdr:from>
        <xdr:to>
          <xdr:col>8</xdr:col>
          <xdr:colOff>12700</xdr:colOff>
          <xdr:row>37</xdr:row>
          <xdr:rowOff>241300</xdr:rowOff>
        </xdr:to>
        <xdr:sp macro="" textlink="">
          <xdr:nvSpPr>
            <xdr:cNvPr id="441468" name="Drop Down 124" hidden="1">
              <a:extLst>
                <a:ext uri="{63B3BB69-23CF-44E3-9099-C40C66FF867C}">
                  <a14:compatExt spid="_x0000_s441468"/>
                </a:ext>
                <a:ext uri="{FF2B5EF4-FFF2-40B4-BE49-F238E27FC236}">
                  <a16:creationId xmlns:a16="http://schemas.microsoft.com/office/drawing/2014/main" id="{00000000-0008-0000-0800-00007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69" name="Drop Down 125" hidden="1">
              <a:extLst>
                <a:ext uri="{63B3BB69-23CF-44E3-9099-C40C66FF867C}">
                  <a14:compatExt spid="_x0000_s441469"/>
                </a:ext>
                <a:ext uri="{FF2B5EF4-FFF2-40B4-BE49-F238E27FC236}">
                  <a16:creationId xmlns:a16="http://schemas.microsoft.com/office/drawing/2014/main" id="{00000000-0008-0000-0800-00007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70" name="Drop Down 126" hidden="1">
              <a:extLst>
                <a:ext uri="{63B3BB69-23CF-44E3-9099-C40C66FF867C}">
                  <a14:compatExt spid="_x0000_s441470"/>
                </a:ext>
                <a:ext uri="{FF2B5EF4-FFF2-40B4-BE49-F238E27FC236}">
                  <a16:creationId xmlns:a16="http://schemas.microsoft.com/office/drawing/2014/main" id="{00000000-0008-0000-0800-00007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471" name="Drop Down 127" hidden="1">
              <a:extLst>
                <a:ext uri="{63B3BB69-23CF-44E3-9099-C40C66FF867C}">
                  <a14:compatExt spid="_x0000_s441471"/>
                </a:ext>
                <a:ext uri="{FF2B5EF4-FFF2-40B4-BE49-F238E27FC236}">
                  <a16:creationId xmlns:a16="http://schemas.microsoft.com/office/drawing/2014/main" id="{00000000-0008-0000-0800-00007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472" name="Drop Down 128" hidden="1">
              <a:extLst>
                <a:ext uri="{63B3BB69-23CF-44E3-9099-C40C66FF867C}">
                  <a14:compatExt spid="_x0000_s441472"/>
                </a:ext>
                <a:ext uri="{FF2B5EF4-FFF2-40B4-BE49-F238E27FC236}">
                  <a16:creationId xmlns:a16="http://schemas.microsoft.com/office/drawing/2014/main" id="{00000000-0008-0000-0800-00008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73" name="Drop Down 129" hidden="1">
              <a:extLst>
                <a:ext uri="{63B3BB69-23CF-44E3-9099-C40C66FF867C}">
                  <a14:compatExt spid="_x0000_s441473"/>
                </a:ext>
                <a:ext uri="{FF2B5EF4-FFF2-40B4-BE49-F238E27FC236}">
                  <a16:creationId xmlns:a16="http://schemas.microsoft.com/office/drawing/2014/main" id="{00000000-0008-0000-0800-00008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74" name="Drop Down 130" hidden="1">
              <a:extLst>
                <a:ext uri="{63B3BB69-23CF-44E3-9099-C40C66FF867C}">
                  <a14:compatExt spid="_x0000_s441474"/>
                </a:ext>
                <a:ext uri="{FF2B5EF4-FFF2-40B4-BE49-F238E27FC236}">
                  <a16:creationId xmlns:a16="http://schemas.microsoft.com/office/drawing/2014/main" id="{00000000-0008-0000-0800-00008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75" name="Drop Down 131" hidden="1">
              <a:extLst>
                <a:ext uri="{63B3BB69-23CF-44E3-9099-C40C66FF867C}">
                  <a14:compatExt spid="_x0000_s441475"/>
                </a:ext>
                <a:ext uri="{FF2B5EF4-FFF2-40B4-BE49-F238E27FC236}">
                  <a16:creationId xmlns:a16="http://schemas.microsoft.com/office/drawing/2014/main" id="{00000000-0008-0000-0800-00008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absolute">
        <xdr:from>
          <xdr:col>0</xdr:col>
          <xdr:colOff>0</xdr:colOff>
          <xdr:row>0</xdr:row>
          <xdr:rowOff>0</xdr:rowOff>
        </xdr:from>
        <xdr:to>
          <xdr:col>0</xdr:col>
          <xdr:colOff>0</xdr:colOff>
          <xdr:row>0</xdr:row>
          <xdr:rowOff>0</xdr:rowOff>
        </xdr:to>
        <xdr:sp macro="" textlink="">
          <xdr:nvSpPr>
            <xdr:cNvPr id="441476" name="Drop Down 132" hidden="1">
              <a:extLst>
                <a:ext uri="{63B3BB69-23CF-44E3-9099-C40C66FF867C}">
                  <a14:compatExt spid="_x0000_s441476"/>
                </a:ext>
                <a:ext uri="{FF2B5EF4-FFF2-40B4-BE49-F238E27FC236}">
                  <a16:creationId xmlns:a16="http://schemas.microsoft.com/office/drawing/2014/main" id="{00000000-0008-0000-0800-00008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77" name="Drop Down 133" hidden="1">
              <a:extLst>
                <a:ext uri="{63B3BB69-23CF-44E3-9099-C40C66FF867C}">
                  <a14:compatExt spid="_x0000_s441477"/>
                </a:ext>
                <a:ext uri="{FF2B5EF4-FFF2-40B4-BE49-F238E27FC236}">
                  <a16:creationId xmlns:a16="http://schemas.microsoft.com/office/drawing/2014/main" id="{00000000-0008-0000-0800-00008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78" name="Drop Down 134" hidden="1">
              <a:extLst>
                <a:ext uri="{63B3BB69-23CF-44E3-9099-C40C66FF867C}">
                  <a14:compatExt spid="_x0000_s441478"/>
                </a:ext>
                <a:ext uri="{FF2B5EF4-FFF2-40B4-BE49-F238E27FC236}">
                  <a16:creationId xmlns:a16="http://schemas.microsoft.com/office/drawing/2014/main" id="{00000000-0008-0000-0800-00008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79" name="Drop Down 135" hidden="1">
              <a:extLst>
                <a:ext uri="{63B3BB69-23CF-44E3-9099-C40C66FF867C}">
                  <a14:compatExt spid="_x0000_s441479"/>
                </a:ext>
                <a:ext uri="{FF2B5EF4-FFF2-40B4-BE49-F238E27FC236}">
                  <a16:creationId xmlns:a16="http://schemas.microsoft.com/office/drawing/2014/main" id="{00000000-0008-0000-0800-00008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80" name="Drop Down 136" hidden="1">
              <a:extLst>
                <a:ext uri="{63B3BB69-23CF-44E3-9099-C40C66FF867C}">
                  <a14:compatExt spid="_x0000_s441480"/>
                </a:ext>
                <a:ext uri="{FF2B5EF4-FFF2-40B4-BE49-F238E27FC236}">
                  <a16:creationId xmlns:a16="http://schemas.microsoft.com/office/drawing/2014/main" id="{00000000-0008-0000-0800-00008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81" name="Drop Down 137" hidden="1">
              <a:extLst>
                <a:ext uri="{63B3BB69-23CF-44E3-9099-C40C66FF867C}">
                  <a14:compatExt spid="_x0000_s441481"/>
                </a:ext>
                <a:ext uri="{FF2B5EF4-FFF2-40B4-BE49-F238E27FC236}">
                  <a16:creationId xmlns:a16="http://schemas.microsoft.com/office/drawing/2014/main" id="{00000000-0008-0000-0800-00008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82" name="Drop Down 138" hidden="1">
              <a:extLst>
                <a:ext uri="{63B3BB69-23CF-44E3-9099-C40C66FF867C}">
                  <a14:compatExt spid="_x0000_s441482"/>
                </a:ext>
                <a:ext uri="{FF2B5EF4-FFF2-40B4-BE49-F238E27FC236}">
                  <a16:creationId xmlns:a16="http://schemas.microsoft.com/office/drawing/2014/main" id="{00000000-0008-0000-0800-00008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83" name="Drop Down 139" hidden="1">
              <a:extLst>
                <a:ext uri="{63B3BB69-23CF-44E3-9099-C40C66FF867C}">
                  <a14:compatExt spid="_x0000_s441483"/>
                </a:ext>
                <a:ext uri="{FF2B5EF4-FFF2-40B4-BE49-F238E27FC236}">
                  <a16:creationId xmlns:a16="http://schemas.microsoft.com/office/drawing/2014/main" id="{00000000-0008-0000-0800-00008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84" name="Drop Down 140" hidden="1">
              <a:extLst>
                <a:ext uri="{63B3BB69-23CF-44E3-9099-C40C66FF867C}">
                  <a14:compatExt spid="_x0000_s441484"/>
                </a:ext>
                <a:ext uri="{FF2B5EF4-FFF2-40B4-BE49-F238E27FC236}">
                  <a16:creationId xmlns:a16="http://schemas.microsoft.com/office/drawing/2014/main" id="{00000000-0008-0000-0800-00008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85" name="Drop Down 141" hidden="1">
              <a:extLst>
                <a:ext uri="{63B3BB69-23CF-44E3-9099-C40C66FF867C}">
                  <a14:compatExt spid="_x0000_s441485"/>
                </a:ext>
                <a:ext uri="{FF2B5EF4-FFF2-40B4-BE49-F238E27FC236}">
                  <a16:creationId xmlns:a16="http://schemas.microsoft.com/office/drawing/2014/main" id="{00000000-0008-0000-0800-00008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86" name="Drop Down 142" hidden="1">
              <a:extLst>
                <a:ext uri="{63B3BB69-23CF-44E3-9099-C40C66FF867C}">
                  <a14:compatExt spid="_x0000_s441486"/>
                </a:ext>
                <a:ext uri="{FF2B5EF4-FFF2-40B4-BE49-F238E27FC236}">
                  <a16:creationId xmlns:a16="http://schemas.microsoft.com/office/drawing/2014/main" id="{00000000-0008-0000-0800-00008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87" name="Drop Down 143" hidden="1">
              <a:extLst>
                <a:ext uri="{63B3BB69-23CF-44E3-9099-C40C66FF867C}">
                  <a14:compatExt spid="_x0000_s441487"/>
                </a:ext>
                <a:ext uri="{FF2B5EF4-FFF2-40B4-BE49-F238E27FC236}">
                  <a16:creationId xmlns:a16="http://schemas.microsoft.com/office/drawing/2014/main" id="{00000000-0008-0000-0800-00008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88" name="Drop Down 144" hidden="1">
              <a:extLst>
                <a:ext uri="{63B3BB69-23CF-44E3-9099-C40C66FF867C}">
                  <a14:compatExt spid="_x0000_s441488"/>
                </a:ext>
                <a:ext uri="{FF2B5EF4-FFF2-40B4-BE49-F238E27FC236}">
                  <a16:creationId xmlns:a16="http://schemas.microsoft.com/office/drawing/2014/main" id="{00000000-0008-0000-0800-00009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89" name="Drop Down 145" hidden="1">
              <a:extLst>
                <a:ext uri="{63B3BB69-23CF-44E3-9099-C40C66FF867C}">
                  <a14:compatExt spid="_x0000_s441489"/>
                </a:ext>
                <a:ext uri="{FF2B5EF4-FFF2-40B4-BE49-F238E27FC236}">
                  <a16:creationId xmlns:a16="http://schemas.microsoft.com/office/drawing/2014/main" id="{00000000-0008-0000-0800-00009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90" name="Drop Down 146" hidden="1">
              <a:extLst>
                <a:ext uri="{63B3BB69-23CF-44E3-9099-C40C66FF867C}">
                  <a14:compatExt spid="_x0000_s441490"/>
                </a:ext>
                <a:ext uri="{FF2B5EF4-FFF2-40B4-BE49-F238E27FC236}">
                  <a16:creationId xmlns:a16="http://schemas.microsoft.com/office/drawing/2014/main" id="{00000000-0008-0000-0800-00009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91" name="Drop Down 147" hidden="1">
              <a:extLst>
                <a:ext uri="{63B3BB69-23CF-44E3-9099-C40C66FF867C}">
                  <a14:compatExt spid="_x0000_s441491"/>
                </a:ext>
                <a:ext uri="{FF2B5EF4-FFF2-40B4-BE49-F238E27FC236}">
                  <a16:creationId xmlns:a16="http://schemas.microsoft.com/office/drawing/2014/main" id="{00000000-0008-0000-0800-00009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92" name="Drop Down 148" hidden="1">
              <a:extLst>
                <a:ext uri="{63B3BB69-23CF-44E3-9099-C40C66FF867C}">
                  <a14:compatExt spid="_x0000_s441492"/>
                </a:ext>
                <a:ext uri="{FF2B5EF4-FFF2-40B4-BE49-F238E27FC236}">
                  <a16:creationId xmlns:a16="http://schemas.microsoft.com/office/drawing/2014/main" id="{00000000-0008-0000-0800-00009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93" name="Drop Down 149" hidden="1">
              <a:extLst>
                <a:ext uri="{63B3BB69-23CF-44E3-9099-C40C66FF867C}">
                  <a14:compatExt spid="_x0000_s441493"/>
                </a:ext>
                <a:ext uri="{FF2B5EF4-FFF2-40B4-BE49-F238E27FC236}">
                  <a16:creationId xmlns:a16="http://schemas.microsoft.com/office/drawing/2014/main" id="{00000000-0008-0000-0800-00009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94" name="Drop Down 150" hidden="1">
              <a:extLst>
                <a:ext uri="{63B3BB69-23CF-44E3-9099-C40C66FF867C}">
                  <a14:compatExt spid="_x0000_s441494"/>
                </a:ext>
                <a:ext uri="{FF2B5EF4-FFF2-40B4-BE49-F238E27FC236}">
                  <a16:creationId xmlns:a16="http://schemas.microsoft.com/office/drawing/2014/main" id="{00000000-0008-0000-0800-00009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130</xdr:row>
          <xdr:rowOff>0</xdr:rowOff>
        </xdr:from>
        <xdr:to>
          <xdr:col>6</xdr:col>
          <xdr:colOff>12700</xdr:colOff>
          <xdr:row>130</xdr:row>
          <xdr:rowOff>0</xdr:rowOff>
        </xdr:to>
        <xdr:sp macro="" textlink="">
          <xdr:nvSpPr>
            <xdr:cNvPr id="441495" name="Drop Down 151" hidden="1">
              <a:extLst>
                <a:ext uri="{63B3BB69-23CF-44E3-9099-C40C66FF867C}">
                  <a14:compatExt spid="_x0000_s441495"/>
                </a:ext>
                <a:ext uri="{FF2B5EF4-FFF2-40B4-BE49-F238E27FC236}">
                  <a16:creationId xmlns:a16="http://schemas.microsoft.com/office/drawing/2014/main" id="{00000000-0008-0000-0800-00009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130</xdr:row>
          <xdr:rowOff>0</xdr:rowOff>
        </xdr:from>
        <xdr:to>
          <xdr:col>8</xdr:col>
          <xdr:colOff>12700</xdr:colOff>
          <xdr:row>130</xdr:row>
          <xdr:rowOff>0</xdr:rowOff>
        </xdr:to>
        <xdr:sp macro="" textlink="">
          <xdr:nvSpPr>
            <xdr:cNvPr id="441496" name="Drop Down 152" hidden="1">
              <a:extLst>
                <a:ext uri="{63B3BB69-23CF-44E3-9099-C40C66FF867C}">
                  <a14:compatExt spid="_x0000_s441496"/>
                </a:ext>
                <a:ext uri="{FF2B5EF4-FFF2-40B4-BE49-F238E27FC236}">
                  <a16:creationId xmlns:a16="http://schemas.microsoft.com/office/drawing/2014/main" id="{00000000-0008-0000-0800-00009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108</xdr:row>
          <xdr:rowOff>25400</xdr:rowOff>
        </xdr:from>
        <xdr:to>
          <xdr:col>6</xdr:col>
          <xdr:colOff>12700</xdr:colOff>
          <xdr:row>108</xdr:row>
          <xdr:rowOff>228600</xdr:rowOff>
        </xdr:to>
        <xdr:sp macro="" textlink="">
          <xdr:nvSpPr>
            <xdr:cNvPr id="441497" name="Drop Down 153" hidden="1">
              <a:extLst>
                <a:ext uri="{63B3BB69-23CF-44E3-9099-C40C66FF867C}">
                  <a14:compatExt spid="_x0000_s441497"/>
                </a:ext>
                <a:ext uri="{FF2B5EF4-FFF2-40B4-BE49-F238E27FC236}">
                  <a16:creationId xmlns:a16="http://schemas.microsoft.com/office/drawing/2014/main" id="{00000000-0008-0000-0800-00009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109</xdr:row>
          <xdr:rowOff>25400</xdr:rowOff>
        </xdr:from>
        <xdr:to>
          <xdr:col>6</xdr:col>
          <xdr:colOff>12700</xdr:colOff>
          <xdr:row>109</xdr:row>
          <xdr:rowOff>228600</xdr:rowOff>
        </xdr:to>
        <xdr:sp macro="" textlink="">
          <xdr:nvSpPr>
            <xdr:cNvPr id="441498" name="Drop Down 154" hidden="1">
              <a:extLst>
                <a:ext uri="{63B3BB69-23CF-44E3-9099-C40C66FF867C}">
                  <a14:compatExt spid="_x0000_s441498"/>
                </a:ext>
                <a:ext uri="{FF2B5EF4-FFF2-40B4-BE49-F238E27FC236}">
                  <a16:creationId xmlns:a16="http://schemas.microsoft.com/office/drawing/2014/main" id="{00000000-0008-0000-0800-00009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108</xdr:row>
          <xdr:rowOff>38100</xdr:rowOff>
        </xdr:from>
        <xdr:to>
          <xdr:col>8</xdr:col>
          <xdr:colOff>12700</xdr:colOff>
          <xdr:row>108</xdr:row>
          <xdr:rowOff>241300</xdr:rowOff>
        </xdr:to>
        <xdr:sp macro="" textlink="">
          <xdr:nvSpPr>
            <xdr:cNvPr id="441499" name="Drop Down 155" hidden="1">
              <a:extLst>
                <a:ext uri="{63B3BB69-23CF-44E3-9099-C40C66FF867C}">
                  <a14:compatExt spid="_x0000_s441499"/>
                </a:ext>
                <a:ext uri="{FF2B5EF4-FFF2-40B4-BE49-F238E27FC236}">
                  <a16:creationId xmlns:a16="http://schemas.microsoft.com/office/drawing/2014/main" id="{00000000-0008-0000-0800-00009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109</xdr:row>
          <xdr:rowOff>38100</xdr:rowOff>
        </xdr:from>
        <xdr:to>
          <xdr:col>8</xdr:col>
          <xdr:colOff>12700</xdr:colOff>
          <xdr:row>109</xdr:row>
          <xdr:rowOff>241300</xdr:rowOff>
        </xdr:to>
        <xdr:sp macro="" textlink="">
          <xdr:nvSpPr>
            <xdr:cNvPr id="441500" name="Drop Down 156" hidden="1">
              <a:extLst>
                <a:ext uri="{63B3BB69-23CF-44E3-9099-C40C66FF867C}">
                  <a14:compatExt spid="_x0000_s441500"/>
                </a:ext>
                <a:ext uri="{FF2B5EF4-FFF2-40B4-BE49-F238E27FC236}">
                  <a16:creationId xmlns:a16="http://schemas.microsoft.com/office/drawing/2014/main" id="{00000000-0008-0000-0800-00009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98</xdr:row>
          <xdr:rowOff>25400</xdr:rowOff>
        </xdr:from>
        <xdr:to>
          <xdr:col>6</xdr:col>
          <xdr:colOff>12700</xdr:colOff>
          <xdr:row>98</xdr:row>
          <xdr:rowOff>228600</xdr:rowOff>
        </xdr:to>
        <xdr:sp macro="" textlink="">
          <xdr:nvSpPr>
            <xdr:cNvPr id="441501" name="Drop Down 157" hidden="1">
              <a:extLst>
                <a:ext uri="{63B3BB69-23CF-44E3-9099-C40C66FF867C}">
                  <a14:compatExt spid="_x0000_s441501"/>
                </a:ext>
                <a:ext uri="{FF2B5EF4-FFF2-40B4-BE49-F238E27FC236}">
                  <a16:creationId xmlns:a16="http://schemas.microsoft.com/office/drawing/2014/main" id="{00000000-0008-0000-0800-00009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99</xdr:row>
          <xdr:rowOff>25400</xdr:rowOff>
        </xdr:from>
        <xdr:to>
          <xdr:col>6</xdr:col>
          <xdr:colOff>12700</xdr:colOff>
          <xdr:row>99</xdr:row>
          <xdr:rowOff>228600</xdr:rowOff>
        </xdr:to>
        <xdr:sp macro="" textlink="">
          <xdr:nvSpPr>
            <xdr:cNvPr id="441502" name="Drop Down 158" hidden="1">
              <a:extLst>
                <a:ext uri="{63B3BB69-23CF-44E3-9099-C40C66FF867C}">
                  <a14:compatExt spid="_x0000_s441502"/>
                </a:ext>
                <a:ext uri="{FF2B5EF4-FFF2-40B4-BE49-F238E27FC236}">
                  <a16:creationId xmlns:a16="http://schemas.microsoft.com/office/drawing/2014/main" id="{00000000-0008-0000-0800-00009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98</xdr:row>
          <xdr:rowOff>38100</xdr:rowOff>
        </xdr:from>
        <xdr:to>
          <xdr:col>8</xdr:col>
          <xdr:colOff>12700</xdr:colOff>
          <xdr:row>98</xdr:row>
          <xdr:rowOff>241300</xdr:rowOff>
        </xdr:to>
        <xdr:sp macro="" textlink="">
          <xdr:nvSpPr>
            <xdr:cNvPr id="441503" name="Drop Down 159" hidden="1">
              <a:extLst>
                <a:ext uri="{63B3BB69-23CF-44E3-9099-C40C66FF867C}">
                  <a14:compatExt spid="_x0000_s441503"/>
                </a:ext>
                <a:ext uri="{FF2B5EF4-FFF2-40B4-BE49-F238E27FC236}">
                  <a16:creationId xmlns:a16="http://schemas.microsoft.com/office/drawing/2014/main" id="{00000000-0008-0000-0800-00009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99</xdr:row>
          <xdr:rowOff>38100</xdr:rowOff>
        </xdr:from>
        <xdr:to>
          <xdr:col>8</xdr:col>
          <xdr:colOff>12700</xdr:colOff>
          <xdr:row>99</xdr:row>
          <xdr:rowOff>241300</xdr:rowOff>
        </xdr:to>
        <xdr:sp macro="" textlink="">
          <xdr:nvSpPr>
            <xdr:cNvPr id="441504" name="Drop Down 160" hidden="1">
              <a:extLst>
                <a:ext uri="{63B3BB69-23CF-44E3-9099-C40C66FF867C}">
                  <a14:compatExt spid="_x0000_s441504"/>
                </a:ext>
                <a:ext uri="{FF2B5EF4-FFF2-40B4-BE49-F238E27FC236}">
                  <a16:creationId xmlns:a16="http://schemas.microsoft.com/office/drawing/2014/main" id="{00000000-0008-0000-0800-0000A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101</xdr:row>
          <xdr:rowOff>38100</xdr:rowOff>
        </xdr:from>
        <xdr:to>
          <xdr:col>8</xdr:col>
          <xdr:colOff>12700</xdr:colOff>
          <xdr:row>101</xdr:row>
          <xdr:rowOff>241300</xdr:rowOff>
        </xdr:to>
        <xdr:sp macro="" textlink="">
          <xdr:nvSpPr>
            <xdr:cNvPr id="441505" name="Drop Down 161" hidden="1">
              <a:extLst>
                <a:ext uri="{63B3BB69-23CF-44E3-9099-C40C66FF867C}">
                  <a14:compatExt spid="_x0000_s441505"/>
                </a:ext>
                <a:ext uri="{FF2B5EF4-FFF2-40B4-BE49-F238E27FC236}">
                  <a16:creationId xmlns:a16="http://schemas.microsoft.com/office/drawing/2014/main" id="{00000000-0008-0000-0800-0000A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101</xdr:row>
          <xdr:rowOff>25400</xdr:rowOff>
        </xdr:from>
        <xdr:to>
          <xdr:col>6</xdr:col>
          <xdr:colOff>12700</xdr:colOff>
          <xdr:row>101</xdr:row>
          <xdr:rowOff>228600</xdr:rowOff>
        </xdr:to>
        <xdr:sp macro="" textlink="">
          <xdr:nvSpPr>
            <xdr:cNvPr id="441506" name="Drop Down 162" hidden="1">
              <a:extLst>
                <a:ext uri="{63B3BB69-23CF-44E3-9099-C40C66FF867C}">
                  <a14:compatExt spid="_x0000_s441506"/>
                </a:ext>
                <a:ext uri="{FF2B5EF4-FFF2-40B4-BE49-F238E27FC236}">
                  <a16:creationId xmlns:a16="http://schemas.microsoft.com/office/drawing/2014/main" id="{00000000-0008-0000-0800-0000A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103</xdr:row>
          <xdr:rowOff>25400</xdr:rowOff>
        </xdr:from>
        <xdr:to>
          <xdr:col>6</xdr:col>
          <xdr:colOff>12700</xdr:colOff>
          <xdr:row>103</xdr:row>
          <xdr:rowOff>228600</xdr:rowOff>
        </xdr:to>
        <xdr:sp macro="" textlink="">
          <xdr:nvSpPr>
            <xdr:cNvPr id="441507" name="Drop Down 163" hidden="1">
              <a:extLst>
                <a:ext uri="{63B3BB69-23CF-44E3-9099-C40C66FF867C}">
                  <a14:compatExt spid="_x0000_s441507"/>
                </a:ext>
                <a:ext uri="{FF2B5EF4-FFF2-40B4-BE49-F238E27FC236}">
                  <a16:creationId xmlns:a16="http://schemas.microsoft.com/office/drawing/2014/main" id="{00000000-0008-0000-0800-0000A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103</xdr:row>
          <xdr:rowOff>38100</xdr:rowOff>
        </xdr:from>
        <xdr:to>
          <xdr:col>8</xdr:col>
          <xdr:colOff>12700</xdr:colOff>
          <xdr:row>103</xdr:row>
          <xdr:rowOff>241300</xdr:rowOff>
        </xdr:to>
        <xdr:sp macro="" textlink="">
          <xdr:nvSpPr>
            <xdr:cNvPr id="441508" name="Drop Down 164" hidden="1">
              <a:extLst>
                <a:ext uri="{63B3BB69-23CF-44E3-9099-C40C66FF867C}">
                  <a14:compatExt spid="_x0000_s441508"/>
                </a:ext>
                <a:ext uri="{FF2B5EF4-FFF2-40B4-BE49-F238E27FC236}">
                  <a16:creationId xmlns:a16="http://schemas.microsoft.com/office/drawing/2014/main" id="{00000000-0008-0000-0800-0000A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102</xdr:row>
          <xdr:rowOff>25400</xdr:rowOff>
        </xdr:from>
        <xdr:to>
          <xdr:col>6</xdr:col>
          <xdr:colOff>12700</xdr:colOff>
          <xdr:row>102</xdr:row>
          <xdr:rowOff>228600</xdr:rowOff>
        </xdr:to>
        <xdr:sp macro="" textlink="">
          <xdr:nvSpPr>
            <xdr:cNvPr id="441509" name="Drop Down 165" hidden="1">
              <a:extLst>
                <a:ext uri="{63B3BB69-23CF-44E3-9099-C40C66FF867C}">
                  <a14:compatExt spid="_x0000_s441509"/>
                </a:ext>
                <a:ext uri="{FF2B5EF4-FFF2-40B4-BE49-F238E27FC236}">
                  <a16:creationId xmlns:a16="http://schemas.microsoft.com/office/drawing/2014/main" id="{00000000-0008-0000-0800-0000A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102</xdr:row>
          <xdr:rowOff>38100</xdr:rowOff>
        </xdr:from>
        <xdr:to>
          <xdr:col>8</xdr:col>
          <xdr:colOff>12700</xdr:colOff>
          <xdr:row>102</xdr:row>
          <xdr:rowOff>241300</xdr:rowOff>
        </xdr:to>
        <xdr:sp macro="" textlink="">
          <xdr:nvSpPr>
            <xdr:cNvPr id="441510" name="Drop Down 166" hidden="1">
              <a:extLst>
                <a:ext uri="{63B3BB69-23CF-44E3-9099-C40C66FF867C}">
                  <a14:compatExt spid="_x0000_s441510"/>
                </a:ext>
                <a:ext uri="{FF2B5EF4-FFF2-40B4-BE49-F238E27FC236}">
                  <a16:creationId xmlns:a16="http://schemas.microsoft.com/office/drawing/2014/main" id="{00000000-0008-0000-0800-0000A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100</xdr:row>
          <xdr:rowOff>25400</xdr:rowOff>
        </xdr:from>
        <xdr:to>
          <xdr:col>6</xdr:col>
          <xdr:colOff>12700</xdr:colOff>
          <xdr:row>100</xdr:row>
          <xdr:rowOff>228600</xdr:rowOff>
        </xdr:to>
        <xdr:sp macro="" textlink="">
          <xdr:nvSpPr>
            <xdr:cNvPr id="441511" name="Drop Down 167" hidden="1">
              <a:extLst>
                <a:ext uri="{63B3BB69-23CF-44E3-9099-C40C66FF867C}">
                  <a14:compatExt spid="_x0000_s441511"/>
                </a:ext>
                <a:ext uri="{FF2B5EF4-FFF2-40B4-BE49-F238E27FC236}">
                  <a16:creationId xmlns:a16="http://schemas.microsoft.com/office/drawing/2014/main" id="{00000000-0008-0000-0800-0000A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100</xdr:row>
          <xdr:rowOff>38100</xdr:rowOff>
        </xdr:from>
        <xdr:to>
          <xdr:col>8</xdr:col>
          <xdr:colOff>12700</xdr:colOff>
          <xdr:row>100</xdr:row>
          <xdr:rowOff>241300</xdr:rowOff>
        </xdr:to>
        <xdr:sp macro="" textlink="">
          <xdr:nvSpPr>
            <xdr:cNvPr id="441512" name="Drop Down 168" hidden="1">
              <a:extLst>
                <a:ext uri="{63B3BB69-23CF-44E3-9099-C40C66FF867C}">
                  <a14:compatExt spid="_x0000_s441512"/>
                </a:ext>
                <a:ext uri="{FF2B5EF4-FFF2-40B4-BE49-F238E27FC236}">
                  <a16:creationId xmlns:a16="http://schemas.microsoft.com/office/drawing/2014/main" id="{00000000-0008-0000-0800-0000A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104</xdr:row>
          <xdr:rowOff>25400</xdr:rowOff>
        </xdr:from>
        <xdr:to>
          <xdr:col>6</xdr:col>
          <xdr:colOff>12700</xdr:colOff>
          <xdr:row>104</xdr:row>
          <xdr:rowOff>228600</xdr:rowOff>
        </xdr:to>
        <xdr:sp macro="" textlink="">
          <xdr:nvSpPr>
            <xdr:cNvPr id="441513" name="Drop Down 169" hidden="1">
              <a:extLst>
                <a:ext uri="{63B3BB69-23CF-44E3-9099-C40C66FF867C}">
                  <a14:compatExt spid="_x0000_s441513"/>
                </a:ext>
                <a:ext uri="{FF2B5EF4-FFF2-40B4-BE49-F238E27FC236}">
                  <a16:creationId xmlns:a16="http://schemas.microsoft.com/office/drawing/2014/main" id="{00000000-0008-0000-0800-0000A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104</xdr:row>
          <xdr:rowOff>38100</xdr:rowOff>
        </xdr:from>
        <xdr:to>
          <xdr:col>8</xdr:col>
          <xdr:colOff>12700</xdr:colOff>
          <xdr:row>104</xdr:row>
          <xdr:rowOff>241300</xdr:rowOff>
        </xdr:to>
        <xdr:sp macro="" textlink="">
          <xdr:nvSpPr>
            <xdr:cNvPr id="441514" name="Drop Down 170" hidden="1">
              <a:extLst>
                <a:ext uri="{63B3BB69-23CF-44E3-9099-C40C66FF867C}">
                  <a14:compatExt spid="_x0000_s441514"/>
                </a:ext>
                <a:ext uri="{FF2B5EF4-FFF2-40B4-BE49-F238E27FC236}">
                  <a16:creationId xmlns:a16="http://schemas.microsoft.com/office/drawing/2014/main" id="{00000000-0008-0000-0800-0000A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105</xdr:row>
          <xdr:rowOff>25400</xdr:rowOff>
        </xdr:from>
        <xdr:to>
          <xdr:col>6</xdr:col>
          <xdr:colOff>12700</xdr:colOff>
          <xdr:row>105</xdr:row>
          <xdr:rowOff>228600</xdr:rowOff>
        </xdr:to>
        <xdr:sp macro="" textlink="">
          <xdr:nvSpPr>
            <xdr:cNvPr id="441515" name="Drop Down 171" hidden="1">
              <a:extLst>
                <a:ext uri="{63B3BB69-23CF-44E3-9099-C40C66FF867C}">
                  <a14:compatExt spid="_x0000_s441515"/>
                </a:ext>
                <a:ext uri="{FF2B5EF4-FFF2-40B4-BE49-F238E27FC236}">
                  <a16:creationId xmlns:a16="http://schemas.microsoft.com/office/drawing/2014/main" id="{00000000-0008-0000-0800-0000A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105</xdr:row>
          <xdr:rowOff>38100</xdr:rowOff>
        </xdr:from>
        <xdr:to>
          <xdr:col>8</xdr:col>
          <xdr:colOff>12700</xdr:colOff>
          <xdr:row>105</xdr:row>
          <xdr:rowOff>241300</xdr:rowOff>
        </xdr:to>
        <xdr:sp macro="" textlink="">
          <xdr:nvSpPr>
            <xdr:cNvPr id="441516" name="Drop Down 172" hidden="1">
              <a:extLst>
                <a:ext uri="{63B3BB69-23CF-44E3-9099-C40C66FF867C}">
                  <a14:compatExt spid="_x0000_s441516"/>
                </a:ext>
                <a:ext uri="{FF2B5EF4-FFF2-40B4-BE49-F238E27FC236}">
                  <a16:creationId xmlns:a16="http://schemas.microsoft.com/office/drawing/2014/main" id="{00000000-0008-0000-0800-0000A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107</xdr:row>
          <xdr:rowOff>25400</xdr:rowOff>
        </xdr:from>
        <xdr:to>
          <xdr:col>6</xdr:col>
          <xdr:colOff>12700</xdr:colOff>
          <xdr:row>107</xdr:row>
          <xdr:rowOff>228600</xdr:rowOff>
        </xdr:to>
        <xdr:sp macro="" textlink="">
          <xdr:nvSpPr>
            <xdr:cNvPr id="441517" name="Drop Down 173" hidden="1">
              <a:extLst>
                <a:ext uri="{63B3BB69-23CF-44E3-9099-C40C66FF867C}">
                  <a14:compatExt spid="_x0000_s441517"/>
                </a:ext>
                <a:ext uri="{FF2B5EF4-FFF2-40B4-BE49-F238E27FC236}">
                  <a16:creationId xmlns:a16="http://schemas.microsoft.com/office/drawing/2014/main" id="{00000000-0008-0000-0800-0000A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107</xdr:row>
          <xdr:rowOff>38100</xdr:rowOff>
        </xdr:from>
        <xdr:to>
          <xdr:col>8</xdr:col>
          <xdr:colOff>12700</xdr:colOff>
          <xdr:row>107</xdr:row>
          <xdr:rowOff>241300</xdr:rowOff>
        </xdr:to>
        <xdr:sp macro="" textlink="">
          <xdr:nvSpPr>
            <xdr:cNvPr id="441518" name="Drop Down 174" hidden="1">
              <a:extLst>
                <a:ext uri="{63B3BB69-23CF-44E3-9099-C40C66FF867C}">
                  <a14:compatExt spid="_x0000_s441518"/>
                </a:ext>
                <a:ext uri="{FF2B5EF4-FFF2-40B4-BE49-F238E27FC236}">
                  <a16:creationId xmlns:a16="http://schemas.microsoft.com/office/drawing/2014/main" id="{00000000-0008-0000-0800-0000A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106</xdr:row>
          <xdr:rowOff>25400</xdr:rowOff>
        </xdr:from>
        <xdr:to>
          <xdr:col>6</xdr:col>
          <xdr:colOff>12700</xdr:colOff>
          <xdr:row>106</xdr:row>
          <xdr:rowOff>228600</xdr:rowOff>
        </xdr:to>
        <xdr:sp macro="" textlink="">
          <xdr:nvSpPr>
            <xdr:cNvPr id="441519" name="Drop Down 175" hidden="1">
              <a:extLst>
                <a:ext uri="{63B3BB69-23CF-44E3-9099-C40C66FF867C}">
                  <a14:compatExt spid="_x0000_s441519"/>
                </a:ext>
                <a:ext uri="{FF2B5EF4-FFF2-40B4-BE49-F238E27FC236}">
                  <a16:creationId xmlns:a16="http://schemas.microsoft.com/office/drawing/2014/main" id="{00000000-0008-0000-0800-0000A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106</xdr:row>
          <xdr:rowOff>38100</xdr:rowOff>
        </xdr:from>
        <xdr:to>
          <xdr:col>8</xdr:col>
          <xdr:colOff>12700</xdr:colOff>
          <xdr:row>106</xdr:row>
          <xdr:rowOff>241300</xdr:rowOff>
        </xdr:to>
        <xdr:sp macro="" textlink="">
          <xdr:nvSpPr>
            <xdr:cNvPr id="441520" name="Drop Down 176" hidden="1">
              <a:extLst>
                <a:ext uri="{63B3BB69-23CF-44E3-9099-C40C66FF867C}">
                  <a14:compatExt spid="_x0000_s441520"/>
                </a:ext>
                <a:ext uri="{FF2B5EF4-FFF2-40B4-BE49-F238E27FC236}">
                  <a16:creationId xmlns:a16="http://schemas.microsoft.com/office/drawing/2014/main" id="{00000000-0008-0000-0800-0000B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108</xdr:row>
          <xdr:rowOff>25400</xdr:rowOff>
        </xdr:from>
        <xdr:to>
          <xdr:col>6</xdr:col>
          <xdr:colOff>12700</xdr:colOff>
          <xdr:row>108</xdr:row>
          <xdr:rowOff>228600</xdr:rowOff>
        </xdr:to>
        <xdr:sp macro="" textlink="">
          <xdr:nvSpPr>
            <xdr:cNvPr id="441521" name="Drop Down 177" hidden="1">
              <a:extLst>
                <a:ext uri="{63B3BB69-23CF-44E3-9099-C40C66FF867C}">
                  <a14:compatExt spid="_x0000_s441521"/>
                </a:ext>
                <a:ext uri="{FF2B5EF4-FFF2-40B4-BE49-F238E27FC236}">
                  <a16:creationId xmlns:a16="http://schemas.microsoft.com/office/drawing/2014/main" id="{00000000-0008-0000-0800-0000B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108</xdr:row>
          <xdr:rowOff>38100</xdr:rowOff>
        </xdr:from>
        <xdr:to>
          <xdr:col>8</xdr:col>
          <xdr:colOff>12700</xdr:colOff>
          <xdr:row>108</xdr:row>
          <xdr:rowOff>241300</xdr:rowOff>
        </xdr:to>
        <xdr:sp macro="" textlink="">
          <xdr:nvSpPr>
            <xdr:cNvPr id="441522" name="Drop Down 178" hidden="1">
              <a:extLst>
                <a:ext uri="{63B3BB69-23CF-44E3-9099-C40C66FF867C}">
                  <a14:compatExt spid="_x0000_s441522"/>
                </a:ext>
                <a:ext uri="{FF2B5EF4-FFF2-40B4-BE49-F238E27FC236}">
                  <a16:creationId xmlns:a16="http://schemas.microsoft.com/office/drawing/2014/main" id="{00000000-0008-0000-0800-0000B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109</xdr:row>
          <xdr:rowOff>25400</xdr:rowOff>
        </xdr:from>
        <xdr:to>
          <xdr:col>6</xdr:col>
          <xdr:colOff>12700</xdr:colOff>
          <xdr:row>109</xdr:row>
          <xdr:rowOff>228600</xdr:rowOff>
        </xdr:to>
        <xdr:sp macro="" textlink="">
          <xdr:nvSpPr>
            <xdr:cNvPr id="441523" name="Drop Down 179" hidden="1">
              <a:extLst>
                <a:ext uri="{63B3BB69-23CF-44E3-9099-C40C66FF867C}">
                  <a14:compatExt spid="_x0000_s441523"/>
                </a:ext>
                <a:ext uri="{FF2B5EF4-FFF2-40B4-BE49-F238E27FC236}">
                  <a16:creationId xmlns:a16="http://schemas.microsoft.com/office/drawing/2014/main" id="{00000000-0008-0000-0800-0000B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109</xdr:row>
          <xdr:rowOff>38100</xdr:rowOff>
        </xdr:from>
        <xdr:to>
          <xdr:col>8</xdr:col>
          <xdr:colOff>12700</xdr:colOff>
          <xdr:row>109</xdr:row>
          <xdr:rowOff>241300</xdr:rowOff>
        </xdr:to>
        <xdr:sp macro="" textlink="">
          <xdr:nvSpPr>
            <xdr:cNvPr id="441524" name="Drop Down 180" hidden="1">
              <a:extLst>
                <a:ext uri="{63B3BB69-23CF-44E3-9099-C40C66FF867C}">
                  <a14:compatExt spid="_x0000_s441524"/>
                </a:ext>
                <a:ext uri="{FF2B5EF4-FFF2-40B4-BE49-F238E27FC236}">
                  <a16:creationId xmlns:a16="http://schemas.microsoft.com/office/drawing/2014/main" id="{00000000-0008-0000-0800-0000B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110</xdr:row>
          <xdr:rowOff>38100</xdr:rowOff>
        </xdr:from>
        <xdr:to>
          <xdr:col>8</xdr:col>
          <xdr:colOff>12700</xdr:colOff>
          <xdr:row>110</xdr:row>
          <xdr:rowOff>241300</xdr:rowOff>
        </xdr:to>
        <xdr:sp macro="" textlink="">
          <xdr:nvSpPr>
            <xdr:cNvPr id="441525" name="Drop Down 181" hidden="1">
              <a:extLst>
                <a:ext uri="{63B3BB69-23CF-44E3-9099-C40C66FF867C}">
                  <a14:compatExt spid="_x0000_s441525"/>
                </a:ext>
                <a:ext uri="{FF2B5EF4-FFF2-40B4-BE49-F238E27FC236}">
                  <a16:creationId xmlns:a16="http://schemas.microsoft.com/office/drawing/2014/main" id="{00000000-0008-0000-0800-0000B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110</xdr:row>
          <xdr:rowOff>25400</xdr:rowOff>
        </xdr:from>
        <xdr:to>
          <xdr:col>6</xdr:col>
          <xdr:colOff>12700</xdr:colOff>
          <xdr:row>110</xdr:row>
          <xdr:rowOff>228600</xdr:rowOff>
        </xdr:to>
        <xdr:sp macro="" textlink="">
          <xdr:nvSpPr>
            <xdr:cNvPr id="441526" name="Drop Down 182" hidden="1">
              <a:extLst>
                <a:ext uri="{63B3BB69-23CF-44E3-9099-C40C66FF867C}">
                  <a14:compatExt spid="_x0000_s441526"/>
                </a:ext>
                <a:ext uri="{FF2B5EF4-FFF2-40B4-BE49-F238E27FC236}">
                  <a16:creationId xmlns:a16="http://schemas.microsoft.com/office/drawing/2014/main" id="{00000000-0008-0000-0800-0000B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112</xdr:row>
          <xdr:rowOff>25400</xdr:rowOff>
        </xdr:from>
        <xdr:to>
          <xdr:col>6</xdr:col>
          <xdr:colOff>12700</xdr:colOff>
          <xdr:row>112</xdr:row>
          <xdr:rowOff>228600</xdr:rowOff>
        </xdr:to>
        <xdr:sp macro="" textlink="">
          <xdr:nvSpPr>
            <xdr:cNvPr id="441527" name="Drop Down 183" hidden="1">
              <a:extLst>
                <a:ext uri="{63B3BB69-23CF-44E3-9099-C40C66FF867C}">
                  <a14:compatExt spid="_x0000_s441527"/>
                </a:ext>
                <a:ext uri="{FF2B5EF4-FFF2-40B4-BE49-F238E27FC236}">
                  <a16:creationId xmlns:a16="http://schemas.microsoft.com/office/drawing/2014/main" id="{00000000-0008-0000-0800-0000B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112</xdr:row>
          <xdr:rowOff>38100</xdr:rowOff>
        </xdr:from>
        <xdr:to>
          <xdr:col>8</xdr:col>
          <xdr:colOff>12700</xdr:colOff>
          <xdr:row>112</xdr:row>
          <xdr:rowOff>241300</xdr:rowOff>
        </xdr:to>
        <xdr:sp macro="" textlink="">
          <xdr:nvSpPr>
            <xdr:cNvPr id="441528" name="Drop Down 184" hidden="1">
              <a:extLst>
                <a:ext uri="{63B3BB69-23CF-44E3-9099-C40C66FF867C}">
                  <a14:compatExt spid="_x0000_s441528"/>
                </a:ext>
                <a:ext uri="{FF2B5EF4-FFF2-40B4-BE49-F238E27FC236}">
                  <a16:creationId xmlns:a16="http://schemas.microsoft.com/office/drawing/2014/main" id="{00000000-0008-0000-0800-0000B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111</xdr:row>
          <xdr:rowOff>25400</xdr:rowOff>
        </xdr:from>
        <xdr:to>
          <xdr:col>6</xdr:col>
          <xdr:colOff>12700</xdr:colOff>
          <xdr:row>111</xdr:row>
          <xdr:rowOff>228600</xdr:rowOff>
        </xdr:to>
        <xdr:sp macro="" textlink="">
          <xdr:nvSpPr>
            <xdr:cNvPr id="441529" name="Drop Down 185" hidden="1">
              <a:extLst>
                <a:ext uri="{63B3BB69-23CF-44E3-9099-C40C66FF867C}">
                  <a14:compatExt spid="_x0000_s441529"/>
                </a:ext>
                <a:ext uri="{FF2B5EF4-FFF2-40B4-BE49-F238E27FC236}">
                  <a16:creationId xmlns:a16="http://schemas.microsoft.com/office/drawing/2014/main" id="{00000000-0008-0000-0800-0000B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111</xdr:row>
          <xdr:rowOff>38100</xdr:rowOff>
        </xdr:from>
        <xdr:to>
          <xdr:col>8</xdr:col>
          <xdr:colOff>12700</xdr:colOff>
          <xdr:row>111</xdr:row>
          <xdr:rowOff>241300</xdr:rowOff>
        </xdr:to>
        <xdr:sp macro="" textlink="">
          <xdr:nvSpPr>
            <xdr:cNvPr id="441530" name="Drop Down 186" hidden="1">
              <a:extLst>
                <a:ext uri="{63B3BB69-23CF-44E3-9099-C40C66FF867C}">
                  <a14:compatExt spid="_x0000_s441530"/>
                </a:ext>
                <a:ext uri="{FF2B5EF4-FFF2-40B4-BE49-F238E27FC236}">
                  <a16:creationId xmlns:a16="http://schemas.microsoft.com/office/drawing/2014/main" id="{00000000-0008-0000-0800-0000B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113</xdr:row>
          <xdr:rowOff>25400</xdr:rowOff>
        </xdr:from>
        <xdr:to>
          <xdr:col>6</xdr:col>
          <xdr:colOff>12700</xdr:colOff>
          <xdr:row>113</xdr:row>
          <xdr:rowOff>228600</xdr:rowOff>
        </xdr:to>
        <xdr:sp macro="" textlink="">
          <xdr:nvSpPr>
            <xdr:cNvPr id="441531" name="Drop Down 187" hidden="1">
              <a:extLst>
                <a:ext uri="{63B3BB69-23CF-44E3-9099-C40C66FF867C}">
                  <a14:compatExt spid="_x0000_s441531"/>
                </a:ext>
                <a:ext uri="{FF2B5EF4-FFF2-40B4-BE49-F238E27FC236}">
                  <a16:creationId xmlns:a16="http://schemas.microsoft.com/office/drawing/2014/main" id="{00000000-0008-0000-0800-0000B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113</xdr:row>
          <xdr:rowOff>38100</xdr:rowOff>
        </xdr:from>
        <xdr:to>
          <xdr:col>8</xdr:col>
          <xdr:colOff>12700</xdr:colOff>
          <xdr:row>113</xdr:row>
          <xdr:rowOff>241300</xdr:rowOff>
        </xdr:to>
        <xdr:sp macro="" textlink="">
          <xdr:nvSpPr>
            <xdr:cNvPr id="441532" name="Drop Down 188" hidden="1">
              <a:extLst>
                <a:ext uri="{63B3BB69-23CF-44E3-9099-C40C66FF867C}">
                  <a14:compatExt spid="_x0000_s441532"/>
                </a:ext>
                <a:ext uri="{FF2B5EF4-FFF2-40B4-BE49-F238E27FC236}">
                  <a16:creationId xmlns:a16="http://schemas.microsoft.com/office/drawing/2014/main" id="{00000000-0008-0000-0800-0000B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114</xdr:row>
          <xdr:rowOff>25400</xdr:rowOff>
        </xdr:from>
        <xdr:to>
          <xdr:col>6</xdr:col>
          <xdr:colOff>12700</xdr:colOff>
          <xdr:row>114</xdr:row>
          <xdr:rowOff>228600</xdr:rowOff>
        </xdr:to>
        <xdr:sp macro="" textlink="">
          <xdr:nvSpPr>
            <xdr:cNvPr id="441533" name="Drop Down 189" hidden="1">
              <a:extLst>
                <a:ext uri="{63B3BB69-23CF-44E3-9099-C40C66FF867C}">
                  <a14:compatExt spid="_x0000_s441533"/>
                </a:ext>
                <a:ext uri="{FF2B5EF4-FFF2-40B4-BE49-F238E27FC236}">
                  <a16:creationId xmlns:a16="http://schemas.microsoft.com/office/drawing/2014/main" id="{00000000-0008-0000-0800-0000B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114</xdr:row>
          <xdr:rowOff>38100</xdr:rowOff>
        </xdr:from>
        <xdr:to>
          <xdr:col>8</xdr:col>
          <xdr:colOff>12700</xdr:colOff>
          <xdr:row>114</xdr:row>
          <xdr:rowOff>241300</xdr:rowOff>
        </xdr:to>
        <xdr:sp macro="" textlink="">
          <xdr:nvSpPr>
            <xdr:cNvPr id="441534" name="Drop Down 190" hidden="1">
              <a:extLst>
                <a:ext uri="{63B3BB69-23CF-44E3-9099-C40C66FF867C}">
                  <a14:compatExt spid="_x0000_s441534"/>
                </a:ext>
                <a:ext uri="{FF2B5EF4-FFF2-40B4-BE49-F238E27FC236}">
                  <a16:creationId xmlns:a16="http://schemas.microsoft.com/office/drawing/2014/main" id="{00000000-0008-0000-0800-0000B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35" name="Drop Down 191" hidden="1">
              <a:extLst>
                <a:ext uri="{63B3BB69-23CF-44E3-9099-C40C66FF867C}">
                  <a14:compatExt spid="_x0000_s441535"/>
                </a:ext>
                <a:ext uri="{FF2B5EF4-FFF2-40B4-BE49-F238E27FC236}">
                  <a16:creationId xmlns:a16="http://schemas.microsoft.com/office/drawing/2014/main" id="{00000000-0008-0000-0800-0000B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36" name="Drop Down 192" hidden="1">
              <a:extLst>
                <a:ext uri="{63B3BB69-23CF-44E3-9099-C40C66FF867C}">
                  <a14:compatExt spid="_x0000_s441536"/>
                </a:ext>
                <a:ext uri="{FF2B5EF4-FFF2-40B4-BE49-F238E27FC236}">
                  <a16:creationId xmlns:a16="http://schemas.microsoft.com/office/drawing/2014/main" id="{00000000-0008-0000-0800-0000C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115</xdr:row>
          <xdr:rowOff>25400</xdr:rowOff>
        </xdr:from>
        <xdr:to>
          <xdr:col>6</xdr:col>
          <xdr:colOff>12700</xdr:colOff>
          <xdr:row>115</xdr:row>
          <xdr:rowOff>228600</xdr:rowOff>
        </xdr:to>
        <xdr:sp macro="" textlink="">
          <xdr:nvSpPr>
            <xdr:cNvPr id="441537" name="Drop Down 193" hidden="1">
              <a:extLst>
                <a:ext uri="{63B3BB69-23CF-44E3-9099-C40C66FF867C}">
                  <a14:compatExt spid="_x0000_s441537"/>
                </a:ext>
                <a:ext uri="{FF2B5EF4-FFF2-40B4-BE49-F238E27FC236}">
                  <a16:creationId xmlns:a16="http://schemas.microsoft.com/office/drawing/2014/main" id="{00000000-0008-0000-0800-0000C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115</xdr:row>
          <xdr:rowOff>38100</xdr:rowOff>
        </xdr:from>
        <xdr:to>
          <xdr:col>8</xdr:col>
          <xdr:colOff>12700</xdr:colOff>
          <xdr:row>115</xdr:row>
          <xdr:rowOff>241300</xdr:rowOff>
        </xdr:to>
        <xdr:sp macro="" textlink="">
          <xdr:nvSpPr>
            <xdr:cNvPr id="441538" name="Drop Down 194" hidden="1">
              <a:extLst>
                <a:ext uri="{63B3BB69-23CF-44E3-9099-C40C66FF867C}">
                  <a14:compatExt spid="_x0000_s441538"/>
                </a:ext>
                <a:ext uri="{FF2B5EF4-FFF2-40B4-BE49-F238E27FC236}">
                  <a16:creationId xmlns:a16="http://schemas.microsoft.com/office/drawing/2014/main" id="{00000000-0008-0000-0800-0000C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116</xdr:row>
          <xdr:rowOff>25400</xdr:rowOff>
        </xdr:from>
        <xdr:to>
          <xdr:col>6</xdr:col>
          <xdr:colOff>12700</xdr:colOff>
          <xdr:row>116</xdr:row>
          <xdr:rowOff>228600</xdr:rowOff>
        </xdr:to>
        <xdr:sp macro="" textlink="">
          <xdr:nvSpPr>
            <xdr:cNvPr id="441539" name="Drop Down 195" hidden="1">
              <a:extLst>
                <a:ext uri="{63B3BB69-23CF-44E3-9099-C40C66FF867C}">
                  <a14:compatExt spid="_x0000_s441539"/>
                </a:ext>
                <a:ext uri="{FF2B5EF4-FFF2-40B4-BE49-F238E27FC236}">
                  <a16:creationId xmlns:a16="http://schemas.microsoft.com/office/drawing/2014/main" id="{00000000-0008-0000-0800-0000C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116</xdr:row>
          <xdr:rowOff>38100</xdr:rowOff>
        </xdr:from>
        <xdr:to>
          <xdr:col>8</xdr:col>
          <xdr:colOff>12700</xdr:colOff>
          <xdr:row>116</xdr:row>
          <xdr:rowOff>241300</xdr:rowOff>
        </xdr:to>
        <xdr:sp macro="" textlink="">
          <xdr:nvSpPr>
            <xdr:cNvPr id="441540" name="Drop Down 196" hidden="1">
              <a:extLst>
                <a:ext uri="{63B3BB69-23CF-44E3-9099-C40C66FF867C}">
                  <a14:compatExt spid="_x0000_s441540"/>
                </a:ext>
                <a:ext uri="{FF2B5EF4-FFF2-40B4-BE49-F238E27FC236}">
                  <a16:creationId xmlns:a16="http://schemas.microsoft.com/office/drawing/2014/main" id="{00000000-0008-0000-0800-0000C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41" name="Drop Down 197" hidden="1">
              <a:extLst>
                <a:ext uri="{63B3BB69-23CF-44E3-9099-C40C66FF867C}">
                  <a14:compatExt spid="_x0000_s441541"/>
                </a:ext>
                <a:ext uri="{FF2B5EF4-FFF2-40B4-BE49-F238E27FC236}">
                  <a16:creationId xmlns:a16="http://schemas.microsoft.com/office/drawing/2014/main" id="{00000000-0008-0000-0800-0000C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42" name="Drop Down 198" hidden="1">
              <a:extLst>
                <a:ext uri="{63B3BB69-23CF-44E3-9099-C40C66FF867C}">
                  <a14:compatExt spid="_x0000_s441542"/>
                </a:ext>
                <a:ext uri="{FF2B5EF4-FFF2-40B4-BE49-F238E27FC236}">
                  <a16:creationId xmlns:a16="http://schemas.microsoft.com/office/drawing/2014/main" id="{00000000-0008-0000-0800-0000C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43" name="Drop Down 199" hidden="1">
              <a:extLst>
                <a:ext uri="{63B3BB69-23CF-44E3-9099-C40C66FF867C}">
                  <a14:compatExt spid="_x0000_s441543"/>
                </a:ext>
                <a:ext uri="{FF2B5EF4-FFF2-40B4-BE49-F238E27FC236}">
                  <a16:creationId xmlns:a16="http://schemas.microsoft.com/office/drawing/2014/main" id="{00000000-0008-0000-0800-0000C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44" name="Drop Down 200" hidden="1">
              <a:extLst>
                <a:ext uri="{63B3BB69-23CF-44E3-9099-C40C66FF867C}">
                  <a14:compatExt spid="_x0000_s441544"/>
                </a:ext>
                <a:ext uri="{FF2B5EF4-FFF2-40B4-BE49-F238E27FC236}">
                  <a16:creationId xmlns:a16="http://schemas.microsoft.com/office/drawing/2014/main" id="{00000000-0008-0000-0800-0000C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45" name="Drop Down 201" hidden="1">
              <a:extLst>
                <a:ext uri="{63B3BB69-23CF-44E3-9099-C40C66FF867C}">
                  <a14:compatExt spid="_x0000_s441545"/>
                </a:ext>
                <a:ext uri="{FF2B5EF4-FFF2-40B4-BE49-F238E27FC236}">
                  <a16:creationId xmlns:a16="http://schemas.microsoft.com/office/drawing/2014/main" id="{00000000-0008-0000-0800-0000C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46" name="Drop Down 202" hidden="1">
              <a:extLst>
                <a:ext uri="{63B3BB69-23CF-44E3-9099-C40C66FF867C}">
                  <a14:compatExt spid="_x0000_s441546"/>
                </a:ext>
                <a:ext uri="{FF2B5EF4-FFF2-40B4-BE49-F238E27FC236}">
                  <a16:creationId xmlns:a16="http://schemas.microsoft.com/office/drawing/2014/main" id="{00000000-0008-0000-0800-0000C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47" name="Drop Down 203" hidden="1">
              <a:extLst>
                <a:ext uri="{63B3BB69-23CF-44E3-9099-C40C66FF867C}">
                  <a14:compatExt spid="_x0000_s441547"/>
                </a:ext>
                <a:ext uri="{FF2B5EF4-FFF2-40B4-BE49-F238E27FC236}">
                  <a16:creationId xmlns:a16="http://schemas.microsoft.com/office/drawing/2014/main" id="{00000000-0008-0000-0800-0000C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48" name="Drop Down 204" hidden="1">
              <a:extLst>
                <a:ext uri="{63B3BB69-23CF-44E3-9099-C40C66FF867C}">
                  <a14:compatExt spid="_x0000_s441548"/>
                </a:ext>
                <a:ext uri="{FF2B5EF4-FFF2-40B4-BE49-F238E27FC236}">
                  <a16:creationId xmlns:a16="http://schemas.microsoft.com/office/drawing/2014/main" id="{00000000-0008-0000-0800-0000C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49" name="Drop Down 205" hidden="1">
              <a:extLst>
                <a:ext uri="{63B3BB69-23CF-44E3-9099-C40C66FF867C}">
                  <a14:compatExt spid="_x0000_s441549"/>
                </a:ext>
                <a:ext uri="{FF2B5EF4-FFF2-40B4-BE49-F238E27FC236}">
                  <a16:creationId xmlns:a16="http://schemas.microsoft.com/office/drawing/2014/main" id="{00000000-0008-0000-0800-0000C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50" name="Drop Down 206" hidden="1">
              <a:extLst>
                <a:ext uri="{63B3BB69-23CF-44E3-9099-C40C66FF867C}">
                  <a14:compatExt spid="_x0000_s441550"/>
                </a:ext>
                <a:ext uri="{FF2B5EF4-FFF2-40B4-BE49-F238E27FC236}">
                  <a16:creationId xmlns:a16="http://schemas.microsoft.com/office/drawing/2014/main" id="{00000000-0008-0000-0800-0000C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51" name="Drop Down 207" hidden="1">
              <a:extLst>
                <a:ext uri="{63B3BB69-23CF-44E3-9099-C40C66FF867C}">
                  <a14:compatExt spid="_x0000_s441551"/>
                </a:ext>
                <a:ext uri="{FF2B5EF4-FFF2-40B4-BE49-F238E27FC236}">
                  <a16:creationId xmlns:a16="http://schemas.microsoft.com/office/drawing/2014/main" id="{00000000-0008-0000-0800-0000C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52" name="Drop Down 208" hidden="1">
              <a:extLst>
                <a:ext uri="{63B3BB69-23CF-44E3-9099-C40C66FF867C}">
                  <a14:compatExt spid="_x0000_s441552"/>
                </a:ext>
                <a:ext uri="{FF2B5EF4-FFF2-40B4-BE49-F238E27FC236}">
                  <a16:creationId xmlns:a16="http://schemas.microsoft.com/office/drawing/2014/main" id="{00000000-0008-0000-0800-0000D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53" name="Drop Down 209" hidden="1">
              <a:extLst>
                <a:ext uri="{63B3BB69-23CF-44E3-9099-C40C66FF867C}">
                  <a14:compatExt spid="_x0000_s441553"/>
                </a:ext>
                <a:ext uri="{FF2B5EF4-FFF2-40B4-BE49-F238E27FC236}">
                  <a16:creationId xmlns:a16="http://schemas.microsoft.com/office/drawing/2014/main" id="{00000000-0008-0000-0800-0000D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54" name="Drop Down 210" hidden="1">
              <a:extLst>
                <a:ext uri="{63B3BB69-23CF-44E3-9099-C40C66FF867C}">
                  <a14:compatExt spid="_x0000_s441554"/>
                </a:ext>
                <a:ext uri="{FF2B5EF4-FFF2-40B4-BE49-F238E27FC236}">
                  <a16:creationId xmlns:a16="http://schemas.microsoft.com/office/drawing/2014/main" id="{00000000-0008-0000-0800-0000D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55" name="Drop Down 211" hidden="1">
              <a:extLst>
                <a:ext uri="{63B3BB69-23CF-44E3-9099-C40C66FF867C}">
                  <a14:compatExt spid="_x0000_s441555"/>
                </a:ext>
                <a:ext uri="{FF2B5EF4-FFF2-40B4-BE49-F238E27FC236}">
                  <a16:creationId xmlns:a16="http://schemas.microsoft.com/office/drawing/2014/main" id="{00000000-0008-0000-0800-0000D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56" name="Drop Down 212" hidden="1">
              <a:extLst>
                <a:ext uri="{63B3BB69-23CF-44E3-9099-C40C66FF867C}">
                  <a14:compatExt spid="_x0000_s441556"/>
                </a:ext>
                <a:ext uri="{FF2B5EF4-FFF2-40B4-BE49-F238E27FC236}">
                  <a16:creationId xmlns:a16="http://schemas.microsoft.com/office/drawing/2014/main" id="{00000000-0008-0000-0800-0000D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57" name="Drop Down 213" hidden="1">
              <a:extLst>
                <a:ext uri="{63B3BB69-23CF-44E3-9099-C40C66FF867C}">
                  <a14:compatExt spid="_x0000_s441557"/>
                </a:ext>
                <a:ext uri="{FF2B5EF4-FFF2-40B4-BE49-F238E27FC236}">
                  <a16:creationId xmlns:a16="http://schemas.microsoft.com/office/drawing/2014/main" id="{00000000-0008-0000-0800-0000D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58" name="Drop Down 214" hidden="1">
              <a:extLst>
                <a:ext uri="{63B3BB69-23CF-44E3-9099-C40C66FF867C}">
                  <a14:compatExt spid="_x0000_s441558"/>
                </a:ext>
                <a:ext uri="{FF2B5EF4-FFF2-40B4-BE49-F238E27FC236}">
                  <a16:creationId xmlns:a16="http://schemas.microsoft.com/office/drawing/2014/main" id="{00000000-0008-0000-0800-0000D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59" name="Drop Down 215" hidden="1">
              <a:extLst>
                <a:ext uri="{63B3BB69-23CF-44E3-9099-C40C66FF867C}">
                  <a14:compatExt spid="_x0000_s441559"/>
                </a:ext>
                <a:ext uri="{FF2B5EF4-FFF2-40B4-BE49-F238E27FC236}">
                  <a16:creationId xmlns:a16="http://schemas.microsoft.com/office/drawing/2014/main" id="{00000000-0008-0000-0800-0000D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60" name="Drop Down 216" hidden="1">
              <a:extLst>
                <a:ext uri="{63B3BB69-23CF-44E3-9099-C40C66FF867C}">
                  <a14:compatExt spid="_x0000_s441560"/>
                </a:ext>
                <a:ext uri="{FF2B5EF4-FFF2-40B4-BE49-F238E27FC236}">
                  <a16:creationId xmlns:a16="http://schemas.microsoft.com/office/drawing/2014/main" id="{00000000-0008-0000-0800-0000D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61" name="Drop Down 217" hidden="1">
              <a:extLst>
                <a:ext uri="{63B3BB69-23CF-44E3-9099-C40C66FF867C}">
                  <a14:compatExt spid="_x0000_s441561"/>
                </a:ext>
                <a:ext uri="{FF2B5EF4-FFF2-40B4-BE49-F238E27FC236}">
                  <a16:creationId xmlns:a16="http://schemas.microsoft.com/office/drawing/2014/main" id="{00000000-0008-0000-0800-0000D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62" name="Drop Down 218" hidden="1">
              <a:extLst>
                <a:ext uri="{63B3BB69-23CF-44E3-9099-C40C66FF867C}">
                  <a14:compatExt spid="_x0000_s441562"/>
                </a:ext>
                <a:ext uri="{FF2B5EF4-FFF2-40B4-BE49-F238E27FC236}">
                  <a16:creationId xmlns:a16="http://schemas.microsoft.com/office/drawing/2014/main" id="{00000000-0008-0000-0800-0000D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63" name="Drop Down 219" hidden="1">
              <a:extLst>
                <a:ext uri="{63B3BB69-23CF-44E3-9099-C40C66FF867C}">
                  <a14:compatExt spid="_x0000_s441563"/>
                </a:ext>
                <a:ext uri="{FF2B5EF4-FFF2-40B4-BE49-F238E27FC236}">
                  <a16:creationId xmlns:a16="http://schemas.microsoft.com/office/drawing/2014/main" id="{00000000-0008-0000-0800-0000D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64" name="Drop Down 220" hidden="1">
              <a:extLst>
                <a:ext uri="{63B3BB69-23CF-44E3-9099-C40C66FF867C}">
                  <a14:compatExt spid="_x0000_s441564"/>
                </a:ext>
                <a:ext uri="{FF2B5EF4-FFF2-40B4-BE49-F238E27FC236}">
                  <a16:creationId xmlns:a16="http://schemas.microsoft.com/office/drawing/2014/main" id="{00000000-0008-0000-0800-0000D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65" name="Drop Down 221" hidden="1">
              <a:extLst>
                <a:ext uri="{63B3BB69-23CF-44E3-9099-C40C66FF867C}">
                  <a14:compatExt spid="_x0000_s441565"/>
                </a:ext>
                <a:ext uri="{FF2B5EF4-FFF2-40B4-BE49-F238E27FC236}">
                  <a16:creationId xmlns:a16="http://schemas.microsoft.com/office/drawing/2014/main" id="{00000000-0008-0000-0800-0000D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66" name="Drop Down 222" hidden="1">
              <a:extLst>
                <a:ext uri="{63B3BB69-23CF-44E3-9099-C40C66FF867C}">
                  <a14:compatExt spid="_x0000_s441566"/>
                </a:ext>
                <a:ext uri="{FF2B5EF4-FFF2-40B4-BE49-F238E27FC236}">
                  <a16:creationId xmlns:a16="http://schemas.microsoft.com/office/drawing/2014/main" id="{00000000-0008-0000-0800-0000D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67" name="Drop Down 223" hidden="1">
              <a:extLst>
                <a:ext uri="{63B3BB69-23CF-44E3-9099-C40C66FF867C}">
                  <a14:compatExt spid="_x0000_s441567"/>
                </a:ext>
                <a:ext uri="{FF2B5EF4-FFF2-40B4-BE49-F238E27FC236}">
                  <a16:creationId xmlns:a16="http://schemas.microsoft.com/office/drawing/2014/main" id="{00000000-0008-0000-0800-0000D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68" name="Drop Down 224" hidden="1">
              <a:extLst>
                <a:ext uri="{63B3BB69-23CF-44E3-9099-C40C66FF867C}">
                  <a14:compatExt spid="_x0000_s441568"/>
                </a:ext>
                <a:ext uri="{FF2B5EF4-FFF2-40B4-BE49-F238E27FC236}">
                  <a16:creationId xmlns:a16="http://schemas.microsoft.com/office/drawing/2014/main" id="{00000000-0008-0000-0800-0000E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69" name="Drop Down 225" hidden="1">
              <a:extLst>
                <a:ext uri="{63B3BB69-23CF-44E3-9099-C40C66FF867C}">
                  <a14:compatExt spid="_x0000_s441569"/>
                </a:ext>
                <a:ext uri="{FF2B5EF4-FFF2-40B4-BE49-F238E27FC236}">
                  <a16:creationId xmlns:a16="http://schemas.microsoft.com/office/drawing/2014/main" id="{00000000-0008-0000-0800-0000E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70" name="Drop Down 226" hidden="1">
              <a:extLst>
                <a:ext uri="{63B3BB69-23CF-44E3-9099-C40C66FF867C}">
                  <a14:compatExt spid="_x0000_s441570"/>
                </a:ext>
                <a:ext uri="{FF2B5EF4-FFF2-40B4-BE49-F238E27FC236}">
                  <a16:creationId xmlns:a16="http://schemas.microsoft.com/office/drawing/2014/main" id="{00000000-0008-0000-0800-0000E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71" name="Drop Down 227" hidden="1">
              <a:extLst>
                <a:ext uri="{63B3BB69-23CF-44E3-9099-C40C66FF867C}">
                  <a14:compatExt spid="_x0000_s441571"/>
                </a:ext>
                <a:ext uri="{FF2B5EF4-FFF2-40B4-BE49-F238E27FC236}">
                  <a16:creationId xmlns:a16="http://schemas.microsoft.com/office/drawing/2014/main" id="{00000000-0008-0000-0800-0000E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72" name="Drop Down 228" hidden="1">
              <a:extLst>
                <a:ext uri="{63B3BB69-23CF-44E3-9099-C40C66FF867C}">
                  <a14:compatExt spid="_x0000_s441572"/>
                </a:ext>
                <a:ext uri="{FF2B5EF4-FFF2-40B4-BE49-F238E27FC236}">
                  <a16:creationId xmlns:a16="http://schemas.microsoft.com/office/drawing/2014/main" id="{00000000-0008-0000-0800-0000E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73" name="Drop Down 229" hidden="1">
              <a:extLst>
                <a:ext uri="{63B3BB69-23CF-44E3-9099-C40C66FF867C}">
                  <a14:compatExt spid="_x0000_s441573"/>
                </a:ext>
                <a:ext uri="{FF2B5EF4-FFF2-40B4-BE49-F238E27FC236}">
                  <a16:creationId xmlns:a16="http://schemas.microsoft.com/office/drawing/2014/main" id="{00000000-0008-0000-0800-0000E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74" name="Drop Down 230" hidden="1">
              <a:extLst>
                <a:ext uri="{63B3BB69-23CF-44E3-9099-C40C66FF867C}">
                  <a14:compatExt spid="_x0000_s441574"/>
                </a:ext>
                <a:ext uri="{FF2B5EF4-FFF2-40B4-BE49-F238E27FC236}">
                  <a16:creationId xmlns:a16="http://schemas.microsoft.com/office/drawing/2014/main" id="{00000000-0008-0000-0800-0000E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75" name="Drop Down 231" hidden="1">
              <a:extLst>
                <a:ext uri="{63B3BB69-23CF-44E3-9099-C40C66FF867C}">
                  <a14:compatExt spid="_x0000_s441575"/>
                </a:ext>
                <a:ext uri="{FF2B5EF4-FFF2-40B4-BE49-F238E27FC236}">
                  <a16:creationId xmlns:a16="http://schemas.microsoft.com/office/drawing/2014/main" id="{00000000-0008-0000-0800-0000E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76" name="Drop Down 232" hidden="1">
              <a:extLst>
                <a:ext uri="{63B3BB69-23CF-44E3-9099-C40C66FF867C}">
                  <a14:compatExt spid="_x0000_s441576"/>
                </a:ext>
                <a:ext uri="{FF2B5EF4-FFF2-40B4-BE49-F238E27FC236}">
                  <a16:creationId xmlns:a16="http://schemas.microsoft.com/office/drawing/2014/main" id="{00000000-0008-0000-0800-0000E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77" name="Drop Down 233" hidden="1">
              <a:extLst>
                <a:ext uri="{63B3BB69-23CF-44E3-9099-C40C66FF867C}">
                  <a14:compatExt spid="_x0000_s441577"/>
                </a:ext>
                <a:ext uri="{FF2B5EF4-FFF2-40B4-BE49-F238E27FC236}">
                  <a16:creationId xmlns:a16="http://schemas.microsoft.com/office/drawing/2014/main" id="{00000000-0008-0000-0800-0000E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78" name="Drop Down 234" hidden="1">
              <a:extLst>
                <a:ext uri="{63B3BB69-23CF-44E3-9099-C40C66FF867C}">
                  <a14:compatExt spid="_x0000_s441578"/>
                </a:ext>
                <a:ext uri="{FF2B5EF4-FFF2-40B4-BE49-F238E27FC236}">
                  <a16:creationId xmlns:a16="http://schemas.microsoft.com/office/drawing/2014/main" id="{00000000-0008-0000-0800-0000E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79" name="Drop Down 235" hidden="1">
              <a:extLst>
                <a:ext uri="{63B3BB69-23CF-44E3-9099-C40C66FF867C}">
                  <a14:compatExt spid="_x0000_s441579"/>
                </a:ext>
                <a:ext uri="{FF2B5EF4-FFF2-40B4-BE49-F238E27FC236}">
                  <a16:creationId xmlns:a16="http://schemas.microsoft.com/office/drawing/2014/main" id="{00000000-0008-0000-0800-0000E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80" name="Drop Down 236" hidden="1">
              <a:extLst>
                <a:ext uri="{63B3BB69-23CF-44E3-9099-C40C66FF867C}">
                  <a14:compatExt spid="_x0000_s441580"/>
                </a:ext>
                <a:ext uri="{FF2B5EF4-FFF2-40B4-BE49-F238E27FC236}">
                  <a16:creationId xmlns:a16="http://schemas.microsoft.com/office/drawing/2014/main" id="{00000000-0008-0000-0800-0000E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81" name="Drop Down 237" hidden="1">
              <a:extLst>
                <a:ext uri="{63B3BB69-23CF-44E3-9099-C40C66FF867C}">
                  <a14:compatExt spid="_x0000_s441581"/>
                </a:ext>
                <a:ext uri="{FF2B5EF4-FFF2-40B4-BE49-F238E27FC236}">
                  <a16:creationId xmlns:a16="http://schemas.microsoft.com/office/drawing/2014/main" id="{00000000-0008-0000-0800-0000E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82" name="Drop Down 238" hidden="1">
              <a:extLst>
                <a:ext uri="{63B3BB69-23CF-44E3-9099-C40C66FF867C}">
                  <a14:compatExt spid="_x0000_s441582"/>
                </a:ext>
                <a:ext uri="{FF2B5EF4-FFF2-40B4-BE49-F238E27FC236}">
                  <a16:creationId xmlns:a16="http://schemas.microsoft.com/office/drawing/2014/main" id="{00000000-0008-0000-0800-0000E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583" name="Drop Down 239" hidden="1">
              <a:extLst>
                <a:ext uri="{63B3BB69-23CF-44E3-9099-C40C66FF867C}">
                  <a14:compatExt spid="_x0000_s441583"/>
                </a:ext>
                <a:ext uri="{FF2B5EF4-FFF2-40B4-BE49-F238E27FC236}">
                  <a16:creationId xmlns:a16="http://schemas.microsoft.com/office/drawing/2014/main" id="{00000000-0008-0000-0800-0000E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584" name="Drop Down 240" hidden="1">
              <a:extLst>
                <a:ext uri="{63B3BB69-23CF-44E3-9099-C40C66FF867C}">
                  <a14:compatExt spid="_x0000_s441584"/>
                </a:ext>
                <a:ext uri="{FF2B5EF4-FFF2-40B4-BE49-F238E27FC236}">
                  <a16:creationId xmlns:a16="http://schemas.microsoft.com/office/drawing/2014/main" id="{00000000-0008-0000-0800-0000F0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88</xdr:row>
          <xdr:rowOff>25400</xdr:rowOff>
        </xdr:from>
        <xdr:to>
          <xdr:col>6</xdr:col>
          <xdr:colOff>12700</xdr:colOff>
          <xdr:row>88</xdr:row>
          <xdr:rowOff>228600</xdr:rowOff>
        </xdr:to>
        <xdr:sp macro="" textlink="">
          <xdr:nvSpPr>
            <xdr:cNvPr id="441585" name="Drop Down 241" hidden="1">
              <a:extLst>
                <a:ext uri="{63B3BB69-23CF-44E3-9099-C40C66FF867C}">
                  <a14:compatExt spid="_x0000_s441585"/>
                </a:ext>
                <a:ext uri="{FF2B5EF4-FFF2-40B4-BE49-F238E27FC236}">
                  <a16:creationId xmlns:a16="http://schemas.microsoft.com/office/drawing/2014/main" id="{00000000-0008-0000-0800-0000F1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89</xdr:row>
          <xdr:rowOff>25400</xdr:rowOff>
        </xdr:from>
        <xdr:to>
          <xdr:col>6</xdr:col>
          <xdr:colOff>12700</xdr:colOff>
          <xdr:row>89</xdr:row>
          <xdr:rowOff>228600</xdr:rowOff>
        </xdr:to>
        <xdr:sp macro="" textlink="">
          <xdr:nvSpPr>
            <xdr:cNvPr id="441586" name="Drop Down 242" hidden="1">
              <a:extLst>
                <a:ext uri="{63B3BB69-23CF-44E3-9099-C40C66FF867C}">
                  <a14:compatExt spid="_x0000_s441586"/>
                </a:ext>
                <a:ext uri="{FF2B5EF4-FFF2-40B4-BE49-F238E27FC236}">
                  <a16:creationId xmlns:a16="http://schemas.microsoft.com/office/drawing/2014/main" id="{00000000-0008-0000-0800-0000F2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88</xdr:row>
          <xdr:rowOff>38100</xdr:rowOff>
        </xdr:from>
        <xdr:to>
          <xdr:col>8</xdr:col>
          <xdr:colOff>12700</xdr:colOff>
          <xdr:row>88</xdr:row>
          <xdr:rowOff>241300</xdr:rowOff>
        </xdr:to>
        <xdr:sp macro="" textlink="">
          <xdr:nvSpPr>
            <xdr:cNvPr id="441587" name="Drop Down 243" hidden="1">
              <a:extLst>
                <a:ext uri="{63B3BB69-23CF-44E3-9099-C40C66FF867C}">
                  <a14:compatExt spid="_x0000_s441587"/>
                </a:ext>
                <a:ext uri="{FF2B5EF4-FFF2-40B4-BE49-F238E27FC236}">
                  <a16:creationId xmlns:a16="http://schemas.microsoft.com/office/drawing/2014/main" id="{00000000-0008-0000-0800-0000F3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89</xdr:row>
          <xdr:rowOff>38100</xdr:rowOff>
        </xdr:from>
        <xdr:to>
          <xdr:col>8</xdr:col>
          <xdr:colOff>12700</xdr:colOff>
          <xdr:row>89</xdr:row>
          <xdr:rowOff>241300</xdr:rowOff>
        </xdr:to>
        <xdr:sp macro="" textlink="">
          <xdr:nvSpPr>
            <xdr:cNvPr id="441588" name="Drop Down 244" hidden="1">
              <a:extLst>
                <a:ext uri="{63B3BB69-23CF-44E3-9099-C40C66FF867C}">
                  <a14:compatExt spid="_x0000_s441588"/>
                </a:ext>
                <a:ext uri="{FF2B5EF4-FFF2-40B4-BE49-F238E27FC236}">
                  <a16:creationId xmlns:a16="http://schemas.microsoft.com/office/drawing/2014/main" id="{00000000-0008-0000-0800-0000F4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98</xdr:row>
          <xdr:rowOff>0</xdr:rowOff>
        </xdr:from>
        <xdr:to>
          <xdr:col>6</xdr:col>
          <xdr:colOff>12700</xdr:colOff>
          <xdr:row>98</xdr:row>
          <xdr:rowOff>203200</xdr:rowOff>
        </xdr:to>
        <xdr:sp macro="" textlink="">
          <xdr:nvSpPr>
            <xdr:cNvPr id="441589" name="Drop Down 245" hidden="1">
              <a:extLst>
                <a:ext uri="{63B3BB69-23CF-44E3-9099-C40C66FF867C}">
                  <a14:compatExt spid="_x0000_s441589"/>
                </a:ext>
                <a:ext uri="{FF2B5EF4-FFF2-40B4-BE49-F238E27FC236}">
                  <a16:creationId xmlns:a16="http://schemas.microsoft.com/office/drawing/2014/main" id="{00000000-0008-0000-0800-0000F5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98</xdr:row>
          <xdr:rowOff>0</xdr:rowOff>
        </xdr:from>
        <xdr:to>
          <xdr:col>8</xdr:col>
          <xdr:colOff>12700</xdr:colOff>
          <xdr:row>98</xdr:row>
          <xdr:rowOff>203200</xdr:rowOff>
        </xdr:to>
        <xdr:sp macro="" textlink="">
          <xdr:nvSpPr>
            <xdr:cNvPr id="441590" name="Drop Down 246" hidden="1">
              <a:extLst>
                <a:ext uri="{63B3BB69-23CF-44E3-9099-C40C66FF867C}">
                  <a14:compatExt spid="_x0000_s441590"/>
                </a:ext>
                <a:ext uri="{FF2B5EF4-FFF2-40B4-BE49-F238E27FC236}">
                  <a16:creationId xmlns:a16="http://schemas.microsoft.com/office/drawing/2014/main" id="{00000000-0008-0000-0800-0000F6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78</xdr:row>
          <xdr:rowOff>25400</xdr:rowOff>
        </xdr:from>
        <xdr:to>
          <xdr:col>6</xdr:col>
          <xdr:colOff>12700</xdr:colOff>
          <xdr:row>78</xdr:row>
          <xdr:rowOff>228600</xdr:rowOff>
        </xdr:to>
        <xdr:sp macro="" textlink="">
          <xdr:nvSpPr>
            <xdr:cNvPr id="441591" name="Drop Down 247" hidden="1">
              <a:extLst>
                <a:ext uri="{63B3BB69-23CF-44E3-9099-C40C66FF867C}">
                  <a14:compatExt spid="_x0000_s441591"/>
                </a:ext>
                <a:ext uri="{FF2B5EF4-FFF2-40B4-BE49-F238E27FC236}">
                  <a16:creationId xmlns:a16="http://schemas.microsoft.com/office/drawing/2014/main" id="{00000000-0008-0000-0800-0000F7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79</xdr:row>
          <xdr:rowOff>25400</xdr:rowOff>
        </xdr:from>
        <xdr:to>
          <xdr:col>6</xdr:col>
          <xdr:colOff>12700</xdr:colOff>
          <xdr:row>79</xdr:row>
          <xdr:rowOff>228600</xdr:rowOff>
        </xdr:to>
        <xdr:sp macro="" textlink="">
          <xdr:nvSpPr>
            <xdr:cNvPr id="441592" name="Drop Down 248" hidden="1">
              <a:extLst>
                <a:ext uri="{63B3BB69-23CF-44E3-9099-C40C66FF867C}">
                  <a14:compatExt spid="_x0000_s441592"/>
                </a:ext>
                <a:ext uri="{FF2B5EF4-FFF2-40B4-BE49-F238E27FC236}">
                  <a16:creationId xmlns:a16="http://schemas.microsoft.com/office/drawing/2014/main" id="{00000000-0008-0000-0800-0000F8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78</xdr:row>
          <xdr:rowOff>38100</xdr:rowOff>
        </xdr:from>
        <xdr:to>
          <xdr:col>8</xdr:col>
          <xdr:colOff>12700</xdr:colOff>
          <xdr:row>78</xdr:row>
          <xdr:rowOff>241300</xdr:rowOff>
        </xdr:to>
        <xdr:sp macro="" textlink="">
          <xdr:nvSpPr>
            <xdr:cNvPr id="441593" name="Drop Down 249" hidden="1">
              <a:extLst>
                <a:ext uri="{63B3BB69-23CF-44E3-9099-C40C66FF867C}">
                  <a14:compatExt spid="_x0000_s441593"/>
                </a:ext>
                <a:ext uri="{FF2B5EF4-FFF2-40B4-BE49-F238E27FC236}">
                  <a16:creationId xmlns:a16="http://schemas.microsoft.com/office/drawing/2014/main" id="{00000000-0008-0000-0800-0000F9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79</xdr:row>
          <xdr:rowOff>38100</xdr:rowOff>
        </xdr:from>
        <xdr:to>
          <xdr:col>8</xdr:col>
          <xdr:colOff>12700</xdr:colOff>
          <xdr:row>79</xdr:row>
          <xdr:rowOff>241300</xdr:rowOff>
        </xdr:to>
        <xdr:sp macro="" textlink="">
          <xdr:nvSpPr>
            <xdr:cNvPr id="441594" name="Drop Down 250" hidden="1">
              <a:extLst>
                <a:ext uri="{63B3BB69-23CF-44E3-9099-C40C66FF867C}">
                  <a14:compatExt spid="_x0000_s441594"/>
                </a:ext>
                <a:ext uri="{FF2B5EF4-FFF2-40B4-BE49-F238E27FC236}">
                  <a16:creationId xmlns:a16="http://schemas.microsoft.com/office/drawing/2014/main" id="{00000000-0008-0000-0800-0000FA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81</xdr:row>
          <xdr:rowOff>38100</xdr:rowOff>
        </xdr:from>
        <xdr:to>
          <xdr:col>8</xdr:col>
          <xdr:colOff>12700</xdr:colOff>
          <xdr:row>81</xdr:row>
          <xdr:rowOff>241300</xdr:rowOff>
        </xdr:to>
        <xdr:sp macro="" textlink="">
          <xdr:nvSpPr>
            <xdr:cNvPr id="441595" name="Drop Down 251" hidden="1">
              <a:extLst>
                <a:ext uri="{63B3BB69-23CF-44E3-9099-C40C66FF867C}">
                  <a14:compatExt spid="_x0000_s441595"/>
                </a:ext>
                <a:ext uri="{FF2B5EF4-FFF2-40B4-BE49-F238E27FC236}">
                  <a16:creationId xmlns:a16="http://schemas.microsoft.com/office/drawing/2014/main" id="{00000000-0008-0000-0800-0000FB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81</xdr:row>
          <xdr:rowOff>25400</xdr:rowOff>
        </xdr:from>
        <xdr:to>
          <xdr:col>6</xdr:col>
          <xdr:colOff>12700</xdr:colOff>
          <xdr:row>81</xdr:row>
          <xdr:rowOff>228600</xdr:rowOff>
        </xdr:to>
        <xdr:sp macro="" textlink="">
          <xdr:nvSpPr>
            <xdr:cNvPr id="441596" name="Drop Down 252" hidden="1">
              <a:extLst>
                <a:ext uri="{63B3BB69-23CF-44E3-9099-C40C66FF867C}">
                  <a14:compatExt spid="_x0000_s441596"/>
                </a:ext>
                <a:ext uri="{FF2B5EF4-FFF2-40B4-BE49-F238E27FC236}">
                  <a16:creationId xmlns:a16="http://schemas.microsoft.com/office/drawing/2014/main" id="{00000000-0008-0000-0800-0000FC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83</xdr:row>
          <xdr:rowOff>25400</xdr:rowOff>
        </xdr:from>
        <xdr:to>
          <xdr:col>6</xdr:col>
          <xdr:colOff>12700</xdr:colOff>
          <xdr:row>83</xdr:row>
          <xdr:rowOff>228600</xdr:rowOff>
        </xdr:to>
        <xdr:sp macro="" textlink="">
          <xdr:nvSpPr>
            <xdr:cNvPr id="441597" name="Drop Down 253" hidden="1">
              <a:extLst>
                <a:ext uri="{63B3BB69-23CF-44E3-9099-C40C66FF867C}">
                  <a14:compatExt spid="_x0000_s441597"/>
                </a:ext>
                <a:ext uri="{FF2B5EF4-FFF2-40B4-BE49-F238E27FC236}">
                  <a16:creationId xmlns:a16="http://schemas.microsoft.com/office/drawing/2014/main" id="{00000000-0008-0000-0800-0000FD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38100</xdr:rowOff>
        </xdr:from>
        <xdr:to>
          <xdr:col>8</xdr:col>
          <xdr:colOff>12700</xdr:colOff>
          <xdr:row>83</xdr:row>
          <xdr:rowOff>241300</xdr:rowOff>
        </xdr:to>
        <xdr:sp macro="" textlink="">
          <xdr:nvSpPr>
            <xdr:cNvPr id="441598" name="Drop Down 254" hidden="1">
              <a:extLst>
                <a:ext uri="{63B3BB69-23CF-44E3-9099-C40C66FF867C}">
                  <a14:compatExt spid="_x0000_s441598"/>
                </a:ext>
                <a:ext uri="{FF2B5EF4-FFF2-40B4-BE49-F238E27FC236}">
                  <a16:creationId xmlns:a16="http://schemas.microsoft.com/office/drawing/2014/main" id="{00000000-0008-0000-0800-0000FE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82</xdr:row>
          <xdr:rowOff>25400</xdr:rowOff>
        </xdr:from>
        <xdr:to>
          <xdr:col>6</xdr:col>
          <xdr:colOff>12700</xdr:colOff>
          <xdr:row>82</xdr:row>
          <xdr:rowOff>228600</xdr:rowOff>
        </xdr:to>
        <xdr:sp macro="" textlink="">
          <xdr:nvSpPr>
            <xdr:cNvPr id="441599" name="Drop Down 255" hidden="1">
              <a:extLst>
                <a:ext uri="{63B3BB69-23CF-44E3-9099-C40C66FF867C}">
                  <a14:compatExt spid="_x0000_s441599"/>
                </a:ext>
                <a:ext uri="{FF2B5EF4-FFF2-40B4-BE49-F238E27FC236}">
                  <a16:creationId xmlns:a16="http://schemas.microsoft.com/office/drawing/2014/main" id="{00000000-0008-0000-0800-0000FFBC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82</xdr:row>
          <xdr:rowOff>38100</xdr:rowOff>
        </xdr:from>
        <xdr:to>
          <xdr:col>8</xdr:col>
          <xdr:colOff>12700</xdr:colOff>
          <xdr:row>82</xdr:row>
          <xdr:rowOff>241300</xdr:rowOff>
        </xdr:to>
        <xdr:sp macro="" textlink="">
          <xdr:nvSpPr>
            <xdr:cNvPr id="441600" name="Drop Down 256" hidden="1">
              <a:extLst>
                <a:ext uri="{63B3BB69-23CF-44E3-9099-C40C66FF867C}">
                  <a14:compatExt spid="_x0000_s441600"/>
                </a:ext>
                <a:ext uri="{FF2B5EF4-FFF2-40B4-BE49-F238E27FC236}">
                  <a16:creationId xmlns:a16="http://schemas.microsoft.com/office/drawing/2014/main" id="{00000000-0008-0000-0800-00000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80</xdr:row>
          <xdr:rowOff>25400</xdr:rowOff>
        </xdr:from>
        <xdr:to>
          <xdr:col>6</xdr:col>
          <xdr:colOff>12700</xdr:colOff>
          <xdr:row>80</xdr:row>
          <xdr:rowOff>228600</xdr:rowOff>
        </xdr:to>
        <xdr:sp macro="" textlink="">
          <xdr:nvSpPr>
            <xdr:cNvPr id="441601" name="Drop Down 257" hidden="1">
              <a:extLst>
                <a:ext uri="{63B3BB69-23CF-44E3-9099-C40C66FF867C}">
                  <a14:compatExt spid="_x0000_s441601"/>
                </a:ext>
                <a:ext uri="{FF2B5EF4-FFF2-40B4-BE49-F238E27FC236}">
                  <a16:creationId xmlns:a16="http://schemas.microsoft.com/office/drawing/2014/main" id="{00000000-0008-0000-0800-00000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80</xdr:row>
          <xdr:rowOff>38100</xdr:rowOff>
        </xdr:from>
        <xdr:to>
          <xdr:col>8</xdr:col>
          <xdr:colOff>12700</xdr:colOff>
          <xdr:row>80</xdr:row>
          <xdr:rowOff>241300</xdr:rowOff>
        </xdr:to>
        <xdr:sp macro="" textlink="">
          <xdr:nvSpPr>
            <xdr:cNvPr id="441602" name="Drop Down 258" hidden="1">
              <a:extLst>
                <a:ext uri="{63B3BB69-23CF-44E3-9099-C40C66FF867C}">
                  <a14:compatExt spid="_x0000_s441602"/>
                </a:ext>
                <a:ext uri="{FF2B5EF4-FFF2-40B4-BE49-F238E27FC236}">
                  <a16:creationId xmlns:a16="http://schemas.microsoft.com/office/drawing/2014/main" id="{00000000-0008-0000-0800-00000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84</xdr:row>
          <xdr:rowOff>25400</xdr:rowOff>
        </xdr:from>
        <xdr:to>
          <xdr:col>6</xdr:col>
          <xdr:colOff>12700</xdr:colOff>
          <xdr:row>84</xdr:row>
          <xdr:rowOff>228600</xdr:rowOff>
        </xdr:to>
        <xdr:sp macro="" textlink="">
          <xdr:nvSpPr>
            <xdr:cNvPr id="441603" name="Drop Down 259" hidden="1">
              <a:extLst>
                <a:ext uri="{63B3BB69-23CF-44E3-9099-C40C66FF867C}">
                  <a14:compatExt spid="_x0000_s441603"/>
                </a:ext>
                <a:ext uri="{FF2B5EF4-FFF2-40B4-BE49-F238E27FC236}">
                  <a16:creationId xmlns:a16="http://schemas.microsoft.com/office/drawing/2014/main" id="{00000000-0008-0000-0800-00000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84</xdr:row>
          <xdr:rowOff>38100</xdr:rowOff>
        </xdr:from>
        <xdr:to>
          <xdr:col>8</xdr:col>
          <xdr:colOff>12700</xdr:colOff>
          <xdr:row>84</xdr:row>
          <xdr:rowOff>241300</xdr:rowOff>
        </xdr:to>
        <xdr:sp macro="" textlink="">
          <xdr:nvSpPr>
            <xdr:cNvPr id="441604" name="Drop Down 260" hidden="1">
              <a:extLst>
                <a:ext uri="{63B3BB69-23CF-44E3-9099-C40C66FF867C}">
                  <a14:compatExt spid="_x0000_s441604"/>
                </a:ext>
                <a:ext uri="{FF2B5EF4-FFF2-40B4-BE49-F238E27FC236}">
                  <a16:creationId xmlns:a16="http://schemas.microsoft.com/office/drawing/2014/main" id="{00000000-0008-0000-0800-00000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85</xdr:row>
          <xdr:rowOff>25400</xdr:rowOff>
        </xdr:from>
        <xdr:to>
          <xdr:col>6</xdr:col>
          <xdr:colOff>12700</xdr:colOff>
          <xdr:row>85</xdr:row>
          <xdr:rowOff>228600</xdr:rowOff>
        </xdr:to>
        <xdr:sp macro="" textlink="">
          <xdr:nvSpPr>
            <xdr:cNvPr id="441605" name="Drop Down 261" hidden="1">
              <a:extLst>
                <a:ext uri="{63B3BB69-23CF-44E3-9099-C40C66FF867C}">
                  <a14:compatExt spid="_x0000_s441605"/>
                </a:ext>
                <a:ext uri="{FF2B5EF4-FFF2-40B4-BE49-F238E27FC236}">
                  <a16:creationId xmlns:a16="http://schemas.microsoft.com/office/drawing/2014/main" id="{00000000-0008-0000-0800-00000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85</xdr:row>
          <xdr:rowOff>38100</xdr:rowOff>
        </xdr:from>
        <xdr:to>
          <xdr:col>8</xdr:col>
          <xdr:colOff>12700</xdr:colOff>
          <xdr:row>85</xdr:row>
          <xdr:rowOff>241300</xdr:rowOff>
        </xdr:to>
        <xdr:sp macro="" textlink="">
          <xdr:nvSpPr>
            <xdr:cNvPr id="441606" name="Drop Down 262" hidden="1">
              <a:extLst>
                <a:ext uri="{63B3BB69-23CF-44E3-9099-C40C66FF867C}">
                  <a14:compatExt spid="_x0000_s441606"/>
                </a:ext>
                <a:ext uri="{FF2B5EF4-FFF2-40B4-BE49-F238E27FC236}">
                  <a16:creationId xmlns:a16="http://schemas.microsoft.com/office/drawing/2014/main" id="{00000000-0008-0000-0800-00000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87</xdr:row>
          <xdr:rowOff>25400</xdr:rowOff>
        </xdr:from>
        <xdr:to>
          <xdr:col>6</xdr:col>
          <xdr:colOff>12700</xdr:colOff>
          <xdr:row>87</xdr:row>
          <xdr:rowOff>228600</xdr:rowOff>
        </xdr:to>
        <xdr:sp macro="" textlink="">
          <xdr:nvSpPr>
            <xdr:cNvPr id="441607" name="Drop Down 263" hidden="1">
              <a:extLst>
                <a:ext uri="{63B3BB69-23CF-44E3-9099-C40C66FF867C}">
                  <a14:compatExt spid="_x0000_s441607"/>
                </a:ext>
                <a:ext uri="{FF2B5EF4-FFF2-40B4-BE49-F238E27FC236}">
                  <a16:creationId xmlns:a16="http://schemas.microsoft.com/office/drawing/2014/main" id="{00000000-0008-0000-0800-00000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87</xdr:row>
          <xdr:rowOff>38100</xdr:rowOff>
        </xdr:from>
        <xdr:to>
          <xdr:col>8</xdr:col>
          <xdr:colOff>12700</xdr:colOff>
          <xdr:row>87</xdr:row>
          <xdr:rowOff>241300</xdr:rowOff>
        </xdr:to>
        <xdr:sp macro="" textlink="">
          <xdr:nvSpPr>
            <xdr:cNvPr id="441608" name="Drop Down 264" hidden="1">
              <a:extLst>
                <a:ext uri="{63B3BB69-23CF-44E3-9099-C40C66FF867C}">
                  <a14:compatExt spid="_x0000_s441608"/>
                </a:ext>
                <a:ext uri="{FF2B5EF4-FFF2-40B4-BE49-F238E27FC236}">
                  <a16:creationId xmlns:a16="http://schemas.microsoft.com/office/drawing/2014/main" id="{00000000-0008-0000-0800-00000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86</xdr:row>
          <xdr:rowOff>25400</xdr:rowOff>
        </xdr:from>
        <xdr:to>
          <xdr:col>6</xdr:col>
          <xdr:colOff>12700</xdr:colOff>
          <xdr:row>86</xdr:row>
          <xdr:rowOff>228600</xdr:rowOff>
        </xdr:to>
        <xdr:sp macro="" textlink="">
          <xdr:nvSpPr>
            <xdr:cNvPr id="441609" name="Drop Down 265" hidden="1">
              <a:extLst>
                <a:ext uri="{63B3BB69-23CF-44E3-9099-C40C66FF867C}">
                  <a14:compatExt spid="_x0000_s441609"/>
                </a:ext>
                <a:ext uri="{FF2B5EF4-FFF2-40B4-BE49-F238E27FC236}">
                  <a16:creationId xmlns:a16="http://schemas.microsoft.com/office/drawing/2014/main" id="{00000000-0008-0000-0800-00000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86</xdr:row>
          <xdr:rowOff>38100</xdr:rowOff>
        </xdr:from>
        <xdr:to>
          <xdr:col>8</xdr:col>
          <xdr:colOff>12700</xdr:colOff>
          <xdr:row>86</xdr:row>
          <xdr:rowOff>241300</xdr:rowOff>
        </xdr:to>
        <xdr:sp macro="" textlink="">
          <xdr:nvSpPr>
            <xdr:cNvPr id="441610" name="Drop Down 266" hidden="1">
              <a:extLst>
                <a:ext uri="{63B3BB69-23CF-44E3-9099-C40C66FF867C}">
                  <a14:compatExt spid="_x0000_s441610"/>
                </a:ext>
                <a:ext uri="{FF2B5EF4-FFF2-40B4-BE49-F238E27FC236}">
                  <a16:creationId xmlns:a16="http://schemas.microsoft.com/office/drawing/2014/main" id="{00000000-0008-0000-0800-00000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88</xdr:row>
          <xdr:rowOff>25400</xdr:rowOff>
        </xdr:from>
        <xdr:to>
          <xdr:col>6</xdr:col>
          <xdr:colOff>12700</xdr:colOff>
          <xdr:row>88</xdr:row>
          <xdr:rowOff>228600</xdr:rowOff>
        </xdr:to>
        <xdr:sp macro="" textlink="">
          <xdr:nvSpPr>
            <xdr:cNvPr id="441611" name="Drop Down 267" hidden="1">
              <a:extLst>
                <a:ext uri="{63B3BB69-23CF-44E3-9099-C40C66FF867C}">
                  <a14:compatExt spid="_x0000_s441611"/>
                </a:ext>
                <a:ext uri="{FF2B5EF4-FFF2-40B4-BE49-F238E27FC236}">
                  <a16:creationId xmlns:a16="http://schemas.microsoft.com/office/drawing/2014/main" id="{00000000-0008-0000-0800-00000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88</xdr:row>
          <xdr:rowOff>38100</xdr:rowOff>
        </xdr:from>
        <xdr:to>
          <xdr:col>8</xdr:col>
          <xdr:colOff>12700</xdr:colOff>
          <xdr:row>88</xdr:row>
          <xdr:rowOff>241300</xdr:rowOff>
        </xdr:to>
        <xdr:sp macro="" textlink="">
          <xdr:nvSpPr>
            <xdr:cNvPr id="441612" name="Drop Down 268" hidden="1">
              <a:extLst>
                <a:ext uri="{63B3BB69-23CF-44E3-9099-C40C66FF867C}">
                  <a14:compatExt spid="_x0000_s441612"/>
                </a:ext>
                <a:ext uri="{FF2B5EF4-FFF2-40B4-BE49-F238E27FC236}">
                  <a16:creationId xmlns:a16="http://schemas.microsoft.com/office/drawing/2014/main" id="{00000000-0008-0000-0800-00000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89</xdr:row>
          <xdr:rowOff>25400</xdr:rowOff>
        </xdr:from>
        <xdr:to>
          <xdr:col>6</xdr:col>
          <xdr:colOff>12700</xdr:colOff>
          <xdr:row>89</xdr:row>
          <xdr:rowOff>228600</xdr:rowOff>
        </xdr:to>
        <xdr:sp macro="" textlink="">
          <xdr:nvSpPr>
            <xdr:cNvPr id="441613" name="Drop Down 269" hidden="1">
              <a:extLst>
                <a:ext uri="{63B3BB69-23CF-44E3-9099-C40C66FF867C}">
                  <a14:compatExt spid="_x0000_s441613"/>
                </a:ext>
                <a:ext uri="{FF2B5EF4-FFF2-40B4-BE49-F238E27FC236}">
                  <a16:creationId xmlns:a16="http://schemas.microsoft.com/office/drawing/2014/main" id="{00000000-0008-0000-0800-00000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89</xdr:row>
          <xdr:rowOff>38100</xdr:rowOff>
        </xdr:from>
        <xdr:to>
          <xdr:col>8</xdr:col>
          <xdr:colOff>12700</xdr:colOff>
          <xdr:row>89</xdr:row>
          <xdr:rowOff>241300</xdr:rowOff>
        </xdr:to>
        <xdr:sp macro="" textlink="">
          <xdr:nvSpPr>
            <xdr:cNvPr id="441614" name="Drop Down 270" hidden="1">
              <a:extLst>
                <a:ext uri="{63B3BB69-23CF-44E3-9099-C40C66FF867C}">
                  <a14:compatExt spid="_x0000_s441614"/>
                </a:ext>
                <a:ext uri="{FF2B5EF4-FFF2-40B4-BE49-F238E27FC236}">
                  <a16:creationId xmlns:a16="http://schemas.microsoft.com/office/drawing/2014/main" id="{00000000-0008-0000-0800-00000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90</xdr:row>
          <xdr:rowOff>38100</xdr:rowOff>
        </xdr:from>
        <xdr:to>
          <xdr:col>8</xdr:col>
          <xdr:colOff>12700</xdr:colOff>
          <xdr:row>90</xdr:row>
          <xdr:rowOff>241300</xdr:rowOff>
        </xdr:to>
        <xdr:sp macro="" textlink="">
          <xdr:nvSpPr>
            <xdr:cNvPr id="441615" name="Drop Down 271" hidden="1">
              <a:extLst>
                <a:ext uri="{63B3BB69-23CF-44E3-9099-C40C66FF867C}">
                  <a14:compatExt spid="_x0000_s441615"/>
                </a:ext>
                <a:ext uri="{FF2B5EF4-FFF2-40B4-BE49-F238E27FC236}">
                  <a16:creationId xmlns:a16="http://schemas.microsoft.com/office/drawing/2014/main" id="{00000000-0008-0000-0800-00000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90</xdr:row>
          <xdr:rowOff>25400</xdr:rowOff>
        </xdr:from>
        <xdr:to>
          <xdr:col>6</xdr:col>
          <xdr:colOff>12700</xdr:colOff>
          <xdr:row>90</xdr:row>
          <xdr:rowOff>228600</xdr:rowOff>
        </xdr:to>
        <xdr:sp macro="" textlink="">
          <xdr:nvSpPr>
            <xdr:cNvPr id="441616" name="Drop Down 272" hidden="1">
              <a:extLst>
                <a:ext uri="{63B3BB69-23CF-44E3-9099-C40C66FF867C}">
                  <a14:compatExt spid="_x0000_s441616"/>
                </a:ext>
                <a:ext uri="{FF2B5EF4-FFF2-40B4-BE49-F238E27FC236}">
                  <a16:creationId xmlns:a16="http://schemas.microsoft.com/office/drawing/2014/main" id="{00000000-0008-0000-0800-00001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1617" name="Drop Down 273" hidden="1">
              <a:extLst>
                <a:ext uri="{63B3BB69-23CF-44E3-9099-C40C66FF867C}">
                  <a14:compatExt spid="_x0000_s441617"/>
                </a:ext>
                <a:ext uri="{FF2B5EF4-FFF2-40B4-BE49-F238E27FC236}">
                  <a16:creationId xmlns:a16="http://schemas.microsoft.com/office/drawing/2014/main" id="{00000000-0008-0000-0800-00001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1618" name="Drop Down 274" hidden="1">
              <a:extLst>
                <a:ext uri="{63B3BB69-23CF-44E3-9099-C40C66FF867C}">
                  <a14:compatExt spid="_x0000_s441618"/>
                </a:ext>
                <a:ext uri="{FF2B5EF4-FFF2-40B4-BE49-F238E27FC236}">
                  <a16:creationId xmlns:a16="http://schemas.microsoft.com/office/drawing/2014/main" id="{00000000-0008-0000-0800-00001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91</xdr:row>
          <xdr:rowOff>25400</xdr:rowOff>
        </xdr:from>
        <xdr:to>
          <xdr:col>6</xdr:col>
          <xdr:colOff>12700</xdr:colOff>
          <xdr:row>91</xdr:row>
          <xdr:rowOff>228600</xdr:rowOff>
        </xdr:to>
        <xdr:sp macro="" textlink="">
          <xdr:nvSpPr>
            <xdr:cNvPr id="441619" name="Drop Down 275" hidden="1">
              <a:extLst>
                <a:ext uri="{63B3BB69-23CF-44E3-9099-C40C66FF867C}">
                  <a14:compatExt spid="_x0000_s441619"/>
                </a:ext>
                <a:ext uri="{FF2B5EF4-FFF2-40B4-BE49-F238E27FC236}">
                  <a16:creationId xmlns:a16="http://schemas.microsoft.com/office/drawing/2014/main" id="{00000000-0008-0000-0800-00001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91</xdr:row>
          <xdr:rowOff>38100</xdr:rowOff>
        </xdr:from>
        <xdr:to>
          <xdr:col>8</xdr:col>
          <xdr:colOff>12700</xdr:colOff>
          <xdr:row>91</xdr:row>
          <xdr:rowOff>241300</xdr:rowOff>
        </xdr:to>
        <xdr:sp macro="" textlink="">
          <xdr:nvSpPr>
            <xdr:cNvPr id="441620" name="Drop Down 276" hidden="1">
              <a:extLst>
                <a:ext uri="{63B3BB69-23CF-44E3-9099-C40C66FF867C}">
                  <a14:compatExt spid="_x0000_s441620"/>
                </a:ext>
                <a:ext uri="{FF2B5EF4-FFF2-40B4-BE49-F238E27FC236}">
                  <a16:creationId xmlns:a16="http://schemas.microsoft.com/office/drawing/2014/main" id="{00000000-0008-0000-0800-00001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93</xdr:row>
          <xdr:rowOff>25400</xdr:rowOff>
        </xdr:from>
        <xdr:to>
          <xdr:col>6</xdr:col>
          <xdr:colOff>12700</xdr:colOff>
          <xdr:row>93</xdr:row>
          <xdr:rowOff>228600</xdr:rowOff>
        </xdr:to>
        <xdr:sp macro="" textlink="">
          <xdr:nvSpPr>
            <xdr:cNvPr id="441621" name="Drop Down 277" hidden="1">
              <a:extLst>
                <a:ext uri="{63B3BB69-23CF-44E3-9099-C40C66FF867C}">
                  <a14:compatExt spid="_x0000_s441621"/>
                </a:ext>
                <a:ext uri="{FF2B5EF4-FFF2-40B4-BE49-F238E27FC236}">
                  <a16:creationId xmlns:a16="http://schemas.microsoft.com/office/drawing/2014/main" id="{00000000-0008-0000-0800-00001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93</xdr:row>
          <xdr:rowOff>38100</xdr:rowOff>
        </xdr:from>
        <xdr:to>
          <xdr:col>8</xdr:col>
          <xdr:colOff>12700</xdr:colOff>
          <xdr:row>93</xdr:row>
          <xdr:rowOff>241300</xdr:rowOff>
        </xdr:to>
        <xdr:sp macro="" textlink="">
          <xdr:nvSpPr>
            <xdr:cNvPr id="441622" name="Drop Down 278" hidden="1">
              <a:extLst>
                <a:ext uri="{63B3BB69-23CF-44E3-9099-C40C66FF867C}">
                  <a14:compatExt spid="_x0000_s441622"/>
                </a:ext>
                <a:ext uri="{FF2B5EF4-FFF2-40B4-BE49-F238E27FC236}">
                  <a16:creationId xmlns:a16="http://schemas.microsoft.com/office/drawing/2014/main" id="{00000000-0008-0000-0800-00001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1623" name="Drop Down 279" hidden="1">
              <a:extLst>
                <a:ext uri="{63B3BB69-23CF-44E3-9099-C40C66FF867C}">
                  <a14:compatExt spid="_x0000_s441623"/>
                </a:ext>
                <a:ext uri="{FF2B5EF4-FFF2-40B4-BE49-F238E27FC236}">
                  <a16:creationId xmlns:a16="http://schemas.microsoft.com/office/drawing/2014/main" id="{00000000-0008-0000-0800-00001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1624" name="Drop Down 280" hidden="1">
              <a:extLst>
                <a:ext uri="{63B3BB69-23CF-44E3-9099-C40C66FF867C}">
                  <a14:compatExt spid="_x0000_s441624"/>
                </a:ext>
                <a:ext uri="{FF2B5EF4-FFF2-40B4-BE49-F238E27FC236}">
                  <a16:creationId xmlns:a16="http://schemas.microsoft.com/office/drawing/2014/main" id="{00000000-0008-0000-0800-00001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97</xdr:row>
          <xdr:rowOff>25400</xdr:rowOff>
        </xdr:from>
        <xdr:to>
          <xdr:col>6</xdr:col>
          <xdr:colOff>12700</xdr:colOff>
          <xdr:row>97</xdr:row>
          <xdr:rowOff>228600</xdr:rowOff>
        </xdr:to>
        <xdr:sp macro="" textlink="">
          <xdr:nvSpPr>
            <xdr:cNvPr id="441625" name="Drop Down 281" hidden="1">
              <a:extLst>
                <a:ext uri="{63B3BB69-23CF-44E3-9099-C40C66FF867C}">
                  <a14:compatExt spid="_x0000_s441625"/>
                </a:ext>
                <a:ext uri="{FF2B5EF4-FFF2-40B4-BE49-F238E27FC236}">
                  <a16:creationId xmlns:a16="http://schemas.microsoft.com/office/drawing/2014/main" id="{00000000-0008-0000-0800-00001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97</xdr:row>
          <xdr:rowOff>38100</xdr:rowOff>
        </xdr:from>
        <xdr:to>
          <xdr:col>8</xdr:col>
          <xdr:colOff>12700</xdr:colOff>
          <xdr:row>97</xdr:row>
          <xdr:rowOff>241300</xdr:rowOff>
        </xdr:to>
        <xdr:sp macro="" textlink="">
          <xdr:nvSpPr>
            <xdr:cNvPr id="441626" name="Drop Down 282" hidden="1">
              <a:extLst>
                <a:ext uri="{63B3BB69-23CF-44E3-9099-C40C66FF867C}">
                  <a14:compatExt spid="_x0000_s441626"/>
                </a:ext>
                <a:ext uri="{FF2B5EF4-FFF2-40B4-BE49-F238E27FC236}">
                  <a16:creationId xmlns:a16="http://schemas.microsoft.com/office/drawing/2014/main" id="{00000000-0008-0000-0800-00001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95</xdr:row>
          <xdr:rowOff>25400</xdr:rowOff>
        </xdr:from>
        <xdr:to>
          <xdr:col>6</xdr:col>
          <xdr:colOff>12700</xdr:colOff>
          <xdr:row>95</xdr:row>
          <xdr:rowOff>228600</xdr:rowOff>
        </xdr:to>
        <xdr:sp macro="" textlink="">
          <xdr:nvSpPr>
            <xdr:cNvPr id="441627" name="Drop Down 283" hidden="1">
              <a:extLst>
                <a:ext uri="{63B3BB69-23CF-44E3-9099-C40C66FF867C}">
                  <a14:compatExt spid="_x0000_s441627"/>
                </a:ext>
                <a:ext uri="{FF2B5EF4-FFF2-40B4-BE49-F238E27FC236}">
                  <a16:creationId xmlns:a16="http://schemas.microsoft.com/office/drawing/2014/main" id="{00000000-0008-0000-0800-00001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95</xdr:row>
          <xdr:rowOff>38100</xdr:rowOff>
        </xdr:from>
        <xdr:to>
          <xdr:col>8</xdr:col>
          <xdr:colOff>12700</xdr:colOff>
          <xdr:row>95</xdr:row>
          <xdr:rowOff>241300</xdr:rowOff>
        </xdr:to>
        <xdr:sp macro="" textlink="">
          <xdr:nvSpPr>
            <xdr:cNvPr id="441628" name="Drop Down 284" hidden="1">
              <a:extLst>
                <a:ext uri="{63B3BB69-23CF-44E3-9099-C40C66FF867C}">
                  <a14:compatExt spid="_x0000_s441628"/>
                </a:ext>
                <a:ext uri="{FF2B5EF4-FFF2-40B4-BE49-F238E27FC236}">
                  <a16:creationId xmlns:a16="http://schemas.microsoft.com/office/drawing/2014/main" id="{00000000-0008-0000-0800-00001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96</xdr:row>
          <xdr:rowOff>25400</xdr:rowOff>
        </xdr:from>
        <xdr:to>
          <xdr:col>6</xdr:col>
          <xdr:colOff>12700</xdr:colOff>
          <xdr:row>96</xdr:row>
          <xdr:rowOff>228600</xdr:rowOff>
        </xdr:to>
        <xdr:sp macro="" textlink="">
          <xdr:nvSpPr>
            <xdr:cNvPr id="441629" name="Drop Down 285" hidden="1">
              <a:extLst>
                <a:ext uri="{63B3BB69-23CF-44E3-9099-C40C66FF867C}">
                  <a14:compatExt spid="_x0000_s441629"/>
                </a:ext>
                <a:ext uri="{FF2B5EF4-FFF2-40B4-BE49-F238E27FC236}">
                  <a16:creationId xmlns:a16="http://schemas.microsoft.com/office/drawing/2014/main" id="{00000000-0008-0000-0800-00001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96</xdr:row>
          <xdr:rowOff>38100</xdr:rowOff>
        </xdr:from>
        <xdr:to>
          <xdr:col>8</xdr:col>
          <xdr:colOff>12700</xdr:colOff>
          <xdr:row>96</xdr:row>
          <xdr:rowOff>241300</xdr:rowOff>
        </xdr:to>
        <xdr:sp macro="" textlink="">
          <xdr:nvSpPr>
            <xdr:cNvPr id="441630" name="Drop Down 286" hidden="1">
              <a:extLst>
                <a:ext uri="{63B3BB69-23CF-44E3-9099-C40C66FF867C}">
                  <a14:compatExt spid="_x0000_s441630"/>
                </a:ext>
                <a:ext uri="{FF2B5EF4-FFF2-40B4-BE49-F238E27FC236}">
                  <a16:creationId xmlns:a16="http://schemas.microsoft.com/office/drawing/2014/main" id="{00000000-0008-0000-0800-00001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48</xdr:row>
          <xdr:rowOff>25400</xdr:rowOff>
        </xdr:from>
        <xdr:to>
          <xdr:col>6</xdr:col>
          <xdr:colOff>12700</xdr:colOff>
          <xdr:row>48</xdr:row>
          <xdr:rowOff>228600</xdr:rowOff>
        </xdr:to>
        <xdr:sp macro="" textlink="">
          <xdr:nvSpPr>
            <xdr:cNvPr id="441631" name="Drop Down 287" hidden="1">
              <a:extLst>
                <a:ext uri="{63B3BB69-23CF-44E3-9099-C40C66FF867C}">
                  <a14:compatExt spid="_x0000_s441631"/>
                </a:ext>
                <a:ext uri="{FF2B5EF4-FFF2-40B4-BE49-F238E27FC236}">
                  <a16:creationId xmlns:a16="http://schemas.microsoft.com/office/drawing/2014/main" id="{00000000-0008-0000-0800-00001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1632" name="Drop Down 288" hidden="1">
              <a:extLst>
                <a:ext uri="{63B3BB69-23CF-44E3-9099-C40C66FF867C}">
                  <a14:compatExt spid="_x0000_s441632"/>
                </a:ext>
                <a:ext uri="{FF2B5EF4-FFF2-40B4-BE49-F238E27FC236}">
                  <a16:creationId xmlns:a16="http://schemas.microsoft.com/office/drawing/2014/main" id="{00000000-0008-0000-0800-00002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48</xdr:row>
          <xdr:rowOff>38100</xdr:rowOff>
        </xdr:from>
        <xdr:to>
          <xdr:col>8</xdr:col>
          <xdr:colOff>12700</xdr:colOff>
          <xdr:row>48</xdr:row>
          <xdr:rowOff>241300</xdr:rowOff>
        </xdr:to>
        <xdr:sp macro="" textlink="">
          <xdr:nvSpPr>
            <xdr:cNvPr id="441633" name="Drop Down 289" hidden="1">
              <a:extLst>
                <a:ext uri="{63B3BB69-23CF-44E3-9099-C40C66FF867C}">
                  <a14:compatExt spid="_x0000_s441633"/>
                </a:ext>
                <a:ext uri="{FF2B5EF4-FFF2-40B4-BE49-F238E27FC236}">
                  <a16:creationId xmlns:a16="http://schemas.microsoft.com/office/drawing/2014/main" id="{00000000-0008-0000-0800-00002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1634" name="Drop Down 290" hidden="1">
              <a:extLst>
                <a:ext uri="{63B3BB69-23CF-44E3-9099-C40C66FF867C}">
                  <a14:compatExt spid="_x0000_s441634"/>
                </a:ext>
                <a:ext uri="{FF2B5EF4-FFF2-40B4-BE49-F238E27FC236}">
                  <a16:creationId xmlns:a16="http://schemas.microsoft.com/office/drawing/2014/main" id="{00000000-0008-0000-0800-00002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38</xdr:row>
          <xdr:rowOff>25400</xdr:rowOff>
        </xdr:from>
        <xdr:to>
          <xdr:col>6</xdr:col>
          <xdr:colOff>12700</xdr:colOff>
          <xdr:row>38</xdr:row>
          <xdr:rowOff>228600</xdr:rowOff>
        </xdr:to>
        <xdr:sp macro="" textlink="">
          <xdr:nvSpPr>
            <xdr:cNvPr id="441635" name="Drop Down 291" hidden="1">
              <a:extLst>
                <a:ext uri="{63B3BB69-23CF-44E3-9099-C40C66FF867C}">
                  <a14:compatExt spid="_x0000_s441635"/>
                </a:ext>
                <a:ext uri="{FF2B5EF4-FFF2-40B4-BE49-F238E27FC236}">
                  <a16:creationId xmlns:a16="http://schemas.microsoft.com/office/drawing/2014/main" id="{00000000-0008-0000-0800-00002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39</xdr:row>
          <xdr:rowOff>25400</xdr:rowOff>
        </xdr:from>
        <xdr:to>
          <xdr:col>6</xdr:col>
          <xdr:colOff>12700</xdr:colOff>
          <xdr:row>39</xdr:row>
          <xdr:rowOff>228600</xdr:rowOff>
        </xdr:to>
        <xdr:sp macro="" textlink="">
          <xdr:nvSpPr>
            <xdr:cNvPr id="441636" name="Drop Down 292" hidden="1">
              <a:extLst>
                <a:ext uri="{63B3BB69-23CF-44E3-9099-C40C66FF867C}">
                  <a14:compatExt spid="_x0000_s441636"/>
                </a:ext>
                <a:ext uri="{FF2B5EF4-FFF2-40B4-BE49-F238E27FC236}">
                  <a16:creationId xmlns:a16="http://schemas.microsoft.com/office/drawing/2014/main" id="{00000000-0008-0000-0800-00002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38</xdr:row>
          <xdr:rowOff>38100</xdr:rowOff>
        </xdr:from>
        <xdr:to>
          <xdr:col>8</xdr:col>
          <xdr:colOff>12700</xdr:colOff>
          <xdr:row>38</xdr:row>
          <xdr:rowOff>241300</xdr:rowOff>
        </xdr:to>
        <xdr:sp macro="" textlink="">
          <xdr:nvSpPr>
            <xdr:cNvPr id="441637" name="Drop Down 293" hidden="1">
              <a:extLst>
                <a:ext uri="{63B3BB69-23CF-44E3-9099-C40C66FF867C}">
                  <a14:compatExt spid="_x0000_s441637"/>
                </a:ext>
                <a:ext uri="{FF2B5EF4-FFF2-40B4-BE49-F238E27FC236}">
                  <a16:creationId xmlns:a16="http://schemas.microsoft.com/office/drawing/2014/main" id="{00000000-0008-0000-0800-00002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39</xdr:row>
          <xdr:rowOff>38100</xdr:rowOff>
        </xdr:from>
        <xdr:to>
          <xdr:col>8</xdr:col>
          <xdr:colOff>12700</xdr:colOff>
          <xdr:row>39</xdr:row>
          <xdr:rowOff>241300</xdr:rowOff>
        </xdr:to>
        <xdr:sp macro="" textlink="">
          <xdr:nvSpPr>
            <xdr:cNvPr id="441638" name="Drop Down 294" hidden="1">
              <a:extLst>
                <a:ext uri="{63B3BB69-23CF-44E3-9099-C40C66FF867C}">
                  <a14:compatExt spid="_x0000_s441638"/>
                </a:ext>
                <a:ext uri="{FF2B5EF4-FFF2-40B4-BE49-F238E27FC236}">
                  <a16:creationId xmlns:a16="http://schemas.microsoft.com/office/drawing/2014/main" id="{00000000-0008-0000-0800-00002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41</xdr:row>
          <xdr:rowOff>38100</xdr:rowOff>
        </xdr:from>
        <xdr:to>
          <xdr:col>8</xdr:col>
          <xdr:colOff>12700</xdr:colOff>
          <xdr:row>41</xdr:row>
          <xdr:rowOff>241300</xdr:rowOff>
        </xdr:to>
        <xdr:sp macro="" textlink="">
          <xdr:nvSpPr>
            <xdr:cNvPr id="441639" name="Drop Down 295" hidden="1">
              <a:extLst>
                <a:ext uri="{63B3BB69-23CF-44E3-9099-C40C66FF867C}">
                  <a14:compatExt spid="_x0000_s441639"/>
                </a:ext>
                <a:ext uri="{FF2B5EF4-FFF2-40B4-BE49-F238E27FC236}">
                  <a16:creationId xmlns:a16="http://schemas.microsoft.com/office/drawing/2014/main" id="{00000000-0008-0000-0800-00002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41</xdr:row>
          <xdr:rowOff>25400</xdr:rowOff>
        </xdr:from>
        <xdr:to>
          <xdr:col>6</xdr:col>
          <xdr:colOff>12700</xdr:colOff>
          <xdr:row>41</xdr:row>
          <xdr:rowOff>228600</xdr:rowOff>
        </xdr:to>
        <xdr:sp macro="" textlink="">
          <xdr:nvSpPr>
            <xdr:cNvPr id="441640" name="Drop Down 296" hidden="1">
              <a:extLst>
                <a:ext uri="{63B3BB69-23CF-44E3-9099-C40C66FF867C}">
                  <a14:compatExt spid="_x0000_s441640"/>
                </a:ext>
                <a:ext uri="{FF2B5EF4-FFF2-40B4-BE49-F238E27FC236}">
                  <a16:creationId xmlns:a16="http://schemas.microsoft.com/office/drawing/2014/main" id="{00000000-0008-0000-0800-00002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43</xdr:row>
          <xdr:rowOff>25400</xdr:rowOff>
        </xdr:from>
        <xdr:to>
          <xdr:col>6</xdr:col>
          <xdr:colOff>12700</xdr:colOff>
          <xdr:row>43</xdr:row>
          <xdr:rowOff>228600</xdr:rowOff>
        </xdr:to>
        <xdr:sp macro="" textlink="">
          <xdr:nvSpPr>
            <xdr:cNvPr id="441641" name="Drop Down 297" hidden="1">
              <a:extLst>
                <a:ext uri="{63B3BB69-23CF-44E3-9099-C40C66FF867C}">
                  <a14:compatExt spid="_x0000_s441641"/>
                </a:ext>
                <a:ext uri="{FF2B5EF4-FFF2-40B4-BE49-F238E27FC236}">
                  <a16:creationId xmlns:a16="http://schemas.microsoft.com/office/drawing/2014/main" id="{00000000-0008-0000-0800-00002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43</xdr:row>
          <xdr:rowOff>38100</xdr:rowOff>
        </xdr:from>
        <xdr:to>
          <xdr:col>8</xdr:col>
          <xdr:colOff>12700</xdr:colOff>
          <xdr:row>43</xdr:row>
          <xdr:rowOff>241300</xdr:rowOff>
        </xdr:to>
        <xdr:sp macro="" textlink="">
          <xdr:nvSpPr>
            <xdr:cNvPr id="441642" name="Drop Down 298" hidden="1">
              <a:extLst>
                <a:ext uri="{63B3BB69-23CF-44E3-9099-C40C66FF867C}">
                  <a14:compatExt spid="_x0000_s441642"/>
                </a:ext>
                <a:ext uri="{FF2B5EF4-FFF2-40B4-BE49-F238E27FC236}">
                  <a16:creationId xmlns:a16="http://schemas.microsoft.com/office/drawing/2014/main" id="{00000000-0008-0000-0800-00002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42</xdr:row>
          <xdr:rowOff>25400</xdr:rowOff>
        </xdr:from>
        <xdr:to>
          <xdr:col>6</xdr:col>
          <xdr:colOff>12700</xdr:colOff>
          <xdr:row>42</xdr:row>
          <xdr:rowOff>228600</xdr:rowOff>
        </xdr:to>
        <xdr:sp macro="" textlink="">
          <xdr:nvSpPr>
            <xdr:cNvPr id="441643" name="Drop Down 299" hidden="1">
              <a:extLst>
                <a:ext uri="{63B3BB69-23CF-44E3-9099-C40C66FF867C}">
                  <a14:compatExt spid="_x0000_s441643"/>
                </a:ext>
                <a:ext uri="{FF2B5EF4-FFF2-40B4-BE49-F238E27FC236}">
                  <a16:creationId xmlns:a16="http://schemas.microsoft.com/office/drawing/2014/main" id="{00000000-0008-0000-0800-00002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42</xdr:row>
          <xdr:rowOff>38100</xdr:rowOff>
        </xdr:from>
        <xdr:to>
          <xdr:col>8</xdr:col>
          <xdr:colOff>12700</xdr:colOff>
          <xdr:row>42</xdr:row>
          <xdr:rowOff>241300</xdr:rowOff>
        </xdr:to>
        <xdr:sp macro="" textlink="">
          <xdr:nvSpPr>
            <xdr:cNvPr id="441644" name="Drop Down 300" hidden="1">
              <a:extLst>
                <a:ext uri="{63B3BB69-23CF-44E3-9099-C40C66FF867C}">
                  <a14:compatExt spid="_x0000_s441644"/>
                </a:ext>
                <a:ext uri="{FF2B5EF4-FFF2-40B4-BE49-F238E27FC236}">
                  <a16:creationId xmlns:a16="http://schemas.microsoft.com/office/drawing/2014/main" id="{00000000-0008-0000-0800-00002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40</xdr:row>
          <xdr:rowOff>25400</xdr:rowOff>
        </xdr:from>
        <xdr:to>
          <xdr:col>6</xdr:col>
          <xdr:colOff>12700</xdr:colOff>
          <xdr:row>40</xdr:row>
          <xdr:rowOff>228600</xdr:rowOff>
        </xdr:to>
        <xdr:sp macro="" textlink="">
          <xdr:nvSpPr>
            <xdr:cNvPr id="441645" name="Drop Down 301" hidden="1">
              <a:extLst>
                <a:ext uri="{63B3BB69-23CF-44E3-9099-C40C66FF867C}">
                  <a14:compatExt spid="_x0000_s441645"/>
                </a:ext>
                <a:ext uri="{FF2B5EF4-FFF2-40B4-BE49-F238E27FC236}">
                  <a16:creationId xmlns:a16="http://schemas.microsoft.com/office/drawing/2014/main" id="{00000000-0008-0000-0800-00002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40</xdr:row>
          <xdr:rowOff>38100</xdr:rowOff>
        </xdr:from>
        <xdr:to>
          <xdr:col>8</xdr:col>
          <xdr:colOff>12700</xdr:colOff>
          <xdr:row>40</xdr:row>
          <xdr:rowOff>241300</xdr:rowOff>
        </xdr:to>
        <xdr:sp macro="" textlink="">
          <xdr:nvSpPr>
            <xdr:cNvPr id="441646" name="Drop Down 302" hidden="1">
              <a:extLst>
                <a:ext uri="{63B3BB69-23CF-44E3-9099-C40C66FF867C}">
                  <a14:compatExt spid="_x0000_s441646"/>
                </a:ext>
                <a:ext uri="{FF2B5EF4-FFF2-40B4-BE49-F238E27FC236}">
                  <a16:creationId xmlns:a16="http://schemas.microsoft.com/office/drawing/2014/main" id="{00000000-0008-0000-0800-00002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44</xdr:row>
          <xdr:rowOff>25400</xdr:rowOff>
        </xdr:from>
        <xdr:to>
          <xdr:col>6</xdr:col>
          <xdr:colOff>12700</xdr:colOff>
          <xdr:row>44</xdr:row>
          <xdr:rowOff>228600</xdr:rowOff>
        </xdr:to>
        <xdr:sp macro="" textlink="">
          <xdr:nvSpPr>
            <xdr:cNvPr id="441647" name="Drop Down 303" hidden="1">
              <a:extLst>
                <a:ext uri="{63B3BB69-23CF-44E3-9099-C40C66FF867C}">
                  <a14:compatExt spid="_x0000_s441647"/>
                </a:ext>
                <a:ext uri="{FF2B5EF4-FFF2-40B4-BE49-F238E27FC236}">
                  <a16:creationId xmlns:a16="http://schemas.microsoft.com/office/drawing/2014/main" id="{00000000-0008-0000-0800-00002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44</xdr:row>
          <xdr:rowOff>38100</xdr:rowOff>
        </xdr:from>
        <xdr:to>
          <xdr:col>8</xdr:col>
          <xdr:colOff>12700</xdr:colOff>
          <xdr:row>44</xdr:row>
          <xdr:rowOff>241300</xdr:rowOff>
        </xdr:to>
        <xdr:sp macro="" textlink="">
          <xdr:nvSpPr>
            <xdr:cNvPr id="441648" name="Drop Down 304" hidden="1">
              <a:extLst>
                <a:ext uri="{63B3BB69-23CF-44E3-9099-C40C66FF867C}">
                  <a14:compatExt spid="_x0000_s441648"/>
                </a:ext>
                <a:ext uri="{FF2B5EF4-FFF2-40B4-BE49-F238E27FC236}">
                  <a16:creationId xmlns:a16="http://schemas.microsoft.com/office/drawing/2014/main" id="{00000000-0008-0000-0800-00003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45</xdr:row>
          <xdr:rowOff>25400</xdr:rowOff>
        </xdr:from>
        <xdr:to>
          <xdr:col>6</xdr:col>
          <xdr:colOff>12700</xdr:colOff>
          <xdr:row>45</xdr:row>
          <xdr:rowOff>228600</xdr:rowOff>
        </xdr:to>
        <xdr:sp macro="" textlink="">
          <xdr:nvSpPr>
            <xdr:cNvPr id="441649" name="Drop Down 305" hidden="1">
              <a:extLst>
                <a:ext uri="{63B3BB69-23CF-44E3-9099-C40C66FF867C}">
                  <a14:compatExt spid="_x0000_s441649"/>
                </a:ext>
                <a:ext uri="{FF2B5EF4-FFF2-40B4-BE49-F238E27FC236}">
                  <a16:creationId xmlns:a16="http://schemas.microsoft.com/office/drawing/2014/main" id="{00000000-0008-0000-0800-00003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45</xdr:row>
          <xdr:rowOff>38100</xdr:rowOff>
        </xdr:from>
        <xdr:to>
          <xdr:col>8</xdr:col>
          <xdr:colOff>12700</xdr:colOff>
          <xdr:row>45</xdr:row>
          <xdr:rowOff>241300</xdr:rowOff>
        </xdr:to>
        <xdr:sp macro="" textlink="">
          <xdr:nvSpPr>
            <xdr:cNvPr id="441650" name="Drop Down 306" hidden="1">
              <a:extLst>
                <a:ext uri="{63B3BB69-23CF-44E3-9099-C40C66FF867C}">
                  <a14:compatExt spid="_x0000_s441650"/>
                </a:ext>
                <a:ext uri="{FF2B5EF4-FFF2-40B4-BE49-F238E27FC236}">
                  <a16:creationId xmlns:a16="http://schemas.microsoft.com/office/drawing/2014/main" id="{00000000-0008-0000-0800-00003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47</xdr:row>
          <xdr:rowOff>25400</xdr:rowOff>
        </xdr:from>
        <xdr:to>
          <xdr:col>6</xdr:col>
          <xdr:colOff>12700</xdr:colOff>
          <xdr:row>47</xdr:row>
          <xdr:rowOff>228600</xdr:rowOff>
        </xdr:to>
        <xdr:sp macro="" textlink="">
          <xdr:nvSpPr>
            <xdr:cNvPr id="441651" name="Drop Down 307" hidden="1">
              <a:extLst>
                <a:ext uri="{63B3BB69-23CF-44E3-9099-C40C66FF867C}">
                  <a14:compatExt spid="_x0000_s441651"/>
                </a:ext>
                <a:ext uri="{FF2B5EF4-FFF2-40B4-BE49-F238E27FC236}">
                  <a16:creationId xmlns:a16="http://schemas.microsoft.com/office/drawing/2014/main" id="{00000000-0008-0000-0800-00003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47</xdr:row>
          <xdr:rowOff>38100</xdr:rowOff>
        </xdr:from>
        <xdr:to>
          <xdr:col>8</xdr:col>
          <xdr:colOff>12700</xdr:colOff>
          <xdr:row>47</xdr:row>
          <xdr:rowOff>241300</xdr:rowOff>
        </xdr:to>
        <xdr:sp macro="" textlink="">
          <xdr:nvSpPr>
            <xdr:cNvPr id="441652" name="Drop Down 308" hidden="1">
              <a:extLst>
                <a:ext uri="{63B3BB69-23CF-44E3-9099-C40C66FF867C}">
                  <a14:compatExt spid="_x0000_s441652"/>
                </a:ext>
                <a:ext uri="{FF2B5EF4-FFF2-40B4-BE49-F238E27FC236}">
                  <a16:creationId xmlns:a16="http://schemas.microsoft.com/office/drawing/2014/main" id="{00000000-0008-0000-0800-00003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46</xdr:row>
          <xdr:rowOff>25400</xdr:rowOff>
        </xdr:from>
        <xdr:to>
          <xdr:col>6</xdr:col>
          <xdr:colOff>12700</xdr:colOff>
          <xdr:row>46</xdr:row>
          <xdr:rowOff>228600</xdr:rowOff>
        </xdr:to>
        <xdr:sp macro="" textlink="">
          <xdr:nvSpPr>
            <xdr:cNvPr id="441653" name="Drop Down 309" hidden="1">
              <a:extLst>
                <a:ext uri="{63B3BB69-23CF-44E3-9099-C40C66FF867C}">
                  <a14:compatExt spid="_x0000_s441653"/>
                </a:ext>
                <a:ext uri="{FF2B5EF4-FFF2-40B4-BE49-F238E27FC236}">
                  <a16:creationId xmlns:a16="http://schemas.microsoft.com/office/drawing/2014/main" id="{00000000-0008-0000-0800-00003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46</xdr:row>
          <xdr:rowOff>38100</xdr:rowOff>
        </xdr:from>
        <xdr:to>
          <xdr:col>8</xdr:col>
          <xdr:colOff>12700</xdr:colOff>
          <xdr:row>46</xdr:row>
          <xdr:rowOff>241300</xdr:rowOff>
        </xdr:to>
        <xdr:sp macro="" textlink="">
          <xdr:nvSpPr>
            <xdr:cNvPr id="441654" name="Drop Down 310" hidden="1">
              <a:extLst>
                <a:ext uri="{63B3BB69-23CF-44E3-9099-C40C66FF867C}">
                  <a14:compatExt spid="_x0000_s441654"/>
                </a:ext>
                <a:ext uri="{FF2B5EF4-FFF2-40B4-BE49-F238E27FC236}">
                  <a16:creationId xmlns:a16="http://schemas.microsoft.com/office/drawing/2014/main" id="{00000000-0008-0000-0800-00003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48</xdr:row>
          <xdr:rowOff>25400</xdr:rowOff>
        </xdr:from>
        <xdr:to>
          <xdr:col>6</xdr:col>
          <xdr:colOff>12700</xdr:colOff>
          <xdr:row>48</xdr:row>
          <xdr:rowOff>228600</xdr:rowOff>
        </xdr:to>
        <xdr:sp macro="" textlink="">
          <xdr:nvSpPr>
            <xdr:cNvPr id="441655" name="Drop Down 311" hidden="1">
              <a:extLst>
                <a:ext uri="{63B3BB69-23CF-44E3-9099-C40C66FF867C}">
                  <a14:compatExt spid="_x0000_s441655"/>
                </a:ext>
                <a:ext uri="{FF2B5EF4-FFF2-40B4-BE49-F238E27FC236}">
                  <a16:creationId xmlns:a16="http://schemas.microsoft.com/office/drawing/2014/main" id="{00000000-0008-0000-0800-00003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48</xdr:row>
          <xdr:rowOff>38100</xdr:rowOff>
        </xdr:from>
        <xdr:to>
          <xdr:col>8</xdr:col>
          <xdr:colOff>12700</xdr:colOff>
          <xdr:row>48</xdr:row>
          <xdr:rowOff>241300</xdr:rowOff>
        </xdr:to>
        <xdr:sp macro="" textlink="">
          <xdr:nvSpPr>
            <xdr:cNvPr id="441656" name="Drop Down 312" hidden="1">
              <a:extLst>
                <a:ext uri="{63B3BB69-23CF-44E3-9099-C40C66FF867C}">
                  <a14:compatExt spid="_x0000_s441656"/>
                </a:ext>
                <a:ext uri="{FF2B5EF4-FFF2-40B4-BE49-F238E27FC236}">
                  <a16:creationId xmlns:a16="http://schemas.microsoft.com/office/drawing/2014/main" id="{00000000-0008-0000-0800-00003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1657" name="Drop Down 313" hidden="1">
              <a:extLst>
                <a:ext uri="{63B3BB69-23CF-44E3-9099-C40C66FF867C}">
                  <a14:compatExt spid="_x0000_s441657"/>
                </a:ext>
                <a:ext uri="{FF2B5EF4-FFF2-40B4-BE49-F238E27FC236}">
                  <a16:creationId xmlns:a16="http://schemas.microsoft.com/office/drawing/2014/main" id="{00000000-0008-0000-0800-00003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1658" name="Drop Down 314" hidden="1">
              <a:extLst>
                <a:ext uri="{63B3BB69-23CF-44E3-9099-C40C66FF867C}">
                  <a14:compatExt spid="_x0000_s441658"/>
                </a:ext>
                <a:ext uri="{FF2B5EF4-FFF2-40B4-BE49-F238E27FC236}">
                  <a16:creationId xmlns:a16="http://schemas.microsoft.com/office/drawing/2014/main" id="{00000000-0008-0000-0800-00003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50</xdr:row>
          <xdr:rowOff>38100</xdr:rowOff>
        </xdr:from>
        <xdr:to>
          <xdr:col>8</xdr:col>
          <xdr:colOff>12700</xdr:colOff>
          <xdr:row>50</xdr:row>
          <xdr:rowOff>241300</xdr:rowOff>
        </xdr:to>
        <xdr:sp macro="" textlink="">
          <xdr:nvSpPr>
            <xdr:cNvPr id="441659" name="Drop Down 315" hidden="1">
              <a:extLst>
                <a:ext uri="{63B3BB69-23CF-44E3-9099-C40C66FF867C}">
                  <a14:compatExt spid="_x0000_s441659"/>
                </a:ext>
                <a:ext uri="{FF2B5EF4-FFF2-40B4-BE49-F238E27FC236}">
                  <a16:creationId xmlns:a16="http://schemas.microsoft.com/office/drawing/2014/main" id="{00000000-0008-0000-0800-00003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50</xdr:row>
          <xdr:rowOff>25400</xdr:rowOff>
        </xdr:from>
        <xdr:to>
          <xdr:col>6</xdr:col>
          <xdr:colOff>12700</xdr:colOff>
          <xdr:row>50</xdr:row>
          <xdr:rowOff>228600</xdr:rowOff>
        </xdr:to>
        <xdr:sp macro="" textlink="">
          <xdr:nvSpPr>
            <xdr:cNvPr id="441660" name="Drop Down 316" hidden="1">
              <a:extLst>
                <a:ext uri="{63B3BB69-23CF-44E3-9099-C40C66FF867C}">
                  <a14:compatExt spid="_x0000_s441660"/>
                </a:ext>
                <a:ext uri="{FF2B5EF4-FFF2-40B4-BE49-F238E27FC236}">
                  <a16:creationId xmlns:a16="http://schemas.microsoft.com/office/drawing/2014/main" id="{00000000-0008-0000-0800-00003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1661" name="Drop Down 317" hidden="1">
              <a:extLst>
                <a:ext uri="{63B3BB69-23CF-44E3-9099-C40C66FF867C}">
                  <a14:compatExt spid="_x0000_s441661"/>
                </a:ext>
                <a:ext uri="{FF2B5EF4-FFF2-40B4-BE49-F238E27FC236}">
                  <a16:creationId xmlns:a16="http://schemas.microsoft.com/office/drawing/2014/main" id="{00000000-0008-0000-0800-00003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1662" name="Drop Down 318" hidden="1">
              <a:extLst>
                <a:ext uri="{63B3BB69-23CF-44E3-9099-C40C66FF867C}">
                  <a14:compatExt spid="_x0000_s441662"/>
                </a:ext>
                <a:ext uri="{FF2B5EF4-FFF2-40B4-BE49-F238E27FC236}">
                  <a16:creationId xmlns:a16="http://schemas.microsoft.com/office/drawing/2014/main" id="{00000000-0008-0000-0800-00003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51</xdr:row>
          <xdr:rowOff>25400</xdr:rowOff>
        </xdr:from>
        <xdr:to>
          <xdr:col>6</xdr:col>
          <xdr:colOff>12700</xdr:colOff>
          <xdr:row>51</xdr:row>
          <xdr:rowOff>228600</xdr:rowOff>
        </xdr:to>
        <xdr:sp macro="" textlink="">
          <xdr:nvSpPr>
            <xdr:cNvPr id="441663" name="Drop Down 319" hidden="1">
              <a:extLst>
                <a:ext uri="{63B3BB69-23CF-44E3-9099-C40C66FF867C}">
                  <a14:compatExt spid="_x0000_s441663"/>
                </a:ext>
                <a:ext uri="{FF2B5EF4-FFF2-40B4-BE49-F238E27FC236}">
                  <a16:creationId xmlns:a16="http://schemas.microsoft.com/office/drawing/2014/main" id="{00000000-0008-0000-0800-00003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51</xdr:row>
          <xdr:rowOff>38100</xdr:rowOff>
        </xdr:from>
        <xdr:to>
          <xdr:col>8</xdr:col>
          <xdr:colOff>12700</xdr:colOff>
          <xdr:row>51</xdr:row>
          <xdr:rowOff>241300</xdr:rowOff>
        </xdr:to>
        <xdr:sp macro="" textlink="">
          <xdr:nvSpPr>
            <xdr:cNvPr id="441664" name="Drop Down 320" hidden="1">
              <a:extLst>
                <a:ext uri="{63B3BB69-23CF-44E3-9099-C40C66FF867C}">
                  <a14:compatExt spid="_x0000_s441664"/>
                </a:ext>
                <a:ext uri="{FF2B5EF4-FFF2-40B4-BE49-F238E27FC236}">
                  <a16:creationId xmlns:a16="http://schemas.microsoft.com/office/drawing/2014/main" id="{00000000-0008-0000-0800-00004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1665" name="Drop Down 321" hidden="1">
              <a:extLst>
                <a:ext uri="{63B3BB69-23CF-44E3-9099-C40C66FF867C}">
                  <a14:compatExt spid="_x0000_s441665"/>
                </a:ext>
                <a:ext uri="{FF2B5EF4-FFF2-40B4-BE49-F238E27FC236}">
                  <a16:creationId xmlns:a16="http://schemas.microsoft.com/office/drawing/2014/main" id="{00000000-0008-0000-0800-00004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1666" name="Drop Down 322" hidden="1">
              <a:extLst>
                <a:ext uri="{63B3BB69-23CF-44E3-9099-C40C66FF867C}">
                  <a14:compatExt spid="_x0000_s441666"/>
                </a:ext>
                <a:ext uri="{FF2B5EF4-FFF2-40B4-BE49-F238E27FC236}">
                  <a16:creationId xmlns:a16="http://schemas.microsoft.com/office/drawing/2014/main" id="{00000000-0008-0000-0800-00004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1667" name="Drop Down 323" hidden="1">
              <a:extLst>
                <a:ext uri="{63B3BB69-23CF-44E3-9099-C40C66FF867C}">
                  <a14:compatExt spid="_x0000_s441667"/>
                </a:ext>
                <a:ext uri="{FF2B5EF4-FFF2-40B4-BE49-F238E27FC236}">
                  <a16:creationId xmlns:a16="http://schemas.microsoft.com/office/drawing/2014/main" id="{00000000-0008-0000-0800-00004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1668" name="Drop Down 324" hidden="1">
              <a:extLst>
                <a:ext uri="{63B3BB69-23CF-44E3-9099-C40C66FF867C}">
                  <a14:compatExt spid="_x0000_s441668"/>
                </a:ext>
                <a:ext uri="{FF2B5EF4-FFF2-40B4-BE49-F238E27FC236}">
                  <a16:creationId xmlns:a16="http://schemas.microsoft.com/office/drawing/2014/main" id="{00000000-0008-0000-0800-00004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57</xdr:row>
          <xdr:rowOff>25400</xdr:rowOff>
        </xdr:from>
        <xdr:to>
          <xdr:col>6</xdr:col>
          <xdr:colOff>12700</xdr:colOff>
          <xdr:row>57</xdr:row>
          <xdr:rowOff>228600</xdr:rowOff>
        </xdr:to>
        <xdr:sp macro="" textlink="">
          <xdr:nvSpPr>
            <xdr:cNvPr id="441669" name="Drop Down 325" hidden="1">
              <a:extLst>
                <a:ext uri="{63B3BB69-23CF-44E3-9099-C40C66FF867C}">
                  <a14:compatExt spid="_x0000_s441669"/>
                </a:ext>
                <a:ext uri="{FF2B5EF4-FFF2-40B4-BE49-F238E27FC236}">
                  <a16:creationId xmlns:a16="http://schemas.microsoft.com/office/drawing/2014/main" id="{00000000-0008-0000-0800-00004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57</xdr:row>
          <xdr:rowOff>38100</xdr:rowOff>
        </xdr:from>
        <xdr:to>
          <xdr:col>8</xdr:col>
          <xdr:colOff>12700</xdr:colOff>
          <xdr:row>57</xdr:row>
          <xdr:rowOff>241300</xdr:rowOff>
        </xdr:to>
        <xdr:sp macro="" textlink="">
          <xdr:nvSpPr>
            <xdr:cNvPr id="441670" name="Drop Down 326" hidden="1">
              <a:extLst>
                <a:ext uri="{63B3BB69-23CF-44E3-9099-C40C66FF867C}">
                  <a14:compatExt spid="_x0000_s441670"/>
                </a:ext>
                <a:ext uri="{FF2B5EF4-FFF2-40B4-BE49-F238E27FC236}">
                  <a16:creationId xmlns:a16="http://schemas.microsoft.com/office/drawing/2014/main" id="{00000000-0008-0000-0800-00004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55</xdr:row>
          <xdr:rowOff>25400</xdr:rowOff>
        </xdr:from>
        <xdr:to>
          <xdr:col>6</xdr:col>
          <xdr:colOff>12700</xdr:colOff>
          <xdr:row>55</xdr:row>
          <xdr:rowOff>228600</xdr:rowOff>
        </xdr:to>
        <xdr:sp macro="" textlink="">
          <xdr:nvSpPr>
            <xdr:cNvPr id="441671" name="Drop Down 327" hidden="1">
              <a:extLst>
                <a:ext uri="{63B3BB69-23CF-44E3-9099-C40C66FF867C}">
                  <a14:compatExt spid="_x0000_s441671"/>
                </a:ext>
                <a:ext uri="{FF2B5EF4-FFF2-40B4-BE49-F238E27FC236}">
                  <a16:creationId xmlns:a16="http://schemas.microsoft.com/office/drawing/2014/main" id="{00000000-0008-0000-0800-00004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55</xdr:row>
          <xdr:rowOff>38100</xdr:rowOff>
        </xdr:from>
        <xdr:to>
          <xdr:col>8</xdr:col>
          <xdr:colOff>12700</xdr:colOff>
          <xdr:row>55</xdr:row>
          <xdr:rowOff>241300</xdr:rowOff>
        </xdr:to>
        <xdr:sp macro="" textlink="">
          <xdr:nvSpPr>
            <xdr:cNvPr id="441672" name="Drop Down 328" hidden="1">
              <a:extLst>
                <a:ext uri="{63B3BB69-23CF-44E3-9099-C40C66FF867C}">
                  <a14:compatExt spid="_x0000_s441672"/>
                </a:ext>
                <a:ext uri="{FF2B5EF4-FFF2-40B4-BE49-F238E27FC236}">
                  <a16:creationId xmlns:a16="http://schemas.microsoft.com/office/drawing/2014/main" id="{00000000-0008-0000-0800-00004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56</xdr:row>
          <xdr:rowOff>25400</xdr:rowOff>
        </xdr:from>
        <xdr:to>
          <xdr:col>6</xdr:col>
          <xdr:colOff>12700</xdr:colOff>
          <xdr:row>56</xdr:row>
          <xdr:rowOff>228600</xdr:rowOff>
        </xdr:to>
        <xdr:sp macro="" textlink="">
          <xdr:nvSpPr>
            <xdr:cNvPr id="441673" name="Drop Down 329" hidden="1">
              <a:extLst>
                <a:ext uri="{63B3BB69-23CF-44E3-9099-C40C66FF867C}">
                  <a14:compatExt spid="_x0000_s441673"/>
                </a:ext>
                <a:ext uri="{FF2B5EF4-FFF2-40B4-BE49-F238E27FC236}">
                  <a16:creationId xmlns:a16="http://schemas.microsoft.com/office/drawing/2014/main" id="{00000000-0008-0000-0800-00004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56</xdr:row>
          <xdr:rowOff>38100</xdr:rowOff>
        </xdr:from>
        <xdr:to>
          <xdr:col>8</xdr:col>
          <xdr:colOff>12700</xdr:colOff>
          <xdr:row>56</xdr:row>
          <xdr:rowOff>241300</xdr:rowOff>
        </xdr:to>
        <xdr:sp macro="" textlink="">
          <xdr:nvSpPr>
            <xdr:cNvPr id="441674" name="Drop Down 330" hidden="1">
              <a:extLst>
                <a:ext uri="{63B3BB69-23CF-44E3-9099-C40C66FF867C}">
                  <a14:compatExt spid="_x0000_s441674"/>
                </a:ext>
                <a:ext uri="{FF2B5EF4-FFF2-40B4-BE49-F238E27FC236}">
                  <a16:creationId xmlns:a16="http://schemas.microsoft.com/office/drawing/2014/main" id="{00000000-0008-0000-0800-00004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68</xdr:row>
          <xdr:rowOff>25400</xdr:rowOff>
        </xdr:from>
        <xdr:to>
          <xdr:col>6</xdr:col>
          <xdr:colOff>12700</xdr:colOff>
          <xdr:row>68</xdr:row>
          <xdr:rowOff>228600</xdr:rowOff>
        </xdr:to>
        <xdr:sp macro="" textlink="">
          <xdr:nvSpPr>
            <xdr:cNvPr id="441675" name="Drop Down 331" hidden="1">
              <a:extLst>
                <a:ext uri="{63B3BB69-23CF-44E3-9099-C40C66FF867C}">
                  <a14:compatExt spid="_x0000_s441675"/>
                </a:ext>
                <a:ext uri="{FF2B5EF4-FFF2-40B4-BE49-F238E27FC236}">
                  <a16:creationId xmlns:a16="http://schemas.microsoft.com/office/drawing/2014/main" id="{00000000-0008-0000-0800-00004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69</xdr:row>
          <xdr:rowOff>25400</xdr:rowOff>
        </xdr:from>
        <xdr:to>
          <xdr:col>6</xdr:col>
          <xdr:colOff>12700</xdr:colOff>
          <xdr:row>69</xdr:row>
          <xdr:rowOff>228600</xdr:rowOff>
        </xdr:to>
        <xdr:sp macro="" textlink="">
          <xdr:nvSpPr>
            <xdr:cNvPr id="441676" name="Drop Down 332" hidden="1">
              <a:extLst>
                <a:ext uri="{63B3BB69-23CF-44E3-9099-C40C66FF867C}">
                  <a14:compatExt spid="_x0000_s441676"/>
                </a:ext>
                <a:ext uri="{FF2B5EF4-FFF2-40B4-BE49-F238E27FC236}">
                  <a16:creationId xmlns:a16="http://schemas.microsoft.com/office/drawing/2014/main" id="{00000000-0008-0000-0800-00004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68</xdr:row>
          <xdr:rowOff>38100</xdr:rowOff>
        </xdr:from>
        <xdr:to>
          <xdr:col>8</xdr:col>
          <xdr:colOff>12700</xdr:colOff>
          <xdr:row>68</xdr:row>
          <xdr:rowOff>241300</xdr:rowOff>
        </xdr:to>
        <xdr:sp macro="" textlink="">
          <xdr:nvSpPr>
            <xdr:cNvPr id="441677" name="Drop Down 333" hidden="1">
              <a:extLst>
                <a:ext uri="{63B3BB69-23CF-44E3-9099-C40C66FF867C}">
                  <a14:compatExt spid="_x0000_s441677"/>
                </a:ext>
                <a:ext uri="{FF2B5EF4-FFF2-40B4-BE49-F238E27FC236}">
                  <a16:creationId xmlns:a16="http://schemas.microsoft.com/office/drawing/2014/main" id="{00000000-0008-0000-0800-00004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69</xdr:row>
          <xdr:rowOff>38100</xdr:rowOff>
        </xdr:from>
        <xdr:to>
          <xdr:col>8</xdr:col>
          <xdr:colOff>12700</xdr:colOff>
          <xdr:row>69</xdr:row>
          <xdr:rowOff>241300</xdr:rowOff>
        </xdr:to>
        <xdr:sp macro="" textlink="">
          <xdr:nvSpPr>
            <xdr:cNvPr id="441678" name="Drop Down 334" hidden="1">
              <a:extLst>
                <a:ext uri="{63B3BB69-23CF-44E3-9099-C40C66FF867C}">
                  <a14:compatExt spid="_x0000_s441678"/>
                </a:ext>
                <a:ext uri="{FF2B5EF4-FFF2-40B4-BE49-F238E27FC236}">
                  <a16:creationId xmlns:a16="http://schemas.microsoft.com/office/drawing/2014/main" id="{00000000-0008-0000-0800-00004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58</xdr:row>
          <xdr:rowOff>25400</xdr:rowOff>
        </xdr:from>
        <xdr:to>
          <xdr:col>6</xdr:col>
          <xdr:colOff>12700</xdr:colOff>
          <xdr:row>58</xdr:row>
          <xdr:rowOff>228600</xdr:rowOff>
        </xdr:to>
        <xdr:sp macro="" textlink="">
          <xdr:nvSpPr>
            <xdr:cNvPr id="441679" name="Drop Down 335" hidden="1">
              <a:extLst>
                <a:ext uri="{63B3BB69-23CF-44E3-9099-C40C66FF867C}">
                  <a14:compatExt spid="_x0000_s441679"/>
                </a:ext>
                <a:ext uri="{FF2B5EF4-FFF2-40B4-BE49-F238E27FC236}">
                  <a16:creationId xmlns:a16="http://schemas.microsoft.com/office/drawing/2014/main" id="{00000000-0008-0000-0800-00004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59</xdr:row>
          <xdr:rowOff>25400</xdr:rowOff>
        </xdr:from>
        <xdr:to>
          <xdr:col>6</xdr:col>
          <xdr:colOff>12700</xdr:colOff>
          <xdr:row>59</xdr:row>
          <xdr:rowOff>228600</xdr:rowOff>
        </xdr:to>
        <xdr:sp macro="" textlink="">
          <xdr:nvSpPr>
            <xdr:cNvPr id="441680" name="Drop Down 336" hidden="1">
              <a:extLst>
                <a:ext uri="{63B3BB69-23CF-44E3-9099-C40C66FF867C}">
                  <a14:compatExt spid="_x0000_s441680"/>
                </a:ext>
                <a:ext uri="{FF2B5EF4-FFF2-40B4-BE49-F238E27FC236}">
                  <a16:creationId xmlns:a16="http://schemas.microsoft.com/office/drawing/2014/main" id="{00000000-0008-0000-0800-00005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58</xdr:row>
          <xdr:rowOff>38100</xdr:rowOff>
        </xdr:from>
        <xdr:to>
          <xdr:col>8</xdr:col>
          <xdr:colOff>12700</xdr:colOff>
          <xdr:row>58</xdr:row>
          <xdr:rowOff>241300</xdr:rowOff>
        </xdr:to>
        <xdr:sp macro="" textlink="">
          <xdr:nvSpPr>
            <xdr:cNvPr id="441681" name="Drop Down 337" hidden="1">
              <a:extLst>
                <a:ext uri="{63B3BB69-23CF-44E3-9099-C40C66FF867C}">
                  <a14:compatExt spid="_x0000_s441681"/>
                </a:ext>
                <a:ext uri="{FF2B5EF4-FFF2-40B4-BE49-F238E27FC236}">
                  <a16:creationId xmlns:a16="http://schemas.microsoft.com/office/drawing/2014/main" id="{00000000-0008-0000-0800-00005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59</xdr:row>
          <xdr:rowOff>38100</xdr:rowOff>
        </xdr:from>
        <xdr:to>
          <xdr:col>8</xdr:col>
          <xdr:colOff>12700</xdr:colOff>
          <xdr:row>59</xdr:row>
          <xdr:rowOff>241300</xdr:rowOff>
        </xdr:to>
        <xdr:sp macro="" textlink="">
          <xdr:nvSpPr>
            <xdr:cNvPr id="441682" name="Drop Down 338" hidden="1">
              <a:extLst>
                <a:ext uri="{63B3BB69-23CF-44E3-9099-C40C66FF867C}">
                  <a14:compatExt spid="_x0000_s441682"/>
                </a:ext>
                <a:ext uri="{FF2B5EF4-FFF2-40B4-BE49-F238E27FC236}">
                  <a16:creationId xmlns:a16="http://schemas.microsoft.com/office/drawing/2014/main" id="{00000000-0008-0000-0800-00005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61</xdr:row>
          <xdr:rowOff>38100</xdr:rowOff>
        </xdr:from>
        <xdr:to>
          <xdr:col>8</xdr:col>
          <xdr:colOff>12700</xdr:colOff>
          <xdr:row>61</xdr:row>
          <xdr:rowOff>241300</xdr:rowOff>
        </xdr:to>
        <xdr:sp macro="" textlink="">
          <xdr:nvSpPr>
            <xdr:cNvPr id="441683" name="Drop Down 339" hidden="1">
              <a:extLst>
                <a:ext uri="{63B3BB69-23CF-44E3-9099-C40C66FF867C}">
                  <a14:compatExt spid="_x0000_s441683"/>
                </a:ext>
                <a:ext uri="{FF2B5EF4-FFF2-40B4-BE49-F238E27FC236}">
                  <a16:creationId xmlns:a16="http://schemas.microsoft.com/office/drawing/2014/main" id="{00000000-0008-0000-0800-00005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61</xdr:row>
          <xdr:rowOff>25400</xdr:rowOff>
        </xdr:from>
        <xdr:to>
          <xdr:col>6</xdr:col>
          <xdr:colOff>12700</xdr:colOff>
          <xdr:row>61</xdr:row>
          <xdr:rowOff>228600</xdr:rowOff>
        </xdr:to>
        <xdr:sp macro="" textlink="">
          <xdr:nvSpPr>
            <xdr:cNvPr id="441684" name="Drop Down 340" hidden="1">
              <a:extLst>
                <a:ext uri="{63B3BB69-23CF-44E3-9099-C40C66FF867C}">
                  <a14:compatExt spid="_x0000_s441684"/>
                </a:ext>
                <a:ext uri="{FF2B5EF4-FFF2-40B4-BE49-F238E27FC236}">
                  <a16:creationId xmlns:a16="http://schemas.microsoft.com/office/drawing/2014/main" id="{00000000-0008-0000-0800-00005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63</xdr:row>
          <xdr:rowOff>25400</xdr:rowOff>
        </xdr:from>
        <xdr:to>
          <xdr:col>6</xdr:col>
          <xdr:colOff>12700</xdr:colOff>
          <xdr:row>63</xdr:row>
          <xdr:rowOff>228600</xdr:rowOff>
        </xdr:to>
        <xdr:sp macro="" textlink="">
          <xdr:nvSpPr>
            <xdr:cNvPr id="441685" name="Drop Down 341" hidden="1">
              <a:extLst>
                <a:ext uri="{63B3BB69-23CF-44E3-9099-C40C66FF867C}">
                  <a14:compatExt spid="_x0000_s441685"/>
                </a:ext>
                <a:ext uri="{FF2B5EF4-FFF2-40B4-BE49-F238E27FC236}">
                  <a16:creationId xmlns:a16="http://schemas.microsoft.com/office/drawing/2014/main" id="{00000000-0008-0000-0800-00005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63</xdr:row>
          <xdr:rowOff>38100</xdr:rowOff>
        </xdr:from>
        <xdr:to>
          <xdr:col>8</xdr:col>
          <xdr:colOff>12700</xdr:colOff>
          <xdr:row>63</xdr:row>
          <xdr:rowOff>241300</xdr:rowOff>
        </xdr:to>
        <xdr:sp macro="" textlink="">
          <xdr:nvSpPr>
            <xdr:cNvPr id="441686" name="Drop Down 342" hidden="1">
              <a:extLst>
                <a:ext uri="{63B3BB69-23CF-44E3-9099-C40C66FF867C}">
                  <a14:compatExt spid="_x0000_s441686"/>
                </a:ext>
                <a:ext uri="{FF2B5EF4-FFF2-40B4-BE49-F238E27FC236}">
                  <a16:creationId xmlns:a16="http://schemas.microsoft.com/office/drawing/2014/main" id="{00000000-0008-0000-0800-00005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62</xdr:row>
          <xdr:rowOff>25400</xdr:rowOff>
        </xdr:from>
        <xdr:to>
          <xdr:col>6</xdr:col>
          <xdr:colOff>12700</xdr:colOff>
          <xdr:row>62</xdr:row>
          <xdr:rowOff>228600</xdr:rowOff>
        </xdr:to>
        <xdr:sp macro="" textlink="">
          <xdr:nvSpPr>
            <xdr:cNvPr id="441687" name="Drop Down 343" hidden="1">
              <a:extLst>
                <a:ext uri="{63B3BB69-23CF-44E3-9099-C40C66FF867C}">
                  <a14:compatExt spid="_x0000_s441687"/>
                </a:ext>
                <a:ext uri="{FF2B5EF4-FFF2-40B4-BE49-F238E27FC236}">
                  <a16:creationId xmlns:a16="http://schemas.microsoft.com/office/drawing/2014/main" id="{00000000-0008-0000-0800-00005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62</xdr:row>
          <xdr:rowOff>38100</xdr:rowOff>
        </xdr:from>
        <xdr:to>
          <xdr:col>8</xdr:col>
          <xdr:colOff>12700</xdr:colOff>
          <xdr:row>62</xdr:row>
          <xdr:rowOff>241300</xdr:rowOff>
        </xdr:to>
        <xdr:sp macro="" textlink="">
          <xdr:nvSpPr>
            <xdr:cNvPr id="441688" name="Drop Down 344" hidden="1">
              <a:extLst>
                <a:ext uri="{63B3BB69-23CF-44E3-9099-C40C66FF867C}">
                  <a14:compatExt spid="_x0000_s441688"/>
                </a:ext>
                <a:ext uri="{FF2B5EF4-FFF2-40B4-BE49-F238E27FC236}">
                  <a16:creationId xmlns:a16="http://schemas.microsoft.com/office/drawing/2014/main" id="{00000000-0008-0000-0800-00005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60</xdr:row>
          <xdr:rowOff>25400</xdr:rowOff>
        </xdr:from>
        <xdr:to>
          <xdr:col>6</xdr:col>
          <xdr:colOff>12700</xdr:colOff>
          <xdr:row>60</xdr:row>
          <xdr:rowOff>228600</xdr:rowOff>
        </xdr:to>
        <xdr:sp macro="" textlink="">
          <xdr:nvSpPr>
            <xdr:cNvPr id="441689" name="Drop Down 345" hidden="1">
              <a:extLst>
                <a:ext uri="{63B3BB69-23CF-44E3-9099-C40C66FF867C}">
                  <a14:compatExt spid="_x0000_s441689"/>
                </a:ext>
                <a:ext uri="{FF2B5EF4-FFF2-40B4-BE49-F238E27FC236}">
                  <a16:creationId xmlns:a16="http://schemas.microsoft.com/office/drawing/2014/main" id="{00000000-0008-0000-0800-00005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60</xdr:row>
          <xdr:rowOff>38100</xdr:rowOff>
        </xdr:from>
        <xdr:to>
          <xdr:col>8</xdr:col>
          <xdr:colOff>12700</xdr:colOff>
          <xdr:row>60</xdr:row>
          <xdr:rowOff>241300</xdr:rowOff>
        </xdr:to>
        <xdr:sp macro="" textlink="">
          <xdr:nvSpPr>
            <xdr:cNvPr id="441690" name="Drop Down 346" hidden="1">
              <a:extLst>
                <a:ext uri="{63B3BB69-23CF-44E3-9099-C40C66FF867C}">
                  <a14:compatExt spid="_x0000_s441690"/>
                </a:ext>
                <a:ext uri="{FF2B5EF4-FFF2-40B4-BE49-F238E27FC236}">
                  <a16:creationId xmlns:a16="http://schemas.microsoft.com/office/drawing/2014/main" id="{00000000-0008-0000-0800-00005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64</xdr:row>
          <xdr:rowOff>25400</xdr:rowOff>
        </xdr:from>
        <xdr:to>
          <xdr:col>6</xdr:col>
          <xdr:colOff>12700</xdr:colOff>
          <xdr:row>64</xdr:row>
          <xdr:rowOff>228600</xdr:rowOff>
        </xdr:to>
        <xdr:sp macro="" textlink="">
          <xdr:nvSpPr>
            <xdr:cNvPr id="441691" name="Drop Down 347" hidden="1">
              <a:extLst>
                <a:ext uri="{63B3BB69-23CF-44E3-9099-C40C66FF867C}">
                  <a14:compatExt spid="_x0000_s441691"/>
                </a:ext>
                <a:ext uri="{FF2B5EF4-FFF2-40B4-BE49-F238E27FC236}">
                  <a16:creationId xmlns:a16="http://schemas.microsoft.com/office/drawing/2014/main" id="{00000000-0008-0000-0800-00005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64</xdr:row>
          <xdr:rowOff>38100</xdr:rowOff>
        </xdr:from>
        <xdr:to>
          <xdr:col>8</xdr:col>
          <xdr:colOff>12700</xdr:colOff>
          <xdr:row>64</xdr:row>
          <xdr:rowOff>241300</xdr:rowOff>
        </xdr:to>
        <xdr:sp macro="" textlink="">
          <xdr:nvSpPr>
            <xdr:cNvPr id="441692" name="Drop Down 348" hidden="1">
              <a:extLst>
                <a:ext uri="{63B3BB69-23CF-44E3-9099-C40C66FF867C}">
                  <a14:compatExt spid="_x0000_s441692"/>
                </a:ext>
                <a:ext uri="{FF2B5EF4-FFF2-40B4-BE49-F238E27FC236}">
                  <a16:creationId xmlns:a16="http://schemas.microsoft.com/office/drawing/2014/main" id="{00000000-0008-0000-0800-00005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65</xdr:row>
          <xdr:rowOff>25400</xdr:rowOff>
        </xdr:from>
        <xdr:to>
          <xdr:col>6</xdr:col>
          <xdr:colOff>12700</xdr:colOff>
          <xdr:row>65</xdr:row>
          <xdr:rowOff>228600</xdr:rowOff>
        </xdr:to>
        <xdr:sp macro="" textlink="">
          <xdr:nvSpPr>
            <xdr:cNvPr id="441693" name="Drop Down 349" hidden="1">
              <a:extLst>
                <a:ext uri="{63B3BB69-23CF-44E3-9099-C40C66FF867C}">
                  <a14:compatExt spid="_x0000_s441693"/>
                </a:ext>
                <a:ext uri="{FF2B5EF4-FFF2-40B4-BE49-F238E27FC236}">
                  <a16:creationId xmlns:a16="http://schemas.microsoft.com/office/drawing/2014/main" id="{00000000-0008-0000-0800-00005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65</xdr:row>
          <xdr:rowOff>38100</xdr:rowOff>
        </xdr:from>
        <xdr:to>
          <xdr:col>8</xdr:col>
          <xdr:colOff>12700</xdr:colOff>
          <xdr:row>65</xdr:row>
          <xdr:rowOff>241300</xdr:rowOff>
        </xdr:to>
        <xdr:sp macro="" textlink="">
          <xdr:nvSpPr>
            <xdr:cNvPr id="441694" name="Drop Down 350" hidden="1">
              <a:extLst>
                <a:ext uri="{63B3BB69-23CF-44E3-9099-C40C66FF867C}">
                  <a14:compatExt spid="_x0000_s441694"/>
                </a:ext>
                <a:ext uri="{FF2B5EF4-FFF2-40B4-BE49-F238E27FC236}">
                  <a16:creationId xmlns:a16="http://schemas.microsoft.com/office/drawing/2014/main" id="{00000000-0008-0000-0800-00005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67</xdr:row>
          <xdr:rowOff>25400</xdr:rowOff>
        </xdr:from>
        <xdr:to>
          <xdr:col>6</xdr:col>
          <xdr:colOff>12700</xdr:colOff>
          <xdr:row>67</xdr:row>
          <xdr:rowOff>228600</xdr:rowOff>
        </xdr:to>
        <xdr:sp macro="" textlink="">
          <xdr:nvSpPr>
            <xdr:cNvPr id="441695" name="Drop Down 351" hidden="1">
              <a:extLst>
                <a:ext uri="{63B3BB69-23CF-44E3-9099-C40C66FF867C}">
                  <a14:compatExt spid="_x0000_s441695"/>
                </a:ext>
                <a:ext uri="{FF2B5EF4-FFF2-40B4-BE49-F238E27FC236}">
                  <a16:creationId xmlns:a16="http://schemas.microsoft.com/office/drawing/2014/main" id="{00000000-0008-0000-0800-00005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67</xdr:row>
          <xdr:rowOff>38100</xdr:rowOff>
        </xdr:from>
        <xdr:to>
          <xdr:col>8</xdr:col>
          <xdr:colOff>12700</xdr:colOff>
          <xdr:row>67</xdr:row>
          <xdr:rowOff>241300</xdr:rowOff>
        </xdr:to>
        <xdr:sp macro="" textlink="">
          <xdr:nvSpPr>
            <xdr:cNvPr id="441696" name="Drop Down 352" hidden="1">
              <a:extLst>
                <a:ext uri="{63B3BB69-23CF-44E3-9099-C40C66FF867C}">
                  <a14:compatExt spid="_x0000_s441696"/>
                </a:ext>
                <a:ext uri="{FF2B5EF4-FFF2-40B4-BE49-F238E27FC236}">
                  <a16:creationId xmlns:a16="http://schemas.microsoft.com/office/drawing/2014/main" id="{00000000-0008-0000-0800-00006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66</xdr:row>
          <xdr:rowOff>25400</xdr:rowOff>
        </xdr:from>
        <xdr:to>
          <xdr:col>6</xdr:col>
          <xdr:colOff>12700</xdr:colOff>
          <xdr:row>66</xdr:row>
          <xdr:rowOff>228600</xdr:rowOff>
        </xdr:to>
        <xdr:sp macro="" textlink="">
          <xdr:nvSpPr>
            <xdr:cNvPr id="441697" name="Drop Down 353" hidden="1">
              <a:extLst>
                <a:ext uri="{63B3BB69-23CF-44E3-9099-C40C66FF867C}">
                  <a14:compatExt spid="_x0000_s441697"/>
                </a:ext>
                <a:ext uri="{FF2B5EF4-FFF2-40B4-BE49-F238E27FC236}">
                  <a16:creationId xmlns:a16="http://schemas.microsoft.com/office/drawing/2014/main" id="{00000000-0008-0000-0800-00006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66</xdr:row>
          <xdr:rowOff>38100</xdr:rowOff>
        </xdr:from>
        <xdr:to>
          <xdr:col>8</xdr:col>
          <xdr:colOff>12700</xdr:colOff>
          <xdr:row>66</xdr:row>
          <xdr:rowOff>241300</xdr:rowOff>
        </xdr:to>
        <xdr:sp macro="" textlink="">
          <xdr:nvSpPr>
            <xdr:cNvPr id="441698" name="Drop Down 354" hidden="1">
              <a:extLst>
                <a:ext uri="{63B3BB69-23CF-44E3-9099-C40C66FF867C}">
                  <a14:compatExt spid="_x0000_s441698"/>
                </a:ext>
                <a:ext uri="{FF2B5EF4-FFF2-40B4-BE49-F238E27FC236}">
                  <a16:creationId xmlns:a16="http://schemas.microsoft.com/office/drawing/2014/main" id="{00000000-0008-0000-0800-00006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68</xdr:row>
          <xdr:rowOff>25400</xdr:rowOff>
        </xdr:from>
        <xdr:to>
          <xdr:col>6</xdr:col>
          <xdr:colOff>12700</xdr:colOff>
          <xdr:row>68</xdr:row>
          <xdr:rowOff>228600</xdr:rowOff>
        </xdr:to>
        <xdr:sp macro="" textlink="">
          <xdr:nvSpPr>
            <xdr:cNvPr id="441699" name="Drop Down 355" hidden="1">
              <a:extLst>
                <a:ext uri="{63B3BB69-23CF-44E3-9099-C40C66FF867C}">
                  <a14:compatExt spid="_x0000_s441699"/>
                </a:ext>
                <a:ext uri="{FF2B5EF4-FFF2-40B4-BE49-F238E27FC236}">
                  <a16:creationId xmlns:a16="http://schemas.microsoft.com/office/drawing/2014/main" id="{00000000-0008-0000-0800-00006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68</xdr:row>
          <xdr:rowOff>38100</xdr:rowOff>
        </xdr:from>
        <xdr:to>
          <xdr:col>8</xdr:col>
          <xdr:colOff>12700</xdr:colOff>
          <xdr:row>68</xdr:row>
          <xdr:rowOff>241300</xdr:rowOff>
        </xdr:to>
        <xdr:sp macro="" textlink="">
          <xdr:nvSpPr>
            <xdr:cNvPr id="441700" name="Drop Down 356" hidden="1">
              <a:extLst>
                <a:ext uri="{63B3BB69-23CF-44E3-9099-C40C66FF867C}">
                  <a14:compatExt spid="_x0000_s441700"/>
                </a:ext>
                <a:ext uri="{FF2B5EF4-FFF2-40B4-BE49-F238E27FC236}">
                  <a16:creationId xmlns:a16="http://schemas.microsoft.com/office/drawing/2014/main" id="{00000000-0008-0000-0800-00006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69</xdr:row>
          <xdr:rowOff>25400</xdr:rowOff>
        </xdr:from>
        <xdr:to>
          <xdr:col>6</xdr:col>
          <xdr:colOff>12700</xdr:colOff>
          <xdr:row>69</xdr:row>
          <xdr:rowOff>228600</xdr:rowOff>
        </xdr:to>
        <xdr:sp macro="" textlink="">
          <xdr:nvSpPr>
            <xdr:cNvPr id="441701" name="Drop Down 357" hidden="1">
              <a:extLst>
                <a:ext uri="{63B3BB69-23CF-44E3-9099-C40C66FF867C}">
                  <a14:compatExt spid="_x0000_s441701"/>
                </a:ext>
                <a:ext uri="{FF2B5EF4-FFF2-40B4-BE49-F238E27FC236}">
                  <a16:creationId xmlns:a16="http://schemas.microsoft.com/office/drawing/2014/main" id="{00000000-0008-0000-0800-00006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69</xdr:row>
          <xdr:rowOff>38100</xdr:rowOff>
        </xdr:from>
        <xdr:to>
          <xdr:col>8</xdr:col>
          <xdr:colOff>12700</xdr:colOff>
          <xdr:row>69</xdr:row>
          <xdr:rowOff>241300</xdr:rowOff>
        </xdr:to>
        <xdr:sp macro="" textlink="">
          <xdr:nvSpPr>
            <xdr:cNvPr id="441702" name="Drop Down 358" hidden="1">
              <a:extLst>
                <a:ext uri="{63B3BB69-23CF-44E3-9099-C40C66FF867C}">
                  <a14:compatExt spid="_x0000_s441702"/>
                </a:ext>
                <a:ext uri="{FF2B5EF4-FFF2-40B4-BE49-F238E27FC236}">
                  <a16:creationId xmlns:a16="http://schemas.microsoft.com/office/drawing/2014/main" id="{00000000-0008-0000-0800-00006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70</xdr:row>
          <xdr:rowOff>38100</xdr:rowOff>
        </xdr:from>
        <xdr:to>
          <xdr:col>8</xdr:col>
          <xdr:colOff>12700</xdr:colOff>
          <xdr:row>70</xdr:row>
          <xdr:rowOff>241300</xdr:rowOff>
        </xdr:to>
        <xdr:sp macro="" textlink="">
          <xdr:nvSpPr>
            <xdr:cNvPr id="441703" name="Drop Down 359" hidden="1">
              <a:extLst>
                <a:ext uri="{63B3BB69-23CF-44E3-9099-C40C66FF867C}">
                  <a14:compatExt spid="_x0000_s441703"/>
                </a:ext>
                <a:ext uri="{FF2B5EF4-FFF2-40B4-BE49-F238E27FC236}">
                  <a16:creationId xmlns:a16="http://schemas.microsoft.com/office/drawing/2014/main" id="{00000000-0008-0000-0800-00006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70</xdr:row>
          <xdr:rowOff>25400</xdr:rowOff>
        </xdr:from>
        <xdr:to>
          <xdr:col>6</xdr:col>
          <xdr:colOff>12700</xdr:colOff>
          <xdr:row>70</xdr:row>
          <xdr:rowOff>228600</xdr:rowOff>
        </xdr:to>
        <xdr:sp macro="" textlink="">
          <xdr:nvSpPr>
            <xdr:cNvPr id="441704" name="Drop Down 360" hidden="1">
              <a:extLst>
                <a:ext uri="{63B3BB69-23CF-44E3-9099-C40C66FF867C}">
                  <a14:compatExt spid="_x0000_s441704"/>
                </a:ext>
                <a:ext uri="{FF2B5EF4-FFF2-40B4-BE49-F238E27FC236}">
                  <a16:creationId xmlns:a16="http://schemas.microsoft.com/office/drawing/2014/main" id="{00000000-0008-0000-0800-00006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72</xdr:row>
          <xdr:rowOff>25400</xdr:rowOff>
        </xdr:from>
        <xdr:to>
          <xdr:col>6</xdr:col>
          <xdr:colOff>12700</xdr:colOff>
          <xdr:row>72</xdr:row>
          <xdr:rowOff>228600</xdr:rowOff>
        </xdr:to>
        <xdr:sp macro="" textlink="">
          <xdr:nvSpPr>
            <xdr:cNvPr id="441705" name="Drop Down 361" hidden="1">
              <a:extLst>
                <a:ext uri="{63B3BB69-23CF-44E3-9099-C40C66FF867C}">
                  <a14:compatExt spid="_x0000_s441705"/>
                </a:ext>
                <a:ext uri="{FF2B5EF4-FFF2-40B4-BE49-F238E27FC236}">
                  <a16:creationId xmlns:a16="http://schemas.microsoft.com/office/drawing/2014/main" id="{00000000-0008-0000-0800-00006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72</xdr:row>
          <xdr:rowOff>38100</xdr:rowOff>
        </xdr:from>
        <xdr:to>
          <xdr:col>8</xdr:col>
          <xdr:colOff>12700</xdr:colOff>
          <xdr:row>72</xdr:row>
          <xdr:rowOff>241300</xdr:rowOff>
        </xdr:to>
        <xdr:sp macro="" textlink="">
          <xdr:nvSpPr>
            <xdr:cNvPr id="441706" name="Drop Down 362" hidden="1">
              <a:extLst>
                <a:ext uri="{63B3BB69-23CF-44E3-9099-C40C66FF867C}">
                  <a14:compatExt spid="_x0000_s441706"/>
                </a:ext>
                <a:ext uri="{FF2B5EF4-FFF2-40B4-BE49-F238E27FC236}">
                  <a16:creationId xmlns:a16="http://schemas.microsoft.com/office/drawing/2014/main" id="{00000000-0008-0000-0800-00006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71</xdr:row>
          <xdr:rowOff>25400</xdr:rowOff>
        </xdr:from>
        <xdr:to>
          <xdr:col>6</xdr:col>
          <xdr:colOff>12700</xdr:colOff>
          <xdr:row>71</xdr:row>
          <xdr:rowOff>228600</xdr:rowOff>
        </xdr:to>
        <xdr:sp macro="" textlink="">
          <xdr:nvSpPr>
            <xdr:cNvPr id="441707" name="Drop Down 363" hidden="1">
              <a:extLst>
                <a:ext uri="{63B3BB69-23CF-44E3-9099-C40C66FF867C}">
                  <a14:compatExt spid="_x0000_s441707"/>
                </a:ext>
                <a:ext uri="{FF2B5EF4-FFF2-40B4-BE49-F238E27FC236}">
                  <a16:creationId xmlns:a16="http://schemas.microsoft.com/office/drawing/2014/main" id="{00000000-0008-0000-0800-00006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71</xdr:row>
          <xdr:rowOff>38100</xdr:rowOff>
        </xdr:from>
        <xdr:to>
          <xdr:col>8</xdr:col>
          <xdr:colOff>12700</xdr:colOff>
          <xdr:row>71</xdr:row>
          <xdr:rowOff>241300</xdr:rowOff>
        </xdr:to>
        <xdr:sp macro="" textlink="">
          <xdr:nvSpPr>
            <xdr:cNvPr id="441708" name="Drop Down 364" hidden="1">
              <a:extLst>
                <a:ext uri="{63B3BB69-23CF-44E3-9099-C40C66FF867C}">
                  <a14:compatExt spid="_x0000_s441708"/>
                </a:ext>
                <a:ext uri="{FF2B5EF4-FFF2-40B4-BE49-F238E27FC236}">
                  <a16:creationId xmlns:a16="http://schemas.microsoft.com/office/drawing/2014/main" id="{00000000-0008-0000-0800-00006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73</xdr:row>
          <xdr:rowOff>25400</xdr:rowOff>
        </xdr:from>
        <xdr:to>
          <xdr:col>6</xdr:col>
          <xdr:colOff>12700</xdr:colOff>
          <xdr:row>73</xdr:row>
          <xdr:rowOff>228600</xdr:rowOff>
        </xdr:to>
        <xdr:sp macro="" textlink="">
          <xdr:nvSpPr>
            <xdr:cNvPr id="441709" name="Drop Down 365" hidden="1">
              <a:extLst>
                <a:ext uri="{63B3BB69-23CF-44E3-9099-C40C66FF867C}">
                  <a14:compatExt spid="_x0000_s441709"/>
                </a:ext>
                <a:ext uri="{FF2B5EF4-FFF2-40B4-BE49-F238E27FC236}">
                  <a16:creationId xmlns:a16="http://schemas.microsoft.com/office/drawing/2014/main" id="{00000000-0008-0000-0800-00006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73</xdr:row>
          <xdr:rowOff>38100</xdr:rowOff>
        </xdr:from>
        <xdr:to>
          <xdr:col>8</xdr:col>
          <xdr:colOff>12700</xdr:colOff>
          <xdr:row>73</xdr:row>
          <xdr:rowOff>241300</xdr:rowOff>
        </xdr:to>
        <xdr:sp macro="" textlink="">
          <xdr:nvSpPr>
            <xdr:cNvPr id="441710" name="Drop Down 366" hidden="1">
              <a:extLst>
                <a:ext uri="{63B3BB69-23CF-44E3-9099-C40C66FF867C}">
                  <a14:compatExt spid="_x0000_s441710"/>
                </a:ext>
                <a:ext uri="{FF2B5EF4-FFF2-40B4-BE49-F238E27FC236}">
                  <a16:creationId xmlns:a16="http://schemas.microsoft.com/office/drawing/2014/main" id="{00000000-0008-0000-0800-00006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74</xdr:row>
          <xdr:rowOff>25400</xdr:rowOff>
        </xdr:from>
        <xdr:to>
          <xdr:col>6</xdr:col>
          <xdr:colOff>12700</xdr:colOff>
          <xdr:row>74</xdr:row>
          <xdr:rowOff>228600</xdr:rowOff>
        </xdr:to>
        <xdr:sp macro="" textlink="">
          <xdr:nvSpPr>
            <xdr:cNvPr id="441711" name="Drop Down 367" hidden="1">
              <a:extLst>
                <a:ext uri="{63B3BB69-23CF-44E3-9099-C40C66FF867C}">
                  <a14:compatExt spid="_x0000_s441711"/>
                </a:ext>
                <a:ext uri="{FF2B5EF4-FFF2-40B4-BE49-F238E27FC236}">
                  <a16:creationId xmlns:a16="http://schemas.microsoft.com/office/drawing/2014/main" id="{00000000-0008-0000-0800-00006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74</xdr:row>
          <xdr:rowOff>38100</xdr:rowOff>
        </xdr:from>
        <xdr:to>
          <xdr:col>8</xdr:col>
          <xdr:colOff>12700</xdr:colOff>
          <xdr:row>74</xdr:row>
          <xdr:rowOff>241300</xdr:rowOff>
        </xdr:to>
        <xdr:sp macro="" textlink="">
          <xdr:nvSpPr>
            <xdr:cNvPr id="441712" name="Drop Down 368" hidden="1">
              <a:extLst>
                <a:ext uri="{63B3BB69-23CF-44E3-9099-C40C66FF867C}">
                  <a14:compatExt spid="_x0000_s441712"/>
                </a:ext>
                <a:ext uri="{FF2B5EF4-FFF2-40B4-BE49-F238E27FC236}">
                  <a16:creationId xmlns:a16="http://schemas.microsoft.com/office/drawing/2014/main" id="{00000000-0008-0000-0800-00007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77</xdr:row>
          <xdr:rowOff>25400</xdr:rowOff>
        </xdr:from>
        <xdr:to>
          <xdr:col>6</xdr:col>
          <xdr:colOff>12700</xdr:colOff>
          <xdr:row>77</xdr:row>
          <xdr:rowOff>228600</xdr:rowOff>
        </xdr:to>
        <xdr:sp macro="" textlink="">
          <xdr:nvSpPr>
            <xdr:cNvPr id="441713" name="Drop Down 369" hidden="1">
              <a:extLst>
                <a:ext uri="{63B3BB69-23CF-44E3-9099-C40C66FF867C}">
                  <a14:compatExt spid="_x0000_s441713"/>
                </a:ext>
                <a:ext uri="{FF2B5EF4-FFF2-40B4-BE49-F238E27FC236}">
                  <a16:creationId xmlns:a16="http://schemas.microsoft.com/office/drawing/2014/main" id="{00000000-0008-0000-0800-00007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77</xdr:row>
          <xdr:rowOff>38100</xdr:rowOff>
        </xdr:from>
        <xdr:to>
          <xdr:col>8</xdr:col>
          <xdr:colOff>12700</xdr:colOff>
          <xdr:row>77</xdr:row>
          <xdr:rowOff>241300</xdr:rowOff>
        </xdr:to>
        <xdr:sp macro="" textlink="">
          <xdr:nvSpPr>
            <xdr:cNvPr id="441714" name="Drop Down 370" hidden="1">
              <a:extLst>
                <a:ext uri="{63B3BB69-23CF-44E3-9099-C40C66FF867C}">
                  <a14:compatExt spid="_x0000_s441714"/>
                </a:ext>
                <a:ext uri="{FF2B5EF4-FFF2-40B4-BE49-F238E27FC236}">
                  <a16:creationId xmlns:a16="http://schemas.microsoft.com/office/drawing/2014/main" id="{00000000-0008-0000-0800-00007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75</xdr:row>
          <xdr:rowOff>25400</xdr:rowOff>
        </xdr:from>
        <xdr:to>
          <xdr:col>6</xdr:col>
          <xdr:colOff>12700</xdr:colOff>
          <xdr:row>75</xdr:row>
          <xdr:rowOff>228600</xdr:rowOff>
        </xdr:to>
        <xdr:sp macro="" textlink="">
          <xdr:nvSpPr>
            <xdr:cNvPr id="441715" name="Drop Down 371" hidden="1">
              <a:extLst>
                <a:ext uri="{63B3BB69-23CF-44E3-9099-C40C66FF867C}">
                  <a14:compatExt spid="_x0000_s441715"/>
                </a:ext>
                <a:ext uri="{FF2B5EF4-FFF2-40B4-BE49-F238E27FC236}">
                  <a16:creationId xmlns:a16="http://schemas.microsoft.com/office/drawing/2014/main" id="{00000000-0008-0000-0800-00007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75</xdr:row>
          <xdr:rowOff>38100</xdr:rowOff>
        </xdr:from>
        <xdr:to>
          <xdr:col>8</xdr:col>
          <xdr:colOff>12700</xdr:colOff>
          <xdr:row>75</xdr:row>
          <xdr:rowOff>241300</xdr:rowOff>
        </xdr:to>
        <xdr:sp macro="" textlink="">
          <xdr:nvSpPr>
            <xdr:cNvPr id="441716" name="Drop Down 372" hidden="1">
              <a:extLst>
                <a:ext uri="{63B3BB69-23CF-44E3-9099-C40C66FF867C}">
                  <a14:compatExt spid="_x0000_s441716"/>
                </a:ext>
                <a:ext uri="{FF2B5EF4-FFF2-40B4-BE49-F238E27FC236}">
                  <a16:creationId xmlns:a16="http://schemas.microsoft.com/office/drawing/2014/main" id="{00000000-0008-0000-0800-00007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76</xdr:row>
          <xdr:rowOff>25400</xdr:rowOff>
        </xdr:from>
        <xdr:to>
          <xdr:col>6</xdr:col>
          <xdr:colOff>12700</xdr:colOff>
          <xdr:row>76</xdr:row>
          <xdr:rowOff>228600</xdr:rowOff>
        </xdr:to>
        <xdr:sp macro="" textlink="">
          <xdr:nvSpPr>
            <xdr:cNvPr id="441717" name="Drop Down 373" hidden="1">
              <a:extLst>
                <a:ext uri="{63B3BB69-23CF-44E3-9099-C40C66FF867C}">
                  <a14:compatExt spid="_x0000_s441717"/>
                </a:ext>
                <a:ext uri="{FF2B5EF4-FFF2-40B4-BE49-F238E27FC236}">
                  <a16:creationId xmlns:a16="http://schemas.microsoft.com/office/drawing/2014/main" id="{00000000-0008-0000-0800-00007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76</xdr:row>
          <xdr:rowOff>38100</xdr:rowOff>
        </xdr:from>
        <xdr:to>
          <xdr:col>8</xdr:col>
          <xdr:colOff>12700</xdr:colOff>
          <xdr:row>76</xdr:row>
          <xdr:rowOff>241300</xdr:rowOff>
        </xdr:to>
        <xdr:sp macro="" textlink="">
          <xdr:nvSpPr>
            <xdr:cNvPr id="441718" name="Drop Down 374" hidden="1">
              <a:extLst>
                <a:ext uri="{63B3BB69-23CF-44E3-9099-C40C66FF867C}">
                  <a14:compatExt spid="_x0000_s441718"/>
                </a:ext>
                <a:ext uri="{FF2B5EF4-FFF2-40B4-BE49-F238E27FC236}">
                  <a16:creationId xmlns:a16="http://schemas.microsoft.com/office/drawing/2014/main" id="{00000000-0008-0000-0800-00007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19" name="Drop Down 375" hidden="1">
              <a:extLst>
                <a:ext uri="{63B3BB69-23CF-44E3-9099-C40C66FF867C}">
                  <a14:compatExt spid="_x0000_s441719"/>
                </a:ext>
                <a:ext uri="{FF2B5EF4-FFF2-40B4-BE49-F238E27FC236}">
                  <a16:creationId xmlns:a16="http://schemas.microsoft.com/office/drawing/2014/main" id="{00000000-0008-0000-0800-00007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20" name="Drop Down 376" hidden="1">
              <a:extLst>
                <a:ext uri="{63B3BB69-23CF-44E3-9099-C40C66FF867C}">
                  <a14:compatExt spid="_x0000_s441720"/>
                </a:ext>
                <a:ext uri="{FF2B5EF4-FFF2-40B4-BE49-F238E27FC236}">
                  <a16:creationId xmlns:a16="http://schemas.microsoft.com/office/drawing/2014/main" id="{00000000-0008-0000-0800-00007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21" name="Drop Down 377" hidden="1">
              <a:extLst>
                <a:ext uri="{63B3BB69-23CF-44E3-9099-C40C66FF867C}">
                  <a14:compatExt spid="_x0000_s441721"/>
                </a:ext>
                <a:ext uri="{FF2B5EF4-FFF2-40B4-BE49-F238E27FC236}">
                  <a16:creationId xmlns:a16="http://schemas.microsoft.com/office/drawing/2014/main" id="{00000000-0008-0000-0800-00007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22" name="Drop Down 378" hidden="1">
              <a:extLst>
                <a:ext uri="{63B3BB69-23CF-44E3-9099-C40C66FF867C}">
                  <a14:compatExt spid="_x0000_s441722"/>
                </a:ext>
                <a:ext uri="{FF2B5EF4-FFF2-40B4-BE49-F238E27FC236}">
                  <a16:creationId xmlns:a16="http://schemas.microsoft.com/office/drawing/2014/main" id="{00000000-0008-0000-0800-00007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23" name="Drop Down 379" hidden="1">
              <a:extLst>
                <a:ext uri="{63B3BB69-23CF-44E3-9099-C40C66FF867C}">
                  <a14:compatExt spid="_x0000_s441723"/>
                </a:ext>
                <a:ext uri="{FF2B5EF4-FFF2-40B4-BE49-F238E27FC236}">
                  <a16:creationId xmlns:a16="http://schemas.microsoft.com/office/drawing/2014/main" id="{00000000-0008-0000-0800-00007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24" name="Drop Down 380" hidden="1">
              <a:extLst>
                <a:ext uri="{63B3BB69-23CF-44E3-9099-C40C66FF867C}">
                  <a14:compatExt spid="_x0000_s441724"/>
                </a:ext>
                <a:ext uri="{FF2B5EF4-FFF2-40B4-BE49-F238E27FC236}">
                  <a16:creationId xmlns:a16="http://schemas.microsoft.com/office/drawing/2014/main" id="{00000000-0008-0000-0800-00007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25" name="Drop Down 381" hidden="1">
              <a:extLst>
                <a:ext uri="{63B3BB69-23CF-44E3-9099-C40C66FF867C}">
                  <a14:compatExt spid="_x0000_s441725"/>
                </a:ext>
                <a:ext uri="{FF2B5EF4-FFF2-40B4-BE49-F238E27FC236}">
                  <a16:creationId xmlns:a16="http://schemas.microsoft.com/office/drawing/2014/main" id="{00000000-0008-0000-0800-00007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26" name="Drop Down 382" hidden="1">
              <a:extLst>
                <a:ext uri="{63B3BB69-23CF-44E3-9099-C40C66FF867C}">
                  <a14:compatExt spid="_x0000_s441726"/>
                </a:ext>
                <a:ext uri="{FF2B5EF4-FFF2-40B4-BE49-F238E27FC236}">
                  <a16:creationId xmlns:a16="http://schemas.microsoft.com/office/drawing/2014/main" id="{00000000-0008-0000-0800-00007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27" name="Drop Down 383" hidden="1">
              <a:extLst>
                <a:ext uri="{63B3BB69-23CF-44E3-9099-C40C66FF867C}">
                  <a14:compatExt spid="_x0000_s441727"/>
                </a:ext>
                <a:ext uri="{FF2B5EF4-FFF2-40B4-BE49-F238E27FC236}">
                  <a16:creationId xmlns:a16="http://schemas.microsoft.com/office/drawing/2014/main" id="{00000000-0008-0000-0800-00007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28" name="Drop Down 384" hidden="1">
              <a:extLst>
                <a:ext uri="{63B3BB69-23CF-44E3-9099-C40C66FF867C}">
                  <a14:compatExt spid="_x0000_s441728"/>
                </a:ext>
                <a:ext uri="{FF2B5EF4-FFF2-40B4-BE49-F238E27FC236}">
                  <a16:creationId xmlns:a16="http://schemas.microsoft.com/office/drawing/2014/main" id="{00000000-0008-0000-0800-00008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29" name="Drop Down 385" hidden="1">
              <a:extLst>
                <a:ext uri="{63B3BB69-23CF-44E3-9099-C40C66FF867C}">
                  <a14:compatExt spid="_x0000_s441729"/>
                </a:ext>
                <a:ext uri="{FF2B5EF4-FFF2-40B4-BE49-F238E27FC236}">
                  <a16:creationId xmlns:a16="http://schemas.microsoft.com/office/drawing/2014/main" id="{00000000-0008-0000-0800-00008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30" name="Drop Down 386" hidden="1">
              <a:extLst>
                <a:ext uri="{63B3BB69-23CF-44E3-9099-C40C66FF867C}">
                  <a14:compatExt spid="_x0000_s441730"/>
                </a:ext>
                <a:ext uri="{FF2B5EF4-FFF2-40B4-BE49-F238E27FC236}">
                  <a16:creationId xmlns:a16="http://schemas.microsoft.com/office/drawing/2014/main" id="{00000000-0008-0000-0800-00008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31" name="Drop Down 387" hidden="1">
              <a:extLst>
                <a:ext uri="{63B3BB69-23CF-44E3-9099-C40C66FF867C}">
                  <a14:compatExt spid="_x0000_s441731"/>
                </a:ext>
                <a:ext uri="{FF2B5EF4-FFF2-40B4-BE49-F238E27FC236}">
                  <a16:creationId xmlns:a16="http://schemas.microsoft.com/office/drawing/2014/main" id="{00000000-0008-0000-0800-00008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32" name="Drop Down 388" hidden="1">
              <a:extLst>
                <a:ext uri="{63B3BB69-23CF-44E3-9099-C40C66FF867C}">
                  <a14:compatExt spid="_x0000_s441732"/>
                </a:ext>
                <a:ext uri="{FF2B5EF4-FFF2-40B4-BE49-F238E27FC236}">
                  <a16:creationId xmlns:a16="http://schemas.microsoft.com/office/drawing/2014/main" id="{00000000-0008-0000-0800-00008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33" name="Drop Down 389" hidden="1">
              <a:extLst>
                <a:ext uri="{63B3BB69-23CF-44E3-9099-C40C66FF867C}">
                  <a14:compatExt spid="_x0000_s441733"/>
                </a:ext>
                <a:ext uri="{FF2B5EF4-FFF2-40B4-BE49-F238E27FC236}">
                  <a16:creationId xmlns:a16="http://schemas.microsoft.com/office/drawing/2014/main" id="{00000000-0008-0000-0800-00008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34" name="Drop Down 390" hidden="1">
              <a:extLst>
                <a:ext uri="{63B3BB69-23CF-44E3-9099-C40C66FF867C}">
                  <a14:compatExt spid="_x0000_s441734"/>
                </a:ext>
                <a:ext uri="{FF2B5EF4-FFF2-40B4-BE49-F238E27FC236}">
                  <a16:creationId xmlns:a16="http://schemas.microsoft.com/office/drawing/2014/main" id="{00000000-0008-0000-0800-00008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35" name="Drop Down 391" hidden="1">
              <a:extLst>
                <a:ext uri="{63B3BB69-23CF-44E3-9099-C40C66FF867C}">
                  <a14:compatExt spid="_x0000_s441735"/>
                </a:ext>
                <a:ext uri="{FF2B5EF4-FFF2-40B4-BE49-F238E27FC236}">
                  <a16:creationId xmlns:a16="http://schemas.microsoft.com/office/drawing/2014/main" id="{00000000-0008-0000-0800-00008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36" name="Drop Down 392" hidden="1">
              <a:extLst>
                <a:ext uri="{63B3BB69-23CF-44E3-9099-C40C66FF867C}">
                  <a14:compatExt spid="_x0000_s441736"/>
                </a:ext>
                <a:ext uri="{FF2B5EF4-FFF2-40B4-BE49-F238E27FC236}">
                  <a16:creationId xmlns:a16="http://schemas.microsoft.com/office/drawing/2014/main" id="{00000000-0008-0000-0800-00008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37" name="Drop Down 393" hidden="1">
              <a:extLst>
                <a:ext uri="{63B3BB69-23CF-44E3-9099-C40C66FF867C}">
                  <a14:compatExt spid="_x0000_s441737"/>
                </a:ext>
                <a:ext uri="{FF2B5EF4-FFF2-40B4-BE49-F238E27FC236}">
                  <a16:creationId xmlns:a16="http://schemas.microsoft.com/office/drawing/2014/main" id="{00000000-0008-0000-0800-00008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38" name="Drop Down 394" hidden="1">
              <a:extLst>
                <a:ext uri="{63B3BB69-23CF-44E3-9099-C40C66FF867C}">
                  <a14:compatExt spid="_x0000_s441738"/>
                </a:ext>
                <a:ext uri="{FF2B5EF4-FFF2-40B4-BE49-F238E27FC236}">
                  <a16:creationId xmlns:a16="http://schemas.microsoft.com/office/drawing/2014/main" id="{00000000-0008-0000-0800-00008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39" name="Drop Down 395" hidden="1">
              <a:extLst>
                <a:ext uri="{63B3BB69-23CF-44E3-9099-C40C66FF867C}">
                  <a14:compatExt spid="_x0000_s441739"/>
                </a:ext>
                <a:ext uri="{FF2B5EF4-FFF2-40B4-BE49-F238E27FC236}">
                  <a16:creationId xmlns:a16="http://schemas.microsoft.com/office/drawing/2014/main" id="{00000000-0008-0000-0800-00008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40" name="Drop Down 396" hidden="1">
              <a:extLst>
                <a:ext uri="{63B3BB69-23CF-44E3-9099-C40C66FF867C}">
                  <a14:compatExt spid="_x0000_s441740"/>
                </a:ext>
                <a:ext uri="{FF2B5EF4-FFF2-40B4-BE49-F238E27FC236}">
                  <a16:creationId xmlns:a16="http://schemas.microsoft.com/office/drawing/2014/main" id="{00000000-0008-0000-0800-00008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41" name="Drop Down 397" hidden="1">
              <a:extLst>
                <a:ext uri="{63B3BB69-23CF-44E3-9099-C40C66FF867C}">
                  <a14:compatExt spid="_x0000_s441741"/>
                </a:ext>
                <a:ext uri="{FF2B5EF4-FFF2-40B4-BE49-F238E27FC236}">
                  <a16:creationId xmlns:a16="http://schemas.microsoft.com/office/drawing/2014/main" id="{00000000-0008-0000-0800-00008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42" name="Drop Down 398" hidden="1">
              <a:extLst>
                <a:ext uri="{63B3BB69-23CF-44E3-9099-C40C66FF867C}">
                  <a14:compatExt spid="_x0000_s441742"/>
                </a:ext>
                <a:ext uri="{FF2B5EF4-FFF2-40B4-BE49-F238E27FC236}">
                  <a16:creationId xmlns:a16="http://schemas.microsoft.com/office/drawing/2014/main" id="{00000000-0008-0000-0800-00008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43" name="Drop Down 399" hidden="1">
              <a:extLst>
                <a:ext uri="{63B3BB69-23CF-44E3-9099-C40C66FF867C}">
                  <a14:compatExt spid="_x0000_s441743"/>
                </a:ext>
                <a:ext uri="{FF2B5EF4-FFF2-40B4-BE49-F238E27FC236}">
                  <a16:creationId xmlns:a16="http://schemas.microsoft.com/office/drawing/2014/main" id="{00000000-0008-0000-0800-00008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44" name="Drop Down 400" hidden="1">
              <a:extLst>
                <a:ext uri="{63B3BB69-23CF-44E3-9099-C40C66FF867C}">
                  <a14:compatExt spid="_x0000_s441744"/>
                </a:ext>
                <a:ext uri="{FF2B5EF4-FFF2-40B4-BE49-F238E27FC236}">
                  <a16:creationId xmlns:a16="http://schemas.microsoft.com/office/drawing/2014/main" id="{00000000-0008-0000-0800-00009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45" name="Drop Down 401" hidden="1">
              <a:extLst>
                <a:ext uri="{63B3BB69-23CF-44E3-9099-C40C66FF867C}">
                  <a14:compatExt spid="_x0000_s441745"/>
                </a:ext>
                <a:ext uri="{FF2B5EF4-FFF2-40B4-BE49-F238E27FC236}">
                  <a16:creationId xmlns:a16="http://schemas.microsoft.com/office/drawing/2014/main" id="{00000000-0008-0000-0800-00009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46" name="Drop Down 402" hidden="1">
              <a:extLst>
                <a:ext uri="{63B3BB69-23CF-44E3-9099-C40C66FF867C}">
                  <a14:compatExt spid="_x0000_s441746"/>
                </a:ext>
                <a:ext uri="{FF2B5EF4-FFF2-40B4-BE49-F238E27FC236}">
                  <a16:creationId xmlns:a16="http://schemas.microsoft.com/office/drawing/2014/main" id="{00000000-0008-0000-0800-00009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47" name="Drop Down 403" hidden="1">
              <a:extLst>
                <a:ext uri="{63B3BB69-23CF-44E3-9099-C40C66FF867C}">
                  <a14:compatExt spid="_x0000_s441747"/>
                </a:ext>
                <a:ext uri="{FF2B5EF4-FFF2-40B4-BE49-F238E27FC236}">
                  <a16:creationId xmlns:a16="http://schemas.microsoft.com/office/drawing/2014/main" id="{00000000-0008-0000-0800-00009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48" name="Drop Down 404" hidden="1">
              <a:extLst>
                <a:ext uri="{63B3BB69-23CF-44E3-9099-C40C66FF867C}">
                  <a14:compatExt spid="_x0000_s441748"/>
                </a:ext>
                <a:ext uri="{FF2B5EF4-FFF2-40B4-BE49-F238E27FC236}">
                  <a16:creationId xmlns:a16="http://schemas.microsoft.com/office/drawing/2014/main" id="{00000000-0008-0000-0800-00009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49" name="Drop Down 405" hidden="1">
              <a:extLst>
                <a:ext uri="{63B3BB69-23CF-44E3-9099-C40C66FF867C}">
                  <a14:compatExt spid="_x0000_s441749"/>
                </a:ext>
                <a:ext uri="{FF2B5EF4-FFF2-40B4-BE49-F238E27FC236}">
                  <a16:creationId xmlns:a16="http://schemas.microsoft.com/office/drawing/2014/main" id="{00000000-0008-0000-0800-00009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50" name="Drop Down 406" hidden="1">
              <a:extLst>
                <a:ext uri="{63B3BB69-23CF-44E3-9099-C40C66FF867C}">
                  <a14:compatExt spid="_x0000_s441750"/>
                </a:ext>
                <a:ext uri="{FF2B5EF4-FFF2-40B4-BE49-F238E27FC236}">
                  <a16:creationId xmlns:a16="http://schemas.microsoft.com/office/drawing/2014/main" id="{00000000-0008-0000-0800-00009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51" name="Drop Down 407" hidden="1">
              <a:extLst>
                <a:ext uri="{63B3BB69-23CF-44E3-9099-C40C66FF867C}">
                  <a14:compatExt spid="_x0000_s441751"/>
                </a:ext>
                <a:ext uri="{FF2B5EF4-FFF2-40B4-BE49-F238E27FC236}">
                  <a16:creationId xmlns:a16="http://schemas.microsoft.com/office/drawing/2014/main" id="{00000000-0008-0000-0800-00009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52" name="Drop Down 408" hidden="1">
              <a:extLst>
                <a:ext uri="{63B3BB69-23CF-44E3-9099-C40C66FF867C}">
                  <a14:compatExt spid="_x0000_s441752"/>
                </a:ext>
                <a:ext uri="{FF2B5EF4-FFF2-40B4-BE49-F238E27FC236}">
                  <a16:creationId xmlns:a16="http://schemas.microsoft.com/office/drawing/2014/main" id="{00000000-0008-0000-0800-00009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53" name="Drop Down 409" hidden="1">
              <a:extLst>
                <a:ext uri="{63B3BB69-23CF-44E3-9099-C40C66FF867C}">
                  <a14:compatExt spid="_x0000_s441753"/>
                </a:ext>
                <a:ext uri="{FF2B5EF4-FFF2-40B4-BE49-F238E27FC236}">
                  <a16:creationId xmlns:a16="http://schemas.microsoft.com/office/drawing/2014/main" id="{00000000-0008-0000-0800-00009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54" name="Drop Down 410" hidden="1">
              <a:extLst>
                <a:ext uri="{63B3BB69-23CF-44E3-9099-C40C66FF867C}">
                  <a14:compatExt spid="_x0000_s441754"/>
                </a:ext>
                <a:ext uri="{FF2B5EF4-FFF2-40B4-BE49-F238E27FC236}">
                  <a16:creationId xmlns:a16="http://schemas.microsoft.com/office/drawing/2014/main" id="{00000000-0008-0000-0800-00009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55" name="Drop Down 411" hidden="1">
              <a:extLst>
                <a:ext uri="{63B3BB69-23CF-44E3-9099-C40C66FF867C}">
                  <a14:compatExt spid="_x0000_s441755"/>
                </a:ext>
                <a:ext uri="{FF2B5EF4-FFF2-40B4-BE49-F238E27FC236}">
                  <a16:creationId xmlns:a16="http://schemas.microsoft.com/office/drawing/2014/main" id="{00000000-0008-0000-0800-00009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56" name="Drop Down 412" hidden="1">
              <a:extLst>
                <a:ext uri="{63B3BB69-23CF-44E3-9099-C40C66FF867C}">
                  <a14:compatExt spid="_x0000_s441756"/>
                </a:ext>
                <a:ext uri="{FF2B5EF4-FFF2-40B4-BE49-F238E27FC236}">
                  <a16:creationId xmlns:a16="http://schemas.microsoft.com/office/drawing/2014/main" id="{00000000-0008-0000-0800-00009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57" name="Drop Down 413" hidden="1">
              <a:extLst>
                <a:ext uri="{63B3BB69-23CF-44E3-9099-C40C66FF867C}">
                  <a14:compatExt spid="_x0000_s441757"/>
                </a:ext>
                <a:ext uri="{FF2B5EF4-FFF2-40B4-BE49-F238E27FC236}">
                  <a16:creationId xmlns:a16="http://schemas.microsoft.com/office/drawing/2014/main" id="{00000000-0008-0000-0800-00009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58" name="Drop Down 414" hidden="1">
              <a:extLst>
                <a:ext uri="{63B3BB69-23CF-44E3-9099-C40C66FF867C}">
                  <a14:compatExt spid="_x0000_s441758"/>
                </a:ext>
                <a:ext uri="{FF2B5EF4-FFF2-40B4-BE49-F238E27FC236}">
                  <a16:creationId xmlns:a16="http://schemas.microsoft.com/office/drawing/2014/main" id="{00000000-0008-0000-0800-00009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59" name="Drop Down 415" hidden="1">
              <a:extLst>
                <a:ext uri="{63B3BB69-23CF-44E3-9099-C40C66FF867C}">
                  <a14:compatExt spid="_x0000_s441759"/>
                </a:ext>
                <a:ext uri="{FF2B5EF4-FFF2-40B4-BE49-F238E27FC236}">
                  <a16:creationId xmlns:a16="http://schemas.microsoft.com/office/drawing/2014/main" id="{00000000-0008-0000-0800-00009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60" name="Drop Down 416" hidden="1">
              <a:extLst>
                <a:ext uri="{63B3BB69-23CF-44E3-9099-C40C66FF867C}">
                  <a14:compatExt spid="_x0000_s441760"/>
                </a:ext>
                <a:ext uri="{FF2B5EF4-FFF2-40B4-BE49-F238E27FC236}">
                  <a16:creationId xmlns:a16="http://schemas.microsoft.com/office/drawing/2014/main" id="{00000000-0008-0000-0800-0000A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61" name="Drop Down 417" hidden="1">
              <a:extLst>
                <a:ext uri="{63B3BB69-23CF-44E3-9099-C40C66FF867C}">
                  <a14:compatExt spid="_x0000_s441761"/>
                </a:ext>
                <a:ext uri="{FF2B5EF4-FFF2-40B4-BE49-F238E27FC236}">
                  <a16:creationId xmlns:a16="http://schemas.microsoft.com/office/drawing/2014/main" id="{00000000-0008-0000-0800-0000A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62" name="Drop Down 418" hidden="1">
              <a:extLst>
                <a:ext uri="{63B3BB69-23CF-44E3-9099-C40C66FF867C}">
                  <a14:compatExt spid="_x0000_s441762"/>
                </a:ext>
                <a:ext uri="{FF2B5EF4-FFF2-40B4-BE49-F238E27FC236}">
                  <a16:creationId xmlns:a16="http://schemas.microsoft.com/office/drawing/2014/main" id="{00000000-0008-0000-0800-0000A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117</xdr:row>
          <xdr:rowOff>25400</xdr:rowOff>
        </xdr:from>
        <xdr:to>
          <xdr:col>6</xdr:col>
          <xdr:colOff>12700</xdr:colOff>
          <xdr:row>117</xdr:row>
          <xdr:rowOff>228600</xdr:rowOff>
        </xdr:to>
        <xdr:sp macro="" textlink="">
          <xdr:nvSpPr>
            <xdr:cNvPr id="441763" name="Drop Down 419" hidden="1">
              <a:extLst>
                <a:ext uri="{63B3BB69-23CF-44E3-9099-C40C66FF867C}">
                  <a14:compatExt spid="_x0000_s441763"/>
                </a:ext>
                <a:ext uri="{FF2B5EF4-FFF2-40B4-BE49-F238E27FC236}">
                  <a16:creationId xmlns:a16="http://schemas.microsoft.com/office/drawing/2014/main" id="{00000000-0008-0000-0800-0000A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117</xdr:row>
          <xdr:rowOff>38100</xdr:rowOff>
        </xdr:from>
        <xdr:to>
          <xdr:col>8</xdr:col>
          <xdr:colOff>12700</xdr:colOff>
          <xdr:row>117</xdr:row>
          <xdr:rowOff>241300</xdr:rowOff>
        </xdr:to>
        <xdr:sp macro="" textlink="">
          <xdr:nvSpPr>
            <xdr:cNvPr id="441764" name="Drop Down 420" hidden="1">
              <a:extLst>
                <a:ext uri="{63B3BB69-23CF-44E3-9099-C40C66FF867C}">
                  <a14:compatExt spid="_x0000_s441764"/>
                </a:ext>
                <a:ext uri="{FF2B5EF4-FFF2-40B4-BE49-F238E27FC236}">
                  <a16:creationId xmlns:a16="http://schemas.microsoft.com/office/drawing/2014/main" id="{00000000-0008-0000-0800-0000A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128</xdr:row>
          <xdr:rowOff>25400</xdr:rowOff>
        </xdr:from>
        <xdr:to>
          <xdr:col>6</xdr:col>
          <xdr:colOff>12700</xdr:colOff>
          <xdr:row>128</xdr:row>
          <xdr:rowOff>228600</xdr:rowOff>
        </xdr:to>
        <xdr:sp macro="" textlink="">
          <xdr:nvSpPr>
            <xdr:cNvPr id="441765" name="Drop Down 421" hidden="1">
              <a:extLst>
                <a:ext uri="{63B3BB69-23CF-44E3-9099-C40C66FF867C}">
                  <a14:compatExt spid="_x0000_s441765"/>
                </a:ext>
                <a:ext uri="{FF2B5EF4-FFF2-40B4-BE49-F238E27FC236}">
                  <a16:creationId xmlns:a16="http://schemas.microsoft.com/office/drawing/2014/main" id="{00000000-0008-0000-0800-0000A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129</xdr:row>
          <xdr:rowOff>25400</xdr:rowOff>
        </xdr:from>
        <xdr:to>
          <xdr:col>6</xdr:col>
          <xdr:colOff>12700</xdr:colOff>
          <xdr:row>129</xdr:row>
          <xdr:rowOff>228600</xdr:rowOff>
        </xdr:to>
        <xdr:sp macro="" textlink="">
          <xdr:nvSpPr>
            <xdr:cNvPr id="441766" name="Drop Down 422" hidden="1">
              <a:extLst>
                <a:ext uri="{63B3BB69-23CF-44E3-9099-C40C66FF867C}">
                  <a14:compatExt spid="_x0000_s441766"/>
                </a:ext>
                <a:ext uri="{FF2B5EF4-FFF2-40B4-BE49-F238E27FC236}">
                  <a16:creationId xmlns:a16="http://schemas.microsoft.com/office/drawing/2014/main" id="{00000000-0008-0000-0800-0000A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128</xdr:row>
          <xdr:rowOff>38100</xdr:rowOff>
        </xdr:from>
        <xdr:to>
          <xdr:col>8</xdr:col>
          <xdr:colOff>12700</xdr:colOff>
          <xdr:row>128</xdr:row>
          <xdr:rowOff>241300</xdr:rowOff>
        </xdr:to>
        <xdr:sp macro="" textlink="">
          <xdr:nvSpPr>
            <xdr:cNvPr id="441767" name="Drop Down 423" hidden="1">
              <a:extLst>
                <a:ext uri="{63B3BB69-23CF-44E3-9099-C40C66FF867C}">
                  <a14:compatExt spid="_x0000_s441767"/>
                </a:ext>
                <a:ext uri="{FF2B5EF4-FFF2-40B4-BE49-F238E27FC236}">
                  <a16:creationId xmlns:a16="http://schemas.microsoft.com/office/drawing/2014/main" id="{00000000-0008-0000-0800-0000A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129</xdr:row>
          <xdr:rowOff>38100</xdr:rowOff>
        </xdr:from>
        <xdr:to>
          <xdr:col>8</xdr:col>
          <xdr:colOff>12700</xdr:colOff>
          <xdr:row>129</xdr:row>
          <xdr:rowOff>241300</xdr:rowOff>
        </xdr:to>
        <xdr:sp macro="" textlink="">
          <xdr:nvSpPr>
            <xdr:cNvPr id="441768" name="Drop Down 424" hidden="1">
              <a:extLst>
                <a:ext uri="{63B3BB69-23CF-44E3-9099-C40C66FF867C}">
                  <a14:compatExt spid="_x0000_s441768"/>
                </a:ext>
                <a:ext uri="{FF2B5EF4-FFF2-40B4-BE49-F238E27FC236}">
                  <a16:creationId xmlns:a16="http://schemas.microsoft.com/office/drawing/2014/main" id="{00000000-0008-0000-0800-0000A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118</xdr:row>
          <xdr:rowOff>25400</xdr:rowOff>
        </xdr:from>
        <xdr:to>
          <xdr:col>6</xdr:col>
          <xdr:colOff>12700</xdr:colOff>
          <xdr:row>118</xdr:row>
          <xdr:rowOff>228600</xdr:rowOff>
        </xdr:to>
        <xdr:sp macro="" textlink="">
          <xdr:nvSpPr>
            <xdr:cNvPr id="441769" name="Drop Down 425" hidden="1">
              <a:extLst>
                <a:ext uri="{63B3BB69-23CF-44E3-9099-C40C66FF867C}">
                  <a14:compatExt spid="_x0000_s441769"/>
                </a:ext>
                <a:ext uri="{FF2B5EF4-FFF2-40B4-BE49-F238E27FC236}">
                  <a16:creationId xmlns:a16="http://schemas.microsoft.com/office/drawing/2014/main" id="{00000000-0008-0000-0800-0000A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119</xdr:row>
          <xdr:rowOff>25400</xdr:rowOff>
        </xdr:from>
        <xdr:to>
          <xdr:col>6</xdr:col>
          <xdr:colOff>12700</xdr:colOff>
          <xdr:row>119</xdr:row>
          <xdr:rowOff>228600</xdr:rowOff>
        </xdr:to>
        <xdr:sp macro="" textlink="">
          <xdr:nvSpPr>
            <xdr:cNvPr id="441770" name="Drop Down 426" hidden="1">
              <a:extLst>
                <a:ext uri="{63B3BB69-23CF-44E3-9099-C40C66FF867C}">
                  <a14:compatExt spid="_x0000_s441770"/>
                </a:ext>
                <a:ext uri="{FF2B5EF4-FFF2-40B4-BE49-F238E27FC236}">
                  <a16:creationId xmlns:a16="http://schemas.microsoft.com/office/drawing/2014/main" id="{00000000-0008-0000-0800-0000A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118</xdr:row>
          <xdr:rowOff>38100</xdr:rowOff>
        </xdr:from>
        <xdr:to>
          <xdr:col>8</xdr:col>
          <xdr:colOff>12700</xdr:colOff>
          <xdr:row>118</xdr:row>
          <xdr:rowOff>241300</xdr:rowOff>
        </xdr:to>
        <xdr:sp macro="" textlink="">
          <xdr:nvSpPr>
            <xdr:cNvPr id="441771" name="Drop Down 427" hidden="1">
              <a:extLst>
                <a:ext uri="{63B3BB69-23CF-44E3-9099-C40C66FF867C}">
                  <a14:compatExt spid="_x0000_s441771"/>
                </a:ext>
                <a:ext uri="{FF2B5EF4-FFF2-40B4-BE49-F238E27FC236}">
                  <a16:creationId xmlns:a16="http://schemas.microsoft.com/office/drawing/2014/main" id="{00000000-0008-0000-0800-0000A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119</xdr:row>
          <xdr:rowOff>38100</xdr:rowOff>
        </xdr:from>
        <xdr:to>
          <xdr:col>8</xdr:col>
          <xdr:colOff>12700</xdr:colOff>
          <xdr:row>119</xdr:row>
          <xdr:rowOff>241300</xdr:rowOff>
        </xdr:to>
        <xdr:sp macro="" textlink="">
          <xdr:nvSpPr>
            <xdr:cNvPr id="441772" name="Drop Down 428" hidden="1">
              <a:extLst>
                <a:ext uri="{63B3BB69-23CF-44E3-9099-C40C66FF867C}">
                  <a14:compatExt spid="_x0000_s441772"/>
                </a:ext>
                <a:ext uri="{FF2B5EF4-FFF2-40B4-BE49-F238E27FC236}">
                  <a16:creationId xmlns:a16="http://schemas.microsoft.com/office/drawing/2014/main" id="{00000000-0008-0000-0800-0000A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121</xdr:row>
          <xdr:rowOff>38100</xdr:rowOff>
        </xdr:from>
        <xdr:to>
          <xdr:col>8</xdr:col>
          <xdr:colOff>12700</xdr:colOff>
          <xdr:row>121</xdr:row>
          <xdr:rowOff>241300</xdr:rowOff>
        </xdr:to>
        <xdr:sp macro="" textlink="">
          <xdr:nvSpPr>
            <xdr:cNvPr id="441773" name="Drop Down 429" hidden="1">
              <a:extLst>
                <a:ext uri="{63B3BB69-23CF-44E3-9099-C40C66FF867C}">
                  <a14:compatExt spid="_x0000_s441773"/>
                </a:ext>
                <a:ext uri="{FF2B5EF4-FFF2-40B4-BE49-F238E27FC236}">
                  <a16:creationId xmlns:a16="http://schemas.microsoft.com/office/drawing/2014/main" id="{00000000-0008-0000-0800-0000A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121</xdr:row>
          <xdr:rowOff>25400</xdr:rowOff>
        </xdr:from>
        <xdr:to>
          <xdr:col>6</xdr:col>
          <xdr:colOff>12700</xdr:colOff>
          <xdr:row>121</xdr:row>
          <xdr:rowOff>228600</xdr:rowOff>
        </xdr:to>
        <xdr:sp macro="" textlink="">
          <xdr:nvSpPr>
            <xdr:cNvPr id="441774" name="Drop Down 430" hidden="1">
              <a:extLst>
                <a:ext uri="{63B3BB69-23CF-44E3-9099-C40C66FF867C}">
                  <a14:compatExt spid="_x0000_s441774"/>
                </a:ext>
                <a:ext uri="{FF2B5EF4-FFF2-40B4-BE49-F238E27FC236}">
                  <a16:creationId xmlns:a16="http://schemas.microsoft.com/office/drawing/2014/main" id="{00000000-0008-0000-0800-0000A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123</xdr:row>
          <xdr:rowOff>25400</xdr:rowOff>
        </xdr:from>
        <xdr:to>
          <xdr:col>6</xdr:col>
          <xdr:colOff>12700</xdr:colOff>
          <xdr:row>123</xdr:row>
          <xdr:rowOff>228600</xdr:rowOff>
        </xdr:to>
        <xdr:sp macro="" textlink="">
          <xdr:nvSpPr>
            <xdr:cNvPr id="441775" name="Drop Down 431" hidden="1">
              <a:extLst>
                <a:ext uri="{63B3BB69-23CF-44E3-9099-C40C66FF867C}">
                  <a14:compatExt spid="_x0000_s441775"/>
                </a:ext>
                <a:ext uri="{FF2B5EF4-FFF2-40B4-BE49-F238E27FC236}">
                  <a16:creationId xmlns:a16="http://schemas.microsoft.com/office/drawing/2014/main" id="{00000000-0008-0000-0800-0000A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123</xdr:row>
          <xdr:rowOff>38100</xdr:rowOff>
        </xdr:from>
        <xdr:to>
          <xdr:col>8</xdr:col>
          <xdr:colOff>12700</xdr:colOff>
          <xdr:row>123</xdr:row>
          <xdr:rowOff>241300</xdr:rowOff>
        </xdr:to>
        <xdr:sp macro="" textlink="">
          <xdr:nvSpPr>
            <xdr:cNvPr id="441776" name="Drop Down 432" hidden="1">
              <a:extLst>
                <a:ext uri="{63B3BB69-23CF-44E3-9099-C40C66FF867C}">
                  <a14:compatExt spid="_x0000_s441776"/>
                </a:ext>
                <a:ext uri="{FF2B5EF4-FFF2-40B4-BE49-F238E27FC236}">
                  <a16:creationId xmlns:a16="http://schemas.microsoft.com/office/drawing/2014/main" id="{00000000-0008-0000-0800-0000B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122</xdr:row>
          <xdr:rowOff>25400</xdr:rowOff>
        </xdr:from>
        <xdr:to>
          <xdr:col>6</xdr:col>
          <xdr:colOff>12700</xdr:colOff>
          <xdr:row>122</xdr:row>
          <xdr:rowOff>228600</xdr:rowOff>
        </xdr:to>
        <xdr:sp macro="" textlink="">
          <xdr:nvSpPr>
            <xdr:cNvPr id="441777" name="Drop Down 433" hidden="1">
              <a:extLst>
                <a:ext uri="{63B3BB69-23CF-44E3-9099-C40C66FF867C}">
                  <a14:compatExt spid="_x0000_s441777"/>
                </a:ext>
                <a:ext uri="{FF2B5EF4-FFF2-40B4-BE49-F238E27FC236}">
                  <a16:creationId xmlns:a16="http://schemas.microsoft.com/office/drawing/2014/main" id="{00000000-0008-0000-0800-0000B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122</xdr:row>
          <xdr:rowOff>38100</xdr:rowOff>
        </xdr:from>
        <xdr:to>
          <xdr:col>8</xdr:col>
          <xdr:colOff>12700</xdr:colOff>
          <xdr:row>122</xdr:row>
          <xdr:rowOff>241300</xdr:rowOff>
        </xdr:to>
        <xdr:sp macro="" textlink="">
          <xdr:nvSpPr>
            <xdr:cNvPr id="441778" name="Drop Down 434" hidden="1">
              <a:extLst>
                <a:ext uri="{63B3BB69-23CF-44E3-9099-C40C66FF867C}">
                  <a14:compatExt spid="_x0000_s441778"/>
                </a:ext>
                <a:ext uri="{FF2B5EF4-FFF2-40B4-BE49-F238E27FC236}">
                  <a16:creationId xmlns:a16="http://schemas.microsoft.com/office/drawing/2014/main" id="{00000000-0008-0000-0800-0000B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120</xdr:row>
          <xdr:rowOff>25400</xdr:rowOff>
        </xdr:from>
        <xdr:to>
          <xdr:col>6</xdr:col>
          <xdr:colOff>12700</xdr:colOff>
          <xdr:row>120</xdr:row>
          <xdr:rowOff>228600</xdr:rowOff>
        </xdr:to>
        <xdr:sp macro="" textlink="">
          <xdr:nvSpPr>
            <xdr:cNvPr id="441779" name="Drop Down 435" hidden="1">
              <a:extLst>
                <a:ext uri="{63B3BB69-23CF-44E3-9099-C40C66FF867C}">
                  <a14:compatExt spid="_x0000_s441779"/>
                </a:ext>
                <a:ext uri="{FF2B5EF4-FFF2-40B4-BE49-F238E27FC236}">
                  <a16:creationId xmlns:a16="http://schemas.microsoft.com/office/drawing/2014/main" id="{00000000-0008-0000-0800-0000B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120</xdr:row>
          <xdr:rowOff>38100</xdr:rowOff>
        </xdr:from>
        <xdr:to>
          <xdr:col>8</xdr:col>
          <xdr:colOff>12700</xdr:colOff>
          <xdr:row>120</xdr:row>
          <xdr:rowOff>241300</xdr:rowOff>
        </xdr:to>
        <xdr:sp macro="" textlink="">
          <xdr:nvSpPr>
            <xdr:cNvPr id="441780" name="Drop Down 436" hidden="1">
              <a:extLst>
                <a:ext uri="{63B3BB69-23CF-44E3-9099-C40C66FF867C}">
                  <a14:compatExt spid="_x0000_s441780"/>
                </a:ext>
                <a:ext uri="{FF2B5EF4-FFF2-40B4-BE49-F238E27FC236}">
                  <a16:creationId xmlns:a16="http://schemas.microsoft.com/office/drawing/2014/main" id="{00000000-0008-0000-0800-0000B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1781" name="Drop Down 437" hidden="1">
              <a:extLst>
                <a:ext uri="{63B3BB69-23CF-44E3-9099-C40C66FF867C}">
                  <a14:compatExt spid="_x0000_s441781"/>
                </a:ext>
                <a:ext uri="{FF2B5EF4-FFF2-40B4-BE49-F238E27FC236}">
                  <a16:creationId xmlns:a16="http://schemas.microsoft.com/office/drawing/2014/main" id="{00000000-0008-0000-0800-0000B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1782" name="Drop Down 438" hidden="1">
              <a:extLst>
                <a:ext uri="{63B3BB69-23CF-44E3-9099-C40C66FF867C}">
                  <a14:compatExt spid="_x0000_s441782"/>
                </a:ext>
                <a:ext uri="{FF2B5EF4-FFF2-40B4-BE49-F238E27FC236}">
                  <a16:creationId xmlns:a16="http://schemas.microsoft.com/office/drawing/2014/main" id="{00000000-0008-0000-0800-0000B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125</xdr:row>
          <xdr:rowOff>25400</xdr:rowOff>
        </xdr:from>
        <xdr:to>
          <xdr:col>6</xdr:col>
          <xdr:colOff>12700</xdr:colOff>
          <xdr:row>125</xdr:row>
          <xdr:rowOff>228600</xdr:rowOff>
        </xdr:to>
        <xdr:sp macro="" textlink="">
          <xdr:nvSpPr>
            <xdr:cNvPr id="441783" name="Drop Down 439" hidden="1">
              <a:extLst>
                <a:ext uri="{63B3BB69-23CF-44E3-9099-C40C66FF867C}">
                  <a14:compatExt spid="_x0000_s441783"/>
                </a:ext>
                <a:ext uri="{FF2B5EF4-FFF2-40B4-BE49-F238E27FC236}">
                  <a16:creationId xmlns:a16="http://schemas.microsoft.com/office/drawing/2014/main" id="{00000000-0008-0000-0800-0000B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125</xdr:row>
          <xdr:rowOff>38100</xdr:rowOff>
        </xdr:from>
        <xdr:to>
          <xdr:col>8</xdr:col>
          <xdr:colOff>12700</xdr:colOff>
          <xdr:row>125</xdr:row>
          <xdr:rowOff>241300</xdr:rowOff>
        </xdr:to>
        <xdr:sp macro="" textlink="">
          <xdr:nvSpPr>
            <xdr:cNvPr id="441784" name="Drop Down 440" hidden="1">
              <a:extLst>
                <a:ext uri="{63B3BB69-23CF-44E3-9099-C40C66FF867C}">
                  <a14:compatExt spid="_x0000_s441784"/>
                </a:ext>
                <a:ext uri="{FF2B5EF4-FFF2-40B4-BE49-F238E27FC236}">
                  <a16:creationId xmlns:a16="http://schemas.microsoft.com/office/drawing/2014/main" id="{00000000-0008-0000-0800-0000B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127</xdr:row>
          <xdr:rowOff>25400</xdr:rowOff>
        </xdr:from>
        <xdr:to>
          <xdr:col>6</xdr:col>
          <xdr:colOff>12700</xdr:colOff>
          <xdr:row>127</xdr:row>
          <xdr:rowOff>228600</xdr:rowOff>
        </xdr:to>
        <xdr:sp macro="" textlink="">
          <xdr:nvSpPr>
            <xdr:cNvPr id="441785" name="Drop Down 441" hidden="1">
              <a:extLst>
                <a:ext uri="{63B3BB69-23CF-44E3-9099-C40C66FF867C}">
                  <a14:compatExt spid="_x0000_s441785"/>
                </a:ext>
                <a:ext uri="{FF2B5EF4-FFF2-40B4-BE49-F238E27FC236}">
                  <a16:creationId xmlns:a16="http://schemas.microsoft.com/office/drawing/2014/main" id="{00000000-0008-0000-0800-0000B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127</xdr:row>
          <xdr:rowOff>38100</xdr:rowOff>
        </xdr:from>
        <xdr:to>
          <xdr:col>8</xdr:col>
          <xdr:colOff>12700</xdr:colOff>
          <xdr:row>127</xdr:row>
          <xdr:rowOff>241300</xdr:rowOff>
        </xdr:to>
        <xdr:sp macro="" textlink="">
          <xdr:nvSpPr>
            <xdr:cNvPr id="441786" name="Drop Down 442" hidden="1">
              <a:extLst>
                <a:ext uri="{63B3BB69-23CF-44E3-9099-C40C66FF867C}">
                  <a14:compatExt spid="_x0000_s441786"/>
                </a:ext>
                <a:ext uri="{FF2B5EF4-FFF2-40B4-BE49-F238E27FC236}">
                  <a16:creationId xmlns:a16="http://schemas.microsoft.com/office/drawing/2014/main" id="{00000000-0008-0000-0800-0000B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1787" name="Drop Down 443" hidden="1">
              <a:extLst>
                <a:ext uri="{63B3BB69-23CF-44E3-9099-C40C66FF867C}">
                  <a14:compatExt spid="_x0000_s441787"/>
                </a:ext>
                <a:ext uri="{FF2B5EF4-FFF2-40B4-BE49-F238E27FC236}">
                  <a16:creationId xmlns:a16="http://schemas.microsoft.com/office/drawing/2014/main" id="{00000000-0008-0000-0800-0000B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1788" name="Drop Down 444" hidden="1">
              <a:extLst>
                <a:ext uri="{63B3BB69-23CF-44E3-9099-C40C66FF867C}">
                  <a14:compatExt spid="_x0000_s441788"/>
                </a:ext>
                <a:ext uri="{FF2B5EF4-FFF2-40B4-BE49-F238E27FC236}">
                  <a16:creationId xmlns:a16="http://schemas.microsoft.com/office/drawing/2014/main" id="{00000000-0008-0000-0800-0000B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128</xdr:row>
          <xdr:rowOff>25400</xdr:rowOff>
        </xdr:from>
        <xdr:to>
          <xdr:col>6</xdr:col>
          <xdr:colOff>12700</xdr:colOff>
          <xdr:row>128</xdr:row>
          <xdr:rowOff>228600</xdr:rowOff>
        </xdr:to>
        <xdr:sp macro="" textlink="">
          <xdr:nvSpPr>
            <xdr:cNvPr id="441789" name="Drop Down 445" hidden="1">
              <a:extLst>
                <a:ext uri="{63B3BB69-23CF-44E3-9099-C40C66FF867C}">
                  <a14:compatExt spid="_x0000_s441789"/>
                </a:ext>
                <a:ext uri="{FF2B5EF4-FFF2-40B4-BE49-F238E27FC236}">
                  <a16:creationId xmlns:a16="http://schemas.microsoft.com/office/drawing/2014/main" id="{00000000-0008-0000-0800-0000B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128</xdr:row>
          <xdr:rowOff>38100</xdr:rowOff>
        </xdr:from>
        <xdr:to>
          <xdr:col>8</xdr:col>
          <xdr:colOff>12700</xdr:colOff>
          <xdr:row>128</xdr:row>
          <xdr:rowOff>241300</xdr:rowOff>
        </xdr:to>
        <xdr:sp macro="" textlink="">
          <xdr:nvSpPr>
            <xdr:cNvPr id="441790" name="Drop Down 446" hidden="1">
              <a:extLst>
                <a:ext uri="{63B3BB69-23CF-44E3-9099-C40C66FF867C}">
                  <a14:compatExt spid="_x0000_s441790"/>
                </a:ext>
                <a:ext uri="{FF2B5EF4-FFF2-40B4-BE49-F238E27FC236}">
                  <a16:creationId xmlns:a16="http://schemas.microsoft.com/office/drawing/2014/main" id="{00000000-0008-0000-0800-0000B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129</xdr:row>
          <xdr:rowOff>25400</xdr:rowOff>
        </xdr:from>
        <xdr:to>
          <xdr:col>6</xdr:col>
          <xdr:colOff>12700</xdr:colOff>
          <xdr:row>129</xdr:row>
          <xdr:rowOff>228600</xdr:rowOff>
        </xdr:to>
        <xdr:sp macro="" textlink="">
          <xdr:nvSpPr>
            <xdr:cNvPr id="441791" name="Drop Down 447" hidden="1">
              <a:extLst>
                <a:ext uri="{63B3BB69-23CF-44E3-9099-C40C66FF867C}">
                  <a14:compatExt spid="_x0000_s441791"/>
                </a:ext>
                <a:ext uri="{FF2B5EF4-FFF2-40B4-BE49-F238E27FC236}">
                  <a16:creationId xmlns:a16="http://schemas.microsoft.com/office/drawing/2014/main" id="{00000000-0008-0000-0800-0000B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129</xdr:row>
          <xdr:rowOff>38100</xdr:rowOff>
        </xdr:from>
        <xdr:to>
          <xdr:col>8</xdr:col>
          <xdr:colOff>12700</xdr:colOff>
          <xdr:row>129</xdr:row>
          <xdr:rowOff>241300</xdr:rowOff>
        </xdr:to>
        <xdr:sp macro="" textlink="">
          <xdr:nvSpPr>
            <xdr:cNvPr id="441792" name="Drop Down 448" hidden="1">
              <a:extLst>
                <a:ext uri="{63B3BB69-23CF-44E3-9099-C40C66FF867C}">
                  <a14:compatExt spid="_x0000_s441792"/>
                </a:ext>
                <a:ext uri="{FF2B5EF4-FFF2-40B4-BE49-F238E27FC236}">
                  <a16:creationId xmlns:a16="http://schemas.microsoft.com/office/drawing/2014/main" id="{00000000-0008-0000-0800-0000C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93" name="Drop Down 449" hidden="1">
              <a:extLst>
                <a:ext uri="{63B3BB69-23CF-44E3-9099-C40C66FF867C}">
                  <a14:compatExt spid="_x0000_s441793"/>
                </a:ext>
                <a:ext uri="{FF2B5EF4-FFF2-40B4-BE49-F238E27FC236}">
                  <a16:creationId xmlns:a16="http://schemas.microsoft.com/office/drawing/2014/main" id="{00000000-0008-0000-0800-0000C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94" name="Drop Down 450" hidden="1">
              <a:extLst>
                <a:ext uri="{63B3BB69-23CF-44E3-9099-C40C66FF867C}">
                  <a14:compatExt spid="_x0000_s441794"/>
                </a:ext>
                <a:ext uri="{FF2B5EF4-FFF2-40B4-BE49-F238E27FC236}">
                  <a16:creationId xmlns:a16="http://schemas.microsoft.com/office/drawing/2014/main" id="{00000000-0008-0000-0800-0000C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95" name="Drop Down 451" hidden="1">
              <a:extLst>
                <a:ext uri="{63B3BB69-23CF-44E3-9099-C40C66FF867C}">
                  <a14:compatExt spid="_x0000_s441795"/>
                </a:ext>
                <a:ext uri="{FF2B5EF4-FFF2-40B4-BE49-F238E27FC236}">
                  <a16:creationId xmlns:a16="http://schemas.microsoft.com/office/drawing/2014/main" id="{00000000-0008-0000-0800-0000C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96" name="Drop Down 452" hidden="1">
              <a:extLst>
                <a:ext uri="{63B3BB69-23CF-44E3-9099-C40C66FF867C}">
                  <a14:compatExt spid="_x0000_s441796"/>
                </a:ext>
                <a:ext uri="{FF2B5EF4-FFF2-40B4-BE49-F238E27FC236}">
                  <a16:creationId xmlns:a16="http://schemas.microsoft.com/office/drawing/2014/main" id="{00000000-0008-0000-0800-0000C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97" name="Drop Down 453" hidden="1">
              <a:extLst>
                <a:ext uri="{63B3BB69-23CF-44E3-9099-C40C66FF867C}">
                  <a14:compatExt spid="_x0000_s441797"/>
                </a:ext>
                <a:ext uri="{FF2B5EF4-FFF2-40B4-BE49-F238E27FC236}">
                  <a16:creationId xmlns:a16="http://schemas.microsoft.com/office/drawing/2014/main" id="{00000000-0008-0000-0800-0000C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798" name="Drop Down 454" hidden="1">
              <a:extLst>
                <a:ext uri="{63B3BB69-23CF-44E3-9099-C40C66FF867C}">
                  <a14:compatExt spid="_x0000_s441798"/>
                </a:ext>
                <a:ext uri="{FF2B5EF4-FFF2-40B4-BE49-F238E27FC236}">
                  <a16:creationId xmlns:a16="http://schemas.microsoft.com/office/drawing/2014/main" id="{00000000-0008-0000-0800-0000C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799" name="Drop Down 455" hidden="1">
              <a:extLst>
                <a:ext uri="{63B3BB69-23CF-44E3-9099-C40C66FF867C}">
                  <a14:compatExt spid="_x0000_s441799"/>
                </a:ext>
                <a:ext uri="{FF2B5EF4-FFF2-40B4-BE49-F238E27FC236}">
                  <a16:creationId xmlns:a16="http://schemas.microsoft.com/office/drawing/2014/main" id="{00000000-0008-0000-0800-0000C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00" name="Drop Down 456" hidden="1">
              <a:extLst>
                <a:ext uri="{63B3BB69-23CF-44E3-9099-C40C66FF867C}">
                  <a14:compatExt spid="_x0000_s441800"/>
                </a:ext>
                <a:ext uri="{FF2B5EF4-FFF2-40B4-BE49-F238E27FC236}">
                  <a16:creationId xmlns:a16="http://schemas.microsoft.com/office/drawing/2014/main" id="{00000000-0008-0000-0800-0000C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01" name="Drop Down 457" hidden="1">
              <a:extLst>
                <a:ext uri="{63B3BB69-23CF-44E3-9099-C40C66FF867C}">
                  <a14:compatExt spid="_x0000_s441801"/>
                </a:ext>
                <a:ext uri="{FF2B5EF4-FFF2-40B4-BE49-F238E27FC236}">
                  <a16:creationId xmlns:a16="http://schemas.microsoft.com/office/drawing/2014/main" id="{00000000-0008-0000-0800-0000C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02" name="Drop Down 458" hidden="1">
              <a:extLst>
                <a:ext uri="{63B3BB69-23CF-44E3-9099-C40C66FF867C}">
                  <a14:compatExt spid="_x0000_s441802"/>
                </a:ext>
                <a:ext uri="{FF2B5EF4-FFF2-40B4-BE49-F238E27FC236}">
                  <a16:creationId xmlns:a16="http://schemas.microsoft.com/office/drawing/2014/main" id="{00000000-0008-0000-0800-0000C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03" name="Drop Down 459" hidden="1">
              <a:extLst>
                <a:ext uri="{63B3BB69-23CF-44E3-9099-C40C66FF867C}">
                  <a14:compatExt spid="_x0000_s441803"/>
                </a:ext>
                <a:ext uri="{FF2B5EF4-FFF2-40B4-BE49-F238E27FC236}">
                  <a16:creationId xmlns:a16="http://schemas.microsoft.com/office/drawing/2014/main" id="{00000000-0008-0000-0800-0000C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04" name="Drop Down 460" hidden="1">
              <a:extLst>
                <a:ext uri="{63B3BB69-23CF-44E3-9099-C40C66FF867C}">
                  <a14:compatExt spid="_x0000_s441804"/>
                </a:ext>
                <a:ext uri="{FF2B5EF4-FFF2-40B4-BE49-F238E27FC236}">
                  <a16:creationId xmlns:a16="http://schemas.microsoft.com/office/drawing/2014/main" id="{00000000-0008-0000-0800-0000C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05" name="Drop Down 461" hidden="1">
              <a:extLst>
                <a:ext uri="{63B3BB69-23CF-44E3-9099-C40C66FF867C}">
                  <a14:compatExt spid="_x0000_s441805"/>
                </a:ext>
                <a:ext uri="{FF2B5EF4-FFF2-40B4-BE49-F238E27FC236}">
                  <a16:creationId xmlns:a16="http://schemas.microsoft.com/office/drawing/2014/main" id="{00000000-0008-0000-0800-0000C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06" name="Drop Down 462" hidden="1">
              <a:extLst>
                <a:ext uri="{63B3BB69-23CF-44E3-9099-C40C66FF867C}">
                  <a14:compatExt spid="_x0000_s441806"/>
                </a:ext>
                <a:ext uri="{FF2B5EF4-FFF2-40B4-BE49-F238E27FC236}">
                  <a16:creationId xmlns:a16="http://schemas.microsoft.com/office/drawing/2014/main" id="{00000000-0008-0000-0800-0000C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07" name="Drop Down 463" hidden="1">
              <a:extLst>
                <a:ext uri="{63B3BB69-23CF-44E3-9099-C40C66FF867C}">
                  <a14:compatExt spid="_x0000_s441807"/>
                </a:ext>
                <a:ext uri="{FF2B5EF4-FFF2-40B4-BE49-F238E27FC236}">
                  <a16:creationId xmlns:a16="http://schemas.microsoft.com/office/drawing/2014/main" id="{00000000-0008-0000-0800-0000C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08" name="Drop Down 464" hidden="1">
              <a:extLst>
                <a:ext uri="{63B3BB69-23CF-44E3-9099-C40C66FF867C}">
                  <a14:compatExt spid="_x0000_s441808"/>
                </a:ext>
                <a:ext uri="{FF2B5EF4-FFF2-40B4-BE49-F238E27FC236}">
                  <a16:creationId xmlns:a16="http://schemas.microsoft.com/office/drawing/2014/main" id="{00000000-0008-0000-0800-0000D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15</xdr:row>
          <xdr:rowOff>25400</xdr:rowOff>
        </xdr:from>
        <xdr:to>
          <xdr:col>6</xdr:col>
          <xdr:colOff>12700</xdr:colOff>
          <xdr:row>15</xdr:row>
          <xdr:rowOff>228600</xdr:rowOff>
        </xdr:to>
        <xdr:sp macro="" textlink="">
          <xdr:nvSpPr>
            <xdr:cNvPr id="441809" name="Drop Down 465" hidden="1">
              <a:extLst>
                <a:ext uri="{63B3BB69-23CF-44E3-9099-C40C66FF867C}">
                  <a14:compatExt spid="_x0000_s441809"/>
                </a:ext>
                <a:ext uri="{FF2B5EF4-FFF2-40B4-BE49-F238E27FC236}">
                  <a16:creationId xmlns:a16="http://schemas.microsoft.com/office/drawing/2014/main" id="{00000000-0008-0000-0800-0000D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16</xdr:row>
          <xdr:rowOff>25400</xdr:rowOff>
        </xdr:from>
        <xdr:to>
          <xdr:col>6</xdr:col>
          <xdr:colOff>12700</xdr:colOff>
          <xdr:row>16</xdr:row>
          <xdr:rowOff>228600</xdr:rowOff>
        </xdr:to>
        <xdr:sp macro="" textlink="">
          <xdr:nvSpPr>
            <xdr:cNvPr id="441810" name="Drop Down 466" hidden="1">
              <a:extLst>
                <a:ext uri="{63B3BB69-23CF-44E3-9099-C40C66FF867C}">
                  <a14:compatExt spid="_x0000_s441810"/>
                </a:ext>
                <a:ext uri="{FF2B5EF4-FFF2-40B4-BE49-F238E27FC236}">
                  <a16:creationId xmlns:a16="http://schemas.microsoft.com/office/drawing/2014/main" id="{00000000-0008-0000-0800-0000D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15</xdr:row>
          <xdr:rowOff>38100</xdr:rowOff>
        </xdr:from>
        <xdr:to>
          <xdr:col>8</xdr:col>
          <xdr:colOff>12700</xdr:colOff>
          <xdr:row>15</xdr:row>
          <xdr:rowOff>241300</xdr:rowOff>
        </xdr:to>
        <xdr:sp macro="" textlink="">
          <xdr:nvSpPr>
            <xdr:cNvPr id="441811" name="Drop Down 467" hidden="1">
              <a:extLst>
                <a:ext uri="{63B3BB69-23CF-44E3-9099-C40C66FF867C}">
                  <a14:compatExt spid="_x0000_s441811"/>
                </a:ext>
                <a:ext uri="{FF2B5EF4-FFF2-40B4-BE49-F238E27FC236}">
                  <a16:creationId xmlns:a16="http://schemas.microsoft.com/office/drawing/2014/main" id="{00000000-0008-0000-0800-0000D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16</xdr:row>
          <xdr:rowOff>38100</xdr:rowOff>
        </xdr:from>
        <xdr:to>
          <xdr:col>8</xdr:col>
          <xdr:colOff>12700</xdr:colOff>
          <xdr:row>16</xdr:row>
          <xdr:rowOff>241300</xdr:rowOff>
        </xdr:to>
        <xdr:sp macro="" textlink="">
          <xdr:nvSpPr>
            <xdr:cNvPr id="441812" name="Drop Down 468" hidden="1">
              <a:extLst>
                <a:ext uri="{63B3BB69-23CF-44E3-9099-C40C66FF867C}">
                  <a14:compatExt spid="_x0000_s441812"/>
                </a:ext>
                <a:ext uri="{FF2B5EF4-FFF2-40B4-BE49-F238E27FC236}">
                  <a16:creationId xmlns:a16="http://schemas.microsoft.com/office/drawing/2014/main" id="{00000000-0008-0000-0800-0000D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17</xdr:row>
          <xdr:rowOff>25400</xdr:rowOff>
        </xdr:from>
        <xdr:to>
          <xdr:col>6</xdr:col>
          <xdr:colOff>12700</xdr:colOff>
          <xdr:row>17</xdr:row>
          <xdr:rowOff>228600</xdr:rowOff>
        </xdr:to>
        <xdr:sp macro="" textlink="">
          <xdr:nvSpPr>
            <xdr:cNvPr id="441813" name="Drop Down 469" hidden="1">
              <a:extLst>
                <a:ext uri="{63B3BB69-23CF-44E3-9099-C40C66FF867C}">
                  <a14:compatExt spid="_x0000_s441813"/>
                </a:ext>
                <a:ext uri="{FF2B5EF4-FFF2-40B4-BE49-F238E27FC236}">
                  <a16:creationId xmlns:a16="http://schemas.microsoft.com/office/drawing/2014/main" id="{00000000-0008-0000-0800-0000D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17</xdr:row>
          <xdr:rowOff>38100</xdr:rowOff>
        </xdr:from>
        <xdr:to>
          <xdr:col>8</xdr:col>
          <xdr:colOff>12700</xdr:colOff>
          <xdr:row>17</xdr:row>
          <xdr:rowOff>241300</xdr:rowOff>
        </xdr:to>
        <xdr:sp macro="" textlink="">
          <xdr:nvSpPr>
            <xdr:cNvPr id="441814" name="Drop Down 470" hidden="1">
              <a:extLst>
                <a:ext uri="{63B3BB69-23CF-44E3-9099-C40C66FF867C}">
                  <a14:compatExt spid="_x0000_s441814"/>
                </a:ext>
                <a:ext uri="{FF2B5EF4-FFF2-40B4-BE49-F238E27FC236}">
                  <a16:creationId xmlns:a16="http://schemas.microsoft.com/office/drawing/2014/main" id="{00000000-0008-0000-0800-0000D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15</xdr:row>
          <xdr:rowOff>25400</xdr:rowOff>
        </xdr:from>
        <xdr:to>
          <xdr:col>6</xdr:col>
          <xdr:colOff>12700</xdr:colOff>
          <xdr:row>15</xdr:row>
          <xdr:rowOff>228600</xdr:rowOff>
        </xdr:to>
        <xdr:sp macro="" textlink="">
          <xdr:nvSpPr>
            <xdr:cNvPr id="441815" name="Drop Down 471" hidden="1">
              <a:extLst>
                <a:ext uri="{63B3BB69-23CF-44E3-9099-C40C66FF867C}">
                  <a14:compatExt spid="_x0000_s441815"/>
                </a:ext>
                <a:ext uri="{FF2B5EF4-FFF2-40B4-BE49-F238E27FC236}">
                  <a16:creationId xmlns:a16="http://schemas.microsoft.com/office/drawing/2014/main" id="{00000000-0008-0000-0800-0000D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16</xdr:row>
          <xdr:rowOff>25400</xdr:rowOff>
        </xdr:from>
        <xdr:to>
          <xdr:col>6</xdr:col>
          <xdr:colOff>12700</xdr:colOff>
          <xdr:row>16</xdr:row>
          <xdr:rowOff>228600</xdr:rowOff>
        </xdr:to>
        <xdr:sp macro="" textlink="">
          <xdr:nvSpPr>
            <xdr:cNvPr id="441816" name="Drop Down 472" hidden="1">
              <a:extLst>
                <a:ext uri="{63B3BB69-23CF-44E3-9099-C40C66FF867C}">
                  <a14:compatExt spid="_x0000_s441816"/>
                </a:ext>
                <a:ext uri="{FF2B5EF4-FFF2-40B4-BE49-F238E27FC236}">
                  <a16:creationId xmlns:a16="http://schemas.microsoft.com/office/drawing/2014/main" id="{00000000-0008-0000-0800-0000D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15</xdr:row>
          <xdr:rowOff>38100</xdr:rowOff>
        </xdr:from>
        <xdr:to>
          <xdr:col>8</xdr:col>
          <xdr:colOff>12700</xdr:colOff>
          <xdr:row>15</xdr:row>
          <xdr:rowOff>241300</xdr:rowOff>
        </xdr:to>
        <xdr:sp macro="" textlink="">
          <xdr:nvSpPr>
            <xdr:cNvPr id="441817" name="Drop Down 473" hidden="1">
              <a:extLst>
                <a:ext uri="{63B3BB69-23CF-44E3-9099-C40C66FF867C}">
                  <a14:compatExt spid="_x0000_s441817"/>
                </a:ext>
                <a:ext uri="{FF2B5EF4-FFF2-40B4-BE49-F238E27FC236}">
                  <a16:creationId xmlns:a16="http://schemas.microsoft.com/office/drawing/2014/main" id="{00000000-0008-0000-0800-0000D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16</xdr:row>
          <xdr:rowOff>38100</xdr:rowOff>
        </xdr:from>
        <xdr:to>
          <xdr:col>8</xdr:col>
          <xdr:colOff>12700</xdr:colOff>
          <xdr:row>16</xdr:row>
          <xdr:rowOff>241300</xdr:rowOff>
        </xdr:to>
        <xdr:sp macro="" textlink="">
          <xdr:nvSpPr>
            <xdr:cNvPr id="441818" name="Drop Down 474" hidden="1">
              <a:extLst>
                <a:ext uri="{63B3BB69-23CF-44E3-9099-C40C66FF867C}">
                  <a14:compatExt spid="_x0000_s441818"/>
                </a:ext>
                <a:ext uri="{FF2B5EF4-FFF2-40B4-BE49-F238E27FC236}">
                  <a16:creationId xmlns:a16="http://schemas.microsoft.com/office/drawing/2014/main" id="{00000000-0008-0000-0800-0000D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18</xdr:row>
          <xdr:rowOff>38100</xdr:rowOff>
        </xdr:from>
        <xdr:to>
          <xdr:col>8</xdr:col>
          <xdr:colOff>12700</xdr:colOff>
          <xdr:row>18</xdr:row>
          <xdr:rowOff>241300</xdr:rowOff>
        </xdr:to>
        <xdr:sp macro="" textlink="">
          <xdr:nvSpPr>
            <xdr:cNvPr id="441819" name="Drop Down 475" hidden="1">
              <a:extLst>
                <a:ext uri="{63B3BB69-23CF-44E3-9099-C40C66FF867C}">
                  <a14:compatExt spid="_x0000_s441819"/>
                </a:ext>
                <a:ext uri="{FF2B5EF4-FFF2-40B4-BE49-F238E27FC236}">
                  <a16:creationId xmlns:a16="http://schemas.microsoft.com/office/drawing/2014/main" id="{00000000-0008-0000-0800-0000D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21</xdr:row>
          <xdr:rowOff>25400</xdr:rowOff>
        </xdr:from>
        <xdr:to>
          <xdr:col>6</xdr:col>
          <xdr:colOff>12700</xdr:colOff>
          <xdr:row>21</xdr:row>
          <xdr:rowOff>228600</xdr:rowOff>
        </xdr:to>
        <xdr:sp macro="" textlink="">
          <xdr:nvSpPr>
            <xdr:cNvPr id="441820" name="Drop Down 476" hidden="1">
              <a:extLst>
                <a:ext uri="{63B3BB69-23CF-44E3-9099-C40C66FF867C}">
                  <a14:compatExt spid="_x0000_s441820"/>
                </a:ext>
                <a:ext uri="{FF2B5EF4-FFF2-40B4-BE49-F238E27FC236}">
                  <a16:creationId xmlns:a16="http://schemas.microsoft.com/office/drawing/2014/main" id="{00000000-0008-0000-0800-0000D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22</xdr:row>
          <xdr:rowOff>25400</xdr:rowOff>
        </xdr:from>
        <xdr:to>
          <xdr:col>6</xdr:col>
          <xdr:colOff>12700</xdr:colOff>
          <xdr:row>22</xdr:row>
          <xdr:rowOff>228600</xdr:rowOff>
        </xdr:to>
        <xdr:sp macro="" textlink="">
          <xdr:nvSpPr>
            <xdr:cNvPr id="441821" name="Drop Down 477" hidden="1">
              <a:extLst>
                <a:ext uri="{63B3BB69-23CF-44E3-9099-C40C66FF867C}">
                  <a14:compatExt spid="_x0000_s441821"/>
                </a:ext>
                <a:ext uri="{FF2B5EF4-FFF2-40B4-BE49-F238E27FC236}">
                  <a16:creationId xmlns:a16="http://schemas.microsoft.com/office/drawing/2014/main" id="{00000000-0008-0000-0800-0000D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21</xdr:row>
          <xdr:rowOff>38100</xdr:rowOff>
        </xdr:from>
        <xdr:to>
          <xdr:col>8</xdr:col>
          <xdr:colOff>12700</xdr:colOff>
          <xdr:row>21</xdr:row>
          <xdr:rowOff>241300</xdr:rowOff>
        </xdr:to>
        <xdr:sp macro="" textlink="">
          <xdr:nvSpPr>
            <xdr:cNvPr id="441822" name="Drop Down 478" hidden="1">
              <a:extLst>
                <a:ext uri="{63B3BB69-23CF-44E3-9099-C40C66FF867C}">
                  <a14:compatExt spid="_x0000_s441822"/>
                </a:ext>
                <a:ext uri="{FF2B5EF4-FFF2-40B4-BE49-F238E27FC236}">
                  <a16:creationId xmlns:a16="http://schemas.microsoft.com/office/drawing/2014/main" id="{00000000-0008-0000-0800-0000D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22</xdr:row>
          <xdr:rowOff>38100</xdr:rowOff>
        </xdr:from>
        <xdr:to>
          <xdr:col>8</xdr:col>
          <xdr:colOff>12700</xdr:colOff>
          <xdr:row>22</xdr:row>
          <xdr:rowOff>241300</xdr:rowOff>
        </xdr:to>
        <xdr:sp macro="" textlink="">
          <xdr:nvSpPr>
            <xdr:cNvPr id="441823" name="Drop Down 479" hidden="1">
              <a:extLst>
                <a:ext uri="{63B3BB69-23CF-44E3-9099-C40C66FF867C}">
                  <a14:compatExt spid="_x0000_s441823"/>
                </a:ext>
                <a:ext uri="{FF2B5EF4-FFF2-40B4-BE49-F238E27FC236}">
                  <a16:creationId xmlns:a16="http://schemas.microsoft.com/office/drawing/2014/main" id="{00000000-0008-0000-0800-0000D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18</xdr:row>
          <xdr:rowOff>25400</xdr:rowOff>
        </xdr:from>
        <xdr:to>
          <xdr:col>6</xdr:col>
          <xdr:colOff>12700</xdr:colOff>
          <xdr:row>18</xdr:row>
          <xdr:rowOff>228600</xdr:rowOff>
        </xdr:to>
        <xdr:sp macro="" textlink="">
          <xdr:nvSpPr>
            <xdr:cNvPr id="441824" name="Drop Down 480" hidden="1">
              <a:extLst>
                <a:ext uri="{63B3BB69-23CF-44E3-9099-C40C66FF867C}">
                  <a14:compatExt spid="_x0000_s441824"/>
                </a:ext>
                <a:ext uri="{FF2B5EF4-FFF2-40B4-BE49-F238E27FC236}">
                  <a16:creationId xmlns:a16="http://schemas.microsoft.com/office/drawing/2014/main" id="{00000000-0008-0000-0800-0000E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24</xdr:row>
          <xdr:rowOff>38100</xdr:rowOff>
        </xdr:from>
        <xdr:to>
          <xdr:col>8</xdr:col>
          <xdr:colOff>12700</xdr:colOff>
          <xdr:row>24</xdr:row>
          <xdr:rowOff>241300</xdr:rowOff>
        </xdr:to>
        <xdr:sp macro="" textlink="">
          <xdr:nvSpPr>
            <xdr:cNvPr id="441825" name="Drop Down 481" hidden="1">
              <a:extLst>
                <a:ext uri="{63B3BB69-23CF-44E3-9099-C40C66FF867C}">
                  <a14:compatExt spid="_x0000_s441825"/>
                </a:ext>
                <a:ext uri="{FF2B5EF4-FFF2-40B4-BE49-F238E27FC236}">
                  <a16:creationId xmlns:a16="http://schemas.microsoft.com/office/drawing/2014/main" id="{00000000-0008-0000-0800-0000E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24</xdr:row>
          <xdr:rowOff>25400</xdr:rowOff>
        </xdr:from>
        <xdr:to>
          <xdr:col>6</xdr:col>
          <xdr:colOff>12700</xdr:colOff>
          <xdr:row>24</xdr:row>
          <xdr:rowOff>228600</xdr:rowOff>
        </xdr:to>
        <xdr:sp macro="" textlink="">
          <xdr:nvSpPr>
            <xdr:cNvPr id="441826" name="Drop Down 482" hidden="1">
              <a:extLst>
                <a:ext uri="{63B3BB69-23CF-44E3-9099-C40C66FF867C}">
                  <a14:compatExt spid="_x0000_s441826"/>
                </a:ext>
                <a:ext uri="{FF2B5EF4-FFF2-40B4-BE49-F238E27FC236}">
                  <a16:creationId xmlns:a16="http://schemas.microsoft.com/office/drawing/2014/main" id="{00000000-0008-0000-0800-0000E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26</xdr:row>
          <xdr:rowOff>25400</xdr:rowOff>
        </xdr:from>
        <xdr:to>
          <xdr:col>6</xdr:col>
          <xdr:colOff>12700</xdr:colOff>
          <xdr:row>26</xdr:row>
          <xdr:rowOff>228600</xdr:rowOff>
        </xdr:to>
        <xdr:sp macro="" textlink="">
          <xdr:nvSpPr>
            <xdr:cNvPr id="441827" name="Drop Down 483" hidden="1">
              <a:extLst>
                <a:ext uri="{63B3BB69-23CF-44E3-9099-C40C66FF867C}">
                  <a14:compatExt spid="_x0000_s441827"/>
                </a:ext>
                <a:ext uri="{FF2B5EF4-FFF2-40B4-BE49-F238E27FC236}">
                  <a16:creationId xmlns:a16="http://schemas.microsoft.com/office/drawing/2014/main" id="{00000000-0008-0000-0800-0000E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26</xdr:row>
          <xdr:rowOff>38100</xdr:rowOff>
        </xdr:from>
        <xdr:to>
          <xdr:col>8</xdr:col>
          <xdr:colOff>12700</xdr:colOff>
          <xdr:row>26</xdr:row>
          <xdr:rowOff>241300</xdr:rowOff>
        </xdr:to>
        <xdr:sp macro="" textlink="">
          <xdr:nvSpPr>
            <xdr:cNvPr id="441828" name="Drop Down 484" hidden="1">
              <a:extLst>
                <a:ext uri="{63B3BB69-23CF-44E3-9099-C40C66FF867C}">
                  <a14:compatExt spid="_x0000_s441828"/>
                </a:ext>
                <a:ext uri="{FF2B5EF4-FFF2-40B4-BE49-F238E27FC236}">
                  <a16:creationId xmlns:a16="http://schemas.microsoft.com/office/drawing/2014/main" id="{00000000-0008-0000-0800-0000E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25</xdr:row>
          <xdr:rowOff>25400</xdr:rowOff>
        </xdr:from>
        <xdr:to>
          <xdr:col>6</xdr:col>
          <xdr:colOff>12700</xdr:colOff>
          <xdr:row>25</xdr:row>
          <xdr:rowOff>228600</xdr:rowOff>
        </xdr:to>
        <xdr:sp macro="" textlink="">
          <xdr:nvSpPr>
            <xdr:cNvPr id="441829" name="Drop Down 485" hidden="1">
              <a:extLst>
                <a:ext uri="{63B3BB69-23CF-44E3-9099-C40C66FF867C}">
                  <a14:compatExt spid="_x0000_s441829"/>
                </a:ext>
                <a:ext uri="{FF2B5EF4-FFF2-40B4-BE49-F238E27FC236}">
                  <a16:creationId xmlns:a16="http://schemas.microsoft.com/office/drawing/2014/main" id="{00000000-0008-0000-0800-0000E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25</xdr:row>
          <xdr:rowOff>38100</xdr:rowOff>
        </xdr:from>
        <xdr:to>
          <xdr:col>8</xdr:col>
          <xdr:colOff>12700</xdr:colOff>
          <xdr:row>25</xdr:row>
          <xdr:rowOff>241300</xdr:rowOff>
        </xdr:to>
        <xdr:sp macro="" textlink="">
          <xdr:nvSpPr>
            <xdr:cNvPr id="441830" name="Drop Down 486" hidden="1">
              <a:extLst>
                <a:ext uri="{63B3BB69-23CF-44E3-9099-C40C66FF867C}">
                  <a14:compatExt spid="_x0000_s441830"/>
                </a:ext>
                <a:ext uri="{FF2B5EF4-FFF2-40B4-BE49-F238E27FC236}">
                  <a16:creationId xmlns:a16="http://schemas.microsoft.com/office/drawing/2014/main" id="{00000000-0008-0000-0800-0000E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23</xdr:row>
          <xdr:rowOff>25400</xdr:rowOff>
        </xdr:from>
        <xdr:to>
          <xdr:col>6</xdr:col>
          <xdr:colOff>12700</xdr:colOff>
          <xdr:row>23</xdr:row>
          <xdr:rowOff>228600</xdr:rowOff>
        </xdr:to>
        <xdr:sp macro="" textlink="">
          <xdr:nvSpPr>
            <xdr:cNvPr id="441831" name="Drop Down 487" hidden="1">
              <a:extLst>
                <a:ext uri="{63B3BB69-23CF-44E3-9099-C40C66FF867C}">
                  <a14:compatExt spid="_x0000_s441831"/>
                </a:ext>
                <a:ext uri="{FF2B5EF4-FFF2-40B4-BE49-F238E27FC236}">
                  <a16:creationId xmlns:a16="http://schemas.microsoft.com/office/drawing/2014/main" id="{00000000-0008-0000-0800-0000E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23</xdr:row>
          <xdr:rowOff>38100</xdr:rowOff>
        </xdr:from>
        <xdr:to>
          <xdr:col>8</xdr:col>
          <xdr:colOff>12700</xdr:colOff>
          <xdr:row>23</xdr:row>
          <xdr:rowOff>241300</xdr:rowOff>
        </xdr:to>
        <xdr:sp macro="" textlink="">
          <xdr:nvSpPr>
            <xdr:cNvPr id="441832" name="Drop Down 488" hidden="1">
              <a:extLst>
                <a:ext uri="{63B3BB69-23CF-44E3-9099-C40C66FF867C}">
                  <a14:compatExt spid="_x0000_s441832"/>
                </a:ext>
                <a:ext uri="{FF2B5EF4-FFF2-40B4-BE49-F238E27FC236}">
                  <a16:creationId xmlns:a16="http://schemas.microsoft.com/office/drawing/2014/main" id="{00000000-0008-0000-0800-0000E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17</xdr:row>
          <xdr:rowOff>25400</xdr:rowOff>
        </xdr:from>
        <xdr:to>
          <xdr:col>6</xdr:col>
          <xdr:colOff>12700</xdr:colOff>
          <xdr:row>17</xdr:row>
          <xdr:rowOff>228600</xdr:rowOff>
        </xdr:to>
        <xdr:sp macro="" textlink="">
          <xdr:nvSpPr>
            <xdr:cNvPr id="441833" name="Drop Down 489" hidden="1">
              <a:extLst>
                <a:ext uri="{63B3BB69-23CF-44E3-9099-C40C66FF867C}">
                  <a14:compatExt spid="_x0000_s441833"/>
                </a:ext>
                <a:ext uri="{FF2B5EF4-FFF2-40B4-BE49-F238E27FC236}">
                  <a16:creationId xmlns:a16="http://schemas.microsoft.com/office/drawing/2014/main" id="{00000000-0008-0000-0800-0000E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17</xdr:row>
          <xdr:rowOff>38100</xdr:rowOff>
        </xdr:from>
        <xdr:to>
          <xdr:col>8</xdr:col>
          <xdr:colOff>12700</xdr:colOff>
          <xdr:row>17</xdr:row>
          <xdr:rowOff>241300</xdr:rowOff>
        </xdr:to>
        <xdr:sp macro="" textlink="">
          <xdr:nvSpPr>
            <xdr:cNvPr id="441834" name="Drop Down 490" hidden="1">
              <a:extLst>
                <a:ext uri="{63B3BB69-23CF-44E3-9099-C40C66FF867C}">
                  <a14:compatExt spid="_x0000_s441834"/>
                </a:ext>
                <a:ext uri="{FF2B5EF4-FFF2-40B4-BE49-F238E27FC236}">
                  <a16:creationId xmlns:a16="http://schemas.microsoft.com/office/drawing/2014/main" id="{00000000-0008-0000-0800-0000E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19</xdr:row>
          <xdr:rowOff>25400</xdr:rowOff>
        </xdr:from>
        <xdr:to>
          <xdr:col>6</xdr:col>
          <xdr:colOff>12700</xdr:colOff>
          <xdr:row>19</xdr:row>
          <xdr:rowOff>228600</xdr:rowOff>
        </xdr:to>
        <xdr:sp macro="" textlink="">
          <xdr:nvSpPr>
            <xdr:cNvPr id="441835" name="Drop Down 491" hidden="1">
              <a:extLst>
                <a:ext uri="{63B3BB69-23CF-44E3-9099-C40C66FF867C}">
                  <a14:compatExt spid="_x0000_s441835"/>
                </a:ext>
                <a:ext uri="{FF2B5EF4-FFF2-40B4-BE49-F238E27FC236}">
                  <a16:creationId xmlns:a16="http://schemas.microsoft.com/office/drawing/2014/main" id="{00000000-0008-0000-0800-0000E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19</xdr:row>
          <xdr:rowOff>38100</xdr:rowOff>
        </xdr:from>
        <xdr:to>
          <xdr:col>8</xdr:col>
          <xdr:colOff>12700</xdr:colOff>
          <xdr:row>19</xdr:row>
          <xdr:rowOff>241300</xdr:rowOff>
        </xdr:to>
        <xdr:sp macro="" textlink="">
          <xdr:nvSpPr>
            <xdr:cNvPr id="441836" name="Drop Down 492" hidden="1">
              <a:extLst>
                <a:ext uri="{63B3BB69-23CF-44E3-9099-C40C66FF867C}">
                  <a14:compatExt spid="_x0000_s441836"/>
                </a:ext>
                <a:ext uri="{FF2B5EF4-FFF2-40B4-BE49-F238E27FC236}">
                  <a16:creationId xmlns:a16="http://schemas.microsoft.com/office/drawing/2014/main" id="{00000000-0008-0000-0800-0000E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20</xdr:row>
          <xdr:rowOff>25400</xdr:rowOff>
        </xdr:from>
        <xdr:to>
          <xdr:col>6</xdr:col>
          <xdr:colOff>12700</xdr:colOff>
          <xdr:row>20</xdr:row>
          <xdr:rowOff>228600</xdr:rowOff>
        </xdr:to>
        <xdr:sp macro="" textlink="">
          <xdr:nvSpPr>
            <xdr:cNvPr id="441837" name="Drop Down 493" hidden="1">
              <a:extLst>
                <a:ext uri="{63B3BB69-23CF-44E3-9099-C40C66FF867C}">
                  <a14:compatExt spid="_x0000_s441837"/>
                </a:ext>
                <a:ext uri="{FF2B5EF4-FFF2-40B4-BE49-F238E27FC236}">
                  <a16:creationId xmlns:a16="http://schemas.microsoft.com/office/drawing/2014/main" id="{00000000-0008-0000-0800-0000E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20</xdr:row>
          <xdr:rowOff>38100</xdr:rowOff>
        </xdr:from>
        <xdr:to>
          <xdr:col>8</xdr:col>
          <xdr:colOff>12700</xdr:colOff>
          <xdr:row>20</xdr:row>
          <xdr:rowOff>241300</xdr:rowOff>
        </xdr:to>
        <xdr:sp macro="" textlink="">
          <xdr:nvSpPr>
            <xdr:cNvPr id="441838" name="Drop Down 494" hidden="1">
              <a:extLst>
                <a:ext uri="{63B3BB69-23CF-44E3-9099-C40C66FF867C}">
                  <a14:compatExt spid="_x0000_s441838"/>
                </a:ext>
                <a:ext uri="{FF2B5EF4-FFF2-40B4-BE49-F238E27FC236}">
                  <a16:creationId xmlns:a16="http://schemas.microsoft.com/office/drawing/2014/main" id="{00000000-0008-0000-0800-0000E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27</xdr:row>
          <xdr:rowOff>25400</xdr:rowOff>
        </xdr:from>
        <xdr:to>
          <xdr:col>6</xdr:col>
          <xdr:colOff>12700</xdr:colOff>
          <xdr:row>27</xdr:row>
          <xdr:rowOff>228600</xdr:rowOff>
        </xdr:to>
        <xdr:sp macro="" textlink="">
          <xdr:nvSpPr>
            <xdr:cNvPr id="441839" name="Drop Down 495" hidden="1">
              <a:extLst>
                <a:ext uri="{63B3BB69-23CF-44E3-9099-C40C66FF867C}">
                  <a14:compatExt spid="_x0000_s441839"/>
                </a:ext>
                <a:ext uri="{FF2B5EF4-FFF2-40B4-BE49-F238E27FC236}">
                  <a16:creationId xmlns:a16="http://schemas.microsoft.com/office/drawing/2014/main" id="{00000000-0008-0000-0800-0000E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27</xdr:row>
          <xdr:rowOff>38100</xdr:rowOff>
        </xdr:from>
        <xdr:to>
          <xdr:col>8</xdr:col>
          <xdr:colOff>12700</xdr:colOff>
          <xdr:row>27</xdr:row>
          <xdr:rowOff>241300</xdr:rowOff>
        </xdr:to>
        <xdr:sp macro="" textlink="">
          <xdr:nvSpPr>
            <xdr:cNvPr id="441840" name="Drop Down 496" hidden="1">
              <a:extLst>
                <a:ext uri="{63B3BB69-23CF-44E3-9099-C40C66FF867C}">
                  <a14:compatExt spid="_x0000_s441840"/>
                </a:ext>
                <a:ext uri="{FF2B5EF4-FFF2-40B4-BE49-F238E27FC236}">
                  <a16:creationId xmlns:a16="http://schemas.microsoft.com/office/drawing/2014/main" id="{00000000-0008-0000-0800-0000F0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28</xdr:row>
          <xdr:rowOff>25400</xdr:rowOff>
        </xdr:from>
        <xdr:to>
          <xdr:col>6</xdr:col>
          <xdr:colOff>12700</xdr:colOff>
          <xdr:row>28</xdr:row>
          <xdr:rowOff>228600</xdr:rowOff>
        </xdr:to>
        <xdr:sp macro="" textlink="">
          <xdr:nvSpPr>
            <xdr:cNvPr id="441841" name="Drop Down 497" hidden="1">
              <a:extLst>
                <a:ext uri="{63B3BB69-23CF-44E3-9099-C40C66FF867C}">
                  <a14:compatExt spid="_x0000_s441841"/>
                </a:ext>
                <a:ext uri="{FF2B5EF4-FFF2-40B4-BE49-F238E27FC236}">
                  <a16:creationId xmlns:a16="http://schemas.microsoft.com/office/drawing/2014/main" id="{00000000-0008-0000-0800-0000F1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28</xdr:row>
          <xdr:rowOff>38100</xdr:rowOff>
        </xdr:from>
        <xdr:to>
          <xdr:col>8</xdr:col>
          <xdr:colOff>12700</xdr:colOff>
          <xdr:row>28</xdr:row>
          <xdr:rowOff>241300</xdr:rowOff>
        </xdr:to>
        <xdr:sp macro="" textlink="">
          <xdr:nvSpPr>
            <xdr:cNvPr id="441842" name="Drop Down 498" hidden="1">
              <a:extLst>
                <a:ext uri="{63B3BB69-23CF-44E3-9099-C40C66FF867C}">
                  <a14:compatExt spid="_x0000_s441842"/>
                </a:ext>
                <a:ext uri="{FF2B5EF4-FFF2-40B4-BE49-F238E27FC236}">
                  <a16:creationId xmlns:a16="http://schemas.microsoft.com/office/drawing/2014/main" id="{00000000-0008-0000-0800-0000F2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29</xdr:row>
          <xdr:rowOff>25400</xdr:rowOff>
        </xdr:from>
        <xdr:to>
          <xdr:col>6</xdr:col>
          <xdr:colOff>12700</xdr:colOff>
          <xdr:row>29</xdr:row>
          <xdr:rowOff>228600</xdr:rowOff>
        </xdr:to>
        <xdr:sp macro="" textlink="">
          <xdr:nvSpPr>
            <xdr:cNvPr id="441843" name="Drop Down 499" hidden="1">
              <a:extLst>
                <a:ext uri="{63B3BB69-23CF-44E3-9099-C40C66FF867C}">
                  <a14:compatExt spid="_x0000_s441843"/>
                </a:ext>
                <a:ext uri="{FF2B5EF4-FFF2-40B4-BE49-F238E27FC236}">
                  <a16:creationId xmlns:a16="http://schemas.microsoft.com/office/drawing/2014/main" id="{00000000-0008-0000-0800-0000F3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30</xdr:row>
          <xdr:rowOff>25400</xdr:rowOff>
        </xdr:from>
        <xdr:to>
          <xdr:col>6</xdr:col>
          <xdr:colOff>12700</xdr:colOff>
          <xdr:row>30</xdr:row>
          <xdr:rowOff>228600</xdr:rowOff>
        </xdr:to>
        <xdr:sp macro="" textlink="">
          <xdr:nvSpPr>
            <xdr:cNvPr id="441844" name="Drop Down 500" hidden="1">
              <a:extLst>
                <a:ext uri="{63B3BB69-23CF-44E3-9099-C40C66FF867C}">
                  <a14:compatExt spid="_x0000_s441844"/>
                </a:ext>
                <a:ext uri="{FF2B5EF4-FFF2-40B4-BE49-F238E27FC236}">
                  <a16:creationId xmlns:a16="http://schemas.microsoft.com/office/drawing/2014/main" id="{00000000-0008-0000-0800-0000F4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29</xdr:row>
          <xdr:rowOff>38100</xdr:rowOff>
        </xdr:from>
        <xdr:to>
          <xdr:col>8</xdr:col>
          <xdr:colOff>12700</xdr:colOff>
          <xdr:row>29</xdr:row>
          <xdr:rowOff>241300</xdr:rowOff>
        </xdr:to>
        <xdr:sp macro="" textlink="">
          <xdr:nvSpPr>
            <xdr:cNvPr id="441845" name="Drop Down 501" hidden="1">
              <a:extLst>
                <a:ext uri="{63B3BB69-23CF-44E3-9099-C40C66FF867C}">
                  <a14:compatExt spid="_x0000_s441845"/>
                </a:ext>
                <a:ext uri="{FF2B5EF4-FFF2-40B4-BE49-F238E27FC236}">
                  <a16:creationId xmlns:a16="http://schemas.microsoft.com/office/drawing/2014/main" id="{00000000-0008-0000-0800-0000F5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30</xdr:row>
          <xdr:rowOff>38100</xdr:rowOff>
        </xdr:from>
        <xdr:to>
          <xdr:col>8</xdr:col>
          <xdr:colOff>12700</xdr:colOff>
          <xdr:row>30</xdr:row>
          <xdr:rowOff>241300</xdr:rowOff>
        </xdr:to>
        <xdr:sp macro="" textlink="">
          <xdr:nvSpPr>
            <xdr:cNvPr id="441846" name="Drop Down 502" hidden="1">
              <a:extLst>
                <a:ext uri="{63B3BB69-23CF-44E3-9099-C40C66FF867C}">
                  <a14:compatExt spid="_x0000_s441846"/>
                </a:ext>
                <a:ext uri="{FF2B5EF4-FFF2-40B4-BE49-F238E27FC236}">
                  <a16:creationId xmlns:a16="http://schemas.microsoft.com/office/drawing/2014/main" id="{00000000-0008-0000-0800-0000F6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31</xdr:row>
          <xdr:rowOff>25400</xdr:rowOff>
        </xdr:from>
        <xdr:to>
          <xdr:col>6</xdr:col>
          <xdr:colOff>12700</xdr:colOff>
          <xdr:row>31</xdr:row>
          <xdr:rowOff>228600</xdr:rowOff>
        </xdr:to>
        <xdr:sp macro="" textlink="">
          <xdr:nvSpPr>
            <xdr:cNvPr id="441847" name="Drop Down 503" hidden="1">
              <a:extLst>
                <a:ext uri="{63B3BB69-23CF-44E3-9099-C40C66FF867C}">
                  <a14:compatExt spid="_x0000_s441847"/>
                </a:ext>
                <a:ext uri="{FF2B5EF4-FFF2-40B4-BE49-F238E27FC236}">
                  <a16:creationId xmlns:a16="http://schemas.microsoft.com/office/drawing/2014/main" id="{00000000-0008-0000-0800-0000F7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31</xdr:row>
          <xdr:rowOff>38100</xdr:rowOff>
        </xdr:from>
        <xdr:to>
          <xdr:col>8</xdr:col>
          <xdr:colOff>12700</xdr:colOff>
          <xdr:row>31</xdr:row>
          <xdr:rowOff>241300</xdr:rowOff>
        </xdr:to>
        <xdr:sp macro="" textlink="">
          <xdr:nvSpPr>
            <xdr:cNvPr id="441848" name="Drop Down 504" hidden="1">
              <a:extLst>
                <a:ext uri="{63B3BB69-23CF-44E3-9099-C40C66FF867C}">
                  <a14:compatExt spid="_x0000_s441848"/>
                </a:ext>
                <a:ext uri="{FF2B5EF4-FFF2-40B4-BE49-F238E27FC236}">
                  <a16:creationId xmlns:a16="http://schemas.microsoft.com/office/drawing/2014/main" id="{00000000-0008-0000-0800-0000F8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29</xdr:row>
          <xdr:rowOff>25400</xdr:rowOff>
        </xdr:from>
        <xdr:to>
          <xdr:col>6</xdr:col>
          <xdr:colOff>12700</xdr:colOff>
          <xdr:row>29</xdr:row>
          <xdr:rowOff>228600</xdr:rowOff>
        </xdr:to>
        <xdr:sp macro="" textlink="">
          <xdr:nvSpPr>
            <xdr:cNvPr id="441849" name="Drop Down 505" hidden="1">
              <a:extLst>
                <a:ext uri="{63B3BB69-23CF-44E3-9099-C40C66FF867C}">
                  <a14:compatExt spid="_x0000_s441849"/>
                </a:ext>
                <a:ext uri="{FF2B5EF4-FFF2-40B4-BE49-F238E27FC236}">
                  <a16:creationId xmlns:a16="http://schemas.microsoft.com/office/drawing/2014/main" id="{00000000-0008-0000-0800-0000F9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30</xdr:row>
          <xdr:rowOff>25400</xdr:rowOff>
        </xdr:from>
        <xdr:to>
          <xdr:col>6</xdr:col>
          <xdr:colOff>12700</xdr:colOff>
          <xdr:row>30</xdr:row>
          <xdr:rowOff>228600</xdr:rowOff>
        </xdr:to>
        <xdr:sp macro="" textlink="">
          <xdr:nvSpPr>
            <xdr:cNvPr id="441850" name="Drop Down 506" hidden="1">
              <a:extLst>
                <a:ext uri="{63B3BB69-23CF-44E3-9099-C40C66FF867C}">
                  <a14:compatExt spid="_x0000_s441850"/>
                </a:ext>
                <a:ext uri="{FF2B5EF4-FFF2-40B4-BE49-F238E27FC236}">
                  <a16:creationId xmlns:a16="http://schemas.microsoft.com/office/drawing/2014/main" id="{00000000-0008-0000-0800-0000FA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29</xdr:row>
          <xdr:rowOff>38100</xdr:rowOff>
        </xdr:from>
        <xdr:to>
          <xdr:col>8</xdr:col>
          <xdr:colOff>12700</xdr:colOff>
          <xdr:row>29</xdr:row>
          <xdr:rowOff>241300</xdr:rowOff>
        </xdr:to>
        <xdr:sp macro="" textlink="">
          <xdr:nvSpPr>
            <xdr:cNvPr id="441851" name="Drop Down 507" hidden="1">
              <a:extLst>
                <a:ext uri="{63B3BB69-23CF-44E3-9099-C40C66FF867C}">
                  <a14:compatExt spid="_x0000_s441851"/>
                </a:ext>
                <a:ext uri="{FF2B5EF4-FFF2-40B4-BE49-F238E27FC236}">
                  <a16:creationId xmlns:a16="http://schemas.microsoft.com/office/drawing/2014/main" id="{00000000-0008-0000-0800-0000FB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30</xdr:row>
          <xdr:rowOff>38100</xdr:rowOff>
        </xdr:from>
        <xdr:to>
          <xdr:col>8</xdr:col>
          <xdr:colOff>12700</xdr:colOff>
          <xdr:row>30</xdr:row>
          <xdr:rowOff>241300</xdr:rowOff>
        </xdr:to>
        <xdr:sp macro="" textlink="">
          <xdr:nvSpPr>
            <xdr:cNvPr id="441852" name="Drop Down 508" hidden="1">
              <a:extLst>
                <a:ext uri="{63B3BB69-23CF-44E3-9099-C40C66FF867C}">
                  <a14:compatExt spid="_x0000_s441852"/>
                </a:ext>
                <a:ext uri="{FF2B5EF4-FFF2-40B4-BE49-F238E27FC236}">
                  <a16:creationId xmlns:a16="http://schemas.microsoft.com/office/drawing/2014/main" id="{00000000-0008-0000-0800-0000FC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32</xdr:row>
          <xdr:rowOff>38100</xdr:rowOff>
        </xdr:from>
        <xdr:to>
          <xdr:col>8</xdr:col>
          <xdr:colOff>12700</xdr:colOff>
          <xdr:row>32</xdr:row>
          <xdr:rowOff>241300</xdr:rowOff>
        </xdr:to>
        <xdr:sp macro="" textlink="">
          <xdr:nvSpPr>
            <xdr:cNvPr id="441853" name="Drop Down 509" hidden="1">
              <a:extLst>
                <a:ext uri="{63B3BB69-23CF-44E3-9099-C40C66FF867C}">
                  <a14:compatExt spid="_x0000_s441853"/>
                </a:ext>
                <a:ext uri="{FF2B5EF4-FFF2-40B4-BE49-F238E27FC236}">
                  <a16:creationId xmlns:a16="http://schemas.microsoft.com/office/drawing/2014/main" id="{00000000-0008-0000-0800-0000FD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54" name="Drop Down 510" hidden="1">
              <a:extLst>
                <a:ext uri="{63B3BB69-23CF-44E3-9099-C40C66FF867C}">
                  <a14:compatExt spid="_x0000_s441854"/>
                </a:ext>
                <a:ext uri="{FF2B5EF4-FFF2-40B4-BE49-F238E27FC236}">
                  <a16:creationId xmlns:a16="http://schemas.microsoft.com/office/drawing/2014/main" id="{00000000-0008-0000-0800-0000FE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55" name="Drop Down 511" hidden="1">
              <a:extLst>
                <a:ext uri="{63B3BB69-23CF-44E3-9099-C40C66FF867C}">
                  <a14:compatExt spid="_x0000_s441855"/>
                </a:ext>
                <a:ext uri="{FF2B5EF4-FFF2-40B4-BE49-F238E27FC236}">
                  <a16:creationId xmlns:a16="http://schemas.microsoft.com/office/drawing/2014/main" id="{00000000-0008-0000-0800-0000FFBD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56" name="Drop Down 512" hidden="1">
              <a:extLst>
                <a:ext uri="{63B3BB69-23CF-44E3-9099-C40C66FF867C}">
                  <a14:compatExt spid="_x0000_s441856"/>
                </a:ext>
                <a:ext uri="{FF2B5EF4-FFF2-40B4-BE49-F238E27FC236}">
                  <a16:creationId xmlns:a16="http://schemas.microsoft.com/office/drawing/2014/main" id="{00000000-0008-0000-0800-00000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57" name="Drop Down 513" hidden="1">
              <a:extLst>
                <a:ext uri="{63B3BB69-23CF-44E3-9099-C40C66FF867C}">
                  <a14:compatExt spid="_x0000_s441857"/>
                </a:ext>
                <a:ext uri="{FF2B5EF4-FFF2-40B4-BE49-F238E27FC236}">
                  <a16:creationId xmlns:a16="http://schemas.microsoft.com/office/drawing/2014/main" id="{00000000-0008-0000-0800-00000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32</xdr:row>
          <xdr:rowOff>25400</xdr:rowOff>
        </xdr:from>
        <xdr:to>
          <xdr:col>6</xdr:col>
          <xdr:colOff>12700</xdr:colOff>
          <xdr:row>32</xdr:row>
          <xdr:rowOff>228600</xdr:rowOff>
        </xdr:to>
        <xdr:sp macro="" textlink="">
          <xdr:nvSpPr>
            <xdr:cNvPr id="441858" name="Drop Down 514" hidden="1">
              <a:extLst>
                <a:ext uri="{63B3BB69-23CF-44E3-9099-C40C66FF867C}">
                  <a14:compatExt spid="_x0000_s441858"/>
                </a:ext>
                <a:ext uri="{FF2B5EF4-FFF2-40B4-BE49-F238E27FC236}">
                  <a16:creationId xmlns:a16="http://schemas.microsoft.com/office/drawing/2014/main" id="{00000000-0008-0000-0800-00000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59" name="Drop Down 515" hidden="1">
              <a:extLst>
                <a:ext uri="{63B3BB69-23CF-44E3-9099-C40C66FF867C}">
                  <a14:compatExt spid="_x0000_s441859"/>
                </a:ext>
                <a:ext uri="{FF2B5EF4-FFF2-40B4-BE49-F238E27FC236}">
                  <a16:creationId xmlns:a16="http://schemas.microsoft.com/office/drawing/2014/main" id="{00000000-0008-0000-0800-00000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60" name="Drop Down 516" hidden="1">
              <a:extLst>
                <a:ext uri="{63B3BB69-23CF-44E3-9099-C40C66FF867C}">
                  <a14:compatExt spid="_x0000_s441860"/>
                </a:ext>
                <a:ext uri="{FF2B5EF4-FFF2-40B4-BE49-F238E27FC236}">
                  <a16:creationId xmlns:a16="http://schemas.microsoft.com/office/drawing/2014/main" id="{00000000-0008-0000-0800-00000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61" name="Drop Down 517" hidden="1">
              <a:extLst>
                <a:ext uri="{63B3BB69-23CF-44E3-9099-C40C66FF867C}">
                  <a14:compatExt spid="_x0000_s441861"/>
                </a:ext>
                <a:ext uri="{FF2B5EF4-FFF2-40B4-BE49-F238E27FC236}">
                  <a16:creationId xmlns:a16="http://schemas.microsoft.com/office/drawing/2014/main" id="{00000000-0008-0000-0800-00000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62" name="Drop Down 518" hidden="1">
              <a:extLst>
                <a:ext uri="{63B3BB69-23CF-44E3-9099-C40C66FF867C}">
                  <a14:compatExt spid="_x0000_s441862"/>
                </a:ext>
                <a:ext uri="{FF2B5EF4-FFF2-40B4-BE49-F238E27FC236}">
                  <a16:creationId xmlns:a16="http://schemas.microsoft.com/office/drawing/2014/main" id="{00000000-0008-0000-0800-00000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63" name="Drop Down 519" hidden="1">
              <a:extLst>
                <a:ext uri="{63B3BB69-23CF-44E3-9099-C40C66FF867C}">
                  <a14:compatExt spid="_x0000_s441863"/>
                </a:ext>
                <a:ext uri="{FF2B5EF4-FFF2-40B4-BE49-F238E27FC236}">
                  <a16:creationId xmlns:a16="http://schemas.microsoft.com/office/drawing/2014/main" id="{00000000-0008-0000-0800-00000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64" name="Drop Down 520" hidden="1">
              <a:extLst>
                <a:ext uri="{63B3BB69-23CF-44E3-9099-C40C66FF867C}">
                  <a14:compatExt spid="_x0000_s441864"/>
                </a:ext>
                <a:ext uri="{FF2B5EF4-FFF2-40B4-BE49-F238E27FC236}">
                  <a16:creationId xmlns:a16="http://schemas.microsoft.com/office/drawing/2014/main" id="{00000000-0008-0000-0800-00000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65" name="Drop Down 521" hidden="1">
              <a:extLst>
                <a:ext uri="{63B3BB69-23CF-44E3-9099-C40C66FF867C}">
                  <a14:compatExt spid="_x0000_s441865"/>
                </a:ext>
                <a:ext uri="{FF2B5EF4-FFF2-40B4-BE49-F238E27FC236}">
                  <a16:creationId xmlns:a16="http://schemas.microsoft.com/office/drawing/2014/main" id="{00000000-0008-0000-0800-00000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66" name="Drop Down 522" hidden="1">
              <a:extLst>
                <a:ext uri="{63B3BB69-23CF-44E3-9099-C40C66FF867C}">
                  <a14:compatExt spid="_x0000_s441866"/>
                </a:ext>
                <a:ext uri="{FF2B5EF4-FFF2-40B4-BE49-F238E27FC236}">
                  <a16:creationId xmlns:a16="http://schemas.microsoft.com/office/drawing/2014/main" id="{00000000-0008-0000-0800-00000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31</xdr:row>
          <xdr:rowOff>25400</xdr:rowOff>
        </xdr:from>
        <xdr:to>
          <xdr:col>6</xdr:col>
          <xdr:colOff>12700</xdr:colOff>
          <xdr:row>31</xdr:row>
          <xdr:rowOff>228600</xdr:rowOff>
        </xdr:to>
        <xdr:sp macro="" textlink="">
          <xdr:nvSpPr>
            <xdr:cNvPr id="441867" name="Drop Down 523" hidden="1">
              <a:extLst>
                <a:ext uri="{63B3BB69-23CF-44E3-9099-C40C66FF867C}">
                  <a14:compatExt spid="_x0000_s441867"/>
                </a:ext>
                <a:ext uri="{FF2B5EF4-FFF2-40B4-BE49-F238E27FC236}">
                  <a16:creationId xmlns:a16="http://schemas.microsoft.com/office/drawing/2014/main" id="{00000000-0008-0000-0800-00000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31</xdr:row>
          <xdr:rowOff>38100</xdr:rowOff>
        </xdr:from>
        <xdr:to>
          <xdr:col>8</xdr:col>
          <xdr:colOff>12700</xdr:colOff>
          <xdr:row>31</xdr:row>
          <xdr:rowOff>241300</xdr:rowOff>
        </xdr:to>
        <xdr:sp macro="" textlink="">
          <xdr:nvSpPr>
            <xdr:cNvPr id="441868" name="Drop Down 524" hidden="1">
              <a:extLst>
                <a:ext uri="{63B3BB69-23CF-44E3-9099-C40C66FF867C}">
                  <a14:compatExt spid="_x0000_s441868"/>
                </a:ext>
                <a:ext uri="{FF2B5EF4-FFF2-40B4-BE49-F238E27FC236}">
                  <a16:creationId xmlns:a16="http://schemas.microsoft.com/office/drawing/2014/main" id="{00000000-0008-0000-0800-00000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33</xdr:row>
          <xdr:rowOff>25400</xdr:rowOff>
        </xdr:from>
        <xdr:to>
          <xdr:col>6</xdr:col>
          <xdr:colOff>12700</xdr:colOff>
          <xdr:row>33</xdr:row>
          <xdr:rowOff>228600</xdr:rowOff>
        </xdr:to>
        <xdr:sp macro="" textlink="">
          <xdr:nvSpPr>
            <xdr:cNvPr id="441869" name="Drop Down 525" hidden="1">
              <a:extLst>
                <a:ext uri="{63B3BB69-23CF-44E3-9099-C40C66FF867C}">
                  <a14:compatExt spid="_x0000_s441869"/>
                </a:ext>
                <a:ext uri="{FF2B5EF4-FFF2-40B4-BE49-F238E27FC236}">
                  <a16:creationId xmlns:a16="http://schemas.microsoft.com/office/drawing/2014/main" id="{00000000-0008-0000-0800-00000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33</xdr:row>
          <xdr:rowOff>38100</xdr:rowOff>
        </xdr:from>
        <xdr:to>
          <xdr:col>8</xdr:col>
          <xdr:colOff>12700</xdr:colOff>
          <xdr:row>33</xdr:row>
          <xdr:rowOff>241300</xdr:rowOff>
        </xdr:to>
        <xdr:sp macro="" textlink="">
          <xdr:nvSpPr>
            <xdr:cNvPr id="441870" name="Drop Down 526" hidden="1">
              <a:extLst>
                <a:ext uri="{63B3BB69-23CF-44E3-9099-C40C66FF867C}">
                  <a14:compatExt spid="_x0000_s441870"/>
                </a:ext>
                <a:ext uri="{FF2B5EF4-FFF2-40B4-BE49-F238E27FC236}">
                  <a16:creationId xmlns:a16="http://schemas.microsoft.com/office/drawing/2014/main" id="{00000000-0008-0000-0800-00000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34</xdr:row>
          <xdr:rowOff>25400</xdr:rowOff>
        </xdr:from>
        <xdr:to>
          <xdr:col>6</xdr:col>
          <xdr:colOff>12700</xdr:colOff>
          <xdr:row>34</xdr:row>
          <xdr:rowOff>228600</xdr:rowOff>
        </xdr:to>
        <xdr:sp macro="" textlink="">
          <xdr:nvSpPr>
            <xdr:cNvPr id="441871" name="Drop Down 527" hidden="1">
              <a:extLst>
                <a:ext uri="{63B3BB69-23CF-44E3-9099-C40C66FF867C}">
                  <a14:compatExt spid="_x0000_s441871"/>
                </a:ext>
                <a:ext uri="{FF2B5EF4-FFF2-40B4-BE49-F238E27FC236}">
                  <a16:creationId xmlns:a16="http://schemas.microsoft.com/office/drawing/2014/main" id="{00000000-0008-0000-0800-00000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34</xdr:row>
          <xdr:rowOff>38100</xdr:rowOff>
        </xdr:from>
        <xdr:to>
          <xdr:col>8</xdr:col>
          <xdr:colOff>12700</xdr:colOff>
          <xdr:row>34</xdr:row>
          <xdr:rowOff>241300</xdr:rowOff>
        </xdr:to>
        <xdr:sp macro="" textlink="">
          <xdr:nvSpPr>
            <xdr:cNvPr id="441872" name="Drop Down 528" hidden="1">
              <a:extLst>
                <a:ext uri="{63B3BB69-23CF-44E3-9099-C40C66FF867C}">
                  <a14:compatExt spid="_x0000_s441872"/>
                </a:ext>
                <a:ext uri="{FF2B5EF4-FFF2-40B4-BE49-F238E27FC236}">
                  <a16:creationId xmlns:a16="http://schemas.microsoft.com/office/drawing/2014/main" id="{00000000-0008-0000-0800-00001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73" name="Drop Down 529" hidden="1">
              <a:extLst>
                <a:ext uri="{63B3BB69-23CF-44E3-9099-C40C66FF867C}">
                  <a14:compatExt spid="_x0000_s441873"/>
                </a:ext>
                <a:ext uri="{FF2B5EF4-FFF2-40B4-BE49-F238E27FC236}">
                  <a16:creationId xmlns:a16="http://schemas.microsoft.com/office/drawing/2014/main" id="{00000000-0008-0000-0800-00001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74" name="Drop Down 530" hidden="1">
              <a:extLst>
                <a:ext uri="{63B3BB69-23CF-44E3-9099-C40C66FF867C}">
                  <a14:compatExt spid="_x0000_s441874"/>
                </a:ext>
                <a:ext uri="{FF2B5EF4-FFF2-40B4-BE49-F238E27FC236}">
                  <a16:creationId xmlns:a16="http://schemas.microsoft.com/office/drawing/2014/main" id="{00000000-0008-0000-0800-00001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75" name="Drop Down 531" hidden="1">
              <a:extLst>
                <a:ext uri="{63B3BB69-23CF-44E3-9099-C40C66FF867C}">
                  <a14:compatExt spid="_x0000_s441875"/>
                </a:ext>
                <a:ext uri="{FF2B5EF4-FFF2-40B4-BE49-F238E27FC236}">
                  <a16:creationId xmlns:a16="http://schemas.microsoft.com/office/drawing/2014/main" id="{00000000-0008-0000-0800-00001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76" name="Drop Down 532" hidden="1">
              <a:extLst>
                <a:ext uri="{63B3BB69-23CF-44E3-9099-C40C66FF867C}">
                  <a14:compatExt spid="_x0000_s441876"/>
                </a:ext>
                <a:ext uri="{FF2B5EF4-FFF2-40B4-BE49-F238E27FC236}">
                  <a16:creationId xmlns:a16="http://schemas.microsoft.com/office/drawing/2014/main" id="{00000000-0008-0000-0800-00001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77" name="Drop Down 533" hidden="1">
              <a:extLst>
                <a:ext uri="{63B3BB69-23CF-44E3-9099-C40C66FF867C}">
                  <a14:compatExt spid="_x0000_s441877"/>
                </a:ext>
                <a:ext uri="{FF2B5EF4-FFF2-40B4-BE49-F238E27FC236}">
                  <a16:creationId xmlns:a16="http://schemas.microsoft.com/office/drawing/2014/main" id="{00000000-0008-0000-0800-00001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78" name="Drop Down 534" hidden="1">
              <a:extLst>
                <a:ext uri="{63B3BB69-23CF-44E3-9099-C40C66FF867C}">
                  <a14:compatExt spid="_x0000_s441878"/>
                </a:ext>
                <a:ext uri="{FF2B5EF4-FFF2-40B4-BE49-F238E27FC236}">
                  <a16:creationId xmlns:a16="http://schemas.microsoft.com/office/drawing/2014/main" id="{00000000-0008-0000-0800-00001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879" name="Drop Down 535" hidden="1">
              <a:extLst>
                <a:ext uri="{63B3BB69-23CF-44E3-9099-C40C66FF867C}">
                  <a14:compatExt spid="_x0000_s441879"/>
                </a:ext>
                <a:ext uri="{FF2B5EF4-FFF2-40B4-BE49-F238E27FC236}">
                  <a16:creationId xmlns:a16="http://schemas.microsoft.com/office/drawing/2014/main" id="{00000000-0008-0000-0800-00001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880" name="Drop Down 536" hidden="1">
              <a:extLst>
                <a:ext uri="{63B3BB69-23CF-44E3-9099-C40C66FF867C}">
                  <a14:compatExt spid="_x0000_s441880"/>
                </a:ext>
                <a:ext uri="{FF2B5EF4-FFF2-40B4-BE49-F238E27FC236}">
                  <a16:creationId xmlns:a16="http://schemas.microsoft.com/office/drawing/2014/main" id="{00000000-0008-0000-0800-00001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105</xdr:row>
          <xdr:rowOff>25400</xdr:rowOff>
        </xdr:from>
        <xdr:to>
          <xdr:col>6</xdr:col>
          <xdr:colOff>12700</xdr:colOff>
          <xdr:row>105</xdr:row>
          <xdr:rowOff>228600</xdr:rowOff>
        </xdr:to>
        <xdr:sp macro="" textlink="">
          <xdr:nvSpPr>
            <xdr:cNvPr id="441881" name="Drop Down 537" hidden="1">
              <a:extLst>
                <a:ext uri="{63B3BB69-23CF-44E3-9099-C40C66FF867C}">
                  <a14:compatExt spid="_x0000_s441881"/>
                </a:ext>
                <a:ext uri="{FF2B5EF4-FFF2-40B4-BE49-F238E27FC236}">
                  <a16:creationId xmlns:a16="http://schemas.microsoft.com/office/drawing/2014/main" id="{00000000-0008-0000-0800-00001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106</xdr:row>
          <xdr:rowOff>25400</xdr:rowOff>
        </xdr:from>
        <xdr:to>
          <xdr:col>6</xdr:col>
          <xdr:colOff>12700</xdr:colOff>
          <xdr:row>106</xdr:row>
          <xdr:rowOff>228600</xdr:rowOff>
        </xdr:to>
        <xdr:sp macro="" textlink="">
          <xdr:nvSpPr>
            <xdr:cNvPr id="441882" name="Drop Down 538" hidden="1">
              <a:extLst>
                <a:ext uri="{63B3BB69-23CF-44E3-9099-C40C66FF867C}">
                  <a14:compatExt spid="_x0000_s441882"/>
                </a:ext>
                <a:ext uri="{FF2B5EF4-FFF2-40B4-BE49-F238E27FC236}">
                  <a16:creationId xmlns:a16="http://schemas.microsoft.com/office/drawing/2014/main" id="{00000000-0008-0000-0800-00001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105</xdr:row>
          <xdr:rowOff>38100</xdr:rowOff>
        </xdr:from>
        <xdr:to>
          <xdr:col>8</xdr:col>
          <xdr:colOff>12700</xdr:colOff>
          <xdr:row>105</xdr:row>
          <xdr:rowOff>241300</xdr:rowOff>
        </xdr:to>
        <xdr:sp macro="" textlink="">
          <xdr:nvSpPr>
            <xdr:cNvPr id="441883" name="Drop Down 539" hidden="1">
              <a:extLst>
                <a:ext uri="{63B3BB69-23CF-44E3-9099-C40C66FF867C}">
                  <a14:compatExt spid="_x0000_s441883"/>
                </a:ext>
                <a:ext uri="{FF2B5EF4-FFF2-40B4-BE49-F238E27FC236}">
                  <a16:creationId xmlns:a16="http://schemas.microsoft.com/office/drawing/2014/main" id="{00000000-0008-0000-0800-00001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106</xdr:row>
          <xdr:rowOff>38100</xdr:rowOff>
        </xdr:from>
        <xdr:to>
          <xdr:col>8</xdr:col>
          <xdr:colOff>12700</xdr:colOff>
          <xdr:row>106</xdr:row>
          <xdr:rowOff>241300</xdr:rowOff>
        </xdr:to>
        <xdr:sp macro="" textlink="">
          <xdr:nvSpPr>
            <xdr:cNvPr id="441884" name="Drop Down 540" hidden="1">
              <a:extLst>
                <a:ext uri="{63B3BB69-23CF-44E3-9099-C40C66FF867C}">
                  <a14:compatExt spid="_x0000_s441884"/>
                </a:ext>
                <a:ext uri="{FF2B5EF4-FFF2-40B4-BE49-F238E27FC236}">
                  <a16:creationId xmlns:a16="http://schemas.microsoft.com/office/drawing/2014/main" id="{00000000-0008-0000-0800-00001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95</xdr:row>
          <xdr:rowOff>25400</xdr:rowOff>
        </xdr:from>
        <xdr:to>
          <xdr:col>6</xdr:col>
          <xdr:colOff>12700</xdr:colOff>
          <xdr:row>95</xdr:row>
          <xdr:rowOff>228600</xdr:rowOff>
        </xdr:to>
        <xdr:sp macro="" textlink="">
          <xdr:nvSpPr>
            <xdr:cNvPr id="441885" name="Drop Down 541" hidden="1">
              <a:extLst>
                <a:ext uri="{63B3BB69-23CF-44E3-9099-C40C66FF867C}">
                  <a14:compatExt spid="_x0000_s441885"/>
                </a:ext>
                <a:ext uri="{FF2B5EF4-FFF2-40B4-BE49-F238E27FC236}">
                  <a16:creationId xmlns:a16="http://schemas.microsoft.com/office/drawing/2014/main" id="{00000000-0008-0000-0800-00001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96</xdr:row>
          <xdr:rowOff>25400</xdr:rowOff>
        </xdr:from>
        <xdr:to>
          <xdr:col>6</xdr:col>
          <xdr:colOff>12700</xdr:colOff>
          <xdr:row>96</xdr:row>
          <xdr:rowOff>228600</xdr:rowOff>
        </xdr:to>
        <xdr:sp macro="" textlink="">
          <xdr:nvSpPr>
            <xdr:cNvPr id="441886" name="Drop Down 542" hidden="1">
              <a:extLst>
                <a:ext uri="{63B3BB69-23CF-44E3-9099-C40C66FF867C}">
                  <a14:compatExt spid="_x0000_s441886"/>
                </a:ext>
                <a:ext uri="{FF2B5EF4-FFF2-40B4-BE49-F238E27FC236}">
                  <a16:creationId xmlns:a16="http://schemas.microsoft.com/office/drawing/2014/main" id="{00000000-0008-0000-0800-00001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95</xdr:row>
          <xdr:rowOff>38100</xdr:rowOff>
        </xdr:from>
        <xdr:to>
          <xdr:col>8</xdr:col>
          <xdr:colOff>12700</xdr:colOff>
          <xdr:row>95</xdr:row>
          <xdr:rowOff>241300</xdr:rowOff>
        </xdr:to>
        <xdr:sp macro="" textlink="">
          <xdr:nvSpPr>
            <xdr:cNvPr id="441887" name="Drop Down 543" hidden="1">
              <a:extLst>
                <a:ext uri="{63B3BB69-23CF-44E3-9099-C40C66FF867C}">
                  <a14:compatExt spid="_x0000_s441887"/>
                </a:ext>
                <a:ext uri="{FF2B5EF4-FFF2-40B4-BE49-F238E27FC236}">
                  <a16:creationId xmlns:a16="http://schemas.microsoft.com/office/drawing/2014/main" id="{00000000-0008-0000-0800-00001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96</xdr:row>
          <xdr:rowOff>38100</xdr:rowOff>
        </xdr:from>
        <xdr:to>
          <xdr:col>8</xdr:col>
          <xdr:colOff>12700</xdr:colOff>
          <xdr:row>96</xdr:row>
          <xdr:rowOff>241300</xdr:rowOff>
        </xdr:to>
        <xdr:sp macro="" textlink="">
          <xdr:nvSpPr>
            <xdr:cNvPr id="441888" name="Drop Down 544" hidden="1">
              <a:extLst>
                <a:ext uri="{63B3BB69-23CF-44E3-9099-C40C66FF867C}">
                  <a14:compatExt spid="_x0000_s441888"/>
                </a:ext>
                <a:ext uri="{FF2B5EF4-FFF2-40B4-BE49-F238E27FC236}">
                  <a16:creationId xmlns:a16="http://schemas.microsoft.com/office/drawing/2014/main" id="{00000000-0008-0000-0800-00002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98</xdr:row>
          <xdr:rowOff>38100</xdr:rowOff>
        </xdr:from>
        <xdr:to>
          <xdr:col>8</xdr:col>
          <xdr:colOff>12700</xdr:colOff>
          <xdr:row>98</xdr:row>
          <xdr:rowOff>241300</xdr:rowOff>
        </xdr:to>
        <xdr:sp macro="" textlink="">
          <xdr:nvSpPr>
            <xdr:cNvPr id="441889" name="Drop Down 545" hidden="1">
              <a:extLst>
                <a:ext uri="{63B3BB69-23CF-44E3-9099-C40C66FF867C}">
                  <a14:compatExt spid="_x0000_s441889"/>
                </a:ext>
                <a:ext uri="{FF2B5EF4-FFF2-40B4-BE49-F238E27FC236}">
                  <a16:creationId xmlns:a16="http://schemas.microsoft.com/office/drawing/2014/main" id="{00000000-0008-0000-0800-00002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98</xdr:row>
          <xdr:rowOff>25400</xdr:rowOff>
        </xdr:from>
        <xdr:to>
          <xdr:col>6</xdr:col>
          <xdr:colOff>12700</xdr:colOff>
          <xdr:row>98</xdr:row>
          <xdr:rowOff>228600</xdr:rowOff>
        </xdr:to>
        <xdr:sp macro="" textlink="">
          <xdr:nvSpPr>
            <xdr:cNvPr id="441890" name="Drop Down 546" hidden="1">
              <a:extLst>
                <a:ext uri="{63B3BB69-23CF-44E3-9099-C40C66FF867C}">
                  <a14:compatExt spid="_x0000_s441890"/>
                </a:ext>
                <a:ext uri="{FF2B5EF4-FFF2-40B4-BE49-F238E27FC236}">
                  <a16:creationId xmlns:a16="http://schemas.microsoft.com/office/drawing/2014/main" id="{00000000-0008-0000-0800-00002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100</xdr:row>
          <xdr:rowOff>25400</xdr:rowOff>
        </xdr:from>
        <xdr:to>
          <xdr:col>6</xdr:col>
          <xdr:colOff>12700</xdr:colOff>
          <xdr:row>100</xdr:row>
          <xdr:rowOff>228600</xdr:rowOff>
        </xdr:to>
        <xdr:sp macro="" textlink="">
          <xdr:nvSpPr>
            <xdr:cNvPr id="441891" name="Drop Down 547" hidden="1">
              <a:extLst>
                <a:ext uri="{63B3BB69-23CF-44E3-9099-C40C66FF867C}">
                  <a14:compatExt spid="_x0000_s441891"/>
                </a:ext>
                <a:ext uri="{FF2B5EF4-FFF2-40B4-BE49-F238E27FC236}">
                  <a16:creationId xmlns:a16="http://schemas.microsoft.com/office/drawing/2014/main" id="{00000000-0008-0000-0800-00002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100</xdr:row>
          <xdr:rowOff>38100</xdr:rowOff>
        </xdr:from>
        <xdr:to>
          <xdr:col>8</xdr:col>
          <xdr:colOff>12700</xdr:colOff>
          <xdr:row>100</xdr:row>
          <xdr:rowOff>241300</xdr:rowOff>
        </xdr:to>
        <xdr:sp macro="" textlink="">
          <xdr:nvSpPr>
            <xdr:cNvPr id="441892" name="Drop Down 548" hidden="1">
              <a:extLst>
                <a:ext uri="{63B3BB69-23CF-44E3-9099-C40C66FF867C}">
                  <a14:compatExt spid="_x0000_s441892"/>
                </a:ext>
                <a:ext uri="{FF2B5EF4-FFF2-40B4-BE49-F238E27FC236}">
                  <a16:creationId xmlns:a16="http://schemas.microsoft.com/office/drawing/2014/main" id="{00000000-0008-0000-0800-00002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99</xdr:row>
          <xdr:rowOff>25400</xdr:rowOff>
        </xdr:from>
        <xdr:to>
          <xdr:col>6</xdr:col>
          <xdr:colOff>12700</xdr:colOff>
          <xdr:row>99</xdr:row>
          <xdr:rowOff>228600</xdr:rowOff>
        </xdr:to>
        <xdr:sp macro="" textlink="">
          <xdr:nvSpPr>
            <xdr:cNvPr id="441893" name="Drop Down 549" hidden="1">
              <a:extLst>
                <a:ext uri="{63B3BB69-23CF-44E3-9099-C40C66FF867C}">
                  <a14:compatExt spid="_x0000_s441893"/>
                </a:ext>
                <a:ext uri="{FF2B5EF4-FFF2-40B4-BE49-F238E27FC236}">
                  <a16:creationId xmlns:a16="http://schemas.microsoft.com/office/drawing/2014/main" id="{00000000-0008-0000-0800-00002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99</xdr:row>
          <xdr:rowOff>38100</xdr:rowOff>
        </xdr:from>
        <xdr:to>
          <xdr:col>8</xdr:col>
          <xdr:colOff>12700</xdr:colOff>
          <xdr:row>99</xdr:row>
          <xdr:rowOff>241300</xdr:rowOff>
        </xdr:to>
        <xdr:sp macro="" textlink="">
          <xdr:nvSpPr>
            <xdr:cNvPr id="441894" name="Drop Down 550" hidden="1">
              <a:extLst>
                <a:ext uri="{63B3BB69-23CF-44E3-9099-C40C66FF867C}">
                  <a14:compatExt spid="_x0000_s441894"/>
                </a:ext>
                <a:ext uri="{FF2B5EF4-FFF2-40B4-BE49-F238E27FC236}">
                  <a16:creationId xmlns:a16="http://schemas.microsoft.com/office/drawing/2014/main" id="{00000000-0008-0000-0800-00002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97</xdr:row>
          <xdr:rowOff>25400</xdr:rowOff>
        </xdr:from>
        <xdr:to>
          <xdr:col>6</xdr:col>
          <xdr:colOff>12700</xdr:colOff>
          <xdr:row>97</xdr:row>
          <xdr:rowOff>228600</xdr:rowOff>
        </xdr:to>
        <xdr:sp macro="" textlink="">
          <xdr:nvSpPr>
            <xdr:cNvPr id="441895" name="Drop Down 551" hidden="1">
              <a:extLst>
                <a:ext uri="{63B3BB69-23CF-44E3-9099-C40C66FF867C}">
                  <a14:compatExt spid="_x0000_s441895"/>
                </a:ext>
                <a:ext uri="{FF2B5EF4-FFF2-40B4-BE49-F238E27FC236}">
                  <a16:creationId xmlns:a16="http://schemas.microsoft.com/office/drawing/2014/main" id="{00000000-0008-0000-0800-00002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97</xdr:row>
          <xdr:rowOff>38100</xdr:rowOff>
        </xdr:from>
        <xdr:to>
          <xdr:col>8</xdr:col>
          <xdr:colOff>12700</xdr:colOff>
          <xdr:row>97</xdr:row>
          <xdr:rowOff>241300</xdr:rowOff>
        </xdr:to>
        <xdr:sp macro="" textlink="">
          <xdr:nvSpPr>
            <xdr:cNvPr id="441896" name="Drop Down 552" hidden="1">
              <a:extLst>
                <a:ext uri="{63B3BB69-23CF-44E3-9099-C40C66FF867C}">
                  <a14:compatExt spid="_x0000_s441896"/>
                </a:ext>
                <a:ext uri="{FF2B5EF4-FFF2-40B4-BE49-F238E27FC236}">
                  <a16:creationId xmlns:a16="http://schemas.microsoft.com/office/drawing/2014/main" id="{00000000-0008-0000-0800-00002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101</xdr:row>
          <xdr:rowOff>25400</xdr:rowOff>
        </xdr:from>
        <xdr:to>
          <xdr:col>6</xdr:col>
          <xdr:colOff>12700</xdr:colOff>
          <xdr:row>101</xdr:row>
          <xdr:rowOff>228600</xdr:rowOff>
        </xdr:to>
        <xdr:sp macro="" textlink="">
          <xdr:nvSpPr>
            <xdr:cNvPr id="441897" name="Drop Down 553" hidden="1">
              <a:extLst>
                <a:ext uri="{63B3BB69-23CF-44E3-9099-C40C66FF867C}">
                  <a14:compatExt spid="_x0000_s441897"/>
                </a:ext>
                <a:ext uri="{FF2B5EF4-FFF2-40B4-BE49-F238E27FC236}">
                  <a16:creationId xmlns:a16="http://schemas.microsoft.com/office/drawing/2014/main" id="{00000000-0008-0000-0800-00002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101</xdr:row>
          <xdr:rowOff>38100</xdr:rowOff>
        </xdr:from>
        <xdr:to>
          <xdr:col>8</xdr:col>
          <xdr:colOff>12700</xdr:colOff>
          <xdr:row>101</xdr:row>
          <xdr:rowOff>241300</xdr:rowOff>
        </xdr:to>
        <xdr:sp macro="" textlink="">
          <xdr:nvSpPr>
            <xdr:cNvPr id="441898" name="Drop Down 554" hidden="1">
              <a:extLst>
                <a:ext uri="{63B3BB69-23CF-44E3-9099-C40C66FF867C}">
                  <a14:compatExt spid="_x0000_s441898"/>
                </a:ext>
                <a:ext uri="{FF2B5EF4-FFF2-40B4-BE49-F238E27FC236}">
                  <a16:creationId xmlns:a16="http://schemas.microsoft.com/office/drawing/2014/main" id="{00000000-0008-0000-0800-00002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102</xdr:row>
          <xdr:rowOff>25400</xdr:rowOff>
        </xdr:from>
        <xdr:to>
          <xdr:col>6</xdr:col>
          <xdr:colOff>12700</xdr:colOff>
          <xdr:row>102</xdr:row>
          <xdr:rowOff>228600</xdr:rowOff>
        </xdr:to>
        <xdr:sp macro="" textlink="">
          <xdr:nvSpPr>
            <xdr:cNvPr id="441899" name="Drop Down 555" hidden="1">
              <a:extLst>
                <a:ext uri="{63B3BB69-23CF-44E3-9099-C40C66FF867C}">
                  <a14:compatExt spid="_x0000_s441899"/>
                </a:ext>
                <a:ext uri="{FF2B5EF4-FFF2-40B4-BE49-F238E27FC236}">
                  <a16:creationId xmlns:a16="http://schemas.microsoft.com/office/drawing/2014/main" id="{00000000-0008-0000-0800-00002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102</xdr:row>
          <xdr:rowOff>38100</xdr:rowOff>
        </xdr:from>
        <xdr:to>
          <xdr:col>8</xdr:col>
          <xdr:colOff>12700</xdr:colOff>
          <xdr:row>102</xdr:row>
          <xdr:rowOff>241300</xdr:rowOff>
        </xdr:to>
        <xdr:sp macro="" textlink="">
          <xdr:nvSpPr>
            <xdr:cNvPr id="441900" name="Drop Down 556" hidden="1">
              <a:extLst>
                <a:ext uri="{63B3BB69-23CF-44E3-9099-C40C66FF867C}">
                  <a14:compatExt spid="_x0000_s441900"/>
                </a:ext>
                <a:ext uri="{FF2B5EF4-FFF2-40B4-BE49-F238E27FC236}">
                  <a16:creationId xmlns:a16="http://schemas.microsoft.com/office/drawing/2014/main" id="{00000000-0008-0000-0800-00002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104</xdr:row>
          <xdr:rowOff>25400</xdr:rowOff>
        </xdr:from>
        <xdr:to>
          <xdr:col>6</xdr:col>
          <xdr:colOff>12700</xdr:colOff>
          <xdr:row>104</xdr:row>
          <xdr:rowOff>228600</xdr:rowOff>
        </xdr:to>
        <xdr:sp macro="" textlink="">
          <xdr:nvSpPr>
            <xdr:cNvPr id="441901" name="Drop Down 557" hidden="1">
              <a:extLst>
                <a:ext uri="{63B3BB69-23CF-44E3-9099-C40C66FF867C}">
                  <a14:compatExt spid="_x0000_s441901"/>
                </a:ext>
                <a:ext uri="{FF2B5EF4-FFF2-40B4-BE49-F238E27FC236}">
                  <a16:creationId xmlns:a16="http://schemas.microsoft.com/office/drawing/2014/main" id="{00000000-0008-0000-0800-00002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104</xdr:row>
          <xdr:rowOff>38100</xdr:rowOff>
        </xdr:from>
        <xdr:to>
          <xdr:col>8</xdr:col>
          <xdr:colOff>12700</xdr:colOff>
          <xdr:row>104</xdr:row>
          <xdr:rowOff>241300</xdr:rowOff>
        </xdr:to>
        <xdr:sp macro="" textlink="">
          <xdr:nvSpPr>
            <xdr:cNvPr id="441902" name="Drop Down 558" hidden="1">
              <a:extLst>
                <a:ext uri="{63B3BB69-23CF-44E3-9099-C40C66FF867C}">
                  <a14:compatExt spid="_x0000_s441902"/>
                </a:ext>
                <a:ext uri="{FF2B5EF4-FFF2-40B4-BE49-F238E27FC236}">
                  <a16:creationId xmlns:a16="http://schemas.microsoft.com/office/drawing/2014/main" id="{00000000-0008-0000-0800-00002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103</xdr:row>
          <xdr:rowOff>25400</xdr:rowOff>
        </xdr:from>
        <xdr:to>
          <xdr:col>6</xdr:col>
          <xdr:colOff>12700</xdr:colOff>
          <xdr:row>103</xdr:row>
          <xdr:rowOff>228600</xdr:rowOff>
        </xdr:to>
        <xdr:sp macro="" textlink="">
          <xdr:nvSpPr>
            <xdr:cNvPr id="441903" name="Drop Down 559" hidden="1">
              <a:extLst>
                <a:ext uri="{63B3BB69-23CF-44E3-9099-C40C66FF867C}">
                  <a14:compatExt spid="_x0000_s441903"/>
                </a:ext>
                <a:ext uri="{FF2B5EF4-FFF2-40B4-BE49-F238E27FC236}">
                  <a16:creationId xmlns:a16="http://schemas.microsoft.com/office/drawing/2014/main" id="{00000000-0008-0000-0800-00002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103</xdr:row>
          <xdr:rowOff>38100</xdr:rowOff>
        </xdr:from>
        <xdr:to>
          <xdr:col>8</xdr:col>
          <xdr:colOff>12700</xdr:colOff>
          <xdr:row>103</xdr:row>
          <xdr:rowOff>241300</xdr:rowOff>
        </xdr:to>
        <xdr:sp macro="" textlink="">
          <xdr:nvSpPr>
            <xdr:cNvPr id="441904" name="Drop Down 560" hidden="1">
              <a:extLst>
                <a:ext uri="{63B3BB69-23CF-44E3-9099-C40C66FF867C}">
                  <a14:compatExt spid="_x0000_s441904"/>
                </a:ext>
                <a:ext uri="{FF2B5EF4-FFF2-40B4-BE49-F238E27FC236}">
                  <a16:creationId xmlns:a16="http://schemas.microsoft.com/office/drawing/2014/main" id="{00000000-0008-0000-0800-00003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105</xdr:row>
          <xdr:rowOff>25400</xdr:rowOff>
        </xdr:from>
        <xdr:to>
          <xdr:col>6</xdr:col>
          <xdr:colOff>12700</xdr:colOff>
          <xdr:row>105</xdr:row>
          <xdr:rowOff>228600</xdr:rowOff>
        </xdr:to>
        <xdr:sp macro="" textlink="">
          <xdr:nvSpPr>
            <xdr:cNvPr id="441905" name="Drop Down 561" hidden="1">
              <a:extLst>
                <a:ext uri="{63B3BB69-23CF-44E3-9099-C40C66FF867C}">
                  <a14:compatExt spid="_x0000_s441905"/>
                </a:ext>
                <a:ext uri="{FF2B5EF4-FFF2-40B4-BE49-F238E27FC236}">
                  <a16:creationId xmlns:a16="http://schemas.microsoft.com/office/drawing/2014/main" id="{00000000-0008-0000-0800-00003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105</xdr:row>
          <xdr:rowOff>38100</xdr:rowOff>
        </xdr:from>
        <xdr:to>
          <xdr:col>8</xdr:col>
          <xdr:colOff>12700</xdr:colOff>
          <xdr:row>105</xdr:row>
          <xdr:rowOff>241300</xdr:rowOff>
        </xdr:to>
        <xdr:sp macro="" textlink="">
          <xdr:nvSpPr>
            <xdr:cNvPr id="441906" name="Drop Down 562" hidden="1">
              <a:extLst>
                <a:ext uri="{63B3BB69-23CF-44E3-9099-C40C66FF867C}">
                  <a14:compatExt spid="_x0000_s441906"/>
                </a:ext>
                <a:ext uri="{FF2B5EF4-FFF2-40B4-BE49-F238E27FC236}">
                  <a16:creationId xmlns:a16="http://schemas.microsoft.com/office/drawing/2014/main" id="{00000000-0008-0000-0800-00003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106</xdr:row>
          <xdr:rowOff>25400</xdr:rowOff>
        </xdr:from>
        <xdr:to>
          <xdr:col>6</xdr:col>
          <xdr:colOff>12700</xdr:colOff>
          <xdr:row>106</xdr:row>
          <xdr:rowOff>228600</xdr:rowOff>
        </xdr:to>
        <xdr:sp macro="" textlink="">
          <xdr:nvSpPr>
            <xdr:cNvPr id="441907" name="Drop Down 563" hidden="1">
              <a:extLst>
                <a:ext uri="{63B3BB69-23CF-44E3-9099-C40C66FF867C}">
                  <a14:compatExt spid="_x0000_s441907"/>
                </a:ext>
                <a:ext uri="{FF2B5EF4-FFF2-40B4-BE49-F238E27FC236}">
                  <a16:creationId xmlns:a16="http://schemas.microsoft.com/office/drawing/2014/main" id="{00000000-0008-0000-0800-00003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106</xdr:row>
          <xdr:rowOff>38100</xdr:rowOff>
        </xdr:from>
        <xdr:to>
          <xdr:col>8</xdr:col>
          <xdr:colOff>12700</xdr:colOff>
          <xdr:row>106</xdr:row>
          <xdr:rowOff>241300</xdr:rowOff>
        </xdr:to>
        <xdr:sp macro="" textlink="">
          <xdr:nvSpPr>
            <xdr:cNvPr id="441908" name="Drop Down 564" hidden="1">
              <a:extLst>
                <a:ext uri="{63B3BB69-23CF-44E3-9099-C40C66FF867C}">
                  <a14:compatExt spid="_x0000_s441908"/>
                </a:ext>
                <a:ext uri="{FF2B5EF4-FFF2-40B4-BE49-F238E27FC236}">
                  <a16:creationId xmlns:a16="http://schemas.microsoft.com/office/drawing/2014/main" id="{00000000-0008-0000-0800-00003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107</xdr:row>
          <xdr:rowOff>38100</xdr:rowOff>
        </xdr:from>
        <xdr:to>
          <xdr:col>8</xdr:col>
          <xdr:colOff>12700</xdr:colOff>
          <xdr:row>107</xdr:row>
          <xdr:rowOff>241300</xdr:rowOff>
        </xdr:to>
        <xdr:sp macro="" textlink="">
          <xdr:nvSpPr>
            <xdr:cNvPr id="441909" name="Drop Down 565" hidden="1">
              <a:extLst>
                <a:ext uri="{63B3BB69-23CF-44E3-9099-C40C66FF867C}">
                  <a14:compatExt spid="_x0000_s441909"/>
                </a:ext>
                <a:ext uri="{FF2B5EF4-FFF2-40B4-BE49-F238E27FC236}">
                  <a16:creationId xmlns:a16="http://schemas.microsoft.com/office/drawing/2014/main" id="{00000000-0008-0000-0800-00003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107</xdr:row>
          <xdr:rowOff>25400</xdr:rowOff>
        </xdr:from>
        <xdr:to>
          <xdr:col>6</xdr:col>
          <xdr:colOff>12700</xdr:colOff>
          <xdr:row>107</xdr:row>
          <xdr:rowOff>228600</xdr:rowOff>
        </xdr:to>
        <xdr:sp macro="" textlink="">
          <xdr:nvSpPr>
            <xdr:cNvPr id="441910" name="Drop Down 566" hidden="1">
              <a:extLst>
                <a:ext uri="{63B3BB69-23CF-44E3-9099-C40C66FF867C}">
                  <a14:compatExt spid="_x0000_s441910"/>
                </a:ext>
                <a:ext uri="{FF2B5EF4-FFF2-40B4-BE49-F238E27FC236}">
                  <a16:creationId xmlns:a16="http://schemas.microsoft.com/office/drawing/2014/main" id="{00000000-0008-0000-0800-00003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109</xdr:row>
          <xdr:rowOff>25400</xdr:rowOff>
        </xdr:from>
        <xdr:to>
          <xdr:col>6</xdr:col>
          <xdr:colOff>12700</xdr:colOff>
          <xdr:row>109</xdr:row>
          <xdr:rowOff>228600</xdr:rowOff>
        </xdr:to>
        <xdr:sp macro="" textlink="">
          <xdr:nvSpPr>
            <xdr:cNvPr id="441911" name="Drop Down 567" hidden="1">
              <a:extLst>
                <a:ext uri="{63B3BB69-23CF-44E3-9099-C40C66FF867C}">
                  <a14:compatExt spid="_x0000_s441911"/>
                </a:ext>
                <a:ext uri="{FF2B5EF4-FFF2-40B4-BE49-F238E27FC236}">
                  <a16:creationId xmlns:a16="http://schemas.microsoft.com/office/drawing/2014/main" id="{00000000-0008-0000-0800-00003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109</xdr:row>
          <xdr:rowOff>38100</xdr:rowOff>
        </xdr:from>
        <xdr:to>
          <xdr:col>8</xdr:col>
          <xdr:colOff>12700</xdr:colOff>
          <xdr:row>109</xdr:row>
          <xdr:rowOff>241300</xdr:rowOff>
        </xdr:to>
        <xdr:sp macro="" textlink="">
          <xdr:nvSpPr>
            <xdr:cNvPr id="441912" name="Drop Down 568" hidden="1">
              <a:extLst>
                <a:ext uri="{63B3BB69-23CF-44E3-9099-C40C66FF867C}">
                  <a14:compatExt spid="_x0000_s441912"/>
                </a:ext>
                <a:ext uri="{FF2B5EF4-FFF2-40B4-BE49-F238E27FC236}">
                  <a16:creationId xmlns:a16="http://schemas.microsoft.com/office/drawing/2014/main" id="{00000000-0008-0000-0800-00003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108</xdr:row>
          <xdr:rowOff>25400</xdr:rowOff>
        </xdr:from>
        <xdr:to>
          <xdr:col>6</xdr:col>
          <xdr:colOff>12700</xdr:colOff>
          <xdr:row>108</xdr:row>
          <xdr:rowOff>228600</xdr:rowOff>
        </xdr:to>
        <xdr:sp macro="" textlink="">
          <xdr:nvSpPr>
            <xdr:cNvPr id="441913" name="Drop Down 569" hidden="1">
              <a:extLst>
                <a:ext uri="{63B3BB69-23CF-44E3-9099-C40C66FF867C}">
                  <a14:compatExt spid="_x0000_s441913"/>
                </a:ext>
                <a:ext uri="{FF2B5EF4-FFF2-40B4-BE49-F238E27FC236}">
                  <a16:creationId xmlns:a16="http://schemas.microsoft.com/office/drawing/2014/main" id="{00000000-0008-0000-0800-00003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108</xdr:row>
          <xdr:rowOff>38100</xdr:rowOff>
        </xdr:from>
        <xdr:to>
          <xdr:col>8</xdr:col>
          <xdr:colOff>12700</xdr:colOff>
          <xdr:row>108</xdr:row>
          <xdr:rowOff>241300</xdr:rowOff>
        </xdr:to>
        <xdr:sp macro="" textlink="">
          <xdr:nvSpPr>
            <xdr:cNvPr id="441914" name="Drop Down 570" hidden="1">
              <a:extLst>
                <a:ext uri="{63B3BB69-23CF-44E3-9099-C40C66FF867C}">
                  <a14:compatExt spid="_x0000_s441914"/>
                </a:ext>
                <a:ext uri="{FF2B5EF4-FFF2-40B4-BE49-F238E27FC236}">
                  <a16:creationId xmlns:a16="http://schemas.microsoft.com/office/drawing/2014/main" id="{00000000-0008-0000-0800-00003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110</xdr:row>
          <xdr:rowOff>25400</xdr:rowOff>
        </xdr:from>
        <xdr:to>
          <xdr:col>6</xdr:col>
          <xdr:colOff>12700</xdr:colOff>
          <xdr:row>110</xdr:row>
          <xdr:rowOff>228600</xdr:rowOff>
        </xdr:to>
        <xdr:sp macro="" textlink="">
          <xdr:nvSpPr>
            <xdr:cNvPr id="441915" name="Drop Down 571" hidden="1">
              <a:extLst>
                <a:ext uri="{63B3BB69-23CF-44E3-9099-C40C66FF867C}">
                  <a14:compatExt spid="_x0000_s441915"/>
                </a:ext>
                <a:ext uri="{FF2B5EF4-FFF2-40B4-BE49-F238E27FC236}">
                  <a16:creationId xmlns:a16="http://schemas.microsoft.com/office/drawing/2014/main" id="{00000000-0008-0000-0800-00003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110</xdr:row>
          <xdr:rowOff>38100</xdr:rowOff>
        </xdr:from>
        <xdr:to>
          <xdr:col>8</xdr:col>
          <xdr:colOff>12700</xdr:colOff>
          <xdr:row>110</xdr:row>
          <xdr:rowOff>241300</xdr:rowOff>
        </xdr:to>
        <xdr:sp macro="" textlink="">
          <xdr:nvSpPr>
            <xdr:cNvPr id="441916" name="Drop Down 572" hidden="1">
              <a:extLst>
                <a:ext uri="{63B3BB69-23CF-44E3-9099-C40C66FF867C}">
                  <a14:compatExt spid="_x0000_s441916"/>
                </a:ext>
                <a:ext uri="{FF2B5EF4-FFF2-40B4-BE49-F238E27FC236}">
                  <a16:creationId xmlns:a16="http://schemas.microsoft.com/office/drawing/2014/main" id="{00000000-0008-0000-0800-00003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111</xdr:row>
          <xdr:rowOff>25400</xdr:rowOff>
        </xdr:from>
        <xdr:to>
          <xdr:col>6</xdr:col>
          <xdr:colOff>12700</xdr:colOff>
          <xdr:row>111</xdr:row>
          <xdr:rowOff>228600</xdr:rowOff>
        </xdr:to>
        <xdr:sp macro="" textlink="">
          <xdr:nvSpPr>
            <xdr:cNvPr id="441917" name="Drop Down 573" hidden="1">
              <a:extLst>
                <a:ext uri="{63B3BB69-23CF-44E3-9099-C40C66FF867C}">
                  <a14:compatExt spid="_x0000_s441917"/>
                </a:ext>
                <a:ext uri="{FF2B5EF4-FFF2-40B4-BE49-F238E27FC236}">
                  <a16:creationId xmlns:a16="http://schemas.microsoft.com/office/drawing/2014/main" id="{00000000-0008-0000-0800-00003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111</xdr:row>
          <xdr:rowOff>38100</xdr:rowOff>
        </xdr:from>
        <xdr:to>
          <xdr:col>8</xdr:col>
          <xdr:colOff>12700</xdr:colOff>
          <xdr:row>111</xdr:row>
          <xdr:rowOff>241300</xdr:rowOff>
        </xdr:to>
        <xdr:sp macro="" textlink="">
          <xdr:nvSpPr>
            <xdr:cNvPr id="441918" name="Drop Down 574" hidden="1">
              <a:extLst>
                <a:ext uri="{63B3BB69-23CF-44E3-9099-C40C66FF867C}">
                  <a14:compatExt spid="_x0000_s441918"/>
                </a:ext>
                <a:ext uri="{FF2B5EF4-FFF2-40B4-BE49-F238E27FC236}">
                  <a16:creationId xmlns:a16="http://schemas.microsoft.com/office/drawing/2014/main" id="{00000000-0008-0000-0800-00003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19" name="Drop Down 575" hidden="1">
              <a:extLst>
                <a:ext uri="{63B3BB69-23CF-44E3-9099-C40C66FF867C}">
                  <a14:compatExt spid="_x0000_s441919"/>
                </a:ext>
                <a:ext uri="{FF2B5EF4-FFF2-40B4-BE49-F238E27FC236}">
                  <a16:creationId xmlns:a16="http://schemas.microsoft.com/office/drawing/2014/main" id="{00000000-0008-0000-0800-00003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20" name="Drop Down 576" hidden="1">
              <a:extLst>
                <a:ext uri="{63B3BB69-23CF-44E3-9099-C40C66FF867C}">
                  <a14:compatExt spid="_x0000_s441920"/>
                </a:ext>
                <a:ext uri="{FF2B5EF4-FFF2-40B4-BE49-F238E27FC236}">
                  <a16:creationId xmlns:a16="http://schemas.microsoft.com/office/drawing/2014/main" id="{00000000-0008-0000-0800-00004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112</xdr:row>
          <xdr:rowOff>25400</xdr:rowOff>
        </xdr:from>
        <xdr:to>
          <xdr:col>6</xdr:col>
          <xdr:colOff>12700</xdr:colOff>
          <xdr:row>112</xdr:row>
          <xdr:rowOff>228600</xdr:rowOff>
        </xdr:to>
        <xdr:sp macro="" textlink="">
          <xdr:nvSpPr>
            <xdr:cNvPr id="441921" name="Drop Down 577" hidden="1">
              <a:extLst>
                <a:ext uri="{63B3BB69-23CF-44E3-9099-C40C66FF867C}">
                  <a14:compatExt spid="_x0000_s441921"/>
                </a:ext>
                <a:ext uri="{FF2B5EF4-FFF2-40B4-BE49-F238E27FC236}">
                  <a16:creationId xmlns:a16="http://schemas.microsoft.com/office/drawing/2014/main" id="{00000000-0008-0000-0800-00004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112</xdr:row>
          <xdr:rowOff>38100</xdr:rowOff>
        </xdr:from>
        <xdr:to>
          <xdr:col>8</xdr:col>
          <xdr:colOff>12700</xdr:colOff>
          <xdr:row>112</xdr:row>
          <xdr:rowOff>241300</xdr:rowOff>
        </xdr:to>
        <xdr:sp macro="" textlink="">
          <xdr:nvSpPr>
            <xdr:cNvPr id="441922" name="Drop Down 578" hidden="1">
              <a:extLst>
                <a:ext uri="{63B3BB69-23CF-44E3-9099-C40C66FF867C}">
                  <a14:compatExt spid="_x0000_s441922"/>
                </a:ext>
                <a:ext uri="{FF2B5EF4-FFF2-40B4-BE49-F238E27FC236}">
                  <a16:creationId xmlns:a16="http://schemas.microsoft.com/office/drawing/2014/main" id="{00000000-0008-0000-0800-00004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113</xdr:row>
          <xdr:rowOff>25400</xdr:rowOff>
        </xdr:from>
        <xdr:to>
          <xdr:col>6</xdr:col>
          <xdr:colOff>12700</xdr:colOff>
          <xdr:row>113</xdr:row>
          <xdr:rowOff>228600</xdr:rowOff>
        </xdr:to>
        <xdr:sp macro="" textlink="">
          <xdr:nvSpPr>
            <xdr:cNvPr id="441923" name="Drop Down 579" hidden="1">
              <a:extLst>
                <a:ext uri="{63B3BB69-23CF-44E3-9099-C40C66FF867C}">
                  <a14:compatExt spid="_x0000_s441923"/>
                </a:ext>
                <a:ext uri="{FF2B5EF4-FFF2-40B4-BE49-F238E27FC236}">
                  <a16:creationId xmlns:a16="http://schemas.microsoft.com/office/drawing/2014/main" id="{00000000-0008-0000-0800-00004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113</xdr:row>
          <xdr:rowOff>38100</xdr:rowOff>
        </xdr:from>
        <xdr:to>
          <xdr:col>8</xdr:col>
          <xdr:colOff>12700</xdr:colOff>
          <xdr:row>113</xdr:row>
          <xdr:rowOff>241300</xdr:rowOff>
        </xdr:to>
        <xdr:sp macro="" textlink="">
          <xdr:nvSpPr>
            <xdr:cNvPr id="441924" name="Drop Down 580" hidden="1">
              <a:extLst>
                <a:ext uri="{63B3BB69-23CF-44E3-9099-C40C66FF867C}">
                  <a14:compatExt spid="_x0000_s441924"/>
                </a:ext>
                <a:ext uri="{FF2B5EF4-FFF2-40B4-BE49-F238E27FC236}">
                  <a16:creationId xmlns:a16="http://schemas.microsoft.com/office/drawing/2014/main" id="{00000000-0008-0000-0800-00004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25" name="Drop Down 581" hidden="1">
              <a:extLst>
                <a:ext uri="{63B3BB69-23CF-44E3-9099-C40C66FF867C}">
                  <a14:compatExt spid="_x0000_s441925"/>
                </a:ext>
                <a:ext uri="{FF2B5EF4-FFF2-40B4-BE49-F238E27FC236}">
                  <a16:creationId xmlns:a16="http://schemas.microsoft.com/office/drawing/2014/main" id="{00000000-0008-0000-0800-00004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26" name="Drop Down 582" hidden="1">
              <a:extLst>
                <a:ext uri="{63B3BB69-23CF-44E3-9099-C40C66FF867C}">
                  <a14:compatExt spid="_x0000_s441926"/>
                </a:ext>
                <a:ext uri="{FF2B5EF4-FFF2-40B4-BE49-F238E27FC236}">
                  <a16:creationId xmlns:a16="http://schemas.microsoft.com/office/drawing/2014/main" id="{00000000-0008-0000-0800-00004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27" name="Drop Down 583" hidden="1">
              <a:extLst>
                <a:ext uri="{63B3BB69-23CF-44E3-9099-C40C66FF867C}">
                  <a14:compatExt spid="_x0000_s441927"/>
                </a:ext>
                <a:ext uri="{FF2B5EF4-FFF2-40B4-BE49-F238E27FC236}">
                  <a16:creationId xmlns:a16="http://schemas.microsoft.com/office/drawing/2014/main" id="{00000000-0008-0000-0800-00004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28" name="Drop Down 584" hidden="1">
              <a:extLst>
                <a:ext uri="{63B3BB69-23CF-44E3-9099-C40C66FF867C}">
                  <a14:compatExt spid="_x0000_s441928"/>
                </a:ext>
                <a:ext uri="{FF2B5EF4-FFF2-40B4-BE49-F238E27FC236}">
                  <a16:creationId xmlns:a16="http://schemas.microsoft.com/office/drawing/2014/main" id="{00000000-0008-0000-0800-00004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29" name="Drop Down 585" hidden="1">
              <a:extLst>
                <a:ext uri="{63B3BB69-23CF-44E3-9099-C40C66FF867C}">
                  <a14:compatExt spid="_x0000_s441929"/>
                </a:ext>
                <a:ext uri="{FF2B5EF4-FFF2-40B4-BE49-F238E27FC236}">
                  <a16:creationId xmlns:a16="http://schemas.microsoft.com/office/drawing/2014/main" id="{00000000-0008-0000-0800-00004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30" name="Drop Down 586" hidden="1">
              <a:extLst>
                <a:ext uri="{63B3BB69-23CF-44E3-9099-C40C66FF867C}">
                  <a14:compatExt spid="_x0000_s441930"/>
                </a:ext>
                <a:ext uri="{FF2B5EF4-FFF2-40B4-BE49-F238E27FC236}">
                  <a16:creationId xmlns:a16="http://schemas.microsoft.com/office/drawing/2014/main" id="{00000000-0008-0000-0800-00004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31" name="Drop Down 587" hidden="1">
              <a:extLst>
                <a:ext uri="{63B3BB69-23CF-44E3-9099-C40C66FF867C}">
                  <a14:compatExt spid="_x0000_s441931"/>
                </a:ext>
                <a:ext uri="{FF2B5EF4-FFF2-40B4-BE49-F238E27FC236}">
                  <a16:creationId xmlns:a16="http://schemas.microsoft.com/office/drawing/2014/main" id="{00000000-0008-0000-0800-00004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32" name="Drop Down 588" hidden="1">
              <a:extLst>
                <a:ext uri="{63B3BB69-23CF-44E3-9099-C40C66FF867C}">
                  <a14:compatExt spid="_x0000_s441932"/>
                </a:ext>
                <a:ext uri="{FF2B5EF4-FFF2-40B4-BE49-F238E27FC236}">
                  <a16:creationId xmlns:a16="http://schemas.microsoft.com/office/drawing/2014/main" id="{00000000-0008-0000-0800-00004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33" name="Drop Down 589" hidden="1">
              <a:extLst>
                <a:ext uri="{63B3BB69-23CF-44E3-9099-C40C66FF867C}">
                  <a14:compatExt spid="_x0000_s441933"/>
                </a:ext>
                <a:ext uri="{FF2B5EF4-FFF2-40B4-BE49-F238E27FC236}">
                  <a16:creationId xmlns:a16="http://schemas.microsoft.com/office/drawing/2014/main" id="{00000000-0008-0000-0800-00004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34" name="Drop Down 590" hidden="1">
              <a:extLst>
                <a:ext uri="{63B3BB69-23CF-44E3-9099-C40C66FF867C}">
                  <a14:compatExt spid="_x0000_s441934"/>
                </a:ext>
                <a:ext uri="{FF2B5EF4-FFF2-40B4-BE49-F238E27FC236}">
                  <a16:creationId xmlns:a16="http://schemas.microsoft.com/office/drawing/2014/main" id="{00000000-0008-0000-0800-00004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35" name="Drop Down 591" hidden="1">
              <a:extLst>
                <a:ext uri="{63B3BB69-23CF-44E3-9099-C40C66FF867C}">
                  <a14:compatExt spid="_x0000_s441935"/>
                </a:ext>
                <a:ext uri="{FF2B5EF4-FFF2-40B4-BE49-F238E27FC236}">
                  <a16:creationId xmlns:a16="http://schemas.microsoft.com/office/drawing/2014/main" id="{00000000-0008-0000-0800-00004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36" name="Drop Down 592" hidden="1">
              <a:extLst>
                <a:ext uri="{63B3BB69-23CF-44E3-9099-C40C66FF867C}">
                  <a14:compatExt spid="_x0000_s441936"/>
                </a:ext>
                <a:ext uri="{FF2B5EF4-FFF2-40B4-BE49-F238E27FC236}">
                  <a16:creationId xmlns:a16="http://schemas.microsoft.com/office/drawing/2014/main" id="{00000000-0008-0000-0800-00005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37" name="Drop Down 593" hidden="1">
              <a:extLst>
                <a:ext uri="{63B3BB69-23CF-44E3-9099-C40C66FF867C}">
                  <a14:compatExt spid="_x0000_s441937"/>
                </a:ext>
                <a:ext uri="{FF2B5EF4-FFF2-40B4-BE49-F238E27FC236}">
                  <a16:creationId xmlns:a16="http://schemas.microsoft.com/office/drawing/2014/main" id="{00000000-0008-0000-0800-00005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38" name="Drop Down 594" hidden="1">
              <a:extLst>
                <a:ext uri="{63B3BB69-23CF-44E3-9099-C40C66FF867C}">
                  <a14:compatExt spid="_x0000_s441938"/>
                </a:ext>
                <a:ext uri="{FF2B5EF4-FFF2-40B4-BE49-F238E27FC236}">
                  <a16:creationId xmlns:a16="http://schemas.microsoft.com/office/drawing/2014/main" id="{00000000-0008-0000-0800-00005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39" name="Drop Down 595" hidden="1">
              <a:extLst>
                <a:ext uri="{63B3BB69-23CF-44E3-9099-C40C66FF867C}">
                  <a14:compatExt spid="_x0000_s441939"/>
                </a:ext>
                <a:ext uri="{FF2B5EF4-FFF2-40B4-BE49-F238E27FC236}">
                  <a16:creationId xmlns:a16="http://schemas.microsoft.com/office/drawing/2014/main" id="{00000000-0008-0000-0800-00005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40" name="Drop Down 596" hidden="1">
              <a:extLst>
                <a:ext uri="{63B3BB69-23CF-44E3-9099-C40C66FF867C}">
                  <a14:compatExt spid="_x0000_s441940"/>
                </a:ext>
                <a:ext uri="{FF2B5EF4-FFF2-40B4-BE49-F238E27FC236}">
                  <a16:creationId xmlns:a16="http://schemas.microsoft.com/office/drawing/2014/main" id="{00000000-0008-0000-0800-00005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41" name="Drop Down 597" hidden="1">
              <a:extLst>
                <a:ext uri="{63B3BB69-23CF-44E3-9099-C40C66FF867C}">
                  <a14:compatExt spid="_x0000_s441941"/>
                </a:ext>
                <a:ext uri="{FF2B5EF4-FFF2-40B4-BE49-F238E27FC236}">
                  <a16:creationId xmlns:a16="http://schemas.microsoft.com/office/drawing/2014/main" id="{00000000-0008-0000-0800-00005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42" name="Drop Down 598" hidden="1">
              <a:extLst>
                <a:ext uri="{63B3BB69-23CF-44E3-9099-C40C66FF867C}">
                  <a14:compatExt spid="_x0000_s441942"/>
                </a:ext>
                <a:ext uri="{FF2B5EF4-FFF2-40B4-BE49-F238E27FC236}">
                  <a16:creationId xmlns:a16="http://schemas.microsoft.com/office/drawing/2014/main" id="{00000000-0008-0000-0800-00005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43" name="Drop Down 599" hidden="1">
              <a:extLst>
                <a:ext uri="{63B3BB69-23CF-44E3-9099-C40C66FF867C}">
                  <a14:compatExt spid="_x0000_s441943"/>
                </a:ext>
                <a:ext uri="{FF2B5EF4-FFF2-40B4-BE49-F238E27FC236}">
                  <a16:creationId xmlns:a16="http://schemas.microsoft.com/office/drawing/2014/main" id="{00000000-0008-0000-0800-00005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44" name="Drop Down 600" hidden="1">
              <a:extLst>
                <a:ext uri="{63B3BB69-23CF-44E3-9099-C40C66FF867C}">
                  <a14:compatExt spid="_x0000_s441944"/>
                </a:ext>
                <a:ext uri="{FF2B5EF4-FFF2-40B4-BE49-F238E27FC236}">
                  <a16:creationId xmlns:a16="http://schemas.microsoft.com/office/drawing/2014/main" id="{00000000-0008-0000-0800-00005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45" name="Drop Down 601" hidden="1">
              <a:extLst>
                <a:ext uri="{63B3BB69-23CF-44E3-9099-C40C66FF867C}">
                  <a14:compatExt spid="_x0000_s441945"/>
                </a:ext>
                <a:ext uri="{FF2B5EF4-FFF2-40B4-BE49-F238E27FC236}">
                  <a16:creationId xmlns:a16="http://schemas.microsoft.com/office/drawing/2014/main" id="{00000000-0008-0000-0800-00005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46" name="Drop Down 602" hidden="1">
              <a:extLst>
                <a:ext uri="{63B3BB69-23CF-44E3-9099-C40C66FF867C}">
                  <a14:compatExt spid="_x0000_s441946"/>
                </a:ext>
                <a:ext uri="{FF2B5EF4-FFF2-40B4-BE49-F238E27FC236}">
                  <a16:creationId xmlns:a16="http://schemas.microsoft.com/office/drawing/2014/main" id="{00000000-0008-0000-0800-00005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47" name="Drop Down 603" hidden="1">
              <a:extLst>
                <a:ext uri="{63B3BB69-23CF-44E3-9099-C40C66FF867C}">
                  <a14:compatExt spid="_x0000_s441947"/>
                </a:ext>
                <a:ext uri="{FF2B5EF4-FFF2-40B4-BE49-F238E27FC236}">
                  <a16:creationId xmlns:a16="http://schemas.microsoft.com/office/drawing/2014/main" id="{00000000-0008-0000-0800-00005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48" name="Drop Down 604" hidden="1">
              <a:extLst>
                <a:ext uri="{63B3BB69-23CF-44E3-9099-C40C66FF867C}">
                  <a14:compatExt spid="_x0000_s441948"/>
                </a:ext>
                <a:ext uri="{FF2B5EF4-FFF2-40B4-BE49-F238E27FC236}">
                  <a16:creationId xmlns:a16="http://schemas.microsoft.com/office/drawing/2014/main" id="{00000000-0008-0000-0800-00005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49" name="Drop Down 605" hidden="1">
              <a:extLst>
                <a:ext uri="{63B3BB69-23CF-44E3-9099-C40C66FF867C}">
                  <a14:compatExt spid="_x0000_s441949"/>
                </a:ext>
                <a:ext uri="{FF2B5EF4-FFF2-40B4-BE49-F238E27FC236}">
                  <a16:creationId xmlns:a16="http://schemas.microsoft.com/office/drawing/2014/main" id="{00000000-0008-0000-0800-00005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50" name="Drop Down 606" hidden="1">
              <a:extLst>
                <a:ext uri="{63B3BB69-23CF-44E3-9099-C40C66FF867C}">
                  <a14:compatExt spid="_x0000_s441950"/>
                </a:ext>
                <a:ext uri="{FF2B5EF4-FFF2-40B4-BE49-F238E27FC236}">
                  <a16:creationId xmlns:a16="http://schemas.microsoft.com/office/drawing/2014/main" id="{00000000-0008-0000-0800-00005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51" name="Drop Down 607" hidden="1">
              <a:extLst>
                <a:ext uri="{63B3BB69-23CF-44E3-9099-C40C66FF867C}">
                  <a14:compatExt spid="_x0000_s441951"/>
                </a:ext>
                <a:ext uri="{FF2B5EF4-FFF2-40B4-BE49-F238E27FC236}">
                  <a16:creationId xmlns:a16="http://schemas.microsoft.com/office/drawing/2014/main" id="{00000000-0008-0000-0800-00005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52" name="Drop Down 608" hidden="1">
              <a:extLst>
                <a:ext uri="{63B3BB69-23CF-44E3-9099-C40C66FF867C}">
                  <a14:compatExt spid="_x0000_s441952"/>
                </a:ext>
                <a:ext uri="{FF2B5EF4-FFF2-40B4-BE49-F238E27FC236}">
                  <a16:creationId xmlns:a16="http://schemas.microsoft.com/office/drawing/2014/main" id="{00000000-0008-0000-0800-00006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53" name="Drop Down 609" hidden="1">
              <a:extLst>
                <a:ext uri="{63B3BB69-23CF-44E3-9099-C40C66FF867C}">
                  <a14:compatExt spid="_x0000_s441953"/>
                </a:ext>
                <a:ext uri="{FF2B5EF4-FFF2-40B4-BE49-F238E27FC236}">
                  <a16:creationId xmlns:a16="http://schemas.microsoft.com/office/drawing/2014/main" id="{00000000-0008-0000-0800-00006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54" name="Drop Down 610" hidden="1">
              <a:extLst>
                <a:ext uri="{63B3BB69-23CF-44E3-9099-C40C66FF867C}">
                  <a14:compatExt spid="_x0000_s441954"/>
                </a:ext>
                <a:ext uri="{FF2B5EF4-FFF2-40B4-BE49-F238E27FC236}">
                  <a16:creationId xmlns:a16="http://schemas.microsoft.com/office/drawing/2014/main" id="{00000000-0008-0000-0800-00006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55" name="Drop Down 611" hidden="1">
              <a:extLst>
                <a:ext uri="{63B3BB69-23CF-44E3-9099-C40C66FF867C}">
                  <a14:compatExt spid="_x0000_s441955"/>
                </a:ext>
                <a:ext uri="{FF2B5EF4-FFF2-40B4-BE49-F238E27FC236}">
                  <a16:creationId xmlns:a16="http://schemas.microsoft.com/office/drawing/2014/main" id="{00000000-0008-0000-0800-00006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56" name="Drop Down 612" hidden="1">
              <a:extLst>
                <a:ext uri="{63B3BB69-23CF-44E3-9099-C40C66FF867C}">
                  <a14:compatExt spid="_x0000_s441956"/>
                </a:ext>
                <a:ext uri="{FF2B5EF4-FFF2-40B4-BE49-F238E27FC236}">
                  <a16:creationId xmlns:a16="http://schemas.microsoft.com/office/drawing/2014/main" id="{00000000-0008-0000-0800-00006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57" name="Drop Down 613" hidden="1">
              <a:extLst>
                <a:ext uri="{63B3BB69-23CF-44E3-9099-C40C66FF867C}">
                  <a14:compatExt spid="_x0000_s441957"/>
                </a:ext>
                <a:ext uri="{FF2B5EF4-FFF2-40B4-BE49-F238E27FC236}">
                  <a16:creationId xmlns:a16="http://schemas.microsoft.com/office/drawing/2014/main" id="{00000000-0008-0000-0800-00006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58" name="Drop Down 614" hidden="1">
              <a:extLst>
                <a:ext uri="{63B3BB69-23CF-44E3-9099-C40C66FF867C}">
                  <a14:compatExt spid="_x0000_s441958"/>
                </a:ext>
                <a:ext uri="{FF2B5EF4-FFF2-40B4-BE49-F238E27FC236}">
                  <a16:creationId xmlns:a16="http://schemas.microsoft.com/office/drawing/2014/main" id="{00000000-0008-0000-0800-00006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59" name="Drop Down 615" hidden="1">
              <a:extLst>
                <a:ext uri="{63B3BB69-23CF-44E3-9099-C40C66FF867C}">
                  <a14:compatExt spid="_x0000_s441959"/>
                </a:ext>
                <a:ext uri="{FF2B5EF4-FFF2-40B4-BE49-F238E27FC236}">
                  <a16:creationId xmlns:a16="http://schemas.microsoft.com/office/drawing/2014/main" id="{00000000-0008-0000-0800-00006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60" name="Drop Down 616" hidden="1">
              <a:extLst>
                <a:ext uri="{63B3BB69-23CF-44E3-9099-C40C66FF867C}">
                  <a14:compatExt spid="_x0000_s441960"/>
                </a:ext>
                <a:ext uri="{FF2B5EF4-FFF2-40B4-BE49-F238E27FC236}">
                  <a16:creationId xmlns:a16="http://schemas.microsoft.com/office/drawing/2014/main" id="{00000000-0008-0000-0800-00006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61" name="Drop Down 617" hidden="1">
              <a:extLst>
                <a:ext uri="{63B3BB69-23CF-44E3-9099-C40C66FF867C}">
                  <a14:compatExt spid="_x0000_s441961"/>
                </a:ext>
                <a:ext uri="{FF2B5EF4-FFF2-40B4-BE49-F238E27FC236}">
                  <a16:creationId xmlns:a16="http://schemas.microsoft.com/office/drawing/2014/main" id="{00000000-0008-0000-0800-00006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62" name="Drop Down 618" hidden="1">
              <a:extLst>
                <a:ext uri="{63B3BB69-23CF-44E3-9099-C40C66FF867C}">
                  <a14:compatExt spid="_x0000_s441962"/>
                </a:ext>
                <a:ext uri="{FF2B5EF4-FFF2-40B4-BE49-F238E27FC236}">
                  <a16:creationId xmlns:a16="http://schemas.microsoft.com/office/drawing/2014/main" id="{00000000-0008-0000-0800-00006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63" name="Drop Down 619" hidden="1">
              <a:extLst>
                <a:ext uri="{63B3BB69-23CF-44E3-9099-C40C66FF867C}">
                  <a14:compatExt spid="_x0000_s441963"/>
                </a:ext>
                <a:ext uri="{FF2B5EF4-FFF2-40B4-BE49-F238E27FC236}">
                  <a16:creationId xmlns:a16="http://schemas.microsoft.com/office/drawing/2014/main" id="{00000000-0008-0000-0800-00006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64" name="Drop Down 620" hidden="1">
              <a:extLst>
                <a:ext uri="{63B3BB69-23CF-44E3-9099-C40C66FF867C}">
                  <a14:compatExt spid="_x0000_s441964"/>
                </a:ext>
                <a:ext uri="{FF2B5EF4-FFF2-40B4-BE49-F238E27FC236}">
                  <a16:creationId xmlns:a16="http://schemas.microsoft.com/office/drawing/2014/main" id="{00000000-0008-0000-0800-00006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65" name="Drop Down 621" hidden="1">
              <a:extLst>
                <a:ext uri="{63B3BB69-23CF-44E3-9099-C40C66FF867C}">
                  <a14:compatExt spid="_x0000_s441965"/>
                </a:ext>
                <a:ext uri="{FF2B5EF4-FFF2-40B4-BE49-F238E27FC236}">
                  <a16:creationId xmlns:a16="http://schemas.microsoft.com/office/drawing/2014/main" id="{00000000-0008-0000-0800-00006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66" name="Drop Down 622" hidden="1">
              <a:extLst>
                <a:ext uri="{63B3BB69-23CF-44E3-9099-C40C66FF867C}">
                  <a14:compatExt spid="_x0000_s441966"/>
                </a:ext>
                <a:ext uri="{FF2B5EF4-FFF2-40B4-BE49-F238E27FC236}">
                  <a16:creationId xmlns:a16="http://schemas.microsoft.com/office/drawing/2014/main" id="{00000000-0008-0000-0800-00006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1967" name="Drop Down 623" hidden="1">
              <a:extLst>
                <a:ext uri="{63B3BB69-23CF-44E3-9099-C40C66FF867C}">
                  <a14:compatExt spid="_x0000_s441967"/>
                </a:ext>
                <a:ext uri="{FF2B5EF4-FFF2-40B4-BE49-F238E27FC236}">
                  <a16:creationId xmlns:a16="http://schemas.microsoft.com/office/drawing/2014/main" id="{00000000-0008-0000-0800-00006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1968" name="Drop Down 624" hidden="1">
              <a:extLst>
                <a:ext uri="{63B3BB69-23CF-44E3-9099-C40C66FF867C}">
                  <a14:compatExt spid="_x0000_s441968"/>
                </a:ext>
                <a:ext uri="{FF2B5EF4-FFF2-40B4-BE49-F238E27FC236}">
                  <a16:creationId xmlns:a16="http://schemas.microsoft.com/office/drawing/2014/main" id="{00000000-0008-0000-0800-00007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85</xdr:row>
          <xdr:rowOff>25400</xdr:rowOff>
        </xdr:from>
        <xdr:to>
          <xdr:col>6</xdr:col>
          <xdr:colOff>12700</xdr:colOff>
          <xdr:row>85</xdr:row>
          <xdr:rowOff>228600</xdr:rowOff>
        </xdr:to>
        <xdr:sp macro="" textlink="">
          <xdr:nvSpPr>
            <xdr:cNvPr id="441969" name="Drop Down 625" hidden="1">
              <a:extLst>
                <a:ext uri="{63B3BB69-23CF-44E3-9099-C40C66FF867C}">
                  <a14:compatExt spid="_x0000_s441969"/>
                </a:ext>
                <a:ext uri="{FF2B5EF4-FFF2-40B4-BE49-F238E27FC236}">
                  <a16:creationId xmlns:a16="http://schemas.microsoft.com/office/drawing/2014/main" id="{00000000-0008-0000-0800-00007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86</xdr:row>
          <xdr:rowOff>25400</xdr:rowOff>
        </xdr:from>
        <xdr:to>
          <xdr:col>6</xdr:col>
          <xdr:colOff>12700</xdr:colOff>
          <xdr:row>86</xdr:row>
          <xdr:rowOff>228600</xdr:rowOff>
        </xdr:to>
        <xdr:sp macro="" textlink="">
          <xdr:nvSpPr>
            <xdr:cNvPr id="441970" name="Drop Down 626" hidden="1">
              <a:extLst>
                <a:ext uri="{63B3BB69-23CF-44E3-9099-C40C66FF867C}">
                  <a14:compatExt spid="_x0000_s441970"/>
                </a:ext>
                <a:ext uri="{FF2B5EF4-FFF2-40B4-BE49-F238E27FC236}">
                  <a16:creationId xmlns:a16="http://schemas.microsoft.com/office/drawing/2014/main" id="{00000000-0008-0000-0800-00007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85</xdr:row>
          <xdr:rowOff>38100</xdr:rowOff>
        </xdr:from>
        <xdr:to>
          <xdr:col>8</xdr:col>
          <xdr:colOff>12700</xdr:colOff>
          <xdr:row>85</xdr:row>
          <xdr:rowOff>241300</xdr:rowOff>
        </xdr:to>
        <xdr:sp macro="" textlink="">
          <xdr:nvSpPr>
            <xdr:cNvPr id="441971" name="Drop Down 627" hidden="1">
              <a:extLst>
                <a:ext uri="{63B3BB69-23CF-44E3-9099-C40C66FF867C}">
                  <a14:compatExt spid="_x0000_s441971"/>
                </a:ext>
                <a:ext uri="{FF2B5EF4-FFF2-40B4-BE49-F238E27FC236}">
                  <a16:creationId xmlns:a16="http://schemas.microsoft.com/office/drawing/2014/main" id="{00000000-0008-0000-0800-00007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86</xdr:row>
          <xdr:rowOff>38100</xdr:rowOff>
        </xdr:from>
        <xdr:to>
          <xdr:col>8</xdr:col>
          <xdr:colOff>12700</xdr:colOff>
          <xdr:row>86</xdr:row>
          <xdr:rowOff>241300</xdr:rowOff>
        </xdr:to>
        <xdr:sp macro="" textlink="">
          <xdr:nvSpPr>
            <xdr:cNvPr id="441972" name="Drop Down 628" hidden="1">
              <a:extLst>
                <a:ext uri="{63B3BB69-23CF-44E3-9099-C40C66FF867C}">
                  <a14:compatExt spid="_x0000_s441972"/>
                </a:ext>
                <a:ext uri="{FF2B5EF4-FFF2-40B4-BE49-F238E27FC236}">
                  <a16:creationId xmlns:a16="http://schemas.microsoft.com/office/drawing/2014/main" id="{00000000-0008-0000-0800-00007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95</xdr:row>
          <xdr:rowOff>0</xdr:rowOff>
        </xdr:from>
        <xdr:to>
          <xdr:col>6</xdr:col>
          <xdr:colOff>12700</xdr:colOff>
          <xdr:row>95</xdr:row>
          <xdr:rowOff>203200</xdr:rowOff>
        </xdr:to>
        <xdr:sp macro="" textlink="">
          <xdr:nvSpPr>
            <xdr:cNvPr id="441973" name="Drop Down 629" hidden="1">
              <a:extLst>
                <a:ext uri="{63B3BB69-23CF-44E3-9099-C40C66FF867C}">
                  <a14:compatExt spid="_x0000_s441973"/>
                </a:ext>
                <a:ext uri="{FF2B5EF4-FFF2-40B4-BE49-F238E27FC236}">
                  <a16:creationId xmlns:a16="http://schemas.microsoft.com/office/drawing/2014/main" id="{00000000-0008-0000-0800-00007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95</xdr:row>
          <xdr:rowOff>0</xdr:rowOff>
        </xdr:from>
        <xdr:to>
          <xdr:col>8</xdr:col>
          <xdr:colOff>12700</xdr:colOff>
          <xdr:row>95</xdr:row>
          <xdr:rowOff>203200</xdr:rowOff>
        </xdr:to>
        <xdr:sp macro="" textlink="">
          <xdr:nvSpPr>
            <xdr:cNvPr id="441974" name="Drop Down 630" hidden="1">
              <a:extLst>
                <a:ext uri="{63B3BB69-23CF-44E3-9099-C40C66FF867C}">
                  <a14:compatExt spid="_x0000_s441974"/>
                </a:ext>
                <a:ext uri="{FF2B5EF4-FFF2-40B4-BE49-F238E27FC236}">
                  <a16:creationId xmlns:a16="http://schemas.microsoft.com/office/drawing/2014/main" id="{00000000-0008-0000-0800-00007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75</xdr:row>
          <xdr:rowOff>25400</xdr:rowOff>
        </xdr:from>
        <xdr:to>
          <xdr:col>6</xdr:col>
          <xdr:colOff>12700</xdr:colOff>
          <xdr:row>75</xdr:row>
          <xdr:rowOff>228600</xdr:rowOff>
        </xdr:to>
        <xdr:sp macro="" textlink="">
          <xdr:nvSpPr>
            <xdr:cNvPr id="441975" name="Drop Down 631" hidden="1">
              <a:extLst>
                <a:ext uri="{63B3BB69-23CF-44E3-9099-C40C66FF867C}">
                  <a14:compatExt spid="_x0000_s441975"/>
                </a:ext>
                <a:ext uri="{FF2B5EF4-FFF2-40B4-BE49-F238E27FC236}">
                  <a16:creationId xmlns:a16="http://schemas.microsoft.com/office/drawing/2014/main" id="{00000000-0008-0000-0800-00007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76</xdr:row>
          <xdr:rowOff>25400</xdr:rowOff>
        </xdr:from>
        <xdr:to>
          <xdr:col>6</xdr:col>
          <xdr:colOff>12700</xdr:colOff>
          <xdr:row>76</xdr:row>
          <xdr:rowOff>228600</xdr:rowOff>
        </xdr:to>
        <xdr:sp macro="" textlink="">
          <xdr:nvSpPr>
            <xdr:cNvPr id="441976" name="Drop Down 632" hidden="1">
              <a:extLst>
                <a:ext uri="{63B3BB69-23CF-44E3-9099-C40C66FF867C}">
                  <a14:compatExt spid="_x0000_s441976"/>
                </a:ext>
                <a:ext uri="{FF2B5EF4-FFF2-40B4-BE49-F238E27FC236}">
                  <a16:creationId xmlns:a16="http://schemas.microsoft.com/office/drawing/2014/main" id="{00000000-0008-0000-0800-00007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75</xdr:row>
          <xdr:rowOff>38100</xdr:rowOff>
        </xdr:from>
        <xdr:to>
          <xdr:col>8</xdr:col>
          <xdr:colOff>12700</xdr:colOff>
          <xdr:row>75</xdr:row>
          <xdr:rowOff>241300</xdr:rowOff>
        </xdr:to>
        <xdr:sp macro="" textlink="">
          <xdr:nvSpPr>
            <xdr:cNvPr id="441977" name="Drop Down 633" hidden="1">
              <a:extLst>
                <a:ext uri="{63B3BB69-23CF-44E3-9099-C40C66FF867C}">
                  <a14:compatExt spid="_x0000_s441977"/>
                </a:ext>
                <a:ext uri="{FF2B5EF4-FFF2-40B4-BE49-F238E27FC236}">
                  <a16:creationId xmlns:a16="http://schemas.microsoft.com/office/drawing/2014/main" id="{00000000-0008-0000-0800-00007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76</xdr:row>
          <xdr:rowOff>38100</xdr:rowOff>
        </xdr:from>
        <xdr:to>
          <xdr:col>8</xdr:col>
          <xdr:colOff>12700</xdr:colOff>
          <xdr:row>76</xdr:row>
          <xdr:rowOff>241300</xdr:rowOff>
        </xdr:to>
        <xdr:sp macro="" textlink="">
          <xdr:nvSpPr>
            <xdr:cNvPr id="441978" name="Drop Down 634" hidden="1">
              <a:extLst>
                <a:ext uri="{63B3BB69-23CF-44E3-9099-C40C66FF867C}">
                  <a14:compatExt spid="_x0000_s441978"/>
                </a:ext>
                <a:ext uri="{FF2B5EF4-FFF2-40B4-BE49-F238E27FC236}">
                  <a16:creationId xmlns:a16="http://schemas.microsoft.com/office/drawing/2014/main" id="{00000000-0008-0000-0800-00007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78</xdr:row>
          <xdr:rowOff>38100</xdr:rowOff>
        </xdr:from>
        <xdr:to>
          <xdr:col>8</xdr:col>
          <xdr:colOff>12700</xdr:colOff>
          <xdr:row>78</xdr:row>
          <xdr:rowOff>241300</xdr:rowOff>
        </xdr:to>
        <xdr:sp macro="" textlink="">
          <xdr:nvSpPr>
            <xdr:cNvPr id="441979" name="Drop Down 635" hidden="1">
              <a:extLst>
                <a:ext uri="{63B3BB69-23CF-44E3-9099-C40C66FF867C}">
                  <a14:compatExt spid="_x0000_s441979"/>
                </a:ext>
                <a:ext uri="{FF2B5EF4-FFF2-40B4-BE49-F238E27FC236}">
                  <a16:creationId xmlns:a16="http://schemas.microsoft.com/office/drawing/2014/main" id="{00000000-0008-0000-0800-00007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78</xdr:row>
          <xdr:rowOff>25400</xdr:rowOff>
        </xdr:from>
        <xdr:to>
          <xdr:col>6</xdr:col>
          <xdr:colOff>12700</xdr:colOff>
          <xdr:row>78</xdr:row>
          <xdr:rowOff>228600</xdr:rowOff>
        </xdr:to>
        <xdr:sp macro="" textlink="">
          <xdr:nvSpPr>
            <xdr:cNvPr id="441980" name="Drop Down 636" hidden="1">
              <a:extLst>
                <a:ext uri="{63B3BB69-23CF-44E3-9099-C40C66FF867C}">
                  <a14:compatExt spid="_x0000_s441980"/>
                </a:ext>
                <a:ext uri="{FF2B5EF4-FFF2-40B4-BE49-F238E27FC236}">
                  <a16:creationId xmlns:a16="http://schemas.microsoft.com/office/drawing/2014/main" id="{00000000-0008-0000-0800-00007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80</xdr:row>
          <xdr:rowOff>25400</xdr:rowOff>
        </xdr:from>
        <xdr:to>
          <xdr:col>6</xdr:col>
          <xdr:colOff>12700</xdr:colOff>
          <xdr:row>80</xdr:row>
          <xdr:rowOff>228600</xdr:rowOff>
        </xdr:to>
        <xdr:sp macro="" textlink="">
          <xdr:nvSpPr>
            <xdr:cNvPr id="441981" name="Drop Down 637" hidden="1">
              <a:extLst>
                <a:ext uri="{63B3BB69-23CF-44E3-9099-C40C66FF867C}">
                  <a14:compatExt spid="_x0000_s441981"/>
                </a:ext>
                <a:ext uri="{FF2B5EF4-FFF2-40B4-BE49-F238E27FC236}">
                  <a16:creationId xmlns:a16="http://schemas.microsoft.com/office/drawing/2014/main" id="{00000000-0008-0000-0800-00007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80</xdr:row>
          <xdr:rowOff>38100</xdr:rowOff>
        </xdr:from>
        <xdr:to>
          <xdr:col>8</xdr:col>
          <xdr:colOff>12700</xdr:colOff>
          <xdr:row>80</xdr:row>
          <xdr:rowOff>241300</xdr:rowOff>
        </xdr:to>
        <xdr:sp macro="" textlink="">
          <xdr:nvSpPr>
            <xdr:cNvPr id="441982" name="Drop Down 638" hidden="1">
              <a:extLst>
                <a:ext uri="{63B3BB69-23CF-44E3-9099-C40C66FF867C}">
                  <a14:compatExt spid="_x0000_s441982"/>
                </a:ext>
                <a:ext uri="{FF2B5EF4-FFF2-40B4-BE49-F238E27FC236}">
                  <a16:creationId xmlns:a16="http://schemas.microsoft.com/office/drawing/2014/main" id="{00000000-0008-0000-0800-00007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79</xdr:row>
          <xdr:rowOff>25400</xdr:rowOff>
        </xdr:from>
        <xdr:to>
          <xdr:col>6</xdr:col>
          <xdr:colOff>12700</xdr:colOff>
          <xdr:row>79</xdr:row>
          <xdr:rowOff>228600</xdr:rowOff>
        </xdr:to>
        <xdr:sp macro="" textlink="">
          <xdr:nvSpPr>
            <xdr:cNvPr id="441983" name="Drop Down 639" hidden="1">
              <a:extLst>
                <a:ext uri="{63B3BB69-23CF-44E3-9099-C40C66FF867C}">
                  <a14:compatExt spid="_x0000_s441983"/>
                </a:ext>
                <a:ext uri="{FF2B5EF4-FFF2-40B4-BE49-F238E27FC236}">
                  <a16:creationId xmlns:a16="http://schemas.microsoft.com/office/drawing/2014/main" id="{00000000-0008-0000-0800-00007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79</xdr:row>
          <xdr:rowOff>38100</xdr:rowOff>
        </xdr:from>
        <xdr:to>
          <xdr:col>8</xdr:col>
          <xdr:colOff>12700</xdr:colOff>
          <xdr:row>79</xdr:row>
          <xdr:rowOff>241300</xdr:rowOff>
        </xdr:to>
        <xdr:sp macro="" textlink="">
          <xdr:nvSpPr>
            <xdr:cNvPr id="441984" name="Drop Down 640" hidden="1">
              <a:extLst>
                <a:ext uri="{63B3BB69-23CF-44E3-9099-C40C66FF867C}">
                  <a14:compatExt spid="_x0000_s441984"/>
                </a:ext>
                <a:ext uri="{FF2B5EF4-FFF2-40B4-BE49-F238E27FC236}">
                  <a16:creationId xmlns:a16="http://schemas.microsoft.com/office/drawing/2014/main" id="{00000000-0008-0000-0800-00008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77</xdr:row>
          <xdr:rowOff>25400</xdr:rowOff>
        </xdr:from>
        <xdr:to>
          <xdr:col>6</xdr:col>
          <xdr:colOff>12700</xdr:colOff>
          <xdr:row>77</xdr:row>
          <xdr:rowOff>228600</xdr:rowOff>
        </xdr:to>
        <xdr:sp macro="" textlink="">
          <xdr:nvSpPr>
            <xdr:cNvPr id="441985" name="Drop Down 641" hidden="1">
              <a:extLst>
                <a:ext uri="{63B3BB69-23CF-44E3-9099-C40C66FF867C}">
                  <a14:compatExt spid="_x0000_s441985"/>
                </a:ext>
                <a:ext uri="{FF2B5EF4-FFF2-40B4-BE49-F238E27FC236}">
                  <a16:creationId xmlns:a16="http://schemas.microsoft.com/office/drawing/2014/main" id="{00000000-0008-0000-0800-00008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77</xdr:row>
          <xdr:rowOff>38100</xdr:rowOff>
        </xdr:from>
        <xdr:to>
          <xdr:col>8</xdr:col>
          <xdr:colOff>12700</xdr:colOff>
          <xdr:row>77</xdr:row>
          <xdr:rowOff>241300</xdr:rowOff>
        </xdr:to>
        <xdr:sp macro="" textlink="">
          <xdr:nvSpPr>
            <xdr:cNvPr id="441986" name="Drop Down 642" hidden="1">
              <a:extLst>
                <a:ext uri="{63B3BB69-23CF-44E3-9099-C40C66FF867C}">
                  <a14:compatExt spid="_x0000_s441986"/>
                </a:ext>
                <a:ext uri="{FF2B5EF4-FFF2-40B4-BE49-F238E27FC236}">
                  <a16:creationId xmlns:a16="http://schemas.microsoft.com/office/drawing/2014/main" id="{00000000-0008-0000-0800-00008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81</xdr:row>
          <xdr:rowOff>25400</xdr:rowOff>
        </xdr:from>
        <xdr:to>
          <xdr:col>6</xdr:col>
          <xdr:colOff>12700</xdr:colOff>
          <xdr:row>81</xdr:row>
          <xdr:rowOff>228600</xdr:rowOff>
        </xdr:to>
        <xdr:sp macro="" textlink="">
          <xdr:nvSpPr>
            <xdr:cNvPr id="441987" name="Drop Down 643" hidden="1">
              <a:extLst>
                <a:ext uri="{63B3BB69-23CF-44E3-9099-C40C66FF867C}">
                  <a14:compatExt spid="_x0000_s441987"/>
                </a:ext>
                <a:ext uri="{FF2B5EF4-FFF2-40B4-BE49-F238E27FC236}">
                  <a16:creationId xmlns:a16="http://schemas.microsoft.com/office/drawing/2014/main" id="{00000000-0008-0000-0800-00008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81</xdr:row>
          <xdr:rowOff>38100</xdr:rowOff>
        </xdr:from>
        <xdr:to>
          <xdr:col>8</xdr:col>
          <xdr:colOff>12700</xdr:colOff>
          <xdr:row>81</xdr:row>
          <xdr:rowOff>241300</xdr:rowOff>
        </xdr:to>
        <xdr:sp macro="" textlink="">
          <xdr:nvSpPr>
            <xdr:cNvPr id="441988" name="Drop Down 644" hidden="1">
              <a:extLst>
                <a:ext uri="{63B3BB69-23CF-44E3-9099-C40C66FF867C}">
                  <a14:compatExt spid="_x0000_s441988"/>
                </a:ext>
                <a:ext uri="{FF2B5EF4-FFF2-40B4-BE49-F238E27FC236}">
                  <a16:creationId xmlns:a16="http://schemas.microsoft.com/office/drawing/2014/main" id="{00000000-0008-0000-0800-00008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82</xdr:row>
          <xdr:rowOff>25400</xdr:rowOff>
        </xdr:from>
        <xdr:to>
          <xdr:col>6</xdr:col>
          <xdr:colOff>12700</xdr:colOff>
          <xdr:row>82</xdr:row>
          <xdr:rowOff>228600</xdr:rowOff>
        </xdr:to>
        <xdr:sp macro="" textlink="">
          <xdr:nvSpPr>
            <xdr:cNvPr id="441989" name="Drop Down 645" hidden="1">
              <a:extLst>
                <a:ext uri="{63B3BB69-23CF-44E3-9099-C40C66FF867C}">
                  <a14:compatExt spid="_x0000_s441989"/>
                </a:ext>
                <a:ext uri="{FF2B5EF4-FFF2-40B4-BE49-F238E27FC236}">
                  <a16:creationId xmlns:a16="http://schemas.microsoft.com/office/drawing/2014/main" id="{00000000-0008-0000-0800-00008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82</xdr:row>
          <xdr:rowOff>38100</xdr:rowOff>
        </xdr:from>
        <xdr:to>
          <xdr:col>8</xdr:col>
          <xdr:colOff>12700</xdr:colOff>
          <xdr:row>82</xdr:row>
          <xdr:rowOff>241300</xdr:rowOff>
        </xdr:to>
        <xdr:sp macro="" textlink="">
          <xdr:nvSpPr>
            <xdr:cNvPr id="441990" name="Drop Down 646" hidden="1">
              <a:extLst>
                <a:ext uri="{63B3BB69-23CF-44E3-9099-C40C66FF867C}">
                  <a14:compatExt spid="_x0000_s441990"/>
                </a:ext>
                <a:ext uri="{FF2B5EF4-FFF2-40B4-BE49-F238E27FC236}">
                  <a16:creationId xmlns:a16="http://schemas.microsoft.com/office/drawing/2014/main" id="{00000000-0008-0000-0800-00008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84</xdr:row>
          <xdr:rowOff>25400</xdr:rowOff>
        </xdr:from>
        <xdr:to>
          <xdr:col>6</xdr:col>
          <xdr:colOff>12700</xdr:colOff>
          <xdr:row>84</xdr:row>
          <xdr:rowOff>228600</xdr:rowOff>
        </xdr:to>
        <xdr:sp macro="" textlink="">
          <xdr:nvSpPr>
            <xdr:cNvPr id="441991" name="Drop Down 647" hidden="1">
              <a:extLst>
                <a:ext uri="{63B3BB69-23CF-44E3-9099-C40C66FF867C}">
                  <a14:compatExt spid="_x0000_s441991"/>
                </a:ext>
                <a:ext uri="{FF2B5EF4-FFF2-40B4-BE49-F238E27FC236}">
                  <a16:creationId xmlns:a16="http://schemas.microsoft.com/office/drawing/2014/main" id="{00000000-0008-0000-0800-00008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84</xdr:row>
          <xdr:rowOff>38100</xdr:rowOff>
        </xdr:from>
        <xdr:to>
          <xdr:col>8</xdr:col>
          <xdr:colOff>12700</xdr:colOff>
          <xdr:row>84</xdr:row>
          <xdr:rowOff>241300</xdr:rowOff>
        </xdr:to>
        <xdr:sp macro="" textlink="">
          <xdr:nvSpPr>
            <xdr:cNvPr id="441992" name="Drop Down 648" hidden="1">
              <a:extLst>
                <a:ext uri="{63B3BB69-23CF-44E3-9099-C40C66FF867C}">
                  <a14:compatExt spid="_x0000_s441992"/>
                </a:ext>
                <a:ext uri="{FF2B5EF4-FFF2-40B4-BE49-F238E27FC236}">
                  <a16:creationId xmlns:a16="http://schemas.microsoft.com/office/drawing/2014/main" id="{00000000-0008-0000-0800-00008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83</xdr:row>
          <xdr:rowOff>25400</xdr:rowOff>
        </xdr:from>
        <xdr:to>
          <xdr:col>6</xdr:col>
          <xdr:colOff>12700</xdr:colOff>
          <xdr:row>83</xdr:row>
          <xdr:rowOff>228600</xdr:rowOff>
        </xdr:to>
        <xdr:sp macro="" textlink="">
          <xdr:nvSpPr>
            <xdr:cNvPr id="441993" name="Drop Down 649" hidden="1">
              <a:extLst>
                <a:ext uri="{63B3BB69-23CF-44E3-9099-C40C66FF867C}">
                  <a14:compatExt spid="_x0000_s441993"/>
                </a:ext>
                <a:ext uri="{FF2B5EF4-FFF2-40B4-BE49-F238E27FC236}">
                  <a16:creationId xmlns:a16="http://schemas.microsoft.com/office/drawing/2014/main" id="{00000000-0008-0000-0800-00008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83</xdr:row>
          <xdr:rowOff>38100</xdr:rowOff>
        </xdr:from>
        <xdr:to>
          <xdr:col>8</xdr:col>
          <xdr:colOff>12700</xdr:colOff>
          <xdr:row>83</xdr:row>
          <xdr:rowOff>241300</xdr:rowOff>
        </xdr:to>
        <xdr:sp macro="" textlink="">
          <xdr:nvSpPr>
            <xdr:cNvPr id="441994" name="Drop Down 650" hidden="1">
              <a:extLst>
                <a:ext uri="{63B3BB69-23CF-44E3-9099-C40C66FF867C}">
                  <a14:compatExt spid="_x0000_s441994"/>
                </a:ext>
                <a:ext uri="{FF2B5EF4-FFF2-40B4-BE49-F238E27FC236}">
                  <a16:creationId xmlns:a16="http://schemas.microsoft.com/office/drawing/2014/main" id="{00000000-0008-0000-0800-00008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85</xdr:row>
          <xdr:rowOff>25400</xdr:rowOff>
        </xdr:from>
        <xdr:to>
          <xdr:col>6</xdr:col>
          <xdr:colOff>12700</xdr:colOff>
          <xdr:row>85</xdr:row>
          <xdr:rowOff>228600</xdr:rowOff>
        </xdr:to>
        <xdr:sp macro="" textlink="">
          <xdr:nvSpPr>
            <xdr:cNvPr id="441995" name="Drop Down 651" hidden="1">
              <a:extLst>
                <a:ext uri="{63B3BB69-23CF-44E3-9099-C40C66FF867C}">
                  <a14:compatExt spid="_x0000_s441995"/>
                </a:ext>
                <a:ext uri="{FF2B5EF4-FFF2-40B4-BE49-F238E27FC236}">
                  <a16:creationId xmlns:a16="http://schemas.microsoft.com/office/drawing/2014/main" id="{00000000-0008-0000-0800-00008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85</xdr:row>
          <xdr:rowOff>38100</xdr:rowOff>
        </xdr:from>
        <xdr:to>
          <xdr:col>8</xdr:col>
          <xdr:colOff>12700</xdr:colOff>
          <xdr:row>85</xdr:row>
          <xdr:rowOff>241300</xdr:rowOff>
        </xdr:to>
        <xdr:sp macro="" textlink="">
          <xdr:nvSpPr>
            <xdr:cNvPr id="441996" name="Drop Down 652" hidden="1">
              <a:extLst>
                <a:ext uri="{63B3BB69-23CF-44E3-9099-C40C66FF867C}">
                  <a14:compatExt spid="_x0000_s441996"/>
                </a:ext>
                <a:ext uri="{FF2B5EF4-FFF2-40B4-BE49-F238E27FC236}">
                  <a16:creationId xmlns:a16="http://schemas.microsoft.com/office/drawing/2014/main" id="{00000000-0008-0000-0800-00008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86</xdr:row>
          <xdr:rowOff>25400</xdr:rowOff>
        </xdr:from>
        <xdr:to>
          <xdr:col>6</xdr:col>
          <xdr:colOff>12700</xdr:colOff>
          <xdr:row>86</xdr:row>
          <xdr:rowOff>228600</xdr:rowOff>
        </xdr:to>
        <xdr:sp macro="" textlink="">
          <xdr:nvSpPr>
            <xdr:cNvPr id="441997" name="Drop Down 653" hidden="1">
              <a:extLst>
                <a:ext uri="{63B3BB69-23CF-44E3-9099-C40C66FF867C}">
                  <a14:compatExt spid="_x0000_s441997"/>
                </a:ext>
                <a:ext uri="{FF2B5EF4-FFF2-40B4-BE49-F238E27FC236}">
                  <a16:creationId xmlns:a16="http://schemas.microsoft.com/office/drawing/2014/main" id="{00000000-0008-0000-0800-00008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86</xdr:row>
          <xdr:rowOff>38100</xdr:rowOff>
        </xdr:from>
        <xdr:to>
          <xdr:col>8</xdr:col>
          <xdr:colOff>12700</xdr:colOff>
          <xdr:row>86</xdr:row>
          <xdr:rowOff>241300</xdr:rowOff>
        </xdr:to>
        <xdr:sp macro="" textlink="">
          <xdr:nvSpPr>
            <xdr:cNvPr id="441998" name="Drop Down 654" hidden="1">
              <a:extLst>
                <a:ext uri="{63B3BB69-23CF-44E3-9099-C40C66FF867C}">
                  <a14:compatExt spid="_x0000_s441998"/>
                </a:ext>
                <a:ext uri="{FF2B5EF4-FFF2-40B4-BE49-F238E27FC236}">
                  <a16:creationId xmlns:a16="http://schemas.microsoft.com/office/drawing/2014/main" id="{00000000-0008-0000-0800-00008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87</xdr:row>
          <xdr:rowOff>38100</xdr:rowOff>
        </xdr:from>
        <xdr:to>
          <xdr:col>8</xdr:col>
          <xdr:colOff>12700</xdr:colOff>
          <xdr:row>87</xdr:row>
          <xdr:rowOff>241300</xdr:rowOff>
        </xdr:to>
        <xdr:sp macro="" textlink="">
          <xdr:nvSpPr>
            <xdr:cNvPr id="441999" name="Drop Down 655" hidden="1">
              <a:extLst>
                <a:ext uri="{63B3BB69-23CF-44E3-9099-C40C66FF867C}">
                  <a14:compatExt spid="_x0000_s441999"/>
                </a:ext>
                <a:ext uri="{FF2B5EF4-FFF2-40B4-BE49-F238E27FC236}">
                  <a16:creationId xmlns:a16="http://schemas.microsoft.com/office/drawing/2014/main" id="{00000000-0008-0000-0800-00008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87</xdr:row>
          <xdr:rowOff>25400</xdr:rowOff>
        </xdr:from>
        <xdr:to>
          <xdr:col>6</xdr:col>
          <xdr:colOff>12700</xdr:colOff>
          <xdr:row>87</xdr:row>
          <xdr:rowOff>228600</xdr:rowOff>
        </xdr:to>
        <xdr:sp macro="" textlink="">
          <xdr:nvSpPr>
            <xdr:cNvPr id="442000" name="Drop Down 656" hidden="1">
              <a:extLst>
                <a:ext uri="{63B3BB69-23CF-44E3-9099-C40C66FF867C}">
                  <a14:compatExt spid="_x0000_s442000"/>
                </a:ext>
                <a:ext uri="{FF2B5EF4-FFF2-40B4-BE49-F238E27FC236}">
                  <a16:creationId xmlns:a16="http://schemas.microsoft.com/office/drawing/2014/main" id="{00000000-0008-0000-0800-00009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89</xdr:row>
          <xdr:rowOff>25400</xdr:rowOff>
        </xdr:from>
        <xdr:to>
          <xdr:col>6</xdr:col>
          <xdr:colOff>12700</xdr:colOff>
          <xdr:row>89</xdr:row>
          <xdr:rowOff>228600</xdr:rowOff>
        </xdr:to>
        <xdr:sp macro="" textlink="">
          <xdr:nvSpPr>
            <xdr:cNvPr id="442001" name="Drop Down 657" hidden="1">
              <a:extLst>
                <a:ext uri="{63B3BB69-23CF-44E3-9099-C40C66FF867C}">
                  <a14:compatExt spid="_x0000_s442001"/>
                </a:ext>
                <a:ext uri="{FF2B5EF4-FFF2-40B4-BE49-F238E27FC236}">
                  <a16:creationId xmlns:a16="http://schemas.microsoft.com/office/drawing/2014/main" id="{00000000-0008-0000-0800-00009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89</xdr:row>
          <xdr:rowOff>38100</xdr:rowOff>
        </xdr:from>
        <xdr:to>
          <xdr:col>8</xdr:col>
          <xdr:colOff>12700</xdr:colOff>
          <xdr:row>89</xdr:row>
          <xdr:rowOff>241300</xdr:rowOff>
        </xdr:to>
        <xdr:sp macro="" textlink="">
          <xdr:nvSpPr>
            <xdr:cNvPr id="442002" name="Drop Down 658" hidden="1">
              <a:extLst>
                <a:ext uri="{63B3BB69-23CF-44E3-9099-C40C66FF867C}">
                  <a14:compatExt spid="_x0000_s442002"/>
                </a:ext>
                <a:ext uri="{FF2B5EF4-FFF2-40B4-BE49-F238E27FC236}">
                  <a16:creationId xmlns:a16="http://schemas.microsoft.com/office/drawing/2014/main" id="{00000000-0008-0000-0800-00009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88</xdr:row>
          <xdr:rowOff>25400</xdr:rowOff>
        </xdr:from>
        <xdr:to>
          <xdr:col>6</xdr:col>
          <xdr:colOff>12700</xdr:colOff>
          <xdr:row>88</xdr:row>
          <xdr:rowOff>228600</xdr:rowOff>
        </xdr:to>
        <xdr:sp macro="" textlink="">
          <xdr:nvSpPr>
            <xdr:cNvPr id="442003" name="Drop Down 659" hidden="1">
              <a:extLst>
                <a:ext uri="{63B3BB69-23CF-44E3-9099-C40C66FF867C}">
                  <a14:compatExt spid="_x0000_s442003"/>
                </a:ext>
                <a:ext uri="{FF2B5EF4-FFF2-40B4-BE49-F238E27FC236}">
                  <a16:creationId xmlns:a16="http://schemas.microsoft.com/office/drawing/2014/main" id="{00000000-0008-0000-0800-00009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88</xdr:row>
          <xdr:rowOff>38100</xdr:rowOff>
        </xdr:from>
        <xdr:to>
          <xdr:col>8</xdr:col>
          <xdr:colOff>12700</xdr:colOff>
          <xdr:row>88</xdr:row>
          <xdr:rowOff>241300</xdr:rowOff>
        </xdr:to>
        <xdr:sp macro="" textlink="">
          <xdr:nvSpPr>
            <xdr:cNvPr id="442004" name="Drop Down 660" hidden="1">
              <a:extLst>
                <a:ext uri="{63B3BB69-23CF-44E3-9099-C40C66FF867C}">
                  <a14:compatExt spid="_x0000_s442004"/>
                </a:ext>
                <a:ext uri="{FF2B5EF4-FFF2-40B4-BE49-F238E27FC236}">
                  <a16:creationId xmlns:a16="http://schemas.microsoft.com/office/drawing/2014/main" id="{00000000-0008-0000-0800-00009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90</xdr:row>
          <xdr:rowOff>25400</xdr:rowOff>
        </xdr:from>
        <xdr:to>
          <xdr:col>6</xdr:col>
          <xdr:colOff>12700</xdr:colOff>
          <xdr:row>90</xdr:row>
          <xdr:rowOff>228600</xdr:rowOff>
        </xdr:to>
        <xdr:sp macro="" textlink="">
          <xdr:nvSpPr>
            <xdr:cNvPr id="442005" name="Drop Down 661" hidden="1">
              <a:extLst>
                <a:ext uri="{63B3BB69-23CF-44E3-9099-C40C66FF867C}">
                  <a14:compatExt spid="_x0000_s442005"/>
                </a:ext>
                <a:ext uri="{FF2B5EF4-FFF2-40B4-BE49-F238E27FC236}">
                  <a16:creationId xmlns:a16="http://schemas.microsoft.com/office/drawing/2014/main" id="{00000000-0008-0000-0800-00009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90</xdr:row>
          <xdr:rowOff>38100</xdr:rowOff>
        </xdr:from>
        <xdr:to>
          <xdr:col>8</xdr:col>
          <xdr:colOff>12700</xdr:colOff>
          <xdr:row>90</xdr:row>
          <xdr:rowOff>241300</xdr:rowOff>
        </xdr:to>
        <xdr:sp macro="" textlink="">
          <xdr:nvSpPr>
            <xdr:cNvPr id="442006" name="Drop Down 662" hidden="1">
              <a:extLst>
                <a:ext uri="{63B3BB69-23CF-44E3-9099-C40C66FF867C}">
                  <a14:compatExt spid="_x0000_s442006"/>
                </a:ext>
                <a:ext uri="{FF2B5EF4-FFF2-40B4-BE49-F238E27FC236}">
                  <a16:creationId xmlns:a16="http://schemas.microsoft.com/office/drawing/2014/main" id="{00000000-0008-0000-0800-00009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91</xdr:row>
          <xdr:rowOff>25400</xdr:rowOff>
        </xdr:from>
        <xdr:to>
          <xdr:col>6</xdr:col>
          <xdr:colOff>12700</xdr:colOff>
          <xdr:row>91</xdr:row>
          <xdr:rowOff>228600</xdr:rowOff>
        </xdr:to>
        <xdr:sp macro="" textlink="">
          <xdr:nvSpPr>
            <xdr:cNvPr id="442007" name="Drop Down 663" hidden="1">
              <a:extLst>
                <a:ext uri="{63B3BB69-23CF-44E3-9099-C40C66FF867C}">
                  <a14:compatExt spid="_x0000_s442007"/>
                </a:ext>
                <a:ext uri="{FF2B5EF4-FFF2-40B4-BE49-F238E27FC236}">
                  <a16:creationId xmlns:a16="http://schemas.microsoft.com/office/drawing/2014/main" id="{00000000-0008-0000-0800-00009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91</xdr:row>
          <xdr:rowOff>38100</xdr:rowOff>
        </xdr:from>
        <xdr:to>
          <xdr:col>8</xdr:col>
          <xdr:colOff>12700</xdr:colOff>
          <xdr:row>91</xdr:row>
          <xdr:rowOff>241300</xdr:rowOff>
        </xdr:to>
        <xdr:sp macro="" textlink="">
          <xdr:nvSpPr>
            <xdr:cNvPr id="442008" name="Drop Down 664" hidden="1">
              <a:extLst>
                <a:ext uri="{63B3BB69-23CF-44E3-9099-C40C66FF867C}">
                  <a14:compatExt spid="_x0000_s442008"/>
                </a:ext>
                <a:ext uri="{FF2B5EF4-FFF2-40B4-BE49-F238E27FC236}">
                  <a16:creationId xmlns:a16="http://schemas.microsoft.com/office/drawing/2014/main" id="{00000000-0008-0000-0800-00009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009" name="Drop Down 665" hidden="1">
              <a:extLst>
                <a:ext uri="{63B3BB69-23CF-44E3-9099-C40C66FF867C}">
                  <a14:compatExt spid="_x0000_s442009"/>
                </a:ext>
                <a:ext uri="{FF2B5EF4-FFF2-40B4-BE49-F238E27FC236}">
                  <a16:creationId xmlns:a16="http://schemas.microsoft.com/office/drawing/2014/main" id="{00000000-0008-0000-0800-00009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010" name="Drop Down 666" hidden="1">
              <a:extLst>
                <a:ext uri="{63B3BB69-23CF-44E3-9099-C40C66FF867C}">
                  <a14:compatExt spid="_x0000_s442010"/>
                </a:ext>
                <a:ext uri="{FF2B5EF4-FFF2-40B4-BE49-F238E27FC236}">
                  <a16:creationId xmlns:a16="http://schemas.microsoft.com/office/drawing/2014/main" id="{00000000-0008-0000-0800-00009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011" name="Drop Down 667" hidden="1">
              <a:extLst>
                <a:ext uri="{63B3BB69-23CF-44E3-9099-C40C66FF867C}">
                  <a14:compatExt spid="_x0000_s442011"/>
                </a:ext>
                <a:ext uri="{FF2B5EF4-FFF2-40B4-BE49-F238E27FC236}">
                  <a16:creationId xmlns:a16="http://schemas.microsoft.com/office/drawing/2014/main" id="{00000000-0008-0000-0800-00009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012" name="Drop Down 668" hidden="1">
              <a:extLst>
                <a:ext uri="{63B3BB69-23CF-44E3-9099-C40C66FF867C}">
                  <a14:compatExt spid="_x0000_s442012"/>
                </a:ext>
                <a:ext uri="{FF2B5EF4-FFF2-40B4-BE49-F238E27FC236}">
                  <a16:creationId xmlns:a16="http://schemas.microsoft.com/office/drawing/2014/main" id="{00000000-0008-0000-0800-00009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93</xdr:row>
          <xdr:rowOff>25400</xdr:rowOff>
        </xdr:from>
        <xdr:to>
          <xdr:col>6</xdr:col>
          <xdr:colOff>12700</xdr:colOff>
          <xdr:row>93</xdr:row>
          <xdr:rowOff>228600</xdr:rowOff>
        </xdr:to>
        <xdr:sp macro="" textlink="">
          <xdr:nvSpPr>
            <xdr:cNvPr id="442013" name="Drop Down 669" hidden="1">
              <a:extLst>
                <a:ext uri="{63B3BB69-23CF-44E3-9099-C40C66FF867C}">
                  <a14:compatExt spid="_x0000_s442013"/>
                </a:ext>
                <a:ext uri="{FF2B5EF4-FFF2-40B4-BE49-F238E27FC236}">
                  <a16:creationId xmlns:a16="http://schemas.microsoft.com/office/drawing/2014/main" id="{00000000-0008-0000-0800-00009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93</xdr:row>
          <xdr:rowOff>38100</xdr:rowOff>
        </xdr:from>
        <xdr:to>
          <xdr:col>8</xdr:col>
          <xdr:colOff>12700</xdr:colOff>
          <xdr:row>93</xdr:row>
          <xdr:rowOff>241300</xdr:rowOff>
        </xdr:to>
        <xdr:sp macro="" textlink="">
          <xdr:nvSpPr>
            <xdr:cNvPr id="442014" name="Drop Down 670" hidden="1">
              <a:extLst>
                <a:ext uri="{63B3BB69-23CF-44E3-9099-C40C66FF867C}">
                  <a14:compatExt spid="_x0000_s442014"/>
                </a:ext>
                <a:ext uri="{FF2B5EF4-FFF2-40B4-BE49-F238E27FC236}">
                  <a16:creationId xmlns:a16="http://schemas.microsoft.com/office/drawing/2014/main" id="{00000000-0008-0000-0800-00009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45</xdr:row>
          <xdr:rowOff>25400</xdr:rowOff>
        </xdr:from>
        <xdr:to>
          <xdr:col>6</xdr:col>
          <xdr:colOff>12700</xdr:colOff>
          <xdr:row>45</xdr:row>
          <xdr:rowOff>228600</xdr:rowOff>
        </xdr:to>
        <xdr:sp macro="" textlink="">
          <xdr:nvSpPr>
            <xdr:cNvPr id="442015" name="Drop Down 671" hidden="1">
              <a:extLst>
                <a:ext uri="{63B3BB69-23CF-44E3-9099-C40C66FF867C}">
                  <a14:compatExt spid="_x0000_s442015"/>
                </a:ext>
                <a:ext uri="{FF2B5EF4-FFF2-40B4-BE49-F238E27FC236}">
                  <a16:creationId xmlns:a16="http://schemas.microsoft.com/office/drawing/2014/main" id="{00000000-0008-0000-0800-00009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46</xdr:row>
          <xdr:rowOff>25400</xdr:rowOff>
        </xdr:from>
        <xdr:to>
          <xdr:col>6</xdr:col>
          <xdr:colOff>12700</xdr:colOff>
          <xdr:row>46</xdr:row>
          <xdr:rowOff>228600</xdr:rowOff>
        </xdr:to>
        <xdr:sp macro="" textlink="">
          <xdr:nvSpPr>
            <xdr:cNvPr id="442016" name="Drop Down 672" hidden="1">
              <a:extLst>
                <a:ext uri="{63B3BB69-23CF-44E3-9099-C40C66FF867C}">
                  <a14:compatExt spid="_x0000_s442016"/>
                </a:ext>
                <a:ext uri="{FF2B5EF4-FFF2-40B4-BE49-F238E27FC236}">
                  <a16:creationId xmlns:a16="http://schemas.microsoft.com/office/drawing/2014/main" id="{00000000-0008-0000-0800-0000A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45</xdr:row>
          <xdr:rowOff>38100</xdr:rowOff>
        </xdr:from>
        <xdr:to>
          <xdr:col>8</xdr:col>
          <xdr:colOff>12700</xdr:colOff>
          <xdr:row>45</xdr:row>
          <xdr:rowOff>241300</xdr:rowOff>
        </xdr:to>
        <xdr:sp macro="" textlink="">
          <xdr:nvSpPr>
            <xdr:cNvPr id="442017" name="Drop Down 673" hidden="1">
              <a:extLst>
                <a:ext uri="{63B3BB69-23CF-44E3-9099-C40C66FF867C}">
                  <a14:compatExt spid="_x0000_s442017"/>
                </a:ext>
                <a:ext uri="{FF2B5EF4-FFF2-40B4-BE49-F238E27FC236}">
                  <a16:creationId xmlns:a16="http://schemas.microsoft.com/office/drawing/2014/main" id="{00000000-0008-0000-0800-0000A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46</xdr:row>
          <xdr:rowOff>38100</xdr:rowOff>
        </xdr:from>
        <xdr:to>
          <xdr:col>8</xdr:col>
          <xdr:colOff>12700</xdr:colOff>
          <xdr:row>46</xdr:row>
          <xdr:rowOff>241300</xdr:rowOff>
        </xdr:to>
        <xdr:sp macro="" textlink="">
          <xdr:nvSpPr>
            <xdr:cNvPr id="442018" name="Drop Down 674" hidden="1">
              <a:extLst>
                <a:ext uri="{63B3BB69-23CF-44E3-9099-C40C66FF867C}">
                  <a14:compatExt spid="_x0000_s442018"/>
                </a:ext>
                <a:ext uri="{FF2B5EF4-FFF2-40B4-BE49-F238E27FC236}">
                  <a16:creationId xmlns:a16="http://schemas.microsoft.com/office/drawing/2014/main" id="{00000000-0008-0000-0800-0000A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35</xdr:row>
          <xdr:rowOff>25400</xdr:rowOff>
        </xdr:from>
        <xdr:to>
          <xdr:col>6</xdr:col>
          <xdr:colOff>12700</xdr:colOff>
          <xdr:row>35</xdr:row>
          <xdr:rowOff>228600</xdr:rowOff>
        </xdr:to>
        <xdr:sp macro="" textlink="">
          <xdr:nvSpPr>
            <xdr:cNvPr id="442019" name="Drop Down 675" hidden="1">
              <a:extLst>
                <a:ext uri="{63B3BB69-23CF-44E3-9099-C40C66FF867C}">
                  <a14:compatExt spid="_x0000_s442019"/>
                </a:ext>
                <a:ext uri="{FF2B5EF4-FFF2-40B4-BE49-F238E27FC236}">
                  <a16:creationId xmlns:a16="http://schemas.microsoft.com/office/drawing/2014/main" id="{00000000-0008-0000-0800-0000A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36</xdr:row>
          <xdr:rowOff>25400</xdr:rowOff>
        </xdr:from>
        <xdr:to>
          <xdr:col>6</xdr:col>
          <xdr:colOff>12700</xdr:colOff>
          <xdr:row>36</xdr:row>
          <xdr:rowOff>228600</xdr:rowOff>
        </xdr:to>
        <xdr:sp macro="" textlink="">
          <xdr:nvSpPr>
            <xdr:cNvPr id="442020" name="Drop Down 676" hidden="1">
              <a:extLst>
                <a:ext uri="{63B3BB69-23CF-44E3-9099-C40C66FF867C}">
                  <a14:compatExt spid="_x0000_s442020"/>
                </a:ext>
                <a:ext uri="{FF2B5EF4-FFF2-40B4-BE49-F238E27FC236}">
                  <a16:creationId xmlns:a16="http://schemas.microsoft.com/office/drawing/2014/main" id="{00000000-0008-0000-0800-0000A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35</xdr:row>
          <xdr:rowOff>38100</xdr:rowOff>
        </xdr:from>
        <xdr:to>
          <xdr:col>8</xdr:col>
          <xdr:colOff>12700</xdr:colOff>
          <xdr:row>35</xdr:row>
          <xdr:rowOff>241300</xdr:rowOff>
        </xdr:to>
        <xdr:sp macro="" textlink="">
          <xdr:nvSpPr>
            <xdr:cNvPr id="442021" name="Drop Down 677" hidden="1">
              <a:extLst>
                <a:ext uri="{63B3BB69-23CF-44E3-9099-C40C66FF867C}">
                  <a14:compatExt spid="_x0000_s442021"/>
                </a:ext>
                <a:ext uri="{FF2B5EF4-FFF2-40B4-BE49-F238E27FC236}">
                  <a16:creationId xmlns:a16="http://schemas.microsoft.com/office/drawing/2014/main" id="{00000000-0008-0000-0800-0000A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36</xdr:row>
          <xdr:rowOff>38100</xdr:rowOff>
        </xdr:from>
        <xdr:to>
          <xdr:col>8</xdr:col>
          <xdr:colOff>12700</xdr:colOff>
          <xdr:row>36</xdr:row>
          <xdr:rowOff>241300</xdr:rowOff>
        </xdr:to>
        <xdr:sp macro="" textlink="">
          <xdr:nvSpPr>
            <xdr:cNvPr id="442022" name="Drop Down 678" hidden="1">
              <a:extLst>
                <a:ext uri="{63B3BB69-23CF-44E3-9099-C40C66FF867C}">
                  <a14:compatExt spid="_x0000_s442022"/>
                </a:ext>
                <a:ext uri="{FF2B5EF4-FFF2-40B4-BE49-F238E27FC236}">
                  <a16:creationId xmlns:a16="http://schemas.microsoft.com/office/drawing/2014/main" id="{00000000-0008-0000-0800-0000A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38</xdr:row>
          <xdr:rowOff>38100</xdr:rowOff>
        </xdr:from>
        <xdr:to>
          <xdr:col>8</xdr:col>
          <xdr:colOff>12700</xdr:colOff>
          <xdr:row>38</xdr:row>
          <xdr:rowOff>241300</xdr:rowOff>
        </xdr:to>
        <xdr:sp macro="" textlink="">
          <xdr:nvSpPr>
            <xdr:cNvPr id="442023" name="Drop Down 679" hidden="1">
              <a:extLst>
                <a:ext uri="{63B3BB69-23CF-44E3-9099-C40C66FF867C}">
                  <a14:compatExt spid="_x0000_s442023"/>
                </a:ext>
                <a:ext uri="{FF2B5EF4-FFF2-40B4-BE49-F238E27FC236}">
                  <a16:creationId xmlns:a16="http://schemas.microsoft.com/office/drawing/2014/main" id="{00000000-0008-0000-0800-0000A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38</xdr:row>
          <xdr:rowOff>25400</xdr:rowOff>
        </xdr:from>
        <xdr:to>
          <xdr:col>6</xdr:col>
          <xdr:colOff>12700</xdr:colOff>
          <xdr:row>38</xdr:row>
          <xdr:rowOff>228600</xdr:rowOff>
        </xdr:to>
        <xdr:sp macro="" textlink="">
          <xdr:nvSpPr>
            <xdr:cNvPr id="442024" name="Drop Down 680" hidden="1">
              <a:extLst>
                <a:ext uri="{63B3BB69-23CF-44E3-9099-C40C66FF867C}">
                  <a14:compatExt spid="_x0000_s442024"/>
                </a:ext>
                <a:ext uri="{FF2B5EF4-FFF2-40B4-BE49-F238E27FC236}">
                  <a16:creationId xmlns:a16="http://schemas.microsoft.com/office/drawing/2014/main" id="{00000000-0008-0000-0800-0000A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40</xdr:row>
          <xdr:rowOff>25400</xdr:rowOff>
        </xdr:from>
        <xdr:to>
          <xdr:col>6</xdr:col>
          <xdr:colOff>12700</xdr:colOff>
          <xdr:row>40</xdr:row>
          <xdr:rowOff>228600</xdr:rowOff>
        </xdr:to>
        <xdr:sp macro="" textlink="">
          <xdr:nvSpPr>
            <xdr:cNvPr id="442025" name="Drop Down 681" hidden="1">
              <a:extLst>
                <a:ext uri="{63B3BB69-23CF-44E3-9099-C40C66FF867C}">
                  <a14:compatExt spid="_x0000_s442025"/>
                </a:ext>
                <a:ext uri="{FF2B5EF4-FFF2-40B4-BE49-F238E27FC236}">
                  <a16:creationId xmlns:a16="http://schemas.microsoft.com/office/drawing/2014/main" id="{00000000-0008-0000-0800-0000A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40</xdr:row>
          <xdr:rowOff>38100</xdr:rowOff>
        </xdr:from>
        <xdr:to>
          <xdr:col>8</xdr:col>
          <xdr:colOff>12700</xdr:colOff>
          <xdr:row>40</xdr:row>
          <xdr:rowOff>241300</xdr:rowOff>
        </xdr:to>
        <xdr:sp macro="" textlink="">
          <xdr:nvSpPr>
            <xdr:cNvPr id="442026" name="Drop Down 682" hidden="1">
              <a:extLst>
                <a:ext uri="{63B3BB69-23CF-44E3-9099-C40C66FF867C}">
                  <a14:compatExt spid="_x0000_s442026"/>
                </a:ext>
                <a:ext uri="{FF2B5EF4-FFF2-40B4-BE49-F238E27FC236}">
                  <a16:creationId xmlns:a16="http://schemas.microsoft.com/office/drawing/2014/main" id="{00000000-0008-0000-0800-0000A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39</xdr:row>
          <xdr:rowOff>25400</xdr:rowOff>
        </xdr:from>
        <xdr:to>
          <xdr:col>6</xdr:col>
          <xdr:colOff>12700</xdr:colOff>
          <xdr:row>39</xdr:row>
          <xdr:rowOff>228600</xdr:rowOff>
        </xdr:to>
        <xdr:sp macro="" textlink="">
          <xdr:nvSpPr>
            <xdr:cNvPr id="442027" name="Drop Down 683" hidden="1">
              <a:extLst>
                <a:ext uri="{63B3BB69-23CF-44E3-9099-C40C66FF867C}">
                  <a14:compatExt spid="_x0000_s442027"/>
                </a:ext>
                <a:ext uri="{FF2B5EF4-FFF2-40B4-BE49-F238E27FC236}">
                  <a16:creationId xmlns:a16="http://schemas.microsoft.com/office/drawing/2014/main" id="{00000000-0008-0000-0800-0000A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39</xdr:row>
          <xdr:rowOff>38100</xdr:rowOff>
        </xdr:from>
        <xdr:to>
          <xdr:col>8</xdr:col>
          <xdr:colOff>12700</xdr:colOff>
          <xdr:row>39</xdr:row>
          <xdr:rowOff>241300</xdr:rowOff>
        </xdr:to>
        <xdr:sp macro="" textlink="">
          <xdr:nvSpPr>
            <xdr:cNvPr id="442028" name="Drop Down 684" hidden="1">
              <a:extLst>
                <a:ext uri="{63B3BB69-23CF-44E3-9099-C40C66FF867C}">
                  <a14:compatExt spid="_x0000_s442028"/>
                </a:ext>
                <a:ext uri="{FF2B5EF4-FFF2-40B4-BE49-F238E27FC236}">
                  <a16:creationId xmlns:a16="http://schemas.microsoft.com/office/drawing/2014/main" id="{00000000-0008-0000-0800-0000A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37</xdr:row>
          <xdr:rowOff>25400</xdr:rowOff>
        </xdr:from>
        <xdr:to>
          <xdr:col>6</xdr:col>
          <xdr:colOff>12700</xdr:colOff>
          <xdr:row>37</xdr:row>
          <xdr:rowOff>228600</xdr:rowOff>
        </xdr:to>
        <xdr:sp macro="" textlink="">
          <xdr:nvSpPr>
            <xdr:cNvPr id="442029" name="Drop Down 685" hidden="1">
              <a:extLst>
                <a:ext uri="{63B3BB69-23CF-44E3-9099-C40C66FF867C}">
                  <a14:compatExt spid="_x0000_s442029"/>
                </a:ext>
                <a:ext uri="{FF2B5EF4-FFF2-40B4-BE49-F238E27FC236}">
                  <a16:creationId xmlns:a16="http://schemas.microsoft.com/office/drawing/2014/main" id="{00000000-0008-0000-0800-0000A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37</xdr:row>
          <xdr:rowOff>38100</xdr:rowOff>
        </xdr:from>
        <xdr:to>
          <xdr:col>8</xdr:col>
          <xdr:colOff>12700</xdr:colOff>
          <xdr:row>37</xdr:row>
          <xdr:rowOff>241300</xdr:rowOff>
        </xdr:to>
        <xdr:sp macro="" textlink="">
          <xdr:nvSpPr>
            <xdr:cNvPr id="442030" name="Drop Down 686" hidden="1">
              <a:extLst>
                <a:ext uri="{63B3BB69-23CF-44E3-9099-C40C66FF867C}">
                  <a14:compatExt spid="_x0000_s442030"/>
                </a:ext>
                <a:ext uri="{FF2B5EF4-FFF2-40B4-BE49-F238E27FC236}">
                  <a16:creationId xmlns:a16="http://schemas.microsoft.com/office/drawing/2014/main" id="{00000000-0008-0000-0800-0000A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41</xdr:row>
          <xdr:rowOff>25400</xdr:rowOff>
        </xdr:from>
        <xdr:to>
          <xdr:col>6</xdr:col>
          <xdr:colOff>12700</xdr:colOff>
          <xdr:row>41</xdr:row>
          <xdr:rowOff>228600</xdr:rowOff>
        </xdr:to>
        <xdr:sp macro="" textlink="">
          <xdr:nvSpPr>
            <xdr:cNvPr id="442031" name="Drop Down 687" hidden="1">
              <a:extLst>
                <a:ext uri="{63B3BB69-23CF-44E3-9099-C40C66FF867C}">
                  <a14:compatExt spid="_x0000_s442031"/>
                </a:ext>
                <a:ext uri="{FF2B5EF4-FFF2-40B4-BE49-F238E27FC236}">
                  <a16:creationId xmlns:a16="http://schemas.microsoft.com/office/drawing/2014/main" id="{00000000-0008-0000-0800-0000A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41</xdr:row>
          <xdr:rowOff>38100</xdr:rowOff>
        </xdr:from>
        <xdr:to>
          <xdr:col>8</xdr:col>
          <xdr:colOff>12700</xdr:colOff>
          <xdr:row>41</xdr:row>
          <xdr:rowOff>241300</xdr:rowOff>
        </xdr:to>
        <xdr:sp macro="" textlink="">
          <xdr:nvSpPr>
            <xdr:cNvPr id="442032" name="Drop Down 688" hidden="1">
              <a:extLst>
                <a:ext uri="{63B3BB69-23CF-44E3-9099-C40C66FF867C}">
                  <a14:compatExt spid="_x0000_s442032"/>
                </a:ext>
                <a:ext uri="{FF2B5EF4-FFF2-40B4-BE49-F238E27FC236}">
                  <a16:creationId xmlns:a16="http://schemas.microsoft.com/office/drawing/2014/main" id="{00000000-0008-0000-0800-0000B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42</xdr:row>
          <xdr:rowOff>25400</xdr:rowOff>
        </xdr:from>
        <xdr:to>
          <xdr:col>6</xdr:col>
          <xdr:colOff>12700</xdr:colOff>
          <xdr:row>42</xdr:row>
          <xdr:rowOff>228600</xdr:rowOff>
        </xdr:to>
        <xdr:sp macro="" textlink="">
          <xdr:nvSpPr>
            <xdr:cNvPr id="442033" name="Drop Down 689" hidden="1">
              <a:extLst>
                <a:ext uri="{63B3BB69-23CF-44E3-9099-C40C66FF867C}">
                  <a14:compatExt spid="_x0000_s442033"/>
                </a:ext>
                <a:ext uri="{FF2B5EF4-FFF2-40B4-BE49-F238E27FC236}">
                  <a16:creationId xmlns:a16="http://schemas.microsoft.com/office/drawing/2014/main" id="{00000000-0008-0000-0800-0000B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42</xdr:row>
          <xdr:rowOff>38100</xdr:rowOff>
        </xdr:from>
        <xdr:to>
          <xdr:col>8</xdr:col>
          <xdr:colOff>12700</xdr:colOff>
          <xdr:row>42</xdr:row>
          <xdr:rowOff>241300</xdr:rowOff>
        </xdr:to>
        <xdr:sp macro="" textlink="">
          <xdr:nvSpPr>
            <xdr:cNvPr id="442034" name="Drop Down 690" hidden="1">
              <a:extLst>
                <a:ext uri="{63B3BB69-23CF-44E3-9099-C40C66FF867C}">
                  <a14:compatExt spid="_x0000_s442034"/>
                </a:ext>
                <a:ext uri="{FF2B5EF4-FFF2-40B4-BE49-F238E27FC236}">
                  <a16:creationId xmlns:a16="http://schemas.microsoft.com/office/drawing/2014/main" id="{00000000-0008-0000-0800-0000B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44</xdr:row>
          <xdr:rowOff>25400</xdr:rowOff>
        </xdr:from>
        <xdr:to>
          <xdr:col>6</xdr:col>
          <xdr:colOff>12700</xdr:colOff>
          <xdr:row>44</xdr:row>
          <xdr:rowOff>228600</xdr:rowOff>
        </xdr:to>
        <xdr:sp macro="" textlink="">
          <xdr:nvSpPr>
            <xdr:cNvPr id="442035" name="Drop Down 691" hidden="1">
              <a:extLst>
                <a:ext uri="{63B3BB69-23CF-44E3-9099-C40C66FF867C}">
                  <a14:compatExt spid="_x0000_s442035"/>
                </a:ext>
                <a:ext uri="{FF2B5EF4-FFF2-40B4-BE49-F238E27FC236}">
                  <a16:creationId xmlns:a16="http://schemas.microsoft.com/office/drawing/2014/main" id="{00000000-0008-0000-0800-0000B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44</xdr:row>
          <xdr:rowOff>38100</xdr:rowOff>
        </xdr:from>
        <xdr:to>
          <xdr:col>8</xdr:col>
          <xdr:colOff>12700</xdr:colOff>
          <xdr:row>44</xdr:row>
          <xdr:rowOff>241300</xdr:rowOff>
        </xdr:to>
        <xdr:sp macro="" textlink="">
          <xdr:nvSpPr>
            <xdr:cNvPr id="442036" name="Drop Down 692" hidden="1">
              <a:extLst>
                <a:ext uri="{63B3BB69-23CF-44E3-9099-C40C66FF867C}">
                  <a14:compatExt spid="_x0000_s442036"/>
                </a:ext>
                <a:ext uri="{FF2B5EF4-FFF2-40B4-BE49-F238E27FC236}">
                  <a16:creationId xmlns:a16="http://schemas.microsoft.com/office/drawing/2014/main" id="{00000000-0008-0000-0800-0000B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43</xdr:row>
          <xdr:rowOff>25400</xdr:rowOff>
        </xdr:from>
        <xdr:to>
          <xdr:col>6</xdr:col>
          <xdr:colOff>12700</xdr:colOff>
          <xdr:row>43</xdr:row>
          <xdr:rowOff>228600</xdr:rowOff>
        </xdr:to>
        <xdr:sp macro="" textlink="">
          <xdr:nvSpPr>
            <xdr:cNvPr id="442037" name="Drop Down 693" hidden="1">
              <a:extLst>
                <a:ext uri="{63B3BB69-23CF-44E3-9099-C40C66FF867C}">
                  <a14:compatExt spid="_x0000_s442037"/>
                </a:ext>
                <a:ext uri="{FF2B5EF4-FFF2-40B4-BE49-F238E27FC236}">
                  <a16:creationId xmlns:a16="http://schemas.microsoft.com/office/drawing/2014/main" id="{00000000-0008-0000-0800-0000B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43</xdr:row>
          <xdr:rowOff>38100</xdr:rowOff>
        </xdr:from>
        <xdr:to>
          <xdr:col>8</xdr:col>
          <xdr:colOff>12700</xdr:colOff>
          <xdr:row>43</xdr:row>
          <xdr:rowOff>241300</xdr:rowOff>
        </xdr:to>
        <xdr:sp macro="" textlink="">
          <xdr:nvSpPr>
            <xdr:cNvPr id="442038" name="Drop Down 694" hidden="1">
              <a:extLst>
                <a:ext uri="{63B3BB69-23CF-44E3-9099-C40C66FF867C}">
                  <a14:compatExt spid="_x0000_s442038"/>
                </a:ext>
                <a:ext uri="{FF2B5EF4-FFF2-40B4-BE49-F238E27FC236}">
                  <a16:creationId xmlns:a16="http://schemas.microsoft.com/office/drawing/2014/main" id="{00000000-0008-0000-0800-0000B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45</xdr:row>
          <xdr:rowOff>25400</xdr:rowOff>
        </xdr:from>
        <xdr:to>
          <xdr:col>6</xdr:col>
          <xdr:colOff>12700</xdr:colOff>
          <xdr:row>45</xdr:row>
          <xdr:rowOff>228600</xdr:rowOff>
        </xdr:to>
        <xdr:sp macro="" textlink="">
          <xdr:nvSpPr>
            <xdr:cNvPr id="442039" name="Drop Down 695" hidden="1">
              <a:extLst>
                <a:ext uri="{63B3BB69-23CF-44E3-9099-C40C66FF867C}">
                  <a14:compatExt spid="_x0000_s442039"/>
                </a:ext>
                <a:ext uri="{FF2B5EF4-FFF2-40B4-BE49-F238E27FC236}">
                  <a16:creationId xmlns:a16="http://schemas.microsoft.com/office/drawing/2014/main" id="{00000000-0008-0000-0800-0000B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45</xdr:row>
          <xdr:rowOff>38100</xdr:rowOff>
        </xdr:from>
        <xdr:to>
          <xdr:col>8</xdr:col>
          <xdr:colOff>12700</xdr:colOff>
          <xdr:row>45</xdr:row>
          <xdr:rowOff>241300</xdr:rowOff>
        </xdr:to>
        <xdr:sp macro="" textlink="">
          <xdr:nvSpPr>
            <xdr:cNvPr id="442040" name="Drop Down 696" hidden="1">
              <a:extLst>
                <a:ext uri="{63B3BB69-23CF-44E3-9099-C40C66FF867C}">
                  <a14:compatExt spid="_x0000_s442040"/>
                </a:ext>
                <a:ext uri="{FF2B5EF4-FFF2-40B4-BE49-F238E27FC236}">
                  <a16:creationId xmlns:a16="http://schemas.microsoft.com/office/drawing/2014/main" id="{00000000-0008-0000-0800-0000B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46</xdr:row>
          <xdr:rowOff>25400</xdr:rowOff>
        </xdr:from>
        <xdr:to>
          <xdr:col>6</xdr:col>
          <xdr:colOff>12700</xdr:colOff>
          <xdr:row>46</xdr:row>
          <xdr:rowOff>228600</xdr:rowOff>
        </xdr:to>
        <xdr:sp macro="" textlink="">
          <xdr:nvSpPr>
            <xdr:cNvPr id="442041" name="Drop Down 697" hidden="1">
              <a:extLst>
                <a:ext uri="{63B3BB69-23CF-44E3-9099-C40C66FF867C}">
                  <a14:compatExt spid="_x0000_s442041"/>
                </a:ext>
                <a:ext uri="{FF2B5EF4-FFF2-40B4-BE49-F238E27FC236}">
                  <a16:creationId xmlns:a16="http://schemas.microsoft.com/office/drawing/2014/main" id="{00000000-0008-0000-0800-0000B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46</xdr:row>
          <xdr:rowOff>38100</xdr:rowOff>
        </xdr:from>
        <xdr:to>
          <xdr:col>8</xdr:col>
          <xdr:colOff>12700</xdr:colOff>
          <xdr:row>46</xdr:row>
          <xdr:rowOff>241300</xdr:rowOff>
        </xdr:to>
        <xdr:sp macro="" textlink="">
          <xdr:nvSpPr>
            <xdr:cNvPr id="442042" name="Drop Down 698" hidden="1">
              <a:extLst>
                <a:ext uri="{63B3BB69-23CF-44E3-9099-C40C66FF867C}">
                  <a14:compatExt spid="_x0000_s442042"/>
                </a:ext>
                <a:ext uri="{FF2B5EF4-FFF2-40B4-BE49-F238E27FC236}">
                  <a16:creationId xmlns:a16="http://schemas.microsoft.com/office/drawing/2014/main" id="{00000000-0008-0000-0800-0000B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47</xdr:row>
          <xdr:rowOff>38100</xdr:rowOff>
        </xdr:from>
        <xdr:to>
          <xdr:col>8</xdr:col>
          <xdr:colOff>12700</xdr:colOff>
          <xdr:row>47</xdr:row>
          <xdr:rowOff>241300</xdr:rowOff>
        </xdr:to>
        <xdr:sp macro="" textlink="">
          <xdr:nvSpPr>
            <xdr:cNvPr id="442043" name="Drop Down 699" hidden="1">
              <a:extLst>
                <a:ext uri="{63B3BB69-23CF-44E3-9099-C40C66FF867C}">
                  <a14:compatExt spid="_x0000_s442043"/>
                </a:ext>
                <a:ext uri="{FF2B5EF4-FFF2-40B4-BE49-F238E27FC236}">
                  <a16:creationId xmlns:a16="http://schemas.microsoft.com/office/drawing/2014/main" id="{00000000-0008-0000-0800-0000B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47</xdr:row>
          <xdr:rowOff>25400</xdr:rowOff>
        </xdr:from>
        <xdr:to>
          <xdr:col>6</xdr:col>
          <xdr:colOff>12700</xdr:colOff>
          <xdr:row>47</xdr:row>
          <xdr:rowOff>228600</xdr:rowOff>
        </xdr:to>
        <xdr:sp macro="" textlink="">
          <xdr:nvSpPr>
            <xdr:cNvPr id="442044" name="Drop Down 700" hidden="1">
              <a:extLst>
                <a:ext uri="{63B3BB69-23CF-44E3-9099-C40C66FF867C}">
                  <a14:compatExt spid="_x0000_s442044"/>
                </a:ext>
                <a:ext uri="{FF2B5EF4-FFF2-40B4-BE49-F238E27FC236}">
                  <a16:creationId xmlns:a16="http://schemas.microsoft.com/office/drawing/2014/main" id="{00000000-0008-0000-0800-0000B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2045" name="Drop Down 701" hidden="1">
              <a:extLst>
                <a:ext uri="{63B3BB69-23CF-44E3-9099-C40C66FF867C}">
                  <a14:compatExt spid="_x0000_s442045"/>
                </a:ext>
                <a:ext uri="{FF2B5EF4-FFF2-40B4-BE49-F238E27FC236}">
                  <a16:creationId xmlns:a16="http://schemas.microsoft.com/office/drawing/2014/main" id="{00000000-0008-0000-0800-0000B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2046" name="Drop Down 702" hidden="1">
              <a:extLst>
                <a:ext uri="{63B3BB69-23CF-44E3-9099-C40C66FF867C}">
                  <a14:compatExt spid="_x0000_s442046"/>
                </a:ext>
                <a:ext uri="{FF2B5EF4-FFF2-40B4-BE49-F238E27FC236}">
                  <a16:creationId xmlns:a16="http://schemas.microsoft.com/office/drawing/2014/main" id="{00000000-0008-0000-0800-0000B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48</xdr:row>
          <xdr:rowOff>25400</xdr:rowOff>
        </xdr:from>
        <xdr:to>
          <xdr:col>6</xdr:col>
          <xdr:colOff>12700</xdr:colOff>
          <xdr:row>48</xdr:row>
          <xdr:rowOff>228600</xdr:rowOff>
        </xdr:to>
        <xdr:sp macro="" textlink="">
          <xdr:nvSpPr>
            <xdr:cNvPr id="442047" name="Drop Down 703" hidden="1">
              <a:extLst>
                <a:ext uri="{63B3BB69-23CF-44E3-9099-C40C66FF867C}">
                  <a14:compatExt spid="_x0000_s442047"/>
                </a:ext>
                <a:ext uri="{FF2B5EF4-FFF2-40B4-BE49-F238E27FC236}">
                  <a16:creationId xmlns:a16="http://schemas.microsoft.com/office/drawing/2014/main" id="{00000000-0008-0000-0800-0000B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48</xdr:row>
          <xdr:rowOff>38100</xdr:rowOff>
        </xdr:from>
        <xdr:to>
          <xdr:col>8</xdr:col>
          <xdr:colOff>12700</xdr:colOff>
          <xdr:row>48</xdr:row>
          <xdr:rowOff>241300</xdr:rowOff>
        </xdr:to>
        <xdr:sp macro="" textlink="">
          <xdr:nvSpPr>
            <xdr:cNvPr id="442048" name="Drop Down 704" hidden="1">
              <a:extLst>
                <a:ext uri="{63B3BB69-23CF-44E3-9099-C40C66FF867C}">
                  <a14:compatExt spid="_x0000_s442048"/>
                </a:ext>
                <a:ext uri="{FF2B5EF4-FFF2-40B4-BE49-F238E27FC236}">
                  <a16:creationId xmlns:a16="http://schemas.microsoft.com/office/drawing/2014/main" id="{00000000-0008-0000-0800-0000C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50</xdr:row>
          <xdr:rowOff>25400</xdr:rowOff>
        </xdr:from>
        <xdr:to>
          <xdr:col>6</xdr:col>
          <xdr:colOff>12700</xdr:colOff>
          <xdr:row>50</xdr:row>
          <xdr:rowOff>228600</xdr:rowOff>
        </xdr:to>
        <xdr:sp macro="" textlink="">
          <xdr:nvSpPr>
            <xdr:cNvPr id="442049" name="Drop Down 705" hidden="1">
              <a:extLst>
                <a:ext uri="{63B3BB69-23CF-44E3-9099-C40C66FF867C}">
                  <a14:compatExt spid="_x0000_s442049"/>
                </a:ext>
                <a:ext uri="{FF2B5EF4-FFF2-40B4-BE49-F238E27FC236}">
                  <a16:creationId xmlns:a16="http://schemas.microsoft.com/office/drawing/2014/main" id="{00000000-0008-0000-0800-0000C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50</xdr:row>
          <xdr:rowOff>38100</xdr:rowOff>
        </xdr:from>
        <xdr:to>
          <xdr:col>8</xdr:col>
          <xdr:colOff>12700</xdr:colOff>
          <xdr:row>50</xdr:row>
          <xdr:rowOff>241300</xdr:rowOff>
        </xdr:to>
        <xdr:sp macro="" textlink="">
          <xdr:nvSpPr>
            <xdr:cNvPr id="442050" name="Drop Down 706" hidden="1">
              <a:extLst>
                <a:ext uri="{63B3BB69-23CF-44E3-9099-C40C66FF867C}">
                  <a14:compatExt spid="_x0000_s442050"/>
                </a:ext>
                <a:ext uri="{FF2B5EF4-FFF2-40B4-BE49-F238E27FC236}">
                  <a16:creationId xmlns:a16="http://schemas.microsoft.com/office/drawing/2014/main" id="{00000000-0008-0000-0800-0000C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51</xdr:row>
          <xdr:rowOff>25400</xdr:rowOff>
        </xdr:from>
        <xdr:to>
          <xdr:col>6</xdr:col>
          <xdr:colOff>12700</xdr:colOff>
          <xdr:row>51</xdr:row>
          <xdr:rowOff>228600</xdr:rowOff>
        </xdr:to>
        <xdr:sp macro="" textlink="">
          <xdr:nvSpPr>
            <xdr:cNvPr id="442051" name="Drop Down 707" hidden="1">
              <a:extLst>
                <a:ext uri="{63B3BB69-23CF-44E3-9099-C40C66FF867C}">
                  <a14:compatExt spid="_x0000_s442051"/>
                </a:ext>
                <a:ext uri="{FF2B5EF4-FFF2-40B4-BE49-F238E27FC236}">
                  <a16:creationId xmlns:a16="http://schemas.microsoft.com/office/drawing/2014/main" id="{00000000-0008-0000-0800-0000C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51</xdr:row>
          <xdr:rowOff>38100</xdr:rowOff>
        </xdr:from>
        <xdr:to>
          <xdr:col>8</xdr:col>
          <xdr:colOff>12700</xdr:colOff>
          <xdr:row>51</xdr:row>
          <xdr:rowOff>241300</xdr:rowOff>
        </xdr:to>
        <xdr:sp macro="" textlink="">
          <xdr:nvSpPr>
            <xdr:cNvPr id="442052" name="Drop Down 708" hidden="1">
              <a:extLst>
                <a:ext uri="{63B3BB69-23CF-44E3-9099-C40C66FF867C}">
                  <a14:compatExt spid="_x0000_s442052"/>
                </a:ext>
                <a:ext uri="{FF2B5EF4-FFF2-40B4-BE49-F238E27FC236}">
                  <a16:creationId xmlns:a16="http://schemas.microsoft.com/office/drawing/2014/main" id="{00000000-0008-0000-0800-0000C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053" name="Drop Down 709" hidden="1">
              <a:extLst>
                <a:ext uri="{63B3BB69-23CF-44E3-9099-C40C66FF867C}">
                  <a14:compatExt spid="_x0000_s442053"/>
                </a:ext>
                <a:ext uri="{FF2B5EF4-FFF2-40B4-BE49-F238E27FC236}">
                  <a16:creationId xmlns:a16="http://schemas.microsoft.com/office/drawing/2014/main" id="{00000000-0008-0000-0800-0000C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054" name="Drop Down 710" hidden="1">
              <a:extLst>
                <a:ext uri="{63B3BB69-23CF-44E3-9099-C40C66FF867C}">
                  <a14:compatExt spid="_x0000_s442054"/>
                </a:ext>
                <a:ext uri="{FF2B5EF4-FFF2-40B4-BE49-F238E27FC236}">
                  <a16:creationId xmlns:a16="http://schemas.microsoft.com/office/drawing/2014/main" id="{00000000-0008-0000-0800-0000C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2055" name="Drop Down 711" hidden="1">
              <a:extLst>
                <a:ext uri="{63B3BB69-23CF-44E3-9099-C40C66FF867C}">
                  <a14:compatExt spid="_x0000_s442055"/>
                </a:ext>
                <a:ext uri="{FF2B5EF4-FFF2-40B4-BE49-F238E27FC236}">
                  <a16:creationId xmlns:a16="http://schemas.microsoft.com/office/drawing/2014/main" id="{00000000-0008-0000-0800-0000C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2056" name="Drop Down 712" hidden="1">
              <a:extLst>
                <a:ext uri="{63B3BB69-23CF-44E3-9099-C40C66FF867C}">
                  <a14:compatExt spid="_x0000_s442056"/>
                </a:ext>
                <a:ext uri="{FF2B5EF4-FFF2-40B4-BE49-F238E27FC236}">
                  <a16:creationId xmlns:a16="http://schemas.microsoft.com/office/drawing/2014/main" id="{00000000-0008-0000-0800-0000C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057" name="Drop Down 713" hidden="1">
              <a:extLst>
                <a:ext uri="{63B3BB69-23CF-44E3-9099-C40C66FF867C}">
                  <a14:compatExt spid="_x0000_s442057"/>
                </a:ext>
                <a:ext uri="{FF2B5EF4-FFF2-40B4-BE49-F238E27FC236}">
                  <a16:creationId xmlns:a16="http://schemas.microsoft.com/office/drawing/2014/main" id="{00000000-0008-0000-0800-0000C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058" name="Drop Down 714" hidden="1">
              <a:extLst>
                <a:ext uri="{63B3BB69-23CF-44E3-9099-C40C66FF867C}">
                  <a14:compatExt spid="_x0000_s442058"/>
                </a:ext>
                <a:ext uri="{FF2B5EF4-FFF2-40B4-BE49-F238E27FC236}">
                  <a16:creationId xmlns:a16="http://schemas.microsoft.com/office/drawing/2014/main" id="{00000000-0008-0000-0800-0000C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65</xdr:row>
          <xdr:rowOff>25400</xdr:rowOff>
        </xdr:from>
        <xdr:to>
          <xdr:col>6</xdr:col>
          <xdr:colOff>12700</xdr:colOff>
          <xdr:row>65</xdr:row>
          <xdr:rowOff>228600</xdr:rowOff>
        </xdr:to>
        <xdr:sp macro="" textlink="">
          <xdr:nvSpPr>
            <xdr:cNvPr id="442059" name="Drop Down 715" hidden="1">
              <a:extLst>
                <a:ext uri="{63B3BB69-23CF-44E3-9099-C40C66FF867C}">
                  <a14:compatExt spid="_x0000_s442059"/>
                </a:ext>
                <a:ext uri="{FF2B5EF4-FFF2-40B4-BE49-F238E27FC236}">
                  <a16:creationId xmlns:a16="http://schemas.microsoft.com/office/drawing/2014/main" id="{00000000-0008-0000-0800-0000C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66</xdr:row>
          <xdr:rowOff>25400</xdr:rowOff>
        </xdr:from>
        <xdr:to>
          <xdr:col>6</xdr:col>
          <xdr:colOff>12700</xdr:colOff>
          <xdr:row>66</xdr:row>
          <xdr:rowOff>228600</xdr:rowOff>
        </xdr:to>
        <xdr:sp macro="" textlink="">
          <xdr:nvSpPr>
            <xdr:cNvPr id="442060" name="Drop Down 716" hidden="1">
              <a:extLst>
                <a:ext uri="{63B3BB69-23CF-44E3-9099-C40C66FF867C}">
                  <a14:compatExt spid="_x0000_s442060"/>
                </a:ext>
                <a:ext uri="{FF2B5EF4-FFF2-40B4-BE49-F238E27FC236}">
                  <a16:creationId xmlns:a16="http://schemas.microsoft.com/office/drawing/2014/main" id="{00000000-0008-0000-0800-0000C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65</xdr:row>
          <xdr:rowOff>38100</xdr:rowOff>
        </xdr:from>
        <xdr:to>
          <xdr:col>8</xdr:col>
          <xdr:colOff>12700</xdr:colOff>
          <xdr:row>65</xdr:row>
          <xdr:rowOff>241300</xdr:rowOff>
        </xdr:to>
        <xdr:sp macro="" textlink="">
          <xdr:nvSpPr>
            <xdr:cNvPr id="442061" name="Drop Down 717" hidden="1">
              <a:extLst>
                <a:ext uri="{63B3BB69-23CF-44E3-9099-C40C66FF867C}">
                  <a14:compatExt spid="_x0000_s442061"/>
                </a:ext>
                <a:ext uri="{FF2B5EF4-FFF2-40B4-BE49-F238E27FC236}">
                  <a16:creationId xmlns:a16="http://schemas.microsoft.com/office/drawing/2014/main" id="{00000000-0008-0000-0800-0000C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66</xdr:row>
          <xdr:rowOff>38100</xdr:rowOff>
        </xdr:from>
        <xdr:to>
          <xdr:col>8</xdr:col>
          <xdr:colOff>12700</xdr:colOff>
          <xdr:row>66</xdr:row>
          <xdr:rowOff>241300</xdr:rowOff>
        </xdr:to>
        <xdr:sp macro="" textlink="">
          <xdr:nvSpPr>
            <xdr:cNvPr id="442062" name="Drop Down 718" hidden="1">
              <a:extLst>
                <a:ext uri="{63B3BB69-23CF-44E3-9099-C40C66FF867C}">
                  <a14:compatExt spid="_x0000_s442062"/>
                </a:ext>
                <a:ext uri="{FF2B5EF4-FFF2-40B4-BE49-F238E27FC236}">
                  <a16:creationId xmlns:a16="http://schemas.microsoft.com/office/drawing/2014/main" id="{00000000-0008-0000-0800-0000C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55</xdr:row>
          <xdr:rowOff>25400</xdr:rowOff>
        </xdr:from>
        <xdr:to>
          <xdr:col>6</xdr:col>
          <xdr:colOff>12700</xdr:colOff>
          <xdr:row>55</xdr:row>
          <xdr:rowOff>228600</xdr:rowOff>
        </xdr:to>
        <xdr:sp macro="" textlink="">
          <xdr:nvSpPr>
            <xdr:cNvPr id="442063" name="Drop Down 719" hidden="1">
              <a:extLst>
                <a:ext uri="{63B3BB69-23CF-44E3-9099-C40C66FF867C}">
                  <a14:compatExt spid="_x0000_s442063"/>
                </a:ext>
                <a:ext uri="{FF2B5EF4-FFF2-40B4-BE49-F238E27FC236}">
                  <a16:creationId xmlns:a16="http://schemas.microsoft.com/office/drawing/2014/main" id="{00000000-0008-0000-0800-0000C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56</xdr:row>
          <xdr:rowOff>25400</xdr:rowOff>
        </xdr:from>
        <xdr:to>
          <xdr:col>6</xdr:col>
          <xdr:colOff>12700</xdr:colOff>
          <xdr:row>56</xdr:row>
          <xdr:rowOff>228600</xdr:rowOff>
        </xdr:to>
        <xdr:sp macro="" textlink="">
          <xdr:nvSpPr>
            <xdr:cNvPr id="442064" name="Drop Down 720" hidden="1">
              <a:extLst>
                <a:ext uri="{63B3BB69-23CF-44E3-9099-C40C66FF867C}">
                  <a14:compatExt spid="_x0000_s442064"/>
                </a:ext>
                <a:ext uri="{FF2B5EF4-FFF2-40B4-BE49-F238E27FC236}">
                  <a16:creationId xmlns:a16="http://schemas.microsoft.com/office/drawing/2014/main" id="{00000000-0008-0000-0800-0000D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55</xdr:row>
          <xdr:rowOff>38100</xdr:rowOff>
        </xdr:from>
        <xdr:to>
          <xdr:col>8</xdr:col>
          <xdr:colOff>12700</xdr:colOff>
          <xdr:row>55</xdr:row>
          <xdr:rowOff>241300</xdr:rowOff>
        </xdr:to>
        <xdr:sp macro="" textlink="">
          <xdr:nvSpPr>
            <xdr:cNvPr id="442065" name="Drop Down 721" hidden="1">
              <a:extLst>
                <a:ext uri="{63B3BB69-23CF-44E3-9099-C40C66FF867C}">
                  <a14:compatExt spid="_x0000_s442065"/>
                </a:ext>
                <a:ext uri="{FF2B5EF4-FFF2-40B4-BE49-F238E27FC236}">
                  <a16:creationId xmlns:a16="http://schemas.microsoft.com/office/drawing/2014/main" id="{00000000-0008-0000-0800-0000D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56</xdr:row>
          <xdr:rowOff>38100</xdr:rowOff>
        </xdr:from>
        <xdr:to>
          <xdr:col>8</xdr:col>
          <xdr:colOff>12700</xdr:colOff>
          <xdr:row>56</xdr:row>
          <xdr:rowOff>241300</xdr:rowOff>
        </xdr:to>
        <xdr:sp macro="" textlink="">
          <xdr:nvSpPr>
            <xdr:cNvPr id="442066" name="Drop Down 722" hidden="1">
              <a:extLst>
                <a:ext uri="{63B3BB69-23CF-44E3-9099-C40C66FF867C}">
                  <a14:compatExt spid="_x0000_s442066"/>
                </a:ext>
                <a:ext uri="{FF2B5EF4-FFF2-40B4-BE49-F238E27FC236}">
                  <a16:creationId xmlns:a16="http://schemas.microsoft.com/office/drawing/2014/main" id="{00000000-0008-0000-0800-0000D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58</xdr:row>
          <xdr:rowOff>38100</xdr:rowOff>
        </xdr:from>
        <xdr:to>
          <xdr:col>8</xdr:col>
          <xdr:colOff>12700</xdr:colOff>
          <xdr:row>58</xdr:row>
          <xdr:rowOff>241300</xdr:rowOff>
        </xdr:to>
        <xdr:sp macro="" textlink="">
          <xdr:nvSpPr>
            <xdr:cNvPr id="442067" name="Drop Down 723" hidden="1">
              <a:extLst>
                <a:ext uri="{63B3BB69-23CF-44E3-9099-C40C66FF867C}">
                  <a14:compatExt spid="_x0000_s442067"/>
                </a:ext>
                <a:ext uri="{FF2B5EF4-FFF2-40B4-BE49-F238E27FC236}">
                  <a16:creationId xmlns:a16="http://schemas.microsoft.com/office/drawing/2014/main" id="{00000000-0008-0000-0800-0000D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58</xdr:row>
          <xdr:rowOff>25400</xdr:rowOff>
        </xdr:from>
        <xdr:to>
          <xdr:col>6</xdr:col>
          <xdr:colOff>12700</xdr:colOff>
          <xdr:row>58</xdr:row>
          <xdr:rowOff>228600</xdr:rowOff>
        </xdr:to>
        <xdr:sp macro="" textlink="">
          <xdr:nvSpPr>
            <xdr:cNvPr id="442068" name="Drop Down 724" hidden="1">
              <a:extLst>
                <a:ext uri="{63B3BB69-23CF-44E3-9099-C40C66FF867C}">
                  <a14:compatExt spid="_x0000_s442068"/>
                </a:ext>
                <a:ext uri="{FF2B5EF4-FFF2-40B4-BE49-F238E27FC236}">
                  <a16:creationId xmlns:a16="http://schemas.microsoft.com/office/drawing/2014/main" id="{00000000-0008-0000-0800-0000D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60</xdr:row>
          <xdr:rowOff>25400</xdr:rowOff>
        </xdr:from>
        <xdr:to>
          <xdr:col>6</xdr:col>
          <xdr:colOff>12700</xdr:colOff>
          <xdr:row>60</xdr:row>
          <xdr:rowOff>228600</xdr:rowOff>
        </xdr:to>
        <xdr:sp macro="" textlink="">
          <xdr:nvSpPr>
            <xdr:cNvPr id="442069" name="Drop Down 725" hidden="1">
              <a:extLst>
                <a:ext uri="{63B3BB69-23CF-44E3-9099-C40C66FF867C}">
                  <a14:compatExt spid="_x0000_s442069"/>
                </a:ext>
                <a:ext uri="{FF2B5EF4-FFF2-40B4-BE49-F238E27FC236}">
                  <a16:creationId xmlns:a16="http://schemas.microsoft.com/office/drawing/2014/main" id="{00000000-0008-0000-0800-0000D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60</xdr:row>
          <xdr:rowOff>38100</xdr:rowOff>
        </xdr:from>
        <xdr:to>
          <xdr:col>8</xdr:col>
          <xdr:colOff>12700</xdr:colOff>
          <xdr:row>60</xdr:row>
          <xdr:rowOff>241300</xdr:rowOff>
        </xdr:to>
        <xdr:sp macro="" textlink="">
          <xdr:nvSpPr>
            <xdr:cNvPr id="442070" name="Drop Down 726" hidden="1">
              <a:extLst>
                <a:ext uri="{63B3BB69-23CF-44E3-9099-C40C66FF867C}">
                  <a14:compatExt spid="_x0000_s442070"/>
                </a:ext>
                <a:ext uri="{FF2B5EF4-FFF2-40B4-BE49-F238E27FC236}">
                  <a16:creationId xmlns:a16="http://schemas.microsoft.com/office/drawing/2014/main" id="{00000000-0008-0000-0800-0000D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59</xdr:row>
          <xdr:rowOff>25400</xdr:rowOff>
        </xdr:from>
        <xdr:to>
          <xdr:col>6</xdr:col>
          <xdr:colOff>12700</xdr:colOff>
          <xdr:row>59</xdr:row>
          <xdr:rowOff>228600</xdr:rowOff>
        </xdr:to>
        <xdr:sp macro="" textlink="">
          <xdr:nvSpPr>
            <xdr:cNvPr id="442071" name="Drop Down 727" hidden="1">
              <a:extLst>
                <a:ext uri="{63B3BB69-23CF-44E3-9099-C40C66FF867C}">
                  <a14:compatExt spid="_x0000_s442071"/>
                </a:ext>
                <a:ext uri="{FF2B5EF4-FFF2-40B4-BE49-F238E27FC236}">
                  <a16:creationId xmlns:a16="http://schemas.microsoft.com/office/drawing/2014/main" id="{00000000-0008-0000-0800-0000D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59</xdr:row>
          <xdr:rowOff>38100</xdr:rowOff>
        </xdr:from>
        <xdr:to>
          <xdr:col>8</xdr:col>
          <xdr:colOff>12700</xdr:colOff>
          <xdr:row>59</xdr:row>
          <xdr:rowOff>241300</xdr:rowOff>
        </xdr:to>
        <xdr:sp macro="" textlink="">
          <xdr:nvSpPr>
            <xdr:cNvPr id="442072" name="Drop Down 728" hidden="1">
              <a:extLst>
                <a:ext uri="{63B3BB69-23CF-44E3-9099-C40C66FF867C}">
                  <a14:compatExt spid="_x0000_s442072"/>
                </a:ext>
                <a:ext uri="{FF2B5EF4-FFF2-40B4-BE49-F238E27FC236}">
                  <a16:creationId xmlns:a16="http://schemas.microsoft.com/office/drawing/2014/main" id="{00000000-0008-0000-0800-0000D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57</xdr:row>
          <xdr:rowOff>25400</xdr:rowOff>
        </xdr:from>
        <xdr:to>
          <xdr:col>6</xdr:col>
          <xdr:colOff>12700</xdr:colOff>
          <xdr:row>57</xdr:row>
          <xdr:rowOff>228600</xdr:rowOff>
        </xdr:to>
        <xdr:sp macro="" textlink="">
          <xdr:nvSpPr>
            <xdr:cNvPr id="442073" name="Drop Down 729" hidden="1">
              <a:extLst>
                <a:ext uri="{63B3BB69-23CF-44E3-9099-C40C66FF867C}">
                  <a14:compatExt spid="_x0000_s442073"/>
                </a:ext>
                <a:ext uri="{FF2B5EF4-FFF2-40B4-BE49-F238E27FC236}">
                  <a16:creationId xmlns:a16="http://schemas.microsoft.com/office/drawing/2014/main" id="{00000000-0008-0000-0800-0000D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57</xdr:row>
          <xdr:rowOff>38100</xdr:rowOff>
        </xdr:from>
        <xdr:to>
          <xdr:col>8</xdr:col>
          <xdr:colOff>12700</xdr:colOff>
          <xdr:row>57</xdr:row>
          <xdr:rowOff>241300</xdr:rowOff>
        </xdr:to>
        <xdr:sp macro="" textlink="">
          <xdr:nvSpPr>
            <xdr:cNvPr id="442074" name="Drop Down 730" hidden="1">
              <a:extLst>
                <a:ext uri="{63B3BB69-23CF-44E3-9099-C40C66FF867C}">
                  <a14:compatExt spid="_x0000_s442074"/>
                </a:ext>
                <a:ext uri="{FF2B5EF4-FFF2-40B4-BE49-F238E27FC236}">
                  <a16:creationId xmlns:a16="http://schemas.microsoft.com/office/drawing/2014/main" id="{00000000-0008-0000-0800-0000D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61</xdr:row>
          <xdr:rowOff>25400</xdr:rowOff>
        </xdr:from>
        <xdr:to>
          <xdr:col>6</xdr:col>
          <xdr:colOff>12700</xdr:colOff>
          <xdr:row>61</xdr:row>
          <xdr:rowOff>228600</xdr:rowOff>
        </xdr:to>
        <xdr:sp macro="" textlink="">
          <xdr:nvSpPr>
            <xdr:cNvPr id="442075" name="Drop Down 731" hidden="1">
              <a:extLst>
                <a:ext uri="{63B3BB69-23CF-44E3-9099-C40C66FF867C}">
                  <a14:compatExt spid="_x0000_s442075"/>
                </a:ext>
                <a:ext uri="{FF2B5EF4-FFF2-40B4-BE49-F238E27FC236}">
                  <a16:creationId xmlns:a16="http://schemas.microsoft.com/office/drawing/2014/main" id="{00000000-0008-0000-0800-0000D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61</xdr:row>
          <xdr:rowOff>38100</xdr:rowOff>
        </xdr:from>
        <xdr:to>
          <xdr:col>8</xdr:col>
          <xdr:colOff>12700</xdr:colOff>
          <xdr:row>61</xdr:row>
          <xdr:rowOff>241300</xdr:rowOff>
        </xdr:to>
        <xdr:sp macro="" textlink="">
          <xdr:nvSpPr>
            <xdr:cNvPr id="442076" name="Drop Down 732" hidden="1">
              <a:extLst>
                <a:ext uri="{63B3BB69-23CF-44E3-9099-C40C66FF867C}">
                  <a14:compatExt spid="_x0000_s442076"/>
                </a:ext>
                <a:ext uri="{FF2B5EF4-FFF2-40B4-BE49-F238E27FC236}">
                  <a16:creationId xmlns:a16="http://schemas.microsoft.com/office/drawing/2014/main" id="{00000000-0008-0000-0800-0000D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62</xdr:row>
          <xdr:rowOff>25400</xdr:rowOff>
        </xdr:from>
        <xdr:to>
          <xdr:col>6</xdr:col>
          <xdr:colOff>12700</xdr:colOff>
          <xdr:row>62</xdr:row>
          <xdr:rowOff>228600</xdr:rowOff>
        </xdr:to>
        <xdr:sp macro="" textlink="">
          <xdr:nvSpPr>
            <xdr:cNvPr id="442077" name="Drop Down 733" hidden="1">
              <a:extLst>
                <a:ext uri="{63B3BB69-23CF-44E3-9099-C40C66FF867C}">
                  <a14:compatExt spid="_x0000_s442077"/>
                </a:ext>
                <a:ext uri="{FF2B5EF4-FFF2-40B4-BE49-F238E27FC236}">
                  <a16:creationId xmlns:a16="http://schemas.microsoft.com/office/drawing/2014/main" id="{00000000-0008-0000-0800-0000D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62</xdr:row>
          <xdr:rowOff>38100</xdr:rowOff>
        </xdr:from>
        <xdr:to>
          <xdr:col>8</xdr:col>
          <xdr:colOff>12700</xdr:colOff>
          <xdr:row>62</xdr:row>
          <xdr:rowOff>241300</xdr:rowOff>
        </xdr:to>
        <xdr:sp macro="" textlink="">
          <xdr:nvSpPr>
            <xdr:cNvPr id="442078" name="Drop Down 734" hidden="1">
              <a:extLst>
                <a:ext uri="{63B3BB69-23CF-44E3-9099-C40C66FF867C}">
                  <a14:compatExt spid="_x0000_s442078"/>
                </a:ext>
                <a:ext uri="{FF2B5EF4-FFF2-40B4-BE49-F238E27FC236}">
                  <a16:creationId xmlns:a16="http://schemas.microsoft.com/office/drawing/2014/main" id="{00000000-0008-0000-0800-0000D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64</xdr:row>
          <xdr:rowOff>25400</xdr:rowOff>
        </xdr:from>
        <xdr:to>
          <xdr:col>6</xdr:col>
          <xdr:colOff>12700</xdr:colOff>
          <xdr:row>64</xdr:row>
          <xdr:rowOff>228600</xdr:rowOff>
        </xdr:to>
        <xdr:sp macro="" textlink="">
          <xdr:nvSpPr>
            <xdr:cNvPr id="442079" name="Drop Down 735" hidden="1">
              <a:extLst>
                <a:ext uri="{63B3BB69-23CF-44E3-9099-C40C66FF867C}">
                  <a14:compatExt spid="_x0000_s442079"/>
                </a:ext>
                <a:ext uri="{FF2B5EF4-FFF2-40B4-BE49-F238E27FC236}">
                  <a16:creationId xmlns:a16="http://schemas.microsoft.com/office/drawing/2014/main" id="{00000000-0008-0000-0800-0000D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64</xdr:row>
          <xdr:rowOff>38100</xdr:rowOff>
        </xdr:from>
        <xdr:to>
          <xdr:col>8</xdr:col>
          <xdr:colOff>12700</xdr:colOff>
          <xdr:row>64</xdr:row>
          <xdr:rowOff>241300</xdr:rowOff>
        </xdr:to>
        <xdr:sp macro="" textlink="">
          <xdr:nvSpPr>
            <xdr:cNvPr id="442080" name="Drop Down 736" hidden="1">
              <a:extLst>
                <a:ext uri="{63B3BB69-23CF-44E3-9099-C40C66FF867C}">
                  <a14:compatExt spid="_x0000_s442080"/>
                </a:ext>
                <a:ext uri="{FF2B5EF4-FFF2-40B4-BE49-F238E27FC236}">
                  <a16:creationId xmlns:a16="http://schemas.microsoft.com/office/drawing/2014/main" id="{00000000-0008-0000-0800-0000E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63</xdr:row>
          <xdr:rowOff>25400</xdr:rowOff>
        </xdr:from>
        <xdr:to>
          <xdr:col>6</xdr:col>
          <xdr:colOff>12700</xdr:colOff>
          <xdr:row>63</xdr:row>
          <xdr:rowOff>228600</xdr:rowOff>
        </xdr:to>
        <xdr:sp macro="" textlink="">
          <xdr:nvSpPr>
            <xdr:cNvPr id="442081" name="Drop Down 737" hidden="1">
              <a:extLst>
                <a:ext uri="{63B3BB69-23CF-44E3-9099-C40C66FF867C}">
                  <a14:compatExt spid="_x0000_s442081"/>
                </a:ext>
                <a:ext uri="{FF2B5EF4-FFF2-40B4-BE49-F238E27FC236}">
                  <a16:creationId xmlns:a16="http://schemas.microsoft.com/office/drawing/2014/main" id="{00000000-0008-0000-0800-0000E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63</xdr:row>
          <xdr:rowOff>38100</xdr:rowOff>
        </xdr:from>
        <xdr:to>
          <xdr:col>8</xdr:col>
          <xdr:colOff>12700</xdr:colOff>
          <xdr:row>63</xdr:row>
          <xdr:rowOff>241300</xdr:rowOff>
        </xdr:to>
        <xdr:sp macro="" textlink="">
          <xdr:nvSpPr>
            <xdr:cNvPr id="442082" name="Drop Down 738" hidden="1">
              <a:extLst>
                <a:ext uri="{63B3BB69-23CF-44E3-9099-C40C66FF867C}">
                  <a14:compatExt spid="_x0000_s442082"/>
                </a:ext>
                <a:ext uri="{FF2B5EF4-FFF2-40B4-BE49-F238E27FC236}">
                  <a16:creationId xmlns:a16="http://schemas.microsoft.com/office/drawing/2014/main" id="{00000000-0008-0000-0800-0000E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65</xdr:row>
          <xdr:rowOff>25400</xdr:rowOff>
        </xdr:from>
        <xdr:to>
          <xdr:col>6</xdr:col>
          <xdr:colOff>12700</xdr:colOff>
          <xdr:row>65</xdr:row>
          <xdr:rowOff>228600</xdr:rowOff>
        </xdr:to>
        <xdr:sp macro="" textlink="">
          <xdr:nvSpPr>
            <xdr:cNvPr id="442083" name="Drop Down 739" hidden="1">
              <a:extLst>
                <a:ext uri="{63B3BB69-23CF-44E3-9099-C40C66FF867C}">
                  <a14:compatExt spid="_x0000_s442083"/>
                </a:ext>
                <a:ext uri="{FF2B5EF4-FFF2-40B4-BE49-F238E27FC236}">
                  <a16:creationId xmlns:a16="http://schemas.microsoft.com/office/drawing/2014/main" id="{00000000-0008-0000-0800-0000E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65</xdr:row>
          <xdr:rowOff>38100</xdr:rowOff>
        </xdr:from>
        <xdr:to>
          <xdr:col>8</xdr:col>
          <xdr:colOff>12700</xdr:colOff>
          <xdr:row>65</xdr:row>
          <xdr:rowOff>241300</xdr:rowOff>
        </xdr:to>
        <xdr:sp macro="" textlink="">
          <xdr:nvSpPr>
            <xdr:cNvPr id="442084" name="Drop Down 740" hidden="1">
              <a:extLst>
                <a:ext uri="{63B3BB69-23CF-44E3-9099-C40C66FF867C}">
                  <a14:compatExt spid="_x0000_s442084"/>
                </a:ext>
                <a:ext uri="{FF2B5EF4-FFF2-40B4-BE49-F238E27FC236}">
                  <a16:creationId xmlns:a16="http://schemas.microsoft.com/office/drawing/2014/main" id="{00000000-0008-0000-0800-0000E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66</xdr:row>
          <xdr:rowOff>25400</xdr:rowOff>
        </xdr:from>
        <xdr:to>
          <xdr:col>6</xdr:col>
          <xdr:colOff>12700</xdr:colOff>
          <xdr:row>66</xdr:row>
          <xdr:rowOff>228600</xdr:rowOff>
        </xdr:to>
        <xdr:sp macro="" textlink="">
          <xdr:nvSpPr>
            <xdr:cNvPr id="442085" name="Drop Down 741" hidden="1">
              <a:extLst>
                <a:ext uri="{63B3BB69-23CF-44E3-9099-C40C66FF867C}">
                  <a14:compatExt spid="_x0000_s442085"/>
                </a:ext>
                <a:ext uri="{FF2B5EF4-FFF2-40B4-BE49-F238E27FC236}">
                  <a16:creationId xmlns:a16="http://schemas.microsoft.com/office/drawing/2014/main" id="{00000000-0008-0000-0800-0000E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66</xdr:row>
          <xdr:rowOff>38100</xdr:rowOff>
        </xdr:from>
        <xdr:to>
          <xdr:col>8</xdr:col>
          <xdr:colOff>12700</xdr:colOff>
          <xdr:row>66</xdr:row>
          <xdr:rowOff>241300</xdr:rowOff>
        </xdr:to>
        <xdr:sp macro="" textlink="">
          <xdr:nvSpPr>
            <xdr:cNvPr id="442086" name="Drop Down 742" hidden="1">
              <a:extLst>
                <a:ext uri="{63B3BB69-23CF-44E3-9099-C40C66FF867C}">
                  <a14:compatExt spid="_x0000_s442086"/>
                </a:ext>
                <a:ext uri="{FF2B5EF4-FFF2-40B4-BE49-F238E27FC236}">
                  <a16:creationId xmlns:a16="http://schemas.microsoft.com/office/drawing/2014/main" id="{00000000-0008-0000-0800-0000E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67</xdr:row>
          <xdr:rowOff>38100</xdr:rowOff>
        </xdr:from>
        <xdr:to>
          <xdr:col>8</xdr:col>
          <xdr:colOff>12700</xdr:colOff>
          <xdr:row>67</xdr:row>
          <xdr:rowOff>241300</xdr:rowOff>
        </xdr:to>
        <xdr:sp macro="" textlink="">
          <xdr:nvSpPr>
            <xdr:cNvPr id="442087" name="Drop Down 743" hidden="1">
              <a:extLst>
                <a:ext uri="{63B3BB69-23CF-44E3-9099-C40C66FF867C}">
                  <a14:compatExt spid="_x0000_s442087"/>
                </a:ext>
                <a:ext uri="{FF2B5EF4-FFF2-40B4-BE49-F238E27FC236}">
                  <a16:creationId xmlns:a16="http://schemas.microsoft.com/office/drawing/2014/main" id="{00000000-0008-0000-0800-0000E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67</xdr:row>
          <xdr:rowOff>25400</xdr:rowOff>
        </xdr:from>
        <xdr:to>
          <xdr:col>6</xdr:col>
          <xdr:colOff>12700</xdr:colOff>
          <xdr:row>67</xdr:row>
          <xdr:rowOff>228600</xdr:rowOff>
        </xdr:to>
        <xdr:sp macro="" textlink="">
          <xdr:nvSpPr>
            <xdr:cNvPr id="442088" name="Drop Down 744" hidden="1">
              <a:extLst>
                <a:ext uri="{63B3BB69-23CF-44E3-9099-C40C66FF867C}">
                  <a14:compatExt spid="_x0000_s442088"/>
                </a:ext>
                <a:ext uri="{FF2B5EF4-FFF2-40B4-BE49-F238E27FC236}">
                  <a16:creationId xmlns:a16="http://schemas.microsoft.com/office/drawing/2014/main" id="{00000000-0008-0000-0800-0000E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69</xdr:row>
          <xdr:rowOff>25400</xdr:rowOff>
        </xdr:from>
        <xdr:to>
          <xdr:col>6</xdr:col>
          <xdr:colOff>12700</xdr:colOff>
          <xdr:row>69</xdr:row>
          <xdr:rowOff>228600</xdr:rowOff>
        </xdr:to>
        <xdr:sp macro="" textlink="">
          <xdr:nvSpPr>
            <xdr:cNvPr id="442089" name="Drop Down 745" hidden="1">
              <a:extLst>
                <a:ext uri="{63B3BB69-23CF-44E3-9099-C40C66FF867C}">
                  <a14:compatExt spid="_x0000_s442089"/>
                </a:ext>
                <a:ext uri="{FF2B5EF4-FFF2-40B4-BE49-F238E27FC236}">
                  <a16:creationId xmlns:a16="http://schemas.microsoft.com/office/drawing/2014/main" id="{00000000-0008-0000-0800-0000E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69</xdr:row>
          <xdr:rowOff>38100</xdr:rowOff>
        </xdr:from>
        <xdr:to>
          <xdr:col>8</xdr:col>
          <xdr:colOff>12700</xdr:colOff>
          <xdr:row>69</xdr:row>
          <xdr:rowOff>241300</xdr:rowOff>
        </xdr:to>
        <xdr:sp macro="" textlink="">
          <xdr:nvSpPr>
            <xdr:cNvPr id="442090" name="Drop Down 746" hidden="1">
              <a:extLst>
                <a:ext uri="{63B3BB69-23CF-44E3-9099-C40C66FF867C}">
                  <a14:compatExt spid="_x0000_s442090"/>
                </a:ext>
                <a:ext uri="{FF2B5EF4-FFF2-40B4-BE49-F238E27FC236}">
                  <a16:creationId xmlns:a16="http://schemas.microsoft.com/office/drawing/2014/main" id="{00000000-0008-0000-0800-0000E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68</xdr:row>
          <xdr:rowOff>25400</xdr:rowOff>
        </xdr:from>
        <xdr:to>
          <xdr:col>6</xdr:col>
          <xdr:colOff>12700</xdr:colOff>
          <xdr:row>68</xdr:row>
          <xdr:rowOff>228600</xdr:rowOff>
        </xdr:to>
        <xdr:sp macro="" textlink="">
          <xdr:nvSpPr>
            <xdr:cNvPr id="442091" name="Drop Down 747" hidden="1">
              <a:extLst>
                <a:ext uri="{63B3BB69-23CF-44E3-9099-C40C66FF867C}">
                  <a14:compatExt spid="_x0000_s442091"/>
                </a:ext>
                <a:ext uri="{FF2B5EF4-FFF2-40B4-BE49-F238E27FC236}">
                  <a16:creationId xmlns:a16="http://schemas.microsoft.com/office/drawing/2014/main" id="{00000000-0008-0000-0800-0000E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68</xdr:row>
          <xdr:rowOff>38100</xdr:rowOff>
        </xdr:from>
        <xdr:to>
          <xdr:col>8</xdr:col>
          <xdr:colOff>12700</xdr:colOff>
          <xdr:row>68</xdr:row>
          <xdr:rowOff>241300</xdr:rowOff>
        </xdr:to>
        <xdr:sp macro="" textlink="">
          <xdr:nvSpPr>
            <xdr:cNvPr id="442092" name="Drop Down 748" hidden="1">
              <a:extLst>
                <a:ext uri="{63B3BB69-23CF-44E3-9099-C40C66FF867C}">
                  <a14:compatExt spid="_x0000_s442092"/>
                </a:ext>
                <a:ext uri="{FF2B5EF4-FFF2-40B4-BE49-F238E27FC236}">
                  <a16:creationId xmlns:a16="http://schemas.microsoft.com/office/drawing/2014/main" id="{00000000-0008-0000-0800-0000E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70</xdr:row>
          <xdr:rowOff>25400</xdr:rowOff>
        </xdr:from>
        <xdr:to>
          <xdr:col>6</xdr:col>
          <xdr:colOff>12700</xdr:colOff>
          <xdr:row>70</xdr:row>
          <xdr:rowOff>228600</xdr:rowOff>
        </xdr:to>
        <xdr:sp macro="" textlink="">
          <xdr:nvSpPr>
            <xdr:cNvPr id="442093" name="Drop Down 749" hidden="1">
              <a:extLst>
                <a:ext uri="{63B3BB69-23CF-44E3-9099-C40C66FF867C}">
                  <a14:compatExt spid="_x0000_s442093"/>
                </a:ext>
                <a:ext uri="{FF2B5EF4-FFF2-40B4-BE49-F238E27FC236}">
                  <a16:creationId xmlns:a16="http://schemas.microsoft.com/office/drawing/2014/main" id="{00000000-0008-0000-0800-0000E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70</xdr:row>
          <xdr:rowOff>38100</xdr:rowOff>
        </xdr:from>
        <xdr:to>
          <xdr:col>8</xdr:col>
          <xdr:colOff>12700</xdr:colOff>
          <xdr:row>70</xdr:row>
          <xdr:rowOff>241300</xdr:rowOff>
        </xdr:to>
        <xdr:sp macro="" textlink="">
          <xdr:nvSpPr>
            <xdr:cNvPr id="442094" name="Drop Down 750" hidden="1">
              <a:extLst>
                <a:ext uri="{63B3BB69-23CF-44E3-9099-C40C66FF867C}">
                  <a14:compatExt spid="_x0000_s442094"/>
                </a:ext>
                <a:ext uri="{FF2B5EF4-FFF2-40B4-BE49-F238E27FC236}">
                  <a16:creationId xmlns:a16="http://schemas.microsoft.com/office/drawing/2014/main" id="{00000000-0008-0000-0800-0000E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71</xdr:row>
          <xdr:rowOff>25400</xdr:rowOff>
        </xdr:from>
        <xdr:to>
          <xdr:col>6</xdr:col>
          <xdr:colOff>12700</xdr:colOff>
          <xdr:row>71</xdr:row>
          <xdr:rowOff>228600</xdr:rowOff>
        </xdr:to>
        <xdr:sp macro="" textlink="">
          <xdr:nvSpPr>
            <xdr:cNvPr id="442095" name="Drop Down 751" hidden="1">
              <a:extLst>
                <a:ext uri="{63B3BB69-23CF-44E3-9099-C40C66FF867C}">
                  <a14:compatExt spid="_x0000_s442095"/>
                </a:ext>
                <a:ext uri="{FF2B5EF4-FFF2-40B4-BE49-F238E27FC236}">
                  <a16:creationId xmlns:a16="http://schemas.microsoft.com/office/drawing/2014/main" id="{00000000-0008-0000-0800-0000E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71</xdr:row>
          <xdr:rowOff>38100</xdr:rowOff>
        </xdr:from>
        <xdr:to>
          <xdr:col>8</xdr:col>
          <xdr:colOff>12700</xdr:colOff>
          <xdr:row>71</xdr:row>
          <xdr:rowOff>241300</xdr:rowOff>
        </xdr:to>
        <xdr:sp macro="" textlink="">
          <xdr:nvSpPr>
            <xdr:cNvPr id="442096" name="Drop Down 752" hidden="1">
              <a:extLst>
                <a:ext uri="{63B3BB69-23CF-44E3-9099-C40C66FF867C}">
                  <a14:compatExt spid="_x0000_s442096"/>
                </a:ext>
                <a:ext uri="{FF2B5EF4-FFF2-40B4-BE49-F238E27FC236}">
                  <a16:creationId xmlns:a16="http://schemas.microsoft.com/office/drawing/2014/main" id="{00000000-0008-0000-0800-0000F0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74</xdr:row>
          <xdr:rowOff>25400</xdr:rowOff>
        </xdr:from>
        <xdr:to>
          <xdr:col>6</xdr:col>
          <xdr:colOff>12700</xdr:colOff>
          <xdr:row>74</xdr:row>
          <xdr:rowOff>228600</xdr:rowOff>
        </xdr:to>
        <xdr:sp macro="" textlink="">
          <xdr:nvSpPr>
            <xdr:cNvPr id="442097" name="Drop Down 753" hidden="1">
              <a:extLst>
                <a:ext uri="{63B3BB69-23CF-44E3-9099-C40C66FF867C}">
                  <a14:compatExt spid="_x0000_s442097"/>
                </a:ext>
                <a:ext uri="{FF2B5EF4-FFF2-40B4-BE49-F238E27FC236}">
                  <a16:creationId xmlns:a16="http://schemas.microsoft.com/office/drawing/2014/main" id="{00000000-0008-0000-0800-0000F1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74</xdr:row>
          <xdr:rowOff>38100</xdr:rowOff>
        </xdr:from>
        <xdr:to>
          <xdr:col>8</xdr:col>
          <xdr:colOff>12700</xdr:colOff>
          <xdr:row>74</xdr:row>
          <xdr:rowOff>241300</xdr:rowOff>
        </xdr:to>
        <xdr:sp macro="" textlink="">
          <xdr:nvSpPr>
            <xdr:cNvPr id="442098" name="Drop Down 754" hidden="1">
              <a:extLst>
                <a:ext uri="{63B3BB69-23CF-44E3-9099-C40C66FF867C}">
                  <a14:compatExt spid="_x0000_s442098"/>
                </a:ext>
                <a:ext uri="{FF2B5EF4-FFF2-40B4-BE49-F238E27FC236}">
                  <a16:creationId xmlns:a16="http://schemas.microsoft.com/office/drawing/2014/main" id="{00000000-0008-0000-0800-0000F2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72</xdr:row>
          <xdr:rowOff>25400</xdr:rowOff>
        </xdr:from>
        <xdr:to>
          <xdr:col>6</xdr:col>
          <xdr:colOff>12700</xdr:colOff>
          <xdr:row>72</xdr:row>
          <xdr:rowOff>228600</xdr:rowOff>
        </xdr:to>
        <xdr:sp macro="" textlink="">
          <xdr:nvSpPr>
            <xdr:cNvPr id="442099" name="Drop Down 755" hidden="1">
              <a:extLst>
                <a:ext uri="{63B3BB69-23CF-44E3-9099-C40C66FF867C}">
                  <a14:compatExt spid="_x0000_s442099"/>
                </a:ext>
                <a:ext uri="{FF2B5EF4-FFF2-40B4-BE49-F238E27FC236}">
                  <a16:creationId xmlns:a16="http://schemas.microsoft.com/office/drawing/2014/main" id="{00000000-0008-0000-0800-0000F3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72</xdr:row>
          <xdr:rowOff>38100</xdr:rowOff>
        </xdr:from>
        <xdr:to>
          <xdr:col>8</xdr:col>
          <xdr:colOff>12700</xdr:colOff>
          <xdr:row>72</xdr:row>
          <xdr:rowOff>241300</xdr:rowOff>
        </xdr:to>
        <xdr:sp macro="" textlink="">
          <xdr:nvSpPr>
            <xdr:cNvPr id="442100" name="Drop Down 756" hidden="1">
              <a:extLst>
                <a:ext uri="{63B3BB69-23CF-44E3-9099-C40C66FF867C}">
                  <a14:compatExt spid="_x0000_s442100"/>
                </a:ext>
                <a:ext uri="{FF2B5EF4-FFF2-40B4-BE49-F238E27FC236}">
                  <a16:creationId xmlns:a16="http://schemas.microsoft.com/office/drawing/2014/main" id="{00000000-0008-0000-0800-0000F4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73</xdr:row>
          <xdr:rowOff>25400</xdr:rowOff>
        </xdr:from>
        <xdr:to>
          <xdr:col>6</xdr:col>
          <xdr:colOff>12700</xdr:colOff>
          <xdr:row>73</xdr:row>
          <xdr:rowOff>228600</xdr:rowOff>
        </xdr:to>
        <xdr:sp macro="" textlink="">
          <xdr:nvSpPr>
            <xdr:cNvPr id="442101" name="Drop Down 757" hidden="1">
              <a:extLst>
                <a:ext uri="{63B3BB69-23CF-44E3-9099-C40C66FF867C}">
                  <a14:compatExt spid="_x0000_s442101"/>
                </a:ext>
                <a:ext uri="{FF2B5EF4-FFF2-40B4-BE49-F238E27FC236}">
                  <a16:creationId xmlns:a16="http://schemas.microsoft.com/office/drawing/2014/main" id="{00000000-0008-0000-0800-0000F5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73</xdr:row>
          <xdr:rowOff>38100</xdr:rowOff>
        </xdr:from>
        <xdr:to>
          <xdr:col>8</xdr:col>
          <xdr:colOff>12700</xdr:colOff>
          <xdr:row>73</xdr:row>
          <xdr:rowOff>241300</xdr:rowOff>
        </xdr:to>
        <xdr:sp macro="" textlink="">
          <xdr:nvSpPr>
            <xdr:cNvPr id="442102" name="Drop Down 758" hidden="1">
              <a:extLst>
                <a:ext uri="{63B3BB69-23CF-44E3-9099-C40C66FF867C}">
                  <a14:compatExt spid="_x0000_s442102"/>
                </a:ext>
                <a:ext uri="{FF2B5EF4-FFF2-40B4-BE49-F238E27FC236}">
                  <a16:creationId xmlns:a16="http://schemas.microsoft.com/office/drawing/2014/main" id="{00000000-0008-0000-0800-0000F6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03" name="Drop Down 759" hidden="1">
              <a:extLst>
                <a:ext uri="{63B3BB69-23CF-44E3-9099-C40C66FF867C}">
                  <a14:compatExt spid="_x0000_s442103"/>
                </a:ext>
                <a:ext uri="{FF2B5EF4-FFF2-40B4-BE49-F238E27FC236}">
                  <a16:creationId xmlns:a16="http://schemas.microsoft.com/office/drawing/2014/main" id="{00000000-0008-0000-0800-0000F7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04" name="Drop Down 760" hidden="1">
              <a:extLst>
                <a:ext uri="{63B3BB69-23CF-44E3-9099-C40C66FF867C}">
                  <a14:compatExt spid="_x0000_s442104"/>
                </a:ext>
                <a:ext uri="{FF2B5EF4-FFF2-40B4-BE49-F238E27FC236}">
                  <a16:creationId xmlns:a16="http://schemas.microsoft.com/office/drawing/2014/main" id="{00000000-0008-0000-0800-0000F8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05" name="Drop Down 761" hidden="1">
              <a:extLst>
                <a:ext uri="{63B3BB69-23CF-44E3-9099-C40C66FF867C}">
                  <a14:compatExt spid="_x0000_s442105"/>
                </a:ext>
                <a:ext uri="{FF2B5EF4-FFF2-40B4-BE49-F238E27FC236}">
                  <a16:creationId xmlns:a16="http://schemas.microsoft.com/office/drawing/2014/main" id="{00000000-0008-0000-0800-0000F9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06" name="Drop Down 762" hidden="1">
              <a:extLst>
                <a:ext uri="{63B3BB69-23CF-44E3-9099-C40C66FF867C}">
                  <a14:compatExt spid="_x0000_s442106"/>
                </a:ext>
                <a:ext uri="{FF2B5EF4-FFF2-40B4-BE49-F238E27FC236}">
                  <a16:creationId xmlns:a16="http://schemas.microsoft.com/office/drawing/2014/main" id="{00000000-0008-0000-0800-0000FA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07" name="Drop Down 763" hidden="1">
              <a:extLst>
                <a:ext uri="{63B3BB69-23CF-44E3-9099-C40C66FF867C}">
                  <a14:compatExt spid="_x0000_s442107"/>
                </a:ext>
                <a:ext uri="{FF2B5EF4-FFF2-40B4-BE49-F238E27FC236}">
                  <a16:creationId xmlns:a16="http://schemas.microsoft.com/office/drawing/2014/main" id="{00000000-0008-0000-0800-0000FB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08" name="Drop Down 764" hidden="1">
              <a:extLst>
                <a:ext uri="{63B3BB69-23CF-44E3-9099-C40C66FF867C}">
                  <a14:compatExt spid="_x0000_s442108"/>
                </a:ext>
                <a:ext uri="{FF2B5EF4-FFF2-40B4-BE49-F238E27FC236}">
                  <a16:creationId xmlns:a16="http://schemas.microsoft.com/office/drawing/2014/main" id="{00000000-0008-0000-0800-0000FC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09" name="Drop Down 765" hidden="1">
              <a:extLst>
                <a:ext uri="{63B3BB69-23CF-44E3-9099-C40C66FF867C}">
                  <a14:compatExt spid="_x0000_s442109"/>
                </a:ext>
                <a:ext uri="{FF2B5EF4-FFF2-40B4-BE49-F238E27FC236}">
                  <a16:creationId xmlns:a16="http://schemas.microsoft.com/office/drawing/2014/main" id="{00000000-0008-0000-0800-0000FD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10" name="Drop Down 766" hidden="1">
              <a:extLst>
                <a:ext uri="{63B3BB69-23CF-44E3-9099-C40C66FF867C}">
                  <a14:compatExt spid="_x0000_s442110"/>
                </a:ext>
                <a:ext uri="{FF2B5EF4-FFF2-40B4-BE49-F238E27FC236}">
                  <a16:creationId xmlns:a16="http://schemas.microsoft.com/office/drawing/2014/main" id="{00000000-0008-0000-0800-0000FE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11" name="Drop Down 767" hidden="1">
              <a:extLst>
                <a:ext uri="{63B3BB69-23CF-44E3-9099-C40C66FF867C}">
                  <a14:compatExt spid="_x0000_s442111"/>
                </a:ext>
                <a:ext uri="{FF2B5EF4-FFF2-40B4-BE49-F238E27FC236}">
                  <a16:creationId xmlns:a16="http://schemas.microsoft.com/office/drawing/2014/main" id="{00000000-0008-0000-0800-0000FFBE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12" name="Drop Down 768" hidden="1">
              <a:extLst>
                <a:ext uri="{63B3BB69-23CF-44E3-9099-C40C66FF867C}">
                  <a14:compatExt spid="_x0000_s442112"/>
                </a:ext>
                <a:ext uri="{FF2B5EF4-FFF2-40B4-BE49-F238E27FC236}">
                  <a16:creationId xmlns:a16="http://schemas.microsoft.com/office/drawing/2014/main" id="{00000000-0008-0000-0800-00000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13" name="Drop Down 769" hidden="1">
              <a:extLst>
                <a:ext uri="{63B3BB69-23CF-44E3-9099-C40C66FF867C}">
                  <a14:compatExt spid="_x0000_s442113"/>
                </a:ext>
                <a:ext uri="{FF2B5EF4-FFF2-40B4-BE49-F238E27FC236}">
                  <a16:creationId xmlns:a16="http://schemas.microsoft.com/office/drawing/2014/main" id="{00000000-0008-0000-0800-00000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14" name="Drop Down 770" hidden="1">
              <a:extLst>
                <a:ext uri="{63B3BB69-23CF-44E3-9099-C40C66FF867C}">
                  <a14:compatExt spid="_x0000_s442114"/>
                </a:ext>
                <a:ext uri="{FF2B5EF4-FFF2-40B4-BE49-F238E27FC236}">
                  <a16:creationId xmlns:a16="http://schemas.microsoft.com/office/drawing/2014/main" id="{00000000-0008-0000-0800-00000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15" name="Drop Down 771" hidden="1">
              <a:extLst>
                <a:ext uri="{63B3BB69-23CF-44E3-9099-C40C66FF867C}">
                  <a14:compatExt spid="_x0000_s442115"/>
                </a:ext>
                <a:ext uri="{FF2B5EF4-FFF2-40B4-BE49-F238E27FC236}">
                  <a16:creationId xmlns:a16="http://schemas.microsoft.com/office/drawing/2014/main" id="{00000000-0008-0000-0800-00000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16" name="Drop Down 772" hidden="1">
              <a:extLst>
                <a:ext uri="{63B3BB69-23CF-44E3-9099-C40C66FF867C}">
                  <a14:compatExt spid="_x0000_s442116"/>
                </a:ext>
                <a:ext uri="{FF2B5EF4-FFF2-40B4-BE49-F238E27FC236}">
                  <a16:creationId xmlns:a16="http://schemas.microsoft.com/office/drawing/2014/main" id="{00000000-0008-0000-0800-00000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17" name="Drop Down 773" hidden="1">
              <a:extLst>
                <a:ext uri="{63B3BB69-23CF-44E3-9099-C40C66FF867C}">
                  <a14:compatExt spid="_x0000_s442117"/>
                </a:ext>
                <a:ext uri="{FF2B5EF4-FFF2-40B4-BE49-F238E27FC236}">
                  <a16:creationId xmlns:a16="http://schemas.microsoft.com/office/drawing/2014/main" id="{00000000-0008-0000-0800-00000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18" name="Drop Down 774" hidden="1">
              <a:extLst>
                <a:ext uri="{63B3BB69-23CF-44E3-9099-C40C66FF867C}">
                  <a14:compatExt spid="_x0000_s442118"/>
                </a:ext>
                <a:ext uri="{FF2B5EF4-FFF2-40B4-BE49-F238E27FC236}">
                  <a16:creationId xmlns:a16="http://schemas.microsoft.com/office/drawing/2014/main" id="{00000000-0008-0000-0800-00000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19" name="Drop Down 775" hidden="1">
              <a:extLst>
                <a:ext uri="{63B3BB69-23CF-44E3-9099-C40C66FF867C}">
                  <a14:compatExt spid="_x0000_s442119"/>
                </a:ext>
                <a:ext uri="{FF2B5EF4-FFF2-40B4-BE49-F238E27FC236}">
                  <a16:creationId xmlns:a16="http://schemas.microsoft.com/office/drawing/2014/main" id="{00000000-0008-0000-0800-00000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20" name="Drop Down 776" hidden="1">
              <a:extLst>
                <a:ext uri="{63B3BB69-23CF-44E3-9099-C40C66FF867C}">
                  <a14:compatExt spid="_x0000_s442120"/>
                </a:ext>
                <a:ext uri="{FF2B5EF4-FFF2-40B4-BE49-F238E27FC236}">
                  <a16:creationId xmlns:a16="http://schemas.microsoft.com/office/drawing/2014/main" id="{00000000-0008-0000-0800-00000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21" name="Drop Down 777" hidden="1">
              <a:extLst>
                <a:ext uri="{63B3BB69-23CF-44E3-9099-C40C66FF867C}">
                  <a14:compatExt spid="_x0000_s442121"/>
                </a:ext>
                <a:ext uri="{FF2B5EF4-FFF2-40B4-BE49-F238E27FC236}">
                  <a16:creationId xmlns:a16="http://schemas.microsoft.com/office/drawing/2014/main" id="{00000000-0008-0000-0800-00000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22" name="Drop Down 778" hidden="1">
              <a:extLst>
                <a:ext uri="{63B3BB69-23CF-44E3-9099-C40C66FF867C}">
                  <a14:compatExt spid="_x0000_s442122"/>
                </a:ext>
                <a:ext uri="{FF2B5EF4-FFF2-40B4-BE49-F238E27FC236}">
                  <a16:creationId xmlns:a16="http://schemas.microsoft.com/office/drawing/2014/main" id="{00000000-0008-0000-0800-00000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23" name="Drop Down 779" hidden="1">
              <a:extLst>
                <a:ext uri="{63B3BB69-23CF-44E3-9099-C40C66FF867C}">
                  <a14:compatExt spid="_x0000_s442123"/>
                </a:ext>
                <a:ext uri="{FF2B5EF4-FFF2-40B4-BE49-F238E27FC236}">
                  <a16:creationId xmlns:a16="http://schemas.microsoft.com/office/drawing/2014/main" id="{00000000-0008-0000-0800-00000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24" name="Drop Down 780" hidden="1">
              <a:extLst>
                <a:ext uri="{63B3BB69-23CF-44E3-9099-C40C66FF867C}">
                  <a14:compatExt spid="_x0000_s442124"/>
                </a:ext>
                <a:ext uri="{FF2B5EF4-FFF2-40B4-BE49-F238E27FC236}">
                  <a16:creationId xmlns:a16="http://schemas.microsoft.com/office/drawing/2014/main" id="{00000000-0008-0000-0800-00000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25" name="Drop Down 781" hidden="1">
              <a:extLst>
                <a:ext uri="{63B3BB69-23CF-44E3-9099-C40C66FF867C}">
                  <a14:compatExt spid="_x0000_s442125"/>
                </a:ext>
                <a:ext uri="{FF2B5EF4-FFF2-40B4-BE49-F238E27FC236}">
                  <a16:creationId xmlns:a16="http://schemas.microsoft.com/office/drawing/2014/main" id="{00000000-0008-0000-0800-00000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26" name="Drop Down 782" hidden="1">
              <a:extLst>
                <a:ext uri="{63B3BB69-23CF-44E3-9099-C40C66FF867C}">
                  <a14:compatExt spid="_x0000_s442126"/>
                </a:ext>
                <a:ext uri="{FF2B5EF4-FFF2-40B4-BE49-F238E27FC236}">
                  <a16:creationId xmlns:a16="http://schemas.microsoft.com/office/drawing/2014/main" id="{00000000-0008-0000-0800-00000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27" name="Drop Down 783" hidden="1">
              <a:extLst>
                <a:ext uri="{63B3BB69-23CF-44E3-9099-C40C66FF867C}">
                  <a14:compatExt spid="_x0000_s442127"/>
                </a:ext>
                <a:ext uri="{FF2B5EF4-FFF2-40B4-BE49-F238E27FC236}">
                  <a16:creationId xmlns:a16="http://schemas.microsoft.com/office/drawing/2014/main" id="{00000000-0008-0000-0800-00000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28" name="Drop Down 784" hidden="1">
              <a:extLst>
                <a:ext uri="{63B3BB69-23CF-44E3-9099-C40C66FF867C}">
                  <a14:compatExt spid="_x0000_s442128"/>
                </a:ext>
                <a:ext uri="{FF2B5EF4-FFF2-40B4-BE49-F238E27FC236}">
                  <a16:creationId xmlns:a16="http://schemas.microsoft.com/office/drawing/2014/main" id="{00000000-0008-0000-0800-00001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29" name="Drop Down 785" hidden="1">
              <a:extLst>
                <a:ext uri="{63B3BB69-23CF-44E3-9099-C40C66FF867C}">
                  <a14:compatExt spid="_x0000_s442129"/>
                </a:ext>
                <a:ext uri="{FF2B5EF4-FFF2-40B4-BE49-F238E27FC236}">
                  <a16:creationId xmlns:a16="http://schemas.microsoft.com/office/drawing/2014/main" id="{00000000-0008-0000-0800-00001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30" name="Drop Down 786" hidden="1">
              <a:extLst>
                <a:ext uri="{63B3BB69-23CF-44E3-9099-C40C66FF867C}">
                  <a14:compatExt spid="_x0000_s442130"/>
                </a:ext>
                <a:ext uri="{FF2B5EF4-FFF2-40B4-BE49-F238E27FC236}">
                  <a16:creationId xmlns:a16="http://schemas.microsoft.com/office/drawing/2014/main" id="{00000000-0008-0000-0800-00001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31" name="Drop Down 787" hidden="1">
              <a:extLst>
                <a:ext uri="{63B3BB69-23CF-44E3-9099-C40C66FF867C}">
                  <a14:compatExt spid="_x0000_s442131"/>
                </a:ext>
                <a:ext uri="{FF2B5EF4-FFF2-40B4-BE49-F238E27FC236}">
                  <a16:creationId xmlns:a16="http://schemas.microsoft.com/office/drawing/2014/main" id="{00000000-0008-0000-0800-00001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32" name="Drop Down 788" hidden="1">
              <a:extLst>
                <a:ext uri="{63B3BB69-23CF-44E3-9099-C40C66FF867C}">
                  <a14:compatExt spid="_x0000_s442132"/>
                </a:ext>
                <a:ext uri="{FF2B5EF4-FFF2-40B4-BE49-F238E27FC236}">
                  <a16:creationId xmlns:a16="http://schemas.microsoft.com/office/drawing/2014/main" id="{00000000-0008-0000-0800-00001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33" name="Drop Down 789" hidden="1">
              <a:extLst>
                <a:ext uri="{63B3BB69-23CF-44E3-9099-C40C66FF867C}">
                  <a14:compatExt spid="_x0000_s442133"/>
                </a:ext>
                <a:ext uri="{FF2B5EF4-FFF2-40B4-BE49-F238E27FC236}">
                  <a16:creationId xmlns:a16="http://schemas.microsoft.com/office/drawing/2014/main" id="{00000000-0008-0000-0800-00001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34" name="Drop Down 790" hidden="1">
              <a:extLst>
                <a:ext uri="{63B3BB69-23CF-44E3-9099-C40C66FF867C}">
                  <a14:compatExt spid="_x0000_s442134"/>
                </a:ext>
                <a:ext uri="{FF2B5EF4-FFF2-40B4-BE49-F238E27FC236}">
                  <a16:creationId xmlns:a16="http://schemas.microsoft.com/office/drawing/2014/main" id="{00000000-0008-0000-0800-00001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35" name="Drop Down 791" hidden="1">
              <a:extLst>
                <a:ext uri="{63B3BB69-23CF-44E3-9099-C40C66FF867C}">
                  <a14:compatExt spid="_x0000_s442135"/>
                </a:ext>
                <a:ext uri="{FF2B5EF4-FFF2-40B4-BE49-F238E27FC236}">
                  <a16:creationId xmlns:a16="http://schemas.microsoft.com/office/drawing/2014/main" id="{00000000-0008-0000-0800-00001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36" name="Drop Down 792" hidden="1">
              <a:extLst>
                <a:ext uri="{63B3BB69-23CF-44E3-9099-C40C66FF867C}">
                  <a14:compatExt spid="_x0000_s442136"/>
                </a:ext>
                <a:ext uri="{FF2B5EF4-FFF2-40B4-BE49-F238E27FC236}">
                  <a16:creationId xmlns:a16="http://schemas.microsoft.com/office/drawing/2014/main" id="{00000000-0008-0000-0800-00001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37" name="Drop Down 793" hidden="1">
              <a:extLst>
                <a:ext uri="{63B3BB69-23CF-44E3-9099-C40C66FF867C}">
                  <a14:compatExt spid="_x0000_s442137"/>
                </a:ext>
                <a:ext uri="{FF2B5EF4-FFF2-40B4-BE49-F238E27FC236}">
                  <a16:creationId xmlns:a16="http://schemas.microsoft.com/office/drawing/2014/main" id="{00000000-0008-0000-0800-00001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38" name="Drop Down 794" hidden="1">
              <a:extLst>
                <a:ext uri="{63B3BB69-23CF-44E3-9099-C40C66FF867C}">
                  <a14:compatExt spid="_x0000_s442138"/>
                </a:ext>
                <a:ext uri="{FF2B5EF4-FFF2-40B4-BE49-F238E27FC236}">
                  <a16:creationId xmlns:a16="http://schemas.microsoft.com/office/drawing/2014/main" id="{00000000-0008-0000-0800-00001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39" name="Drop Down 795" hidden="1">
              <a:extLst>
                <a:ext uri="{63B3BB69-23CF-44E3-9099-C40C66FF867C}">
                  <a14:compatExt spid="_x0000_s442139"/>
                </a:ext>
                <a:ext uri="{FF2B5EF4-FFF2-40B4-BE49-F238E27FC236}">
                  <a16:creationId xmlns:a16="http://schemas.microsoft.com/office/drawing/2014/main" id="{00000000-0008-0000-0800-00001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40" name="Drop Down 796" hidden="1">
              <a:extLst>
                <a:ext uri="{63B3BB69-23CF-44E3-9099-C40C66FF867C}">
                  <a14:compatExt spid="_x0000_s442140"/>
                </a:ext>
                <a:ext uri="{FF2B5EF4-FFF2-40B4-BE49-F238E27FC236}">
                  <a16:creationId xmlns:a16="http://schemas.microsoft.com/office/drawing/2014/main" id="{00000000-0008-0000-0800-00001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41" name="Drop Down 797" hidden="1">
              <a:extLst>
                <a:ext uri="{63B3BB69-23CF-44E3-9099-C40C66FF867C}">
                  <a14:compatExt spid="_x0000_s442141"/>
                </a:ext>
                <a:ext uri="{FF2B5EF4-FFF2-40B4-BE49-F238E27FC236}">
                  <a16:creationId xmlns:a16="http://schemas.microsoft.com/office/drawing/2014/main" id="{00000000-0008-0000-0800-00001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42" name="Drop Down 798" hidden="1">
              <a:extLst>
                <a:ext uri="{63B3BB69-23CF-44E3-9099-C40C66FF867C}">
                  <a14:compatExt spid="_x0000_s442142"/>
                </a:ext>
                <a:ext uri="{FF2B5EF4-FFF2-40B4-BE49-F238E27FC236}">
                  <a16:creationId xmlns:a16="http://schemas.microsoft.com/office/drawing/2014/main" id="{00000000-0008-0000-0800-00001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43" name="Drop Down 799" hidden="1">
              <a:extLst>
                <a:ext uri="{63B3BB69-23CF-44E3-9099-C40C66FF867C}">
                  <a14:compatExt spid="_x0000_s442143"/>
                </a:ext>
                <a:ext uri="{FF2B5EF4-FFF2-40B4-BE49-F238E27FC236}">
                  <a16:creationId xmlns:a16="http://schemas.microsoft.com/office/drawing/2014/main" id="{00000000-0008-0000-0800-00001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44" name="Drop Down 800" hidden="1">
              <a:extLst>
                <a:ext uri="{63B3BB69-23CF-44E3-9099-C40C66FF867C}">
                  <a14:compatExt spid="_x0000_s442144"/>
                </a:ext>
                <a:ext uri="{FF2B5EF4-FFF2-40B4-BE49-F238E27FC236}">
                  <a16:creationId xmlns:a16="http://schemas.microsoft.com/office/drawing/2014/main" id="{00000000-0008-0000-0800-00002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45" name="Drop Down 801" hidden="1">
              <a:extLst>
                <a:ext uri="{63B3BB69-23CF-44E3-9099-C40C66FF867C}">
                  <a14:compatExt spid="_x0000_s442145"/>
                </a:ext>
                <a:ext uri="{FF2B5EF4-FFF2-40B4-BE49-F238E27FC236}">
                  <a16:creationId xmlns:a16="http://schemas.microsoft.com/office/drawing/2014/main" id="{00000000-0008-0000-0800-00002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46" name="Drop Down 802" hidden="1">
              <a:extLst>
                <a:ext uri="{63B3BB69-23CF-44E3-9099-C40C66FF867C}">
                  <a14:compatExt spid="_x0000_s442146"/>
                </a:ext>
                <a:ext uri="{FF2B5EF4-FFF2-40B4-BE49-F238E27FC236}">
                  <a16:creationId xmlns:a16="http://schemas.microsoft.com/office/drawing/2014/main" id="{00000000-0008-0000-0800-00002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114</xdr:row>
          <xdr:rowOff>25400</xdr:rowOff>
        </xdr:from>
        <xdr:to>
          <xdr:col>6</xdr:col>
          <xdr:colOff>12700</xdr:colOff>
          <xdr:row>114</xdr:row>
          <xdr:rowOff>228600</xdr:rowOff>
        </xdr:to>
        <xdr:sp macro="" textlink="">
          <xdr:nvSpPr>
            <xdr:cNvPr id="442147" name="Drop Down 803" hidden="1">
              <a:extLst>
                <a:ext uri="{63B3BB69-23CF-44E3-9099-C40C66FF867C}">
                  <a14:compatExt spid="_x0000_s442147"/>
                </a:ext>
                <a:ext uri="{FF2B5EF4-FFF2-40B4-BE49-F238E27FC236}">
                  <a16:creationId xmlns:a16="http://schemas.microsoft.com/office/drawing/2014/main" id="{00000000-0008-0000-0800-00002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114</xdr:row>
          <xdr:rowOff>38100</xdr:rowOff>
        </xdr:from>
        <xdr:to>
          <xdr:col>8</xdr:col>
          <xdr:colOff>12700</xdr:colOff>
          <xdr:row>114</xdr:row>
          <xdr:rowOff>241300</xdr:rowOff>
        </xdr:to>
        <xdr:sp macro="" textlink="">
          <xdr:nvSpPr>
            <xdr:cNvPr id="442148" name="Drop Down 804" hidden="1">
              <a:extLst>
                <a:ext uri="{63B3BB69-23CF-44E3-9099-C40C66FF867C}">
                  <a14:compatExt spid="_x0000_s442148"/>
                </a:ext>
                <a:ext uri="{FF2B5EF4-FFF2-40B4-BE49-F238E27FC236}">
                  <a16:creationId xmlns:a16="http://schemas.microsoft.com/office/drawing/2014/main" id="{00000000-0008-0000-0800-00002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125</xdr:row>
          <xdr:rowOff>25400</xdr:rowOff>
        </xdr:from>
        <xdr:to>
          <xdr:col>6</xdr:col>
          <xdr:colOff>12700</xdr:colOff>
          <xdr:row>125</xdr:row>
          <xdr:rowOff>228600</xdr:rowOff>
        </xdr:to>
        <xdr:sp macro="" textlink="">
          <xdr:nvSpPr>
            <xdr:cNvPr id="442149" name="Drop Down 805" hidden="1">
              <a:extLst>
                <a:ext uri="{63B3BB69-23CF-44E3-9099-C40C66FF867C}">
                  <a14:compatExt spid="_x0000_s442149"/>
                </a:ext>
                <a:ext uri="{FF2B5EF4-FFF2-40B4-BE49-F238E27FC236}">
                  <a16:creationId xmlns:a16="http://schemas.microsoft.com/office/drawing/2014/main" id="{00000000-0008-0000-0800-00002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150" name="Drop Down 806" hidden="1">
              <a:extLst>
                <a:ext uri="{63B3BB69-23CF-44E3-9099-C40C66FF867C}">
                  <a14:compatExt spid="_x0000_s442150"/>
                </a:ext>
                <a:ext uri="{FF2B5EF4-FFF2-40B4-BE49-F238E27FC236}">
                  <a16:creationId xmlns:a16="http://schemas.microsoft.com/office/drawing/2014/main" id="{00000000-0008-0000-0800-00002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125</xdr:row>
          <xdr:rowOff>38100</xdr:rowOff>
        </xdr:from>
        <xdr:to>
          <xdr:col>8</xdr:col>
          <xdr:colOff>12700</xdr:colOff>
          <xdr:row>125</xdr:row>
          <xdr:rowOff>241300</xdr:rowOff>
        </xdr:to>
        <xdr:sp macro="" textlink="">
          <xdr:nvSpPr>
            <xdr:cNvPr id="442151" name="Drop Down 807" hidden="1">
              <a:extLst>
                <a:ext uri="{63B3BB69-23CF-44E3-9099-C40C66FF867C}">
                  <a14:compatExt spid="_x0000_s442151"/>
                </a:ext>
                <a:ext uri="{FF2B5EF4-FFF2-40B4-BE49-F238E27FC236}">
                  <a16:creationId xmlns:a16="http://schemas.microsoft.com/office/drawing/2014/main" id="{00000000-0008-0000-0800-00002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152" name="Drop Down 808" hidden="1">
              <a:extLst>
                <a:ext uri="{63B3BB69-23CF-44E3-9099-C40C66FF867C}">
                  <a14:compatExt spid="_x0000_s442152"/>
                </a:ext>
                <a:ext uri="{FF2B5EF4-FFF2-40B4-BE49-F238E27FC236}">
                  <a16:creationId xmlns:a16="http://schemas.microsoft.com/office/drawing/2014/main" id="{00000000-0008-0000-0800-00002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115</xdr:row>
          <xdr:rowOff>25400</xdr:rowOff>
        </xdr:from>
        <xdr:to>
          <xdr:col>6</xdr:col>
          <xdr:colOff>12700</xdr:colOff>
          <xdr:row>115</xdr:row>
          <xdr:rowOff>228600</xdr:rowOff>
        </xdr:to>
        <xdr:sp macro="" textlink="">
          <xdr:nvSpPr>
            <xdr:cNvPr id="442153" name="Drop Down 809" hidden="1">
              <a:extLst>
                <a:ext uri="{63B3BB69-23CF-44E3-9099-C40C66FF867C}">
                  <a14:compatExt spid="_x0000_s442153"/>
                </a:ext>
                <a:ext uri="{FF2B5EF4-FFF2-40B4-BE49-F238E27FC236}">
                  <a16:creationId xmlns:a16="http://schemas.microsoft.com/office/drawing/2014/main" id="{00000000-0008-0000-0800-00002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116</xdr:row>
          <xdr:rowOff>25400</xdr:rowOff>
        </xdr:from>
        <xdr:to>
          <xdr:col>6</xdr:col>
          <xdr:colOff>12700</xdr:colOff>
          <xdr:row>116</xdr:row>
          <xdr:rowOff>228600</xdr:rowOff>
        </xdr:to>
        <xdr:sp macro="" textlink="">
          <xdr:nvSpPr>
            <xdr:cNvPr id="442154" name="Drop Down 810" hidden="1">
              <a:extLst>
                <a:ext uri="{63B3BB69-23CF-44E3-9099-C40C66FF867C}">
                  <a14:compatExt spid="_x0000_s442154"/>
                </a:ext>
                <a:ext uri="{FF2B5EF4-FFF2-40B4-BE49-F238E27FC236}">
                  <a16:creationId xmlns:a16="http://schemas.microsoft.com/office/drawing/2014/main" id="{00000000-0008-0000-0800-00002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115</xdr:row>
          <xdr:rowOff>38100</xdr:rowOff>
        </xdr:from>
        <xdr:to>
          <xdr:col>8</xdr:col>
          <xdr:colOff>12700</xdr:colOff>
          <xdr:row>115</xdr:row>
          <xdr:rowOff>241300</xdr:rowOff>
        </xdr:to>
        <xdr:sp macro="" textlink="">
          <xdr:nvSpPr>
            <xdr:cNvPr id="442155" name="Drop Down 811" hidden="1">
              <a:extLst>
                <a:ext uri="{63B3BB69-23CF-44E3-9099-C40C66FF867C}">
                  <a14:compatExt spid="_x0000_s442155"/>
                </a:ext>
                <a:ext uri="{FF2B5EF4-FFF2-40B4-BE49-F238E27FC236}">
                  <a16:creationId xmlns:a16="http://schemas.microsoft.com/office/drawing/2014/main" id="{00000000-0008-0000-0800-00002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116</xdr:row>
          <xdr:rowOff>38100</xdr:rowOff>
        </xdr:from>
        <xdr:to>
          <xdr:col>8</xdr:col>
          <xdr:colOff>12700</xdr:colOff>
          <xdr:row>116</xdr:row>
          <xdr:rowOff>241300</xdr:rowOff>
        </xdr:to>
        <xdr:sp macro="" textlink="">
          <xdr:nvSpPr>
            <xdr:cNvPr id="442156" name="Drop Down 812" hidden="1">
              <a:extLst>
                <a:ext uri="{63B3BB69-23CF-44E3-9099-C40C66FF867C}">
                  <a14:compatExt spid="_x0000_s442156"/>
                </a:ext>
                <a:ext uri="{FF2B5EF4-FFF2-40B4-BE49-F238E27FC236}">
                  <a16:creationId xmlns:a16="http://schemas.microsoft.com/office/drawing/2014/main" id="{00000000-0008-0000-0800-00002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118</xdr:row>
          <xdr:rowOff>38100</xdr:rowOff>
        </xdr:from>
        <xdr:to>
          <xdr:col>8</xdr:col>
          <xdr:colOff>12700</xdr:colOff>
          <xdr:row>118</xdr:row>
          <xdr:rowOff>241300</xdr:rowOff>
        </xdr:to>
        <xdr:sp macro="" textlink="">
          <xdr:nvSpPr>
            <xdr:cNvPr id="442157" name="Drop Down 813" hidden="1">
              <a:extLst>
                <a:ext uri="{63B3BB69-23CF-44E3-9099-C40C66FF867C}">
                  <a14:compatExt spid="_x0000_s442157"/>
                </a:ext>
                <a:ext uri="{FF2B5EF4-FFF2-40B4-BE49-F238E27FC236}">
                  <a16:creationId xmlns:a16="http://schemas.microsoft.com/office/drawing/2014/main" id="{00000000-0008-0000-0800-00002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118</xdr:row>
          <xdr:rowOff>25400</xdr:rowOff>
        </xdr:from>
        <xdr:to>
          <xdr:col>6</xdr:col>
          <xdr:colOff>12700</xdr:colOff>
          <xdr:row>118</xdr:row>
          <xdr:rowOff>228600</xdr:rowOff>
        </xdr:to>
        <xdr:sp macro="" textlink="">
          <xdr:nvSpPr>
            <xdr:cNvPr id="442158" name="Drop Down 814" hidden="1">
              <a:extLst>
                <a:ext uri="{63B3BB69-23CF-44E3-9099-C40C66FF867C}">
                  <a14:compatExt spid="_x0000_s442158"/>
                </a:ext>
                <a:ext uri="{FF2B5EF4-FFF2-40B4-BE49-F238E27FC236}">
                  <a16:creationId xmlns:a16="http://schemas.microsoft.com/office/drawing/2014/main" id="{00000000-0008-0000-0800-00002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120</xdr:row>
          <xdr:rowOff>25400</xdr:rowOff>
        </xdr:from>
        <xdr:to>
          <xdr:col>6</xdr:col>
          <xdr:colOff>12700</xdr:colOff>
          <xdr:row>120</xdr:row>
          <xdr:rowOff>228600</xdr:rowOff>
        </xdr:to>
        <xdr:sp macro="" textlink="">
          <xdr:nvSpPr>
            <xdr:cNvPr id="442159" name="Drop Down 815" hidden="1">
              <a:extLst>
                <a:ext uri="{63B3BB69-23CF-44E3-9099-C40C66FF867C}">
                  <a14:compatExt spid="_x0000_s442159"/>
                </a:ext>
                <a:ext uri="{FF2B5EF4-FFF2-40B4-BE49-F238E27FC236}">
                  <a16:creationId xmlns:a16="http://schemas.microsoft.com/office/drawing/2014/main" id="{00000000-0008-0000-0800-00002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120</xdr:row>
          <xdr:rowOff>38100</xdr:rowOff>
        </xdr:from>
        <xdr:to>
          <xdr:col>8</xdr:col>
          <xdr:colOff>12700</xdr:colOff>
          <xdr:row>120</xdr:row>
          <xdr:rowOff>241300</xdr:rowOff>
        </xdr:to>
        <xdr:sp macro="" textlink="">
          <xdr:nvSpPr>
            <xdr:cNvPr id="442160" name="Drop Down 816" hidden="1">
              <a:extLst>
                <a:ext uri="{63B3BB69-23CF-44E3-9099-C40C66FF867C}">
                  <a14:compatExt spid="_x0000_s442160"/>
                </a:ext>
                <a:ext uri="{FF2B5EF4-FFF2-40B4-BE49-F238E27FC236}">
                  <a16:creationId xmlns:a16="http://schemas.microsoft.com/office/drawing/2014/main" id="{00000000-0008-0000-0800-00003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119</xdr:row>
          <xdr:rowOff>25400</xdr:rowOff>
        </xdr:from>
        <xdr:to>
          <xdr:col>6</xdr:col>
          <xdr:colOff>12700</xdr:colOff>
          <xdr:row>119</xdr:row>
          <xdr:rowOff>228600</xdr:rowOff>
        </xdr:to>
        <xdr:sp macro="" textlink="">
          <xdr:nvSpPr>
            <xdr:cNvPr id="442161" name="Drop Down 817" hidden="1">
              <a:extLst>
                <a:ext uri="{63B3BB69-23CF-44E3-9099-C40C66FF867C}">
                  <a14:compatExt spid="_x0000_s442161"/>
                </a:ext>
                <a:ext uri="{FF2B5EF4-FFF2-40B4-BE49-F238E27FC236}">
                  <a16:creationId xmlns:a16="http://schemas.microsoft.com/office/drawing/2014/main" id="{00000000-0008-0000-0800-00003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119</xdr:row>
          <xdr:rowOff>38100</xdr:rowOff>
        </xdr:from>
        <xdr:to>
          <xdr:col>8</xdr:col>
          <xdr:colOff>12700</xdr:colOff>
          <xdr:row>119</xdr:row>
          <xdr:rowOff>241300</xdr:rowOff>
        </xdr:to>
        <xdr:sp macro="" textlink="">
          <xdr:nvSpPr>
            <xdr:cNvPr id="442162" name="Drop Down 818" hidden="1">
              <a:extLst>
                <a:ext uri="{63B3BB69-23CF-44E3-9099-C40C66FF867C}">
                  <a14:compatExt spid="_x0000_s442162"/>
                </a:ext>
                <a:ext uri="{FF2B5EF4-FFF2-40B4-BE49-F238E27FC236}">
                  <a16:creationId xmlns:a16="http://schemas.microsoft.com/office/drawing/2014/main" id="{00000000-0008-0000-0800-00003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117</xdr:row>
          <xdr:rowOff>25400</xdr:rowOff>
        </xdr:from>
        <xdr:to>
          <xdr:col>6</xdr:col>
          <xdr:colOff>12700</xdr:colOff>
          <xdr:row>117</xdr:row>
          <xdr:rowOff>228600</xdr:rowOff>
        </xdr:to>
        <xdr:sp macro="" textlink="">
          <xdr:nvSpPr>
            <xdr:cNvPr id="442163" name="Drop Down 819" hidden="1">
              <a:extLst>
                <a:ext uri="{63B3BB69-23CF-44E3-9099-C40C66FF867C}">
                  <a14:compatExt spid="_x0000_s442163"/>
                </a:ext>
                <a:ext uri="{FF2B5EF4-FFF2-40B4-BE49-F238E27FC236}">
                  <a16:creationId xmlns:a16="http://schemas.microsoft.com/office/drawing/2014/main" id="{00000000-0008-0000-0800-00003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117</xdr:row>
          <xdr:rowOff>38100</xdr:rowOff>
        </xdr:from>
        <xdr:to>
          <xdr:col>8</xdr:col>
          <xdr:colOff>12700</xdr:colOff>
          <xdr:row>117</xdr:row>
          <xdr:rowOff>241300</xdr:rowOff>
        </xdr:to>
        <xdr:sp macro="" textlink="">
          <xdr:nvSpPr>
            <xdr:cNvPr id="442164" name="Drop Down 820" hidden="1">
              <a:extLst>
                <a:ext uri="{63B3BB69-23CF-44E3-9099-C40C66FF867C}">
                  <a14:compatExt spid="_x0000_s442164"/>
                </a:ext>
                <a:ext uri="{FF2B5EF4-FFF2-40B4-BE49-F238E27FC236}">
                  <a16:creationId xmlns:a16="http://schemas.microsoft.com/office/drawing/2014/main" id="{00000000-0008-0000-0800-00003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121</xdr:row>
          <xdr:rowOff>25400</xdr:rowOff>
        </xdr:from>
        <xdr:to>
          <xdr:col>6</xdr:col>
          <xdr:colOff>12700</xdr:colOff>
          <xdr:row>121</xdr:row>
          <xdr:rowOff>228600</xdr:rowOff>
        </xdr:to>
        <xdr:sp macro="" textlink="">
          <xdr:nvSpPr>
            <xdr:cNvPr id="442165" name="Drop Down 821" hidden="1">
              <a:extLst>
                <a:ext uri="{63B3BB69-23CF-44E3-9099-C40C66FF867C}">
                  <a14:compatExt spid="_x0000_s442165"/>
                </a:ext>
                <a:ext uri="{FF2B5EF4-FFF2-40B4-BE49-F238E27FC236}">
                  <a16:creationId xmlns:a16="http://schemas.microsoft.com/office/drawing/2014/main" id="{00000000-0008-0000-0800-00003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121</xdr:row>
          <xdr:rowOff>38100</xdr:rowOff>
        </xdr:from>
        <xdr:to>
          <xdr:col>8</xdr:col>
          <xdr:colOff>12700</xdr:colOff>
          <xdr:row>121</xdr:row>
          <xdr:rowOff>241300</xdr:rowOff>
        </xdr:to>
        <xdr:sp macro="" textlink="">
          <xdr:nvSpPr>
            <xdr:cNvPr id="442166" name="Drop Down 822" hidden="1">
              <a:extLst>
                <a:ext uri="{63B3BB69-23CF-44E3-9099-C40C66FF867C}">
                  <a14:compatExt spid="_x0000_s442166"/>
                </a:ext>
                <a:ext uri="{FF2B5EF4-FFF2-40B4-BE49-F238E27FC236}">
                  <a16:creationId xmlns:a16="http://schemas.microsoft.com/office/drawing/2014/main" id="{00000000-0008-0000-0800-00003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122</xdr:row>
          <xdr:rowOff>25400</xdr:rowOff>
        </xdr:from>
        <xdr:to>
          <xdr:col>6</xdr:col>
          <xdr:colOff>12700</xdr:colOff>
          <xdr:row>122</xdr:row>
          <xdr:rowOff>228600</xdr:rowOff>
        </xdr:to>
        <xdr:sp macro="" textlink="">
          <xdr:nvSpPr>
            <xdr:cNvPr id="442167" name="Drop Down 823" hidden="1">
              <a:extLst>
                <a:ext uri="{63B3BB69-23CF-44E3-9099-C40C66FF867C}">
                  <a14:compatExt spid="_x0000_s442167"/>
                </a:ext>
                <a:ext uri="{FF2B5EF4-FFF2-40B4-BE49-F238E27FC236}">
                  <a16:creationId xmlns:a16="http://schemas.microsoft.com/office/drawing/2014/main" id="{00000000-0008-0000-0800-00003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122</xdr:row>
          <xdr:rowOff>38100</xdr:rowOff>
        </xdr:from>
        <xdr:to>
          <xdr:col>8</xdr:col>
          <xdr:colOff>12700</xdr:colOff>
          <xdr:row>122</xdr:row>
          <xdr:rowOff>241300</xdr:rowOff>
        </xdr:to>
        <xdr:sp macro="" textlink="">
          <xdr:nvSpPr>
            <xdr:cNvPr id="442168" name="Drop Down 824" hidden="1">
              <a:extLst>
                <a:ext uri="{63B3BB69-23CF-44E3-9099-C40C66FF867C}">
                  <a14:compatExt spid="_x0000_s442168"/>
                </a:ext>
                <a:ext uri="{FF2B5EF4-FFF2-40B4-BE49-F238E27FC236}">
                  <a16:creationId xmlns:a16="http://schemas.microsoft.com/office/drawing/2014/main" id="{00000000-0008-0000-0800-00003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2169" name="Drop Down 825" hidden="1">
              <a:extLst>
                <a:ext uri="{63B3BB69-23CF-44E3-9099-C40C66FF867C}">
                  <a14:compatExt spid="_x0000_s442169"/>
                </a:ext>
                <a:ext uri="{FF2B5EF4-FFF2-40B4-BE49-F238E27FC236}">
                  <a16:creationId xmlns:a16="http://schemas.microsoft.com/office/drawing/2014/main" id="{00000000-0008-0000-0800-00003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2170" name="Drop Down 826" hidden="1">
              <a:extLst>
                <a:ext uri="{63B3BB69-23CF-44E3-9099-C40C66FF867C}">
                  <a14:compatExt spid="_x0000_s442170"/>
                </a:ext>
                <a:ext uri="{FF2B5EF4-FFF2-40B4-BE49-F238E27FC236}">
                  <a16:creationId xmlns:a16="http://schemas.microsoft.com/office/drawing/2014/main" id="{00000000-0008-0000-0800-00003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123</xdr:row>
          <xdr:rowOff>25400</xdr:rowOff>
        </xdr:from>
        <xdr:to>
          <xdr:col>6</xdr:col>
          <xdr:colOff>12700</xdr:colOff>
          <xdr:row>123</xdr:row>
          <xdr:rowOff>228600</xdr:rowOff>
        </xdr:to>
        <xdr:sp macro="" textlink="">
          <xdr:nvSpPr>
            <xdr:cNvPr id="442171" name="Drop Down 827" hidden="1">
              <a:extLst>
                <a:ext uri="{63B3BB69-23CF-44E3-9099-C40C66FF867C}">
                  <a14:compatExt spid="_x0000_s442171"/>
                </a:ext>
                <a:ext uri="{FF2B5EF4-FFF2-40B4-BE49-F238E27FC236}">
                  <a16:creationId xmlns:a16="http://schemas.microsoft.com/office/drawing/2014/main" id="{00000000-0008-0000-0800-00003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123</xdr:row>
          <xdr:rowOff>38100</xdr:rowOff>
        </xdr:from>
        <xdr:to>
          <xdr:col>8</xdr:col>
          <xdr:colOff>12700</xdr:colOff>
          <xdr:row>123</xdr:row>
          <xdr:rowOff>241300</xdr:rowOff>
        </xdr:to>
        <xdr:sp macro="" textlink="">
          <xdr:nvSpPr>
            <xdr:cNvPr id="442172" name="Drop Down 828" hidden="1">
              <a:extLst>
                <a:ext uri="{63B3BB69-23CF-44E3-9099-C40C66FF867C}">
                  <a14:compatExt spid="_x0000_s442172"/>
                </a:ext>
                <a:ext uri="{FF2B5EF4-FFF2-40B4-BE49-F238E27FC236}">
                  <a16:creationId xmlns:a16="http://schemas.microsoft.com/office/drawing/2014/main" id="{00000000-0008-0000-0800-00003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125</xdr:row>
          <xdr:rowOff>25400</xdr:rowOff>
        </xdr:from>
        <xdr:to>
          <xdr:col>6</xdr:col>
          <xdr:colOff>12700</xdr:colOff>
          <xdr:row>125</xdr:row>
          <xdr:rowOff>228600</xdr:rowOff>
        </xdr:to>
        <xdr:sp macro="" textlink="">
          <xdr:nvSpPr>
            <xdr:cNvPr id="442173" name="Drop Down 829" hidden="1">
              <a:extLst>
                <a:ext uri="{63B3BB69-23CF-44E3-9099-C40C66FF867C}">
                  <a14:compatExt spid="_x0000_s442173"/>
                </a:ext>
                <a:ext uri="{FF2B5EF4-FFF2-40B4-BE49-F238E27FC236}">
                  <a16:creationId xmlns:a16="http://schemas.microsoft.com/office/drawing/2014/main" id="{00000000-0008-0000-0800-00003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125</xdr:row>
          <xdr:rowOff>38100</xdr:rowOff>
        </xdr:from>
        <xdr:to>
          <xdr:col>8</xdr:col>
          <xdr:colOff>12700</xdr:colOff>
          <xdr:row>125</xdr:row>
          <xdr:rowOff>241300</xdr:rowOff>
        </xdr:to>
        <xdr:sp macro="" textlink="">
          <xdr:nvSpPr>
            <xdr:cNvPr id="442174" name="Drop Down 830" hidden="1">
              <a:extLst>
                <a:ext uri="{63B3BB69-23CF-44E3-9099-C40C66FF867C}">
                  <a14:compatExt spid="_x0000_s442174"/>
                </a:ext>
                <a:ext uri="{FF2B5EF4-FFF2-40B4-BE49-F238E27FC236}">
                  <a16:creationId xmlns:a16="http://schemas.microsoft.com/office/drawing/2014/main" id="{00000000-0008-0000-0800-00003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175" name="Drop Down 831" hidden="1">
              <a:extLst>
                <a:ext uri="{63B3BB69-23CF-44E3-9099-C40C66FF867C}">
                  <a14:compatExt spid="_x0000_s442175"/>
                </a:ext>
                <a:ext uri="{FF2B5EF4-FFF2-40B4-BE49-F238E27FC236}">
                  <a16:creationId xmlns:a16="http://schemas.microsoft.com/office/drawing/2014/main" id="{00000000-0008-0000-0800-00003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176" name="Drop Down 832" hidden="1">
              <a:extLst>
                <a:ext uri="{63B3BB69-23CF-44E3-9099-C40C66FF867C}">
                  <a14:compatExt spid="_x0000_s442176"/>
                </a:ext>
                <a:ext uri="{FF2B5EF4-FFF2-40B4-BE49-F238E27FC236}">
                  <a16:creationId xmlns:a16="http://schemas.microsoft.com/office/drawing/2014/main" id="{00000000-0008-0000-0800-00004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127</xdr:row>
          <xdr:rowOff>38100</xdr:rowOff>
        </xdr:from>
        <xdr:to>
          <xdr:col>8</xdr:col>
          <xdr:colOff>12700</xdr:colOff>
          <xdr:row>127</xdr:row>
          <xdr:rowOff>241300</xdr:rowOff>
        </xdr:to>
        <xdr:sp macro="" textlink="">
          <xdr:nvSpPr>
            <xdr:cNvPr id="442177" name="Drop Down 833" hidden="1">
              <a:extLst>
                <a:ext uri="{63B3BB69-23CF-44E3-9099-C40C66FF867C}">
                  <a14:compatExt spid="_x0000_s442177"/>
                </a:ext>
                <a:ext uri="{FF2B5EF4-FFF2-40B4-BE49-F238E27FC236}">
                  <a16:creationId xmlns:a16="http://schemas.microsoft.com/office/drawing/2014/main" id="{00000000-0008-0000-0800-00004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127</xdr:row>
          <xdr:rowOff>25400</xdr:rowOff>
        </xdr:from>
        <xdr:to>
          <xdr:col>6</xdr:col>
          <xdr:colOff>12700</xdr:colOff>
          <xdr:row>127</xdr:row>
          <xdr:rowOff>228600</xdr:rowOff>
        </xdr:to>
        <xdr:sp macro="" textlink="">
          <xdr:nvSpPr>
            <xdr:cNvPr id="442178" name="Drop Down 834" hidden="1">
              <a:extLst>
                <a:ext uri="{63B3BB69-23CF-44E3-9099-C40C66FF867C}">
                  <a14:compatExt spid="_x0000_s442178"/>
                </a:ext>
                <a:ext uri="{FF2B5EF4-FFF2-40B4-BE49-F238E27FC236}">
                  <a16:creationId xmlns:a16="http://schemas.microsoft.com/office/drawing/2014/main" id="{00000000-0008-0000-0800-00004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129</xdr:row>
          <xdr:rowOff>25400</xdr:rowOff>
        </xdr:from>
        <xdr:to>
          <xdr:col>6</xdr:col>
          <xdr:colOff>12700</xdr:colOff>
          <xdr:row>129</xdr:row>
          <xdr:rowOff>228600</xdr:rowOff>
        </xdr:to>
        <xdr:sp macro="" textlink="">
          <xdr:nvSpPr>
            <xdr:cNvPr id="442179" name="Drop Down 835" hidden="1">
              <a:extLst>
                <a:ext uri="{63B3BB69-23CF-44E3-9099-C40C66FF867C}">
                  <a14:compatExt spid="_x0000_s442179"/>
                </a:ext>
                <a:ext uri="{FF2B5EF4-FFF2-40B4-BE49-F238E27FC236}">
                  <a16:creationId xmlns:a16="http://schemas.microsoft.com/office/drawing/2014/main" id="{00000000-0008-0000-0800-00004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129</xdr:row>
          <xdr:rowOff>38100</xdr:rowOff>
        </xdr:from>
        <xdr:to>
          <xdr:col>8</xdr:col>
          <xdr:colOff>12700</xdr:colOff>
          <xdr:row>129</xdr:row>
          <xdr:rowOff>241300</xdr:rowOff>
        </xdr:to>
        <xdr:sp macro="" textlink="">
          <xdr:nvSpPr>
            <xdr:cNvPr id="442180" name="Drop Down 836" hidden="1">
              <a:extLst>
                <a:ext uri="{63B3BB69-23CF-44E3-9099-C40C66FF867C}">
                  <a14:compatExt spid="_x0000_s442180"/>
                </a:ext>
                <a:ext uri="{FF2B5EF4-FFF2-40B4-BE49-F238E27FC236}">
                  <a16:creationId xmlns:a16="http://schemas.microsoft.com/office/drawing/2014/main" id="{00000000-0008-0000-0800-00004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128</xdr:row>
          <xdr:rowOff>25400</xdr:rowOff>
        </xdr:from>
        <xdr:to>
          <xdr:col>6</xdr:col>
          <xdr:colOff>12700</xdr:colOff>
          <xdr:row>128</xdr:row>
          <xdr:rowOff>228600</xdr:rowOff>
        </xdr:to>
        <xdr:sp macro="" textlink="">
          <xdr:nvSpPr>
            <xdr:cNvPr id="442181" name="Drop Down 837" hidden="1">
              <a:extLst>
                <a:ext uri="{63B3BB69-23CF-44E3-9099-C40C66FF867C}">
                  <a14:compatExt spid="_x0000_s442181"/>
                </a:ext>
                <a:ext uri="{FF2B5EF4-FFF2-40B4-BE49-F238E27FC236}">
                  <a16:creationId xmlns:a16="http://schemas.microsoft.com/office/drawing/2014/main" id="{00000000-0008-0000-0800-00004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128</xdr:row>
          <xdr:rowOff>38100</xdr:rowOff>
        </xdr:from>
        <xdr:to>
          <xdr:col>8</xdr:col>
          <xdr:colOff>12700</xdr:colOff>
          <xdr:row>128</xdr:row>
          <xdr:rowOff>241300</xdr:rowOff>
        </xdr:to>
        <xdr:sp macro="" textlink="">
          <xdr:nvSpPr>
            <xdr:cNvPr id="442182" name="Drop Down 838" hidden="1">
              <a:extLst>
                <a:ext uri="{63B3BB69-23CF-44E3-9099-C40C66FF867C}">
                  <a14:compatExt spid="_x0000_s442182"/>
                </a:ext>
                <a:ext uri="{FF2B5EF4-FFF2-40B4-BE49-F238E27FC236}">
                  <a16:creationId xmlns:a16="http://schemas.microsoft.com/office/drawing/2014/main" id="{00000000-0008-0000-0800-00004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83" name="Drop Down 839" hidden="1">
              <a:extLst>
                <a:ext uri="{63B3BB69-23CF-44E3-9099-C40C66FF867C}">
                  <a14:compatExt spid="_x0000_s442183"/>
                </a:ext>
                <a:ext uri="{FF2B5EF4-FFF2-40B4-BE49-F238E27FC236}">
                  <a16:creationId xmlns:a16="http://schemas.microsoft.com/office/drawing/2014/main" id="{00000000-0008-0000-0800-00004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84" name="Drop Down 840" hidden="1">
              <a:extLst>
                <a:ext uri="{63B3BB69-23CF-44E3-9099-C40C66FF867C}">
                  <a14:compatExt spid="_x0000_s442184"/>
                </a:ext>
                <a:ext uri="{FF2B5EF4-FFF2-40B4-BE49-F238E27FC236}">
                  <a16:creationId xmlns:a16="http://schemas.microsoft.com/office/drawing/2014/main" id="{00000000-0008-0000-0800-00004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85" name="Drop Down 841" hidden="1">
              <a:extLst>
                <a:ext uri="{63B3BB69-23CF-44E3-9099-C40C66FF867C}">
                  <a14:compatExt spid="_x0000_s442185"/>
                </a:ext>
                <a:ext uri="{FF2B5EF4-FFF2-40B4-BE49-F238E27FC236}">
                  <a16:creationId xmlns:a16="http://schemas.microsoft.com/office/drawing/2014/main" id="{00000000-0008-0000-0800-00004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86" name="Drop Down 842" hidden="1">
              <a:extLst>
                <a:ext uri="{63B3BB69-23CF-44E3-9099-C40C66FF867C}">
                  <a14:compatExt spid="_x0000_s442186"/>
                </a:ext>
                <a:ext uri="{FF2B5EF4-FFF2-40B4-BE49-F238E27FC236}">
                  <a16:creationId xmlns:a16="http://schemas.microsoft.com/office/drawing/2014/main" id="{00000000-0008-0000-0800-00004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87" name="Drop Down 843" hidden="1">
              <a:extLst>
                <a:ext uri="{63B3BB69-23CF-44E3-9099-C40C66FF867C}">
                  <a14:compatExt spid="_x0000_s442187"/>
                </a:ext>
                <a:ext uri="{FF2B5EF4-FFF2-40B4-BE49-F238E27FC236}">
                  <a16:creationId xmlns:a16="http://schemas.microsoft.com/office/drawing/2014/main" id="{00000000-0008-0000-0800-00004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88" name="Drop Down 844" hidden="1">
              <a:extLst>
                <a:ext uri="{63B3BB69-23CF-44E3-9099-C40C66FF867C}">
                  <a14:compatExt spid="_x0000_s442188"/>
                </a:ext>
                <a:ext uri="{FF2B5EF4-FFF2-40B4-BE49-F238E27FC236}">
                  <a16:creationId xmlns:a16="http://schemas.microsoft.com/office/drawing/2014/main" id="{00000000-0008-0000-0800-00004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89" name="Drop Down 845" hidden="1">
              <a:extLst>
                <a:ext uri="{63B3BB69-23CF-44E3-9099-C40C66FF867C}">
                  <a14:compatExt spid="_x0000_s442189"/>
                </a:ext>
                <a:ext uri="{FF2B5EF4-FFF2-40B4-BE49-F238E27FC236}">
                  <a16:creationId xmlns:a16="http://schemas.microsoft.com/office/drawing/2014/main" id="{00000000-0008-0000-0800-00004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90" name="Drop Down 846" hidden="1">
              <a:extLst>
                <a:ext uri="{63B3BB69-23CF-44E3-9099-C40C66FF867C}">
                  <a14:compatExt spid="_x0000_s442190"/>
                </a:ext>
                <a:ext uri="{FF2B5EF4-FFF2-40B4-BE49-F238E27FC236}">
                  <a16:creationId xmlns:a16="http://schemas.microsoft.com/office/drawing/2014/main" id="{00000000-0008-0000-0800-00004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91" name="Drop Down 847" hidden="1">
              <a:extLst>
                <a:ext uri="{63B3BB69-23CF-44E3-9099-C40C66FF867C}">
                  <a14:compatExt spid="_x0000_s442191"/>
                </a:ext>
                <a:ext uri="{FF2B5EF4-FFF2-40B4-BE49-F238E27FC236}">
                  <a16:creationId xmlns:a16="http://schemas.microsoft.com/office/drawing/2014/main" id="{00000000-0008-0000-0800-00004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92" name="Drop Down 848" hidden="1">
              <a:extLst>
                <a:ext uri="{63B3BB69-23CF-44E3-9099-C40C66FF867C}">
                  <a14:compatExt spid="_x0000_s442192"/>
                </a:ext>
                <a:ext uri="{FF2B5EF4-FFF2-40B4-BE49-F238E27FC236}">
                  <a16:creationId xmlns:a16="http://schemas.microsoft.com/office/drawing/2014/main" id="{00000000-0008-0000-0800-00005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5</xdr:col>
      <xdr:colOff>12700</xdr:colOff>
      <xdr:row>131</xdr:row>
      <xdr:rowOff>0</xdr:rowOff>
    </xdr:from>
    <xdr:to>
      <xdr:col>6</xdr:col>
      <xdr:colOff>12700</xdr:colOff>
      <xdr:row>131</xdr:row>
      <xdr:rowOff>203200</xdr:rowOff>
    </xdr:to>
    <xdr:pic>
      <xdr:nvPicPr>
        <xdr:cNvPr id="8"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13"/>
        <a:stretch>
          <a:fillRect/>
        </a:stretch>
      </xdr:blipFill>
      <xdr:spPr>
        <a:xfrm>
          <a:off x="11836400" y="118389400"/>
          <a:ext cx="1524000" cy="203200"/>
        </a:xfrm>
        <a:prstGeom prst="rect">
          <a:avLst/>
        </a:prstGeom>
      </xdr:spPr>
    </xdr:pic>
    <xdr:clientData/>
  </xdr:twoCellAnchor>
  <xdr:twoCellAnchor editAs="oneCell">
    <xdr:from>
      <xdr:col>7</xdr:col>
      <xdr:colOff>12700</xdr:colOff>
      <xdr:row>131</xdr:row>
      <xdr:rowOff>0</xdr:rowOff>
    </xdr:from>
    <xdr:to>
      <xdr:col>8</xdr:col>
      <xdr:colOff>12700</xdr:colOff>
      <xdr:row>131</xdr:row>
      <xdr:rowOff>203200</xdr:rowOff>
    </xdr:to>
    <xdr:pic>
      <xdr:nvPicPr>
        <xdr:cNvPr id="9"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800-000009000000}"/>
            </a:ext>
          </a:extLst>
        </xdr:cNvPr>
        <xdr:cNvPicPr>
          <a:picLocks noChangeAspect="1"/>
        </xdr:cNvPicPr>
      </xdr:nvPicPr>
      <xdr:blipFill>
        <a:blip xmlns:r="http://schemas.openxmlformats.org/officeDocument/2006/relationships" r:embed="rId14"/>
        <a:stretch>
          <a:fillRect/>
        </a:stretch>
      </xdr:blipFill>
      <xdr:spPr>
        <a:xfrm>
          <a:off x="13525500" y="118402100"/>
          <a:ext cx="1524000" cy="203200"/>
        </a:xfrm>
        <a:prstGeom prst="rect">
          <a:avLst/>
        </a:prstGeom>
      </xdr:spPr>
    </xdr:pic>
    <xdr:clientData/>
  </xdr:twoCellAnchor>
  <xdr:oneCellAnchor>
    <xdr:from>
      <xdr:col>5</xdr:col>
      <xdr:colOff>12700</xdr:colOff>
      <xdr:row>131</xdr:row>
      <xdr:rowOff>0</xdr:rowOff>
    </xdr:from>
    <xdr:ext cx="1524000" cy="203200"/>
    <xdr:pic>
      <xdr:nvPicPr>
        <xdr:cNvPr id="10"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13"/>
        <a:stretch>
          <a:fillRect/>
        </a:stretch>
      </xdr:blipFill>
      <xdr:spPr>
        <a:xfrm>
          <a:off x="11836400" y="117754400"/>
          <a:ext cx="1524000" cy="203200"/>
        </a:xfrm>
        <a:prstGeom prst="rect">
          <a:avLst/>
        </a:prstGeom>
      </xdr:spPr>
    </xdr:pic>
    <xdr:clientData/>
  </xdr:oneCellAnchor>
  <xdr:oneCellAnchor>
    <xdr:from>
      <xdr:col>7</xdr:col>
      <xdr:colOff>12700</xdr:colOff>
      <xdr:row>131</xdr:row>
      <xdr:rowOff>0</xdr:rowOff>
    </xdr:from>
    <xdr:ext cx="1524000" cy="203200"/>
    <xdr:pic>
      <xdr:nvPicPr>
        <xdr:cNvPr id="11"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14"/>
        <a:stretch>
          <a:fillRect/>
        </a:stretch>
      </xdr:blipFill>
      <xdr:spPr>
        <a:xfrm>
          <a:off x="13525500" y="117767100"/>
          <a:ext cx="1524000" cy="203200"/>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93" name="Drop Down 849" hidden="1">
              <a:extLst>
                <a:ext uri="{63B3BB69-23CF-44E3-9099-C40C66FF867C}">
                  <a14:compatExt spid="_x0000_s442193"/>
                </a:ext>
                <a:ext uri="{FF2B5EF4-FFF2-40B4-BE49-F238E27FC236}">
                  <a16:creationId xmlns:a16="http://schemas.microsoft.com/office/drawing/2014/main" id="{00000000-0008-0000-0800-00005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94" name="Drop Down 850" hidden="1">
              <a:extLst>
                <a:ext uri="{63B3BB69-23CF-44E3-9099-C40C66FF867C}">
                  <a14:compatExt spid="_x0000_s442194"/>
                </a:ext>
                <a:ext uri="{FF2B5EF4-FFF2-40B4-BE49-F238E27FC236}">
                  <a16:creationId xmlns:a16="http://schemas.microsoft.com/office/drawing/2014/main" id="{00000000-0008-0000-0800-00005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95" name="Drop Down 851" hidden="1">
              <a:extLst>
                <a:ext uri="{63B3BB69-23CF-44E3-9099-C40C66FF867C}">
                  <a14:compatExt spid="_x0000_s442195"/>
                </a:ext>
                <a:ext uri="{FF2B5EF4-FFF2-40B4-BE49-F238E27FC236}">
                  <a16:creationId xmlns:a16="http://schemas.microsoft.com/office/drawing/2014/main" id="{00000000-0008-0000-0800-00005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96" name="Drop Down 852" hidden="1">
              <a:extLst>
                <a:ext uri="{63B3BB69-23CF-44E3-9099-C40C66FF867C}">
                  <a14:compatExt spid="_x0000_s442196"/>
                </a:ext>
                <a:ext uri="{FF2B5EF4-FFF2-40B4-BE49-F238E27FC236}">
                  <a16:creationId xmlns:a16="http://schemas.microsoft.com/office/drawing/2014/main" id="{00000000-0008-0000-0800-00005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97" name="Drop Down 853" hidden="1">
              <a:extLst>
                <a:ext uri="{63B3BB69-23CF-44E3-9099-C40C66FF867C}">
                  <a14:compatExt spid="_x0000_s442197"/>
                </a:ext>
                <a:ext uri="{FF2B5EF4-FFF2-40B4-BE49-F238E27FC236}">
                  <a16:creationId xmlns:a16="http://schemas.microsoft.com/office/drawing/2014/main" id="{00000000-0008-0000-0800-00005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198" name="Drop Down 854" hidden="1">
              <a:extLst>
                <a:ext uri="{63B3BB69-23CF-44E3-9099-C40C66FF867C}">
                  <a14:compatExt spid="_x0000_s442198"/>
                </a:ext>
                <a:ext uri="{FF2B5EF4-FFF2-40B4-BE49-F238E27FC236}">
                  <a16:creationId xmlns:a16="http://schemas.microsoft.com/office/drawing/2014/main" id="{00000000-0008-0000-0800-00005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199" name="Drop Down 855" hidden="1">
              <a:extLst>
                <a:ext uri="{63B3BB69-23CF-44E3-9099-C40C66FF867C}">
                  <a14:compatExt spid="_x0000_s442199"/>
                </a:ext>
                <a:ext uri="{FF2B5EF4-FFF2-40B4-BE49-F238E27FC236}">
                  <a16:creationId xmlns:a16="http://schemas.microsoft.com/office/drawing/2014/main" id="{00000000-0008-0000-0800-00005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200" name="Drop Down 856" hidden="1">
              <a:extLst>
                <a:ext uri="{63B3BB69-23CF-44E3-9099-C40C66FF867C}">
                  <a14:compatExt spid="_x0000_s442200"/>
                </a:ext>
                <a:ext uri="{FF2B5EF4-FFF2-40B4-BE49-F238E27FC236}">
                  <a16:creationId xmlns:a16="http://schemas.microsoft.com/office/drawing/2014/main" id="{00000000-0008-0000-0800-00005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201" name="Drop Down 857" hidden="1">
              <a:extLst>
                <a:ext uri="{63B3BB69-23CF-44E3-9099-C40C66FF867C}">
                  <a14:compatExt spid="_x0000_s442201"/>
                </a:ext>
                <a:ext uri="{FF2B5EF4-FFF2-40B4-BE49-F238E27FC236}">
                  <a16:creationId xmlns:a16="http://schemas.microsoft.com/office/drawing/2014/main" id="{00000000-0008-0000-0800-00005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202" name="Drop Down 858" hidden="1">
              <a:extLst>
                <a:ext uri="{63B3BB69-23CF-44E3-9099-C40C66FF867C}">
                  <a14:compatExt spid="_x0000_s442202"/>
                </a:ext>
                <a:ext uri="{FF2B5EF4-FFF2-40B4-BE49-F238E27FC236}">
                  <a16:creationId xmlns:a16="http://schemas.microsoft.com/office/drawing/2014/main" id="{00000000-0008-0000-0800-00005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203" name="Drop Down 859" hidden="1">
              <a:extLst>
                <a:ext uri="{63B3BB69-23CF-44E3-9099-C40C66FF867C}">
                  <a14:compatExt spid="_x0000_s442203"/>
                </a:ext>
                <a:ext uri="{FF2B5EF4-FFF2-40B4-BE49-F238E27FC236}">
                  <a16:creationId xmlns:a16="http://schemas.microsoft.com/office/drawing/2014/main" id="{00000000-0008-0000-0800-00005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204" name="Drop Down 860" hidden="1">
              <a:extLst>
                <a:ext uri="{63B3BB69-23CF-44E3-9099-C40C66FF867C}">
                  <a14:compatExt spid="_x0000_s442204"/>
                </a:ext>
                <a:ext uri="{FF2B5EF4-FFF2-40B4-BE49-F238E27FC236}">
                  <a16:creationId xmlns:a16="http://schemas.microsoft.com/office/drawing/2014/main" id="{00000000-0008-0000-0800-00005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205" name="Drop Down 861" hidden="1">
              <a:extLst>
                <a:ext uri="{63B3BB69-23CF-44E3-9099-C40C66FF867C}">
                  <a14:compatExt spid="_x0000_s442205"/>
                </a:ext>
                <a:ext uri="{FF2B5EF4-FFF2-40B4-BE49-F238E27FC236}">
                  <a16:creationId xmlns:a16="http://schemas.microsoft.com/office/drawing/2014/main" id="{00000000-0008-0000-0800-00005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206" name="Drop Down 862" hidden="1">
              <a:extLst>
                <a:ext uri="{63B3BB69-23CF-44E3-9099-C40C66FF867C}">
                  <a14:compatExt spid="_x0000_s442206"/>
                </a:ext>
                <a:ext uri="{FF2B5EF4-FFF2-40B4-BE49-F238E27FC236}">
                  <a16:creationId xmlns:a16="http://schemas.microsoft.com/office/drawing/2014/main" id="{00000000-0008-0000-0800-00005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207" name="Drop Down 863" hidden="1">
              <a:extLst>
                <a:ext uri="{63B3BB69-23CF-44E3-9099-C40C66FF867C}">
                  <a14:compatExt spid="_x0000_s442207"/>
                </a:ext>
                <a:ext uri="{FF2B5EF4-FFF2-40B4-BE49-F238E27FC236}">
                  <a16:creationId xmlns:a16="http://schemas.microsoft.com/office/drawing/2014/main" id="{00000000-0008-0000-0800-00005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208" name="Drop Down 864" hidden="1">
              <a:extLst>
                <a:ext uri="{63B3BB69-23CF-44E3-9099-C40C66FF867C}">
                  <a14:compatExt spid="_x0000_s442208"/>
                </a:ext>
                <a:ext uri="{FF2B5EF4-FFF2-40B4-BE49-F238E27FC236}">
                  <a16:creationId xmlns:a16="http://schemas.microsoft.com/office/drawing/2014/main" id="{00000000-0008-0000-0800-00006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209" name="Drop Down 865" hidden="1">
              <a:extLst>
                <a:ext uri="{63B3BB69-23CF-44E3-9099-C40C66FF867C}">
                  <a14:compatExt spid="_x0000_s442209"/>
                </a:ext>
                <a:ext uri="{FF2B5EF4-FFF2-40B4-BE49-F238E27FC236}">
                  <a16:creationId xmlns:a16="http://schemas.microsoft.com/office/drawing/2014/main" id="{00000000-0008-0000-0800-00006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210" name="Drop Down 866" hidden="1">
              <a:extLst>
                <a:ext uri="{63B3BB69-23CF-44E3-9099-C40C66FF867C}">
                  <a14:compatExt spid="_x0000_s442210"/>
                </a:ext>
                <a:ext uri="{FF2B5EF4-FFF2-40B4-BE49-F238E27FC236}">
                  <a16:creationId xmlns:a16="http://schemas.microsoft.com/office/drawing/2014/main" id="{00000000-0008-0000-0800-00006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5</xdr:col>
      <xdr:colOff>12700</xdr:colOff>
      <xdr:row>131</xdr:row>
      <xdr:rowOff>0</xdr:rowOff>
    </xdr:from>
    <xdr:ext cx="1524000" cy="203200"/>
    <xdr:pic>
      <xdr:nvPicPr>
        <xdr:cNvPr id="12"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13"/>
        <a:stretch>
          <a:fillRect/>
        </a:stretch>
      </xdr:blipFill>
      <xdr:spPr>
        <a:xfrm>
          <a:off x="11836400" y="113944400"/>
          <a:ext cx="1524000" cy="203200"/>
        </a:xfrm>
        <a:prstGeom prst="rect">
          <a:avLst/>
        </a:prstGeom>
      </xdr:spPr>
    </xdr:pic>
    <xdr:clientData/>
  </xdr:oneCellAnchor>
  <xdr:oneCellAnchor>
    <xdr:from>
      <xdr:col>7</xdr:col>
      <xdr:colOff>12700</xdr:colOff>
      <xdr:row>131</xdr:row>
      <xdr:rowOff>0</xdr:rowOff>
    </xdr:from>
    <xdr:ext cx="1524000" cy="203200"/>
    <xdr:pic>
      <xdr:nvPicPr>
        <xdr:cNvPr id="13"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800-00000D000000}"/>
            </a:ext>
          </a:extLst>
        </xdr:cNvPr>
        <xdr:cNvPicPr>
          <a:picLocks noChangeAspect="1"/>
        </xdr:cNvPicPr>
      </xdr:nvPicPr>
      <xdr:blipFill>
        <a:blip xmlns:r="http://schemas.openxmlformats.org/officeDocument/2006/relationships" r:embed="rId14"/>
        <a:stretch>
          <a:fillRect/>
        </a:stretch>
      </xdr:blipFill>
      <xdr:spPr>
        <a:xfrm>
          <a:off x="13525500" y="113957100"/>
          <a:ext cx="1524000" cy="203200"/>
        </a:xfrm>
        <a:prstGeom prst="rect">
          <a:avLst/>
        </a:prstGeom>
      </xdr:spPr>
    </xdr:pic>
    <xdr:clientData/>
  </xdr:oneCellAnchor>
  <xdr:oneCellAnchor>
    <xdr:from>
      <xdr:col>5</xdr:col>
      <xdr:colOff>12700</xdr:colOff>
      <xdr:row>131</xdr:row>
      <xdr:rowOff>0</xdr:rowOff>
    </xdr:from>
    <xdr:ext cx="1524000" cy="203200"/>
    <xdr:pic>
      <xdr:nvPicPr>
        <xdr:cNvPr id="14" name="Drop Down 127">
          <a:extLst>
            <a:ext uri="{63B3BB69-23CF-44E3-9099-C40C66FF867C}">
              <a14:compatExt xmlns:a14="http://schemas.microsoft.com/office/drawing/2010/main" spid="_x0000_s278655"/>
            </a:ex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13"/>
        <a:stretch>
          <a:fillRect/>
        </a:stretch>
      </xdr:blipFill>
      <xdr:spPr>
        <a:xfrm>
          <a:off x="11836400" y="113309400"/>
          <a:ext cx="1524000" cy="203200"/>
        </a:xfrm>
        <a:prstGeom prst="rect">
          <a:avLst/>
        </a:prstGeom>
      </xdr:spPr>
    </xdr:pic>
    <xdr:clientData/>
  </xdr:oneCellAnchor>
  <xdr:oneCellAnchor>
    <xdr:from>
      <xdr:col>7</xdr:col>
      <xdr:colOff>12700</xdr:colOff>
      <xdr:row>131</xdr:row>
      <xdr:rowOff>0</xdr:rowOff>
    </xdr:from>
    <xdr:ext cx="1524000" cy="203200"/>
    <xdr:pic>
      <xdr:nvPicPr>
        <xdr:cNvPr id="15" name="Drop Down 128">
          <a:extLst>
            <a:ext uri="{63B3BB69-23CF-44E3-9099-C40C66FF867C}">
              <a14:compatExt xmlns:a14="http://schemas.microsoft.com/office/drawing/2010/main" spid="_x0000_s278656"/>
            </a:ex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14"/>
        <a:stretch>
          <a:fillRect/>
        </a:stretch>
      </xdr:blipFill>
      <xdr:spPr>
        <a:xfrm>
          <a:off x="13525500" y="113322100"/>
          <a:ext cx="1524000" cy="203200"/>
        </a:xfrm>
        <a:prstGeom prst="rect">
          <a:avLst/>
        </a:prstGeom>
      </xdr:spPr>
    </xdr:pic>
    <xdr:clientData/>
  </xdr:oneCellAnchor>
  <mc:AlternateContent xmlns:mc="http://schemas.openxmlformats.org/markup-compatibility/2006">
    <mc:Choice xmlns:a14="http://schemas.microsoft.com/office/drawing/2010/main" Requires="a14">
      <xdr:twoCellAnchor editAs="oneCell">
        <xdr:from>
          <xdr:col>5</xdr:col>
          <xdr:colOff>12700</xdr:colOff>
          <xdr:row>21</xdr:row>
          <xdr:rowOff>25400</xdr:rowOff>
        </xdr:from>
        <xdr:to>
          <xdr:col>6</xdr:col>
          <xdr:colOff>12700</xdr:colOff>
          <xdr:row>21</xdr:row>
          <xdr:rowOff>228600</xdr:rowOff>
        </xdr:to>
        <xdr:sp macro="" textlink="">
          <xdr:nvSpPr>
            <xdr:cNvPr id="442211" name="Drop Down 867" hidden="1">
              <a:extLst>
                <a:ext uri="{63B3BB69-23CF-44E3-9099-C40C66FF867C}">
                  <a14:compatExt spid="_x0000_s442211"/>
                </a:ext>
                <a:ext uri="{FF2B5EF4-FFF2-40B4-BE49-F238E27FC236}">
                  <a16:creationId xmlns:a16="http://schemas.microsoft.com/office/drawing/2014/main" id="{00000000-0008-0000-0800-00006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21</xdr:row>
          <xdr:rowOff>38100</xdr:rowOff>
        </xdr:from>
        <xdr:to>
          <xdr:col>8</xdr:col>
          <xdr:colOff>12700</xdr:colOff>
          <xdr:row>21</xdr:row>
          <xdr:rowOff>241300</xdr:rowOff>
        </xdr:to>
        <xdr:sp macro="" textlink="">
          <xdr:nvSpPr>
            <xdr:cNvPr id="442212" name="Drop Down 868" hidden="1">
              <a:extLst>
                <a:ext uri="{63B3BB69-23CF-44E3-9099-C40C66FF867C}">
                  <a14:compatExt spid="_x0000_s442212"/>
                </a:ext>
                <a:ext uri="{FF2B5EF4-FFF2-40B4-BE49-F238E27FC236}">
                  <a16:creationId xmlns:a16="http://schemas.microsoft.com/office/drawing/2014/main" id="{00000000-0008-0000-0800-00006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21</xdr:row>
          <xdr:rowOff>25400</xdr:rowOff>
        </xdr:from>
        <xdr:to>
          <xdr:col>6</xdr:col>
          <xdr:colOff>12700</xdr:colOff>
          <xdr:row>21</xdr:row>
          <xdr:rowOff>228600</xdr:rowOff>
        </xdr:to>
        <xdr:sp macro="" textlink="">
          <xdr:nvSpPr>
            <xdr:cNvPr id="442213" name="Drop Down 869" hidden="1">
              <a:extLst>
                <a:ext uri="{63B3BB69-23CF-44E3-9099-C40C66FF867C}">
                  <a14:compatExt spid="_x0000_s442213"/>
                </a:ext>
                <a:ext uri="{FF2B5EF4-FFF2-40B4-BE49-F238E27FC236}">
                  <a16:creationId xmlns:a16="http://schemas.microsoft.com/office/drawing/2014/main" id="{00000000-0008-0000-0800-00006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21</xdr:row>
          <xdr:rowOff>38100</xdr:rowOff>
        </xdr:from>
        <xdr:to>
          <xdr:col>8</xdr:col>
          <xdr:colOff>12700</xdr:colOff>
          <xdr:row>21</xdr:row>
          <xdr:rowOff>241300</xdr:rowOff>
        </xdr:to>
        <xdr:sp macro="" textlink="">
          <xdr:nvSpPr>
            <xdr:cNvPr id="442214" name="Drop Down 870" hidden="1">
              <a:extLst>
                <a:ext uri="{63B3BB69-23CF-44E3-9099-C40C66FF867C}">
                  <a14:compatExt spid="_x0000_s442214"/>
                </a:ext>
                <a:ext uri="{FF2B5EF4-FFF2-40B4-BE49-F238E27FC236}">
                  <a16:creationId xmlns:a16="http://schemas.microsoft.com/office/drawing/2014/main" id="{00000000-0008-0000-0800-00006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21</xdr:row>
          <xdr:rowOff>25400</xdr:rowOff>
        </xdr:from>
        <xdr:to>
          <xdr:col>6</xdr:col>
          <xdr:colOff>12700</xdr:colOff>
          <xdr:row>21</xdr:row>
          <xdr:rowOff>228600</xdr:rowOff>
        </xdr:to>
        <xdr:sp macro="" textlink="">
          <xdr:nvSpPr>
            <xdr:cNvPr id="442215" name="Drop Down 871" hidden="1">
              <a:extLst>
                <a:ext uri="{63B3BB69-23CF-44E3-9099-C40C66FF867C}">
                  <a14:compatExt spid="_x0000_s442215"/>
                </a:ext>
                <a:ext uri="{FF2B5EF4-FFF2-40B4-BE49-F238E27FC236}">
                  <a16:creationId xmlns:a16="http://schemas.microsoft.com/office/drawing/2014/main" id="{00000000-0008-0000-0800-00006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21</xdr:row>
          <xdr:rowOff>38100</xdr:rowOff>
        </xdr:from>
        <xdr:to>
          <xdr:col>8</xdr:col>
          <xdr:colOff>12700</xdr:colOff>
          <xdr:row>21</xdr:row>
          <xdr:rowOff>241300</xdr:rowOff>
        </xdr:to>
        <xdr:sp macro="" textlink="">
          <xdr:nvSpPr>
            <xdr:cNvPr id="442216" name="Drop Down 872" hidden="1">
              <a:extLst>
                <a:ext uri="{63B3BB69-23CF-44E3-9099-C40C66FF867C}">
                  <a14:compatExt spid="_x0000_s442216"/>
                </a:ext>
                <a:ext uri="{FF2B5EF4-FFF2-40B4-BE49-F238E27FC236}">
                  <a16:creationId xmlns:a16="http://schemas.microsoft.com/office/drawing/2014/main" id="{00000000-0008-0000-0800-00006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25</xdr:row>
          <xdr:rowOff>25400</xdr:rowOff>
        </xdr:from>
        <xdr:to>
          <xdr:col>6</xdr:col>
          <xdr:colOff>12700</xdr:colOff>
          <xdr:row>25</xdr:row>
          <xdr:rowOff>228600</xdr:rowOff>
        </xdr:to>
        <xdr:sp macro="" textlink="">
          <xdr:nvSpPr>
            <xdr:cNvPr id="442217" name="Drop Down 873" hidden="1">
              <a:extLst>
                <a:ext uri="{63B3BB69-23CF-44E3-9099-C40C66FF867C}">
                  <a14:compatExt spid="_x0000_s442217"/>
                </a:ext>
                <a:ext uri="{FF2B5EF4-FFF2-40B4-BE49-F238E27FC236}">
                  <a16:creationId xmlns:a16="http://schemas.microsoft.com/office/drawing/2014/main" id="{00000000-0008-0000-0800-00006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25</xdr:row>
          <xdr:rowOff>38100</xdr:rowOff>
        </xdr:from>
        <xdr:to>
          <xdr:col>8</xdr:col>
          <xdr:colOff>12700</xdr:colOff>
          <xdr:row>25</xdr:row>
          <xdr:rowOff>241300</xdr:rowOff>
        </xdr:to>
        <xdr:sp macro="" textlink="">
          <xdr:nvSpPr>
            <xdr:cNvPr id="442218" name="Drop Down 874" hidden="1">
              <a:extLst>
                <a:ext uri="{63B3BB69-23CF-44E3-9099-C40C66FF867C}">
                  <a14:compatExt spid="_x0000_s442218"/>
                </a:ext>
                <a:ext uri="{FF2B5EF4-FFF2-40B4-BE49-F238E27FC236}">
                  <a16:creationId xmlns:a16="http://schemas.microsoft.com/office/drawing/2014/main" id="{00000000-0008-0000-0800-00006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25</xdr:row>
          <xdr:rowOff>25400</xdr:rowOff>
        </xdr:from>
        <xdr:to>
          <xdr:col>6</xdr:col>
          <xdr:colOff>12700</xdr:colOff>
          <xdr:row>25</xdr:row>
          <xdr:rowOff>228600</xdr:rowOff>
        </xdr:to>
        <xdr:sp macro="" textlink="">
          <xdr:nvSpPr>
            <xdr:cNvPr id="442219" name="Drop Down 875" hidden="1">
              <a:extLst>
                <a:ext uri="{63B3BB69-23CF-44E3-9099-C40C66FF867C}">
                  <a14:compatExt spid="_x0000_s442219"/>
                </a:ext>
                <a:ext uri="{FF2B5EF4-FFF2-40B4-BE49-F238E27FC236}">
                  <a16:creationId xmlns:a16="http://schemas.microsoft.com/office/drawing/2014/main" id="{00000000-0008-0000-0800-00006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25</xdr:row>
          <xdr:rowOff>38100</xdr:rowOff>
        </xdr:from>
        <xdr:to>
          <xdr:col>8</xdr:col>
          <xdr:colOff>12700</xdr:colOff>
          <xdr:row>25</xdr:row>
          <xdr:rowOff>241300</xdr:rowOff>
        </xdr:to>
        <xdr:sp macro="" textlink="">
          <xdr:nvSpPr>
            <xdr:cNvPr id="442220" name="Drop Down 876" hidden="1">
              <a:extLst>
                <a:ext uri="{63B3BB69-23CF-44E3-9099-C40C66FF867C}">
                  <a14:compatExt spid="_x0000_s442220"/>
                </a:ext>
                <a:ext uri="{FF2B5EF4-FFF2-40B4-BE49-F238E27FC236}">
                  <a16:creationId xmlns:a16="http://schemas.microsoft.com/office/drawing/2014/main" id="{00000000-0008-0000-0800-00006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35</xdr:row>
          <xdr:rowOff>25400</xdr:rowOff>
        </xdr:from>
        <xdr:to>
          <xdr:col>6</xdr:col>
          <xdr:colOff>12700</xdr:colOff>
          <xdr:row>35</xdr:row>
          <xdr:rowOff>228600</xdr:rowOff>
        </xdr:to>
        <xdr:sp macro="" textlink="">
          <xdr:nvSpPr>
            <xdr:cNvPr id="442221" name="Drop Down 877" hidden="1">
              <a:extLst>
                <a:ext uri="{63B3BB69-23CF-44E3-9099-C40C66FF867C}">
                  <a14:compatExt spid="_x0000_s442221"/>
                </a:ext>
                <a:ext uri="{FF2B5EF4-FFF2-40B4-BE49-F238E27FC236}">
                  <a16:creationId xmlns:a16="http://schemas.microsoft.com/office/drawing/2014/main" id="{00000000-0008-0000-0800-00006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35</xdr:row>
          <xdr:rowOff>38100</xdr:rowOff>
        </xdr:from>
        <xdr:to>
          <xdr:col>8</xdr:col>
          <xdr:colOff>12700</xdr:colOff>
          <xdr:row>35</xdr:row>
          <xdr:rowOff>241300</xdr:rowOff>
        </xdr:to>
        <xdr:sp macro="" textlink="">
          <xdr:nvSpPr>
            <xdr:cNvPr id="442222" name="Drop Down 878" hidden="1">
              <a:extLst>
                <a:ext uri="{63B3BB69-23CF-44E3-9099-C40C66FF867C}">
                  <a14:compatExt spid="_x0000_s442222"/>
                </a:ext>
                <a:ext uri="{FF2B5EF4-FFF2-40B4-BE49-F238E27FC236}">
                  <a16:creationId xmlns:a16="http://schemas.microsoft.com/office/drawing/2014/main" id="{00000000-0008-0000-0800-00006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35</xdr:row>
          <xdr:rowOff>25400</xdr:rowOff>
        </xdr:from>
        <xdr:to>
          <xdr:col>6</xdr:col>
          <xdr:colOff>12700</xdr:colOff>
          <xdr:row>35</xdr:row>
          <xdr:rowOff>228600</xdr:rowOff>
        </xdr:to>
        <xdr:sp macro="" textlink="">
          <xdr:nvSpPr>
            <xdr:cNvPr id="442223" name="Drop Down 879" hidden="1">
              <a:extLst>
                <a:ext uri="{63B3BB69-23CF-44E3-9099-C40C66FF867C}">
                  <a14:compatExt spid="_x0000_s442223"/>
                </a:ext>
                <a:ext uri="{FF2B5EF4-FFF2-40B4-BE49-F238E27FC236}">
                  <a16:creationId xmlns:a16="http://schemas.microsoft.com/office/drawing/2014/main" id="{00000000-0008-0000-0800-00006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35</xdr:row>
          <xdr:rowOff>38100</xdr:rowOff>
        </xdr:from>
        <xdr:to>
          <xdr:col>8</xdr:col>
          <xdr:colOff>12700</xdr:colOff>
          <xdr:row>35</xdr:row>
          <xdr:rowOff>241300</xdr:rowOff>
        </xdr:to>
        <xdr:sp macro="" textlink="">
          <xdr:nvSpPr>
            <xdr:cNvPr id="442224" name="Drop Down 880" hidden="1">
              <a:extLst>
                <a:ext uri="{63B3BB69-23CF-44E3-9099-C40C66FF867C}">
                  <a14:compatExt spid="_x0000_s442224"/>
                </a:ext>
                <a:ext uri="{FF2B5EF4-FFF2-40B4-BE49-F238E27FC236}">
                  <a16:creationId xmlns:a16="http://schemas.microsoft.com/office/drawing/2014/main" id="{00000000-0008-0000-0800-00007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35</xdr:row>
          <xdr:rowOff>25400</xdr:rowOff>
        </xdr:from>
        <xdr:to>
          <xdr:col>6</xdr:col>
          <xdr:colOff>12700</xdr:colOff>
          <xdr:row>35</xdr:row>
          <xdr:rowOff>228600</xdr:rowOff>
        </xdr:to>
        <xdr:sp macro="" textlink="">
          <xdr:nvSpPr>
            <xdr:cNvPr id="442225" name="Drop Down 881" hidden="1">
              <a:extLst>
                <a:ext uri="{63B3BB69-23CF-44E3-9099-C40C66FF867C}">
                  <a14:compatExt spid="_x0000_s442225"/>
                </a:ext>
                <a:ext uri="{FF2B5EF4-FFF2-40B4-BE49-F238E27FC236}">
                  <a16:creationId xmlns:a16="http://schemas.microsoft.com/office/drawing/2014/main" id="{00000000-0008-0000-0800-00007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35</xdr:row>
          <xdr:rowOff>38100</xdr:rowOff>
        </xdr:from>
        <xdr:to>
          <xdr:col>8</xdr:col>
          <xdr:colOff>12700</xdr:colOff>
          <xdr:row>35</xdr:row>
          <xdr:rowOff>241300</xdr:rowOff>
        </xdr:to>
        <xdr:sp macro="" textlink="">
          <xdr:nvSpPr>
            <xdr:cNvPr id="442226" name="Drop Down 882" hidden="1">
              <a:extLst>
                <a:ext uri="{63B3BB69-23CF-44E3-9099-C40C66FF867C}">
                  <a14:compatExt spid="_x0000_s442226"/>
                </a:ext>
                <a:ext uri="{FF2B5EF4-FFF2-40B4-BE49-F238E27FC236}">
                  <a16:creationId xmlns:a16="http://schemas.microsoft.com/office/drawing/2014/main" id="{00000000-0008-0000-0800-00007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39</xdr:row>
          <xdr:rowOff>25400</xdr:rowOff>
        </xdr:from>
        <xdr:to>
          <xdr:col>6</xdr:col>
          <xdr:colOff>12700</xdr:colOff>
          <xdr:row>39</xdr:row>
          <xdr:rowOff>228600</xdr:rowOff>
        </xdr:to>
        <xdr:sp macro="" textlink="">
          <xdr:nvSpPr>
            <xdr:cNvPr id="442227" name="Drop Down 883" hidden="1">
              <a:extLst>
                <a:ext uri="{63B3BB69-23CF-44E3-9099-C40C66FF867C}">
                  <a14:compatExt spid="_x0000_s442227"/>
                </a:ext>
                <a:ext uri="{FF2B5EF4-FFF2-40B4-BE49-F238E27FC236}">
                  <a16:creationId xmlns:a16="http://schemas.microsoft.com/office/drawing/2014/main" id="{00000000-0008-0000-0800-00007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39</xdr:row>
          <xdr:rowOff>38100</xdr:rowOff>
        </xdr:from>
        <xdr:to>
          <xdr:col>8</xdr:col>
          <xdr:colOff>12700</xdr:colOff>
          <xdr:row>39</xdr:row>
          <xdr:rowOff>241300</xdr:rowOff>
        </xdr:to>
        <xdr:sp macro="" textlink="">
          <xdr:nvSpPr>
            <xdr:cNvPr id="442228" name="Drop Down 884" hidden="1">
              <a:extLst>
                <a:ext uri="{63B3BB69-23CF-44E3-9099-C40C66FF867C}">
                  <a14:compatExt spid="_x0000_s442228"/>
                </a:ext>
                <a:ext uri="{FF2B5EF4-FFF2-40B4-BE49-F238E27FC236}">
                  <a16:creationId xmlns:a16="http://schemas.microsoft.com/office/drawing/2014/main" id="{00000000-0008-0000-0800-00007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39</xdr:row>
          <xdr:rowOff>25400</xdr:rowOff>
        </xdr:from>
        <xdr:to>
          <xdr:col>6</xdr:col>
          <xdr:colOff>12700</xdr:colOff>
          <xdr:row>39</xdr:row>
          <xdr:rowOff>228600</xdr:rowOff>
        </xdr:to>
        <xdr:sp macro="" textlink="">
          <xdr:nvSpPr>
            <xdr:cNvPr id="442229" name="Drop Down 885" hidden="1">
              <a:extLst>
                <a:ext uri="{63B3BB69-23CF-44E3-9099-C40C66FF867C}">
                  <a14:compatExt spid="_x0000_s442229"/>
                </a:ext>
                <a:ext uri="{FF2B5EF4-FFF2-40B4-BE49-F238E27FC236}">
                  <a16:creationId xmlns:a16="http://schemas.microsoft.com/office/drawing/2014/main" id="{00000000-0008-0000-0800-00007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39</xdr:row>
          <xdr:rowOff>38100</xdr:rowOff>
        </xdr:from>
        <xdr:to>
          <xdr:col>8</xdr:col>
          <xdr:colOff>12700</xdr:colOff>
          <xdr:row>39</xdr:row>
          <xdr:rowOff>241300</xdr:rowOff>
        </xdr:to>
        <xdr:sp macro="" textlink="">
          <xdr:nvSpPr>
            <xdr:cNvPr id="442230" name="Drop Down 886" hidden="1">
              <a:extLst>
                <a:ext uri="{63B3BB69-23CF-44E3-9099-C40C66FF867C}">
                  <a14:compatExt spid="_x0000_s442230"/>
                </a:ext>
                <a:ext uri="{FF2B5EF4-FFF2-40B4-BE49-F238E27FC236}">
                  <a16:creationId xmlns:a16="http://schemas.microsoft.com/office/drawing/2014/main" id="{00000000-0008-0000-0800-00007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43</xdr:row>
          <xdr:rowOff>25400</xdr:rowOff>
        </xdr:from>
        <xdr:to>
          <xdr:col>6</xdr:col>
          <xdr:colOff>12700</xdr:colOff>
          <xdr:row>43</xdr:row>
          <xdr:rowOff>228600</xdr:rowOff>
        </xdr:to>
        <xdr:sp macro="" textlink="">
          <xdr:nvSpPr>
            <xdr:cNvPr id="442231" name="Drop Down 887" hidden="1">
              <a:extLst>
                <a:ext uri="{63B3BB69-23CF-44E3-9099-C40C66FF867C}">
                  <a14:compatExt spid="_x0000_s442231"/>
                </a:ext>
                <a:ext uri="{FF2B5EF4-FFF2-40B4-BE49-F238E27FC236}">
                  <a16:creationId xmlns:a16="http://schemas.microsoft.com/office/drawing/2014/main" id="{00000000-0008-0000-0800-00007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43</xdr:row>
          <xdr:rowOff>38100</xdr:rowOff>
        </xdr:from>
        <xdr:to>
          <xdr:col>8</xdr:col>
          <xdr:colOff>12700</xdr:colOff>
          <xdr:row>43</xdr:row>
          <xdr:rowOff>241300</xdr:rowOff>
        </xdr:to>
        <xdr:sp macro="" textlink="">
          <xdr:nvSpPr>
            <xdr:cNvPr id="442232" name="Drop Down 888" hidden="1">
              <a:extLst>
                <a:ext uri="{63B3BB69-23CF-44E3-9099-C40C66FF867C}">
                  <a14:compatExt spid="_x0000_s442232"/>
                </a:ext>
                <a:ext uri="{FF2B5EF4-FFF2-40B4-BE49-F238E27FC236}">
                  <a16:creationId xmlns:a16="http://schemas.microsoft.com/office/drawing/2014/main" id="{00000000-0008-0000-0800-00007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43</xdr:row>
          <xdr:rowOff>25400</xdr:rowOff>
        </xdr:from>
        <xdr:to>
          <xdr:col>6</xdr:col>
          <xdr:colOff>12700</xdr:colOff>
          <xdr:row>43</xdr:row>
          <xdr:rowOff>228600</xdr:rowOff>
        </xdr:to>
        <xdr:sp macro="" textlink="">
          <xdr:nvSpPr>
            <xdr:cNvPr id="442233" name="Drop Down 889" hidden="1">
              <a:extLst>
                <a:ext uri="{63B3BB69-23CF-44E3-9099-C40C66FF867C}">
                  <a14:compatExt spid="_x0000_s442233"/>
                </a:ext>
                <a:ext uri="{FF2B5EF4-FFF2-40B4-BE49-F238E27FC236}">
                  <a16:creationId xmlns:a16="http://schemas.microsoft.com/office/drawing/2014/main" id="{00000000-0008-0000-0800-00007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43</xdr:row>
          <xdr:rowOff>38100</xdr:rowOff>
        </xdr:from>
        <xdr:to>
          <xdr:col>8</xdr:col>
          <xdr:colOff>12700</xdr:colOff>
          <xdr:row>43</xdr:row>
          <xdr:rowOff>241300</xdr:rowOff>
        </xdr:to>
        <xdr:sp macro="" textlink="">
          <xdr:nvSpPr>
            <xdr:cNvPr id="442234" name="Drop Down 890" hidden="1">
              <a:extLst>
                <a:ext uri="{63B3BB69-23CF-44E3-9099-C40C66FF867C}">
                  <a14:compatExt spid="_x0000_s442234"/>
                </a:ext>
                <a:ext uri="{FF2B5EF4-FFF2-40B4-BE49-F238E27FC236}">
                  <a16:creationId xmlns:a16="http://schemas.microsoft.com/office/drawing/2014/main" id="{00000000-0008-0000-0800-00007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43</xdr:row>
          <xdr:rowOff>25400</xdr:rowOff>
        </xdr:from>
        <xdr:to>
          <xdr:col>6</xdr:col>
          <xdr:colOff>12700</xdr:colOff>
          <xdr:row>43</xdr:row>
          <xdr:rowOff>228600</xdr:rowOff>
        </xdr:to>
        <xdr:sp macro="" textlink="">
          <xdr:nvSpPr>
            <xdr:cNvPr id="442235" name="Drop Down 891" hidden="1">
              <a:extLst>
                <a:ext uri="{63B3BB69-23CF-44E3-9099-C40C66FF867C}">
                  <a14:compatExt spid="_x0000_s442235"/>
                </a:ext>
                <a:ext uri="{FF2B5EF4-FFF2-40B4-BE49-F238E27FC236}">
                  <a16:creationId xmlns:a16="http://schemas.microsoft.com/office/drawing/2014/main" id="{00000000-0008-0000-0800-00007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43</xdr:row>
          <xdr:rowOff>38100</xdr:rowOff>
        </xdr:from>
        <xdr:to>
          <xdr:col>8</xdr:col>
          <xdr:colOff>12700</xdr:colOff>
          <xdr:row>43</xdr:row>
          <xdr:rowOff>241300</xdr:rowOff>
        </xdr:to>
        <xdr:sp macro="" textlink="">
          <xdr:nvSpPr>
            <xdr:cNvPr id="442236" name="Drop Down 892" hidden="1">
              <a:extLst>
                <a:ext uri="{63B3BB69-23CF-44E3-9099-C40C66FF867C}">
                  <a14:compatExt spid="_x0000_s442236"/>
                </a:ext>
                <a:ext uri="{FF2B5EF4-FFF2-40B4-BE49-F238E27FC236}">
                  <a16:creationId xmlns:a16="http://schemas.microsoft.com/office/drawing/2014/main" id="{00000000-0008-0000-0800-00007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2237" name="Drop Down 893" hidden="1">
              <a:extLst>
                <a:ext uri="{63B3BB69-23CF-44E3-9099-C40C66FF867C}">
                  <a14:compatExt spid="_x0000_s442237"/>
                </a:ext>
                <a:ext uri="{FF2B5EF4-FFF2-40B4-BE49-F238E27FC236}">
                  <a16:creationId xmlns:a16="http://schemas.microsoft.com/office/drawing/2014/main" id="{00000000-0008-0000-0800-00007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2238" name="Drop Down 894" hidden="1">
              <a:extLst>
                <a:ext uri="{63B3BB69-23CF-44E3-9099-C40C66FF867C}">
                  <a14:compatExt spid="_x0000_s442238"/>
                </a:ext>
                <a:ext uri="{FF2B5EF4-FFF2-40B4-BE49-F238E27FC236}">
                  <a16:creationId xmlns:a16="http://schemas.microsoft.com/office/drawing/2014/main" id="{00000000-0008-0000-0800-00007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2239" name="Drop Down 895" hidden="1">
              <a:extLst>
                <a:ext uri="{63B3BB69-23CF-44E3-9099-C40C66FF867C}">
                  <a14:compatExt spid="_x0000_s442239"/>
                </a:ext>
                <a:ext uri="{FF2B5EF4-FFF2-40B4-BE49-F238E27FC236}">
                  <a16:creationId xmlns:a16="http://schemas.microsoft.com/office/drawing/2014/main" id="{00000000-0008-0000-0800-00007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2240" name="Drop Down 896" hidden="1">
              <a:extLst>
                <a:ext uri="{63B3BB69-23CF-44E3-9099-C40C66FF867C}">
                  <a14:compatExt spid="_x0000_s442240"/>
                </a:ext>
                <a:ext uri="{FF2B5EF4-FFF2-40B4-BE49-F238E27FC236}">
                  <a16:creationId xmlns:a16="http://schemas.microsoft.com/office/drawing/2014/main" id="{00000000-0008-0000-0800-00008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2241" name="Drop Down 897" hidden="1">
              <a:extLst>
                <a:ext uri="{63B3BB69-23CF-44E3-9099-C40C66FF867C}">
                  <a14:compatExt spid="_x0000_s442241"/>
                </a:ext>
                <a:ext uri="{FF2B5EF4-FFF2-40B4-BE49-F238E27FC236}">
                  <a16:creationId xmlns:a16="http://schemas.microsoft.com/office/drawing/2014/main" id="{00000000-0008-0000-0800-00008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2242" name="Drop Down 898" hidden="1">
              <a:extLst>
                <a:ext uri="{63B3BB69-23CF-44E3-9099-C40C66FF867C}">
                  <a14:compatExt spid="_x0000_s442242"/>
                </a:ext>
                <a:ext uri="{FF2B5EF4-FFF2-40B4-BE49-F238E27FC236}">
                  <a16:creationId xmlns:a16="http://schemas.microsoft.com/office/drawing/2014/main" id="{00000000-0008-0000-0800-00008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2243" name="Drop Down 899" hidden="1">
              <a:extLst>
                <a:ext uri="{63B3BB69-23CF-44E3-9099-C40C66FF867C}">
                  <a14:compatExt spid="_x0000_s442243"/>
                </a:ext>
                <a:ext uri="{FF2B5EF4-FFF2-40B4-BE49-F238E27FC236}">
                  <a16:creationId xmlns:a16="http://schemas.microsoft.com/office/drawing/2014/main" id="{00000000-0008-0000-0800-00008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2244" name="Drop Down 900" hidden="1">
              <a:extLst>
                <a:ext uri="{63B3BB69-23CF-44E3-9099-C40C66FF867C}">
                  <a14:compatExt spid="_x0000_s442244"/>
                </a:ext>
                <a:ext uri="{FF2B5EF4-FFF2-40B4-BE49-F238E27FC236}">
                  <a16:creationId xmlns:a16="http://schemas.microsoft.com/office/drawing/2014/main" id="{00000000-0008-0000-0800-00008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49</xdr:row>
          <xdr:rowOff>25400</xdr:rowOff>
        </xdr:from>
        <xdr:to>
          <xdr:col>6</xdr:col>
          <xdr:colOff>12700</xdr:colOff>
          <xdr:row>49</xdr:row>
          <xdr:rowOff>228600</xdr:rowOff>
        </xdr:to>
        <xdr:sp macro="" textlink="">
          <xdr:nvSpPr>
            <xdr:cNvPr id="442245" name="Drop Down 901" hidden="1">
              <a:extLst>
                <a:ext uri="{63B3BB69-23CF-44E3-9099-C40C66FF867C}">
                  <a14:compatExt spid="_x0000_s442245"/>
                </a:ext>
                <a:ext uri="{FF2B5EF4-FFF2-40B4-BE49-F238E27FC236}">
                  <a16:creationId xmlns:a16="http://schemas.microsoft.com/office/drawing/2014/main" id="{00000000-0008-0000-0800-00008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49</xdr:row>
          <xdr:rowOff>38100</xdr:rowOff>
        </xdr:from>
        <xdr:to>
          <xdr:col>8</xdr:col>
          <xdr:colOff>12700</xdr:colOff>
          <xdr:row>49</xdr:row>
          <xdr:rowOff>241300</xdr:rowOff>
        </xdr:to>
        <xdr:sp macro="" textlink="">
          <xdr:nvSpPr>
            <xdr:cNvPr id="442246" name="Drop Down 902" hidden="1">
              <a:extLst>
                <a:ext uri="{63B3BB69-23CF-44E3-9099-C40C66FF867C}">
                  <a14:compatExt spid="_x0000_s442246"/>
                </a:ext>
                <a:ext uri="{FF2B5EF4-FFF2-40B4-BE49-F238E27FC236}">
                  <a16:creationId xmlns:a16="http://schemas.microsoft.com/office/drawing/2014/main" id="{00000000-0008-0000-0800-00008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2247" name="Drop Down 903" hidden="1">
              <a:extLst>
                <a:ext uri="{63B3BB69-23CF-44E3-9099-C40C66FF867C}">
                  <a14:compatExt spid="_x0000_s442247"/>
                </a:ext>
                <a:ext uri="{FF2B5EF4-FFF2-40B4-BE49-F238E27FC236}">
                  <a16:creationId xmlns:a16="http://schemas.microsoft.com/office/drawing/2014/main" id="{00000000-0008-0000-0800-00008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2248" name="Drop Down 904" hidden="1">
              <a:extLst>
                <a:ext uri="{63B3BB69-23CF-44E3-9099-C40C66FF867C}">
                  <a14:compatExt spid="_x0000_s442248"/>
                </a:ext>
                <a:ext uri="{FF2B5EF4-FFF2-40B4-BE49-F238E27FC236}">
                  <a16:creationId xmlns:a16="http://schemas.microsoft.com/office/drawing/2014/main" id="{00000000-0008-0000-0800-00008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2249" name="Drop Down 905" hidden="1">
              <a:extLst>
                <a:ext uri="{63B3BB69-23CF-44E3-9099-C40C66FF867C}">
                  <a14:compatExt spid="_x0000_s442249"/>
                </a:ext>
                <a:ext uri="{FF2B5EF4-FFF2-40B4-BE49-F238E27FC236}">
                  <a16:creationId xmlns:a16="http://schemas.microsoft.com/office/drawing/2014/main" id="{00000000-0008-0000-0800-00008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2250" name="Drop Down 906" hidden="1">
              <a:extLst>
                <a:ext uri="{63B3BB69-23CF-44E3-9099-C40C66FF867C}">
                  <a14:compatExt spid="_x0000_s442250"/>
                </a:ext>
                <a:ext uri="{FF2B5EF4-FFF2-40B4-BE49-F238E27FC236}">
                  <a16:creationId xmlns:a16="http://schemas.microsoft.com/office/drawing/2014/main" id="{00000000-0008-0000-0800-00008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2251" name="Drop Down 907" hidden="1">
              <a:extLst>
                <a:ext uri="{63B3BB69-23CF-44E3-9099-C40C66FF867C}">
                  <a14:compatExt spid="_x0000_s442251"/>
                </a:ext>
                <a:ext uri="{FF2B5EF4-FFF2-40B4-BE49-F238E27FC236}">
                  <a16:creationId xmlns:a16="http://schemas.microsoft.com/office/drawing/2014/main" id="{00000000-0008-0000-0800-00008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2252" name="Drop Down 908" hidden="1">
              <a:extLst>
                <a:ext uri="{63B3BB69-23CF-44E3-9099-C40C66FF867C}">
                  <a14:compatExt spid="_x0000_s442252"/>
                </a:ext>
                <a:ext uri="{FF2B5EF4-FFF2-40B4-BE49-F238E27FC236}">
                  <a16:creationId xmlns:a16="http://schemas.microsoft.com/office/drawing/2014/main" id="{00000000-0008-0000-0800-00008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2253" name="Drop Down 909" hidden="1">
              <a:extLst>
                <a:ext uri="{63B3BB69-23CF-44E3-9099-C40C66FF867C}">
                  <a14:compatExt spid="_x0000_s442253"/>
                </a:ext>
                <a:ext uri="{FF2B5EF4-FFF2-40B4-BE49-F238E27FC236}">
                  <a16:creationId xmlns:a16="http://schemas.microsoft.com/office/drawing/2014/main" id="{00000000-0008-0000-0800-00008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2254" name="Drop Down 910" hidden="1">
              <a:extLst>
                <a:ext uri="{63B3BB69-23CF-44E3-9099-C40C66FF867C}">
                  <a14:compatExt spid="_x0000_s442254"/>
                </a:ext>
                <a:ext uri="{FF2B5EF4-FFF2-40B4-BE49-F238E27FC236}">
                  <a16:creationId xmlns:a16="http://schemas.microsoft.com/office/drawing/2014/main" id="{00000000-0008-0000-0800-00008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52</xdr:row>
          <xdr:rowOff>25400</xdr:rowOff>
        </xdr:from>
        <xdr:to>
          <xdr:col>6</xdr:col>
          <xdr:colOff>12700</xdr:colOff>
          <xdr:row>52</xdr:row>
          <xdr:rowOff>228600</xdr:rowOff>
        </xdr:to>
        <xdr:sp macro="" textlink="">
          <xdr:nvSpPr>
            <xdr:cNvPr id="442255" name="Drop Down 911" hidden="1">
              <a:extLst>
                <a:ext uri="{63B3BB69-23CF-44E3-9099-C40C66FF867C}">
                  <a14:compatExt spid="_x0000_s442255"/>
                </a:ext>
                <a:ext uri="{FF2B5EF4-FFF2-40B4-BE49-F238E27FC236}">
                  <a16:creationId xmlns:a16="http://schemas.microsoft.com/office/drawing/2014/main" id="{00000000-0008-0000-0800-00008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52</xdr:row>
          <xdr:rowOff>38100</xdr:rowOff>
        </xdr:from>
        <xdr:to>
          <xdr:col>8</xdr:col>
          <xdr:colOff>12700</xdr:colOff>
          <xdr:row>52</xdr:row>
          <xdr:rowOff>241300</xdr:rowOff>
        </xdr:to>
        <xdr:sp macro="" textlink="">
          <xdr:nvSpPr>
            <xdr:cNvPr id="442256" name="Drop Down 912" hidden="1">
              <a:extLst>
                <a:ext uri="{63B3BB69-23CF-44E3-9099-C40C66FF867C}">
                  <a14:compatExt spid="_x0000_s442256"/>
                </a:ext>
                <a:ext uri="{FF2B5EF4-FFF2-40B4-BE49-F238E27FC236}">
                  <a16:creationId xmlns:a16="http://schemas.microsoft.com/office/drawing/2014/main" id="{00000000-0008-0000-0800-00009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57" name="Drop Down 913" hidden="1">
              <a:extLst>
                <a:ext uri="{63B3BB69-23CF-44E3-9099-C40C66FF867C}">
                  <a14:compatExt spid="_x0000_s442257"/>
                </a:ext>
                <a:ext uri="{FF2B5EF4-FFF2-40B4-BE49-F238E27FC236}">
                  <a16:creationId xmlns:a16="http://schemas.microsoft.com/office/drawing/2014/main" id="{00000000-0008-0000-0800-00009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58" name="Drop Down 914" hidden="1">
              <a:extLst>
                <a:ext uri="{63B3BB69-23CF-44E3-9099-C40C66FF867C}">
                  <a14:compatExt spid="_x0000_s442258"/>
                </a:ext>
                <a:ext uri="{FF2B5EF4-FFF2-40B4-BE49-F238E27FC236}">
                  <a16:creationId xmlns:a16="http://schemas.microsoft.com/office/drawing/2014/main" id="{00000000-0008-0000-0800-00009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59" name="Drop Down 915" hidden="1">
              <a:extLst>
                <a:ext uri="{63B3BB69-23CF-44E3-9099-C40C66FF867C}">
                  <a14:compatExt spid="_x0000_s442259"/>
                </a:ext>
                <a:ext uri="{FF2B5EF4-FFF2-40B4-BE49-F238E27FC236}">
                  <a16:creationId xmlns:a16="http://schemas.microsoft.com/office/drawing/2014/main" id="{00000000-0008-0000-0800-00009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60" name="Drop Down 916" hidden="1">
              <a:extLst>
                <a:ext uri="{63B3BB69-23CF-44E3-9099-C40C66FF867C}">
                  <a14:compatExt spid="_x0000_s442260"/>
                </a:ext>
                <a:ext uri="{FF2B5EF4-FFF2-40B4-BE49-F238E27FC236}">
                  <a16:creationId xmlns:a16="http://schemas.microsoft.com/office/drawing/2014/main" id="{00000000-0008-0000-0800-00009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61" name="Drop Down 917" hidden="1">
              <a:extLst>
                <a:ext uri="{63B3BB69-23CF-44E3-9099-C40C66FF867C}">
                  <a14:compatExt spid="_x0000_s442261"/>
                </a:ext>
                <a:ext uri="{FF2B5EF4-FFF2-40B4-BE49-F238E27FC236}">
                  <a16:creationId xmlns:a16="http://schemas.microsoft.com/office/drawing/2014/main" id="{00000000-0008-0000-0800-00009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62" name="Drop Down 918" hidden="1">
              <a:extLst>
                <a:ext uri="{63B3BB69-23CF-44E3-9099-C40C66FF867C}">
                  <a14:compatExt spid="_x0000_s442262"/>
                </a:ext>
                <a:ext uri="{FF2B5EF4-FFF2-40B4-BE49-F238E27FC236}">
                  <a16:creationId xmlns:a16="http://schemas.microsoft.com/office/drawing/2014/main" id="{00000000-0008-0000-0800-00009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63" name="Drop Down 919" hidden="1">
              <a:extLst>
                <a:ext uri="{63B3BB69-23CF-44E3-9099-C40C66FF867C}">
                  <a14:compatExt spid="_x0000_s442263"/>
                </a:ext>
                <a:ext uri="{FF2B5EF4-FFF2-40B4-BE49-F238E27FC236}">
                  <a16:creationId xmlns:a16="http://schemas.microsoft.com/office/drawing/2014/main" id="{00000000-0008-0000-0800-00009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64" name="Drop Down 920" hidden="1">
              <a:extLst>
                <a:ext uri="{63B3BB69-23CF-44E3-9099-C40C66FF867C}">
                  <a14:compatExt spid="_x0000_s442264"/>
                </a:ext>
                <a:ext uri="{FF2B5EF4-FFF2-40B4-BE49-F238E27FC236}">
                  <a16:creationId xmlns:a16="http://schemas.microsoft.com/office/drawing/2014/main" id="{00000000-0008-0000-0800-00009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65" name="Drop Down 921" hidden="1">
              <a:extLst>
                <a:ext uri="{63B3BB69-23CF-44E3-9099-C40C66FF867C}">
                  <a14:compatExt spid="_x0000_s442265"/>
                </a:ext>
                <a:ext uri="{FF2B5EF4-FFF2-40B4-BE49-F238E27FC236}">
                  <a16:creationId xmlns:a16="http://schemas.microsoft.com/office/drawing/2014/main" id="{00000000-0008-0000-0800-00009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66" name="Drop Down 922" hidden="1">
              <a:extLst>
                <a:ext uri="{63B3BB69-23CF-44E3-9099-C40C66FF867C}">
                  <a14:compatExt spid="_x0000_s442266"/>
                </a:ext>
                <a:ext uri="{FF2B5EF4-FFF2-40B4-BE49-F238E27FC236}">
                  <a16:creationId xmlns:a16="http://schemas.microsoft.com/office/drawing/2014/main" id="{00000000-0008-0000-0800-00009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67" name="Drop Down 923" hidden="1">
              <a:extLst>
                <a:ext uri="{63B3BB69-23CF-44E3-9099-C40C66FF867C}">
                  <a14:compatExt spid="_x0000_s442267"/>
                </a:ext>
                <a:ext uri="{FF2B5EF4-FFF2-40B4-BE49-F238E27FC236}">
                  <a16:creationId xmlns:a16="http://schemas.microsoft.com/office/drawing/2014/main" id="{00000000-0008-0000-0800-00009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68" name="Drop Down 924" hidden="1">
              <a:extLst>
                <a:ext uri="{63B3BB69-23CF-44E3-9099-C40C66FF867C}">
                  <a14:compatExt spid="_x0000_s442268"/>
                </a:ext>
                <a:ext uri="{FF2B5EF4-FFF2-40B4-BE49-F238E27FC236}">
                  <a16:creationId xmlns:a16="http://schemas.microsoft.com/office/drawing/2014/main" id="{00000000-0008-0000-0800-00009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54</xdr:row>
          <xdr:rowOff>25400</xdr:rowOff>
        </xdr:from>
        <xdr:to>
          <xdr:col>6</xdr:col>
          <xdr:colOff>12700</xdr:colOff>
          <xdr:row>54</xdr:row>
          <xdr:rowOff>228600</xdr:rowOff>
        </xdr:to>
        <xdr:sp macro="" textlink="">
          <xdr:nvSpPr>
            <xdr:cNvPr id="442269" name="Drop Down 925" hidden="1">
              <a:extLst>
                <a:ext uri="{63B3BB69-23CF-44E3-9099-C40C66FF867C}">
                  <a14:compatExt spid="_x0000_s442269"/>
                </a:ext>
                <a:ext uri="{FF2B5EF4-FFF2-40B4-BE49-F238E27FC236}">
                  <a16:creationId xmlns:a16="http://schemas.microsoft.com/office/drawing/2014/main" id="{00000000-0008-0000-0800-00009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54</xdr:row>
          <xdr:rowOff>38100</xdr:rowOff>
        </xdr:from>
        <xdr:to>
          <xdr:col>8</xdr:col>
          <xdr:colOff>12700</xdr:colOff>
          <xdr:row>54</xdr:row>
          <xdr:rowOff>241300</xdr:rowOff>
        </xdr:to>
        <xdr:sp macro="" textlink="">
          <xdr:nvSpPr>
            <xdr:cNvPr id="442270" name="Drop Down 926" hidden="1">
              <a:extLst>
                <a:ext uri="{63B3BB69-23CF-44E3-9099-C40C66FF867C}">
                  <a14:compatExt spid="_x0000_s442270"/>
                </a:ext>
                <a:ext uri="{FF2B5EF4-FFF2-40B4-BE49-F238E27FC236}">
                  <a16:creationId xmlns:a16="http://schemas.microsoft.com/office/drawing/2014/main" id="{00000000-0008-0000-0800-00009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55</xdr:row>
          <xdr:rowOff>25400</xdr:rowOff>
        </xdr:from>
        <xdr:to>
          <xdr:col>6</xdr:col>
          <xdr:colOff>12700</xdr:colOff>
          <xdr:row>55</xdr:row>
          <xdr:rowOff>228600</xdr:rowOff>
        </xdr:to>
        <xdr:sp macro="" textlink="">
          <xdr:nvSpPr>
            <xdr:cNvPr id="442271" name="Drop Down 927" hidden="1">
              <a:extLst>
                <a:ext uri="{63B3BB69-23CF-44E3-9099-C40C66FF867C}">
                  <a14:compatExt spid="_x0000_s442271"/>
                </a:ext>
                <a:ext uri="{FF2B5EF4-FFF2-40B4-BE49-F238E27FC236}">
                  <a16:creationId xmlns:a16="http://schemas.microsoft.com/office/drawing/2014/main" id="{00000000-0008-0000-0800-00009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55</xdr:row>
          <xdr:rowOff>38100</xdr:rowOff>
        </xdr:from>
        <xdr:to>
          <xdr:col>8</xdr:col>
          <xdr:colOff>12700</xdr:colOff>
          <xdr:row>55</xdr:row>
          <xdr:rowOff>241300</xdr:rowOff>
        </xdr:to>
        <xdr:sp macro="" textlink="">
          <xdr:nvSpPr>
            <xdr:cNvPr id="442272" name="Drop Down 928" hidden="1">
              <a:extLst>
                <a:ext uri="{63B3BB69-23CF-44E3-9099-C40C66FF867C}">
                  <a14:compatExt spid="_x0000_s442272"/>
                </a:ext>
                <a:ext uri="{FF2B5EF4-FFF2-40B4-BE49-F238E27FC236}">
                  <a16:creationId xmlns:a16="http://schemas.microsoft.com/office/drawing/2014/main" id="{00000000-0008-0000-0800-0000A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55</xdr:row>
          <xdr:rowOff>25400</xdr:rowOff>
        </xdr:from>
        <xdr:to>
          <xdr:col>6</xdr:col>
          <xdr:colOff>12700</xdr:colOff>
          <xdr:row>55</xdr:row>
          <xdr:rowOff>228600</xdr:rowOff>
        </xdr:to>
        <xdr:sp macro="" textlink="">
          <xdr:nvSpPr>
            <xdr:cNvPr id="442273" name="Drop Down 929" hidden="1">
              <a:extLst>
                <a:ext uri="{63B3BB69-23CF-44E3-9099-C40C66FF867C}">
                  <a14:compatExt spid="_x0000_s442273"/>
                </a:ext>
                <a:ext uri="{FF2B5EF4-FFF2-40B4-BE49-F238E27FC236}">
                  <a16:creationId xmlns:a16="http://schemas.microsoft.com/office/drawing/2014/main" id="{00000000-0008-0000-0800-0000A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55</xdr:row>
          <xdr:rowOff>38100</xdr:rowOff>
        </xdr:from>
        <xdr:to>
          <xdr:col>8</xdr:col>
          <xdr:colOff>12700</xdr:colOff>
          <xdr:row>55</xdr:row>
          <xdr:rowOff>241300</xdr:rowOff>
        </xdr:to>
        <xdr:sp macro="" textlink="">
          <xdr:nvSpPr>
            <xdr:cNvPr id="442274" name="Drop Down 930" hidden="1">
              <a:extLst>
                <a:ext uri="{63B3BB69-23CF-44E3-9099-C40C66FF867C}">
                  <a14:compatExt spid="_x0000_s442274"/>
                </a:ext>
                <a:ext uri="{FF2B5EF4-FFF2-40B4-BE49-F238E27FC236}">
                  <a16:creationId xmlns:a16="http://schemas.microsoft.com/office/drawing/2014/main" id="{00000000-0008-0000-0800-0000A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63</xdr:row>
          <xdr:rowOff>25400</xdr:rowOff>
        </xdr:from>
        <xdr:to>
          <xdr:col>6</xdr:col>
          <xdr:colOff>12700</xdr:colOff>
          <xdr:row>63</xdr:row>
          <xdr:rowOff>228600</xdr:rowOff>
        </xdr:to>
        <xdr:sp macro="" textlink="">
          <xdr:nvSpPr>
            <xdr:cNvPr id="442275" name="Drop Down 931" hidden="1">
              <a:extLst>
                <a:ext uri="{63B3BB69-23CF-44E3-9099-C40C66FF867C}">
                  <a14:compatExt spid="_x0000_s442275"/>
                </a:ext>
                <a:ext uri="{FF2B5EF4-FFF2-40B4-BE49-F238E27FC236}">
                  <a16:creationId xmlns:a16="http://schemas.microsoft.com/office/drawing/2014/main" id="{00000000-0008-0000-0800-0000A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63</xdr:row>
          <xdr:rowOff>38100</xdr:rowOff>
        </xdr:from>
        <xdr:to>
          <xdr:col>8</xdr:col>
          <xdr:colOff>12700</xdr:colOff>
          <xdr:row>63</xdr:row>
          <xdr:rowOff>241300</xdr:rowOff>
        </xdr:to>
        <xdr:sp macro="" textlink="">
          <xdr:nvSpPr>
            <xdr:cNvPr id="442276" name="Drop Down 932" hidden="1">
              <a:extLst>
                <a:ext uri="{63B3BB69-23CF-44E3-9099-C40C66FF867C}">
                  <a14:compatExt spid="_x0000_s442276"/>
                </a:ext>
                <a:ext uri="{FF2B5EF4-FFF2-40B4-BE49-F238E27FC236}">
                  <a16:creationId xmlns:a16="http://schemas.microsoft.com/office/drawing/2014/main" id="{00000000-0008-0000-0800-0000A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63</xdr:row>
          <xdr:rowOff>25400</xdr:rowOff>
        </xdr:from>
        <xdr:to>
          <xdr:col>6</xdr:col>
          <xdr:colOff>12700</xdr:colOff>
          <xdr:row>63</xdr:row>
          <xdr:rowOff>228600</xdr:rowOff>
        </xdr:to>
        <xdr:sp macro="" textlink="">
          <xdr:nvSpPr>
            <xdr:cNvPr id="442277" name="Drop Down 933" hidden="1">
              <a:extLst>
                <a:ext uri="{63B3BB69-23CF-44E3-9099-C40C66FF867C}">
                  <a14:compatExt spid="_x0000_s442277"/>
                </a:ext>
                <a:ext uri="{FF2B5EF4-FFF2-40B4-BE49-F238E27FC236}">
                  <a16:creationId xmlns:a16="http://schemas.microsoft.com/office/drawing/2014/main" id="{00000000-0008-0000-0800-0000A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63</xdr:row>
          <xdr:rowOff>38100</xdr:rowOff>
        </xdr:from>
        <xdr:to>
          <xdr:col>8</xdr:col>
          <xdr:colOff>12700</xdr:colOff>
          <xdr:row>63</xdr:row>
          <xdr:rowOff>241300</xdr:rowOff>
        </xdr:to>
        <xdr:sp macro="" textlink="">
          <xdr:nvSpPr>
            <xdr:cNvPr id="442278" name="Drop Down 934" hidden="1">
              <a:extLst>
                <a:ext uri="{63B3BB69-23CF-44E3-9099-C40C66FF867C}">
                  <a14:compatExt spid="_x0000_s442278"/>
                </a:ext>
                <a:ext uri="{FF2B5EF4-FFF2-40B4-BE49-F238E27FC236}">
                  <a16:creationId xmlns:a16="http://schemas.microsoft.com/office/drawing/2014/main" id="{00000000-0008-0000-0800-0000A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63</xdr:row>
          <xdr:rowOff>25400</xdr:rowOff>
        </xdr:from>
        <xdr:to>
          <xdr:col>6</xdr:col>
          <xdr:colOff>12700</xdr:colOff>
          <xdr:row>63</xdr:row>
          <xdr:rowOff>228600</xdr:rowOff>
        </xdr:to>
        <xdr:sp macro="" textlink="">
          <xdr:nvSpPr>
            <xdr:cNvPr id="442279" name="Drop Down 935" hidden="1">
              <a:extLst>
                <a:ext uri="{63B3BB69-23CF-44E3-9099-C40C66FF867C}">
                  <a14:compatExt spid="_x0000_s442279"/>
                </a:ext>
                <a:ext uri="{FF2B5EF4-FFF2-40B4-BE49-F238E27FC236}">
                  <a16:creationId xmlns:a16="http://schemas.microsoft.com/office/drawing/2014/main" id="{00000000-0008-0000-0800-0000A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63</xdr:row>
          <xdr:rowOff>38100</xdr:rowOff>
        </xdr:from>
        <xdr:to>
          <xdr:col>8</xdr:col>
          <xdr:colOff>12700</xdr:colOff>
          <xdr:row>63</xdr:row>
          <xdr:rowOff>241300</xdr:rowOff>
        </xdr:to>
        <xdr:sp macro="" textlink="">
          <xdr:nvSpPr>
            <xdr:cNvPr id="442280" name="Drop Down 936" hidden="1">
              <a:extLst>
                <a:ext uri="{63B3BB69-23CF-44E3-9099-C40C66FF867C}">
                  <a14:compatExt spid="_x0000_s442280"/>
                </a:ext>
                <a:ext uri="{FF2B5EF4-FFF2-40B4-BE49-F238E27FC236}">
                  <a16:creationId xmlns:a16="http://schemas.microsoft.com/office/drawing/2014/main" id="{00000000-0008-0000-0800-0000A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67</xdr:row>
          <xdr:rowOff>25400</xdr:rowOff>
        </xdr:from>
        <xdr:to>
          <xdr:col>6</xdr:col>
          <xdr:colOff>12700</xdr:colOff>
          <xdr:row>67</xdr:row>
          <xdr:rowOff>228600</xdr:rowOff>
        </xdr:to>
        <xdr:sp macro="" textlink="">
          <xdr:nvSpPr>
            <xdr:cNvPr id="442281" name="Drop Down 937" hidden="1">
              <a:extLst>
                <a:ext uri="{63B3BB69-23CF-44E3-9099-C40C66FF867C}">
                  <a14:compatExt spid="_x0000_s442281"/>
                </a:ext>
                <a:ext uri="{FF2B5EF4-FFF2-40B4-BE49-F238E27FC236}">
                  <a16:creationId xmlns:a16="http://schemas.microsoft.com/office/drawing/2014/main" id="{00000000-0008-0000-0800-0000A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67</xdr:row>
          <xdr:rowOff>38100</xdr:rowOff>
        </xdr:from>
        <xdr:to>
          <xdr:col>8</xdr:col>
          <xdr:colOff>12700</xdr:colOff>
          <xdr:row>67</xdr:row>
          <xdr:rowOff>241300</xdr:rowOff>
        </xdr:to>
        <xdr:sp macro="" textlink="">
          <xdr:nvSpPr>
            <xdr:cNvPr id="442282" name="Drop Down 938" hidden="1">
              <a:extLst>
                <a:ext uri="{63B3BB69-23CF-44E3-9099-C40C66FF867C}">
                  <a14:compatExt spid="_x0000_s442282"/>
                </a:ext>
                <a:ext uri="{FF2B5EF4-FFF2-40B4-BE49-F238E27FC236}">
                  <a16:creationId xmlns:a16="http://schemas.microsoft.com/office/drawing/2014/main" id="{00000000-0008-0000-0800-0000A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67</xdr:row>
          <xdr:rowOff>25400</xdr:rowOff>
        </xdr:from>
        <xdr:to>
          <xdr:col>6</xdr:col>
          <xdr:colOff>12700</xdr:colOff>
          <xdr:row>67</xdr:row>
          <xdr:rowOff>228600</xdr:rowOff>
        </xdr:to>
        <xdr:sp macro="" textlink="">
          <xdr:nvSpPr>
            <xdr:cNvPr id="442283" name="Drop Down 939" hidden="1">
              <a:extLst>
                <a:ext uri="{63B3BB69-23CF-44E3-9099-C40C66FF867C}">
                  <a14:compatExt spid="_x0000_s442283"/>
                </a:ext>
                <a:ext uri="{FF2B5EF4-FFF2-40B4-BE49-F238E27FC236}">
                  <a16:creationId xmlns:a16="http://schemas.microsoft.com/office/drawing/2014/main" id="{00000000-0008-0000-0800-0000A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67</xdr:row>
          <xdr:rowOff>38100</xdr:rowOff>
        </xdr:from>
        <xdr:to>
          <xdr:col>8</xdr:col>
          <xdr:colOff>12700</xdr:colOff>
          <xdr:row>67</xdr:row>
          <xdr:rowOff>241300</xdr:rowOff>
        </xdr:to>
        <xdr:sp macro="" textlink="">
          <xdr:nvSpPr>
            <xdr:cNvPr id="442284" name="Drop Down 940" hidden="1">
              <a:extLst>
                <a:ext uri="{63B3BB69-23CF-44E3-9099-C40C66FF867C}">
                  <a14:compatExt spid="_x0000_s442284"/>
                </a:ext>
                <a:ext uri="{FF2B5EF4-FFF2-40B4-BE49-F238E27FC236}">
                  <a16:creationId xmlns:a16="http://schemas.microsoft.com/office/drawing/2014/main" id="{00000000-0008-0000-0800-0000A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67</xdr:row>
          <xdr:rowOff>25400</xdr:rowOff>
        </xdr:from>
        <xdr:to>
          <xdr:col>6</xdr:col>
          <xdr:colOff>12700</xdr:colOff>
          <xdr:row>67</xdr:row>
          <xdr:rowOff>228600</xdr:rowOff>
        </xdr:to>
        <xdr:sp macro="" textlink="">
          <xdr:nvSpPr>
            <xdr:cNvPr id="442285" name="Drop Down 941" hidden="1">
              <a:extLst>
                <a:ext uri="{63B3BB69-23CF-44E3-9099-C40C66FF867C}">
                  <a14:compatExt spid="_x0000_s442285"/>
                </a:ext>
                <a:ext uri="{FF2B5EF4-FFF2-40B4-BE49-F238E27FC236}">
                  <a16:creationId xmlns:a16="http://schemas.microsoft.com/office/drawing/2014/main" id="{00000000-0008-0000-0800-0000A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67</xdr:row>
          <xdr:rowOff>38100</xdr:rowOff>
        </xdr:from>
        <xdr:to>
          <xdr:col>8</xdr:col>
          <xdr:colOff>12700</xdr:colOff>
          <xdr:row>67</xdr:row>
          <xdr:rowOff>241300</xdr:rowOff>
        </xdr:to>
        <xdr:sp macro="" textlink="">
          <xdr:nvSpPr>
            <xdr:cNvPr id="442286" name="Drop Down 942" hidden="1">
              <a:extLst>
                <a:ext uri="{63B3BB69-23CF-44E3-9099-C40C66FF867C}">
                  <a14:compatExt spid="_x0000_s442286"/>
                </a:ext>
                <a:ext uri="{FF2B5EF4-FFF2-40B4-BE49-F238E27FC236}">
                  <a16:creationId xmlns:a16="http://schemas.microsoft.com/office/drawing/2014/main" id="{00000000-0008-0000-0800-0000A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72</xdr:row>
          <xdr:rowOff>25400</xdr:rowOff>
        </xdr:from>
        <xdr:to>
          <xdr:col>6</xdr:col>
          <xdr:colOff>12700</xdr:colOff>
          <xdr:row>72</xdr:row>
          <xdr:rowOff>228600</xdr:rowOff>
        </xdr:to>
        <xdr:sp macro="" textlink="">
          <xdr:nvSpPr>
            <xdr:cNvPr id="442287" name="Drop Down 943" hidden="1">
              <a:extLst>
                <a:ext uri="{63B3BB69-23CF-44E3-9099-C40C66FF867C}">
                  <a14:compatExt spid="_x0000_s442287"/>
                </a:ext>
                <a:ext uri="{FF2B5EF4-FFF2-40B4-BE49-F238E27FC236}">
                  <a16:creationId xmlns:a16="http://schemas.microsoft.com/office/drawing/2014/main" id="{00000000-0008-0000-0800-0000A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72</xdr:row>
          <xdr:rowOff>38100</xdr:rowOff>
        </xdr:from>
        <xdr:to>
          <xdr:col>8</xdr:col>
          <xdr:colOff>12700</xdr:colOff>
          <xdr:row>72</xdr:row>
          <xdr:rowOff>241300</xdr:rowOff>
        </xdr:to>
        <xdr:sp macro="" textlink="">
          <xdr:nvSpPr>
            <xdr:cNvPr id="442288" name="Drop Down 944" hidden="1">
              <a:extLst>
                <a:ext uri="{63B3BB69-23CF-44E3-9099-C40C66FF867C}">
                  <a14:compatExt spid="_x0000_s442288"/>
                </a:ext>
                <a:ext uri="{FF2B5EF4-FFF2-40B4-BE49-F238E27FC236}">
                  <a16:creationId xmlns:a16="http://schemas.microsoft.com/office/drawing/2014/main" id="{00000000-0008-0000-0800-0000B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72</xdr:row>
          <xdr:rowOff>25400</xdr:rowOff>
        </xdr:from>
        <xdr:to>
          <xdr:col>6</xdr:col>
          <xdr:colOff>12700</xdr:colOff>
          <xdr:row>72</xdr:row>
          <xdr:rowOff>228600</xdr:rowOff>
        </xdr:to>
        <xdr:sp macro="" textlink="">
          <xdr:nvSpPr>
            <xdr:cNvPr id="442289" name="Drop Down 945" hidden="1">
              <a:extLst>
                <a:ext uri="{63B3BB69-23CF-44E3-9099-C40C66FF867C}">
                  <a14:compatExt spid="_x0000_s442289"/>
                </a:ext>
                <a:ext uri="{FF2B5EF4-FFF2-40B4-BE49-F238E27FC236}">
                  <a16:creationId xmlns:a16="http://schemas.microsoft.com/office/drawing/2014/main" id="{00000000-0008-0000-0800-0000B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72</xdr:row>
          <xdr:rowOff>38100</xdr:rowOff>
        </xdr:from>
        <xdr:to>
          <xdr:col>8</xdr:col>
          <xdr:colOff>12700</xdr:colOff>
          <xdr:row>72</xdr:row>
          <xdr:rowOff>241300</xdr:rowOff>
        </xdr:to>
        <xdr:sp macro="" textlink="">
          <xdr:nvSpPr>
            <xdr:cNvPr id="442290" name="Drop Down 946" hidden="1">
              <a:extLst>
                <a:ext uri="{63B3BB69-23CF-44E3-9099-C40C66FF867C}">
                  <a14:compatExt spid="_x0000_s442290"/>
                </a:ext>
                <a:ext uri="{FF2B5EF4-FFF2-40B4-BE49-F238E27FC236}">
                  <a16:creationId xmlns:a16="http://schemas.microsoft.com/office/drawing/2014/main" id="{00000000-0008-0000-0800-0000B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73</xdr:row>
          <xdr:rowOff>25400</xdr:rowOff>
        </xdr:from>
        <xdr:to>
          <xdr:col>6</xdr:col>
          <xdr:colOff>12700</xdr:colOff>
          <xdr:row>73</xdr:row>
          <xdr:rowOff>228600</xdr:rowOff>
        </xdr:to>
        <xdr:sp macro="" textlink="">
          <xdr:nvSpPr>
            <xdr:cNvPr id="442291" name="Drop Down 947" hidden="1">
              <a:extLst>
                <a:ext uri="{63B3BB69-23CF-44E3-9099-C40C66FF867C}">
                  <a14:compatExt spid="_x0000_s442291"/>
                </a:ext>
                <a:ext uri="{FF2B5EF4-FFF2-40B4-BE49-F238E27FC236}">
                  <a16:creationId xmlns:a16="http://schemas.microsoft.com/office/drawing/2014/main" id="{00000000-0008-0000-0800-0000B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73</xdr:row>
          <xdr:rowOff>38100</xdr:rowOff>
        </xdr:from>
        <xdr:to>
          <xdr:col>8</xdr:col>
          <xdr:colOff>12700</xdr:colOff>
          <xdr:row>73</xdr:row>
          <xdr:rowOff>241300</xdr:rowOff>
        </xdr:to>
        <xdr:sp macro="" textlink="">
          <xdr:nvSpPr>
            <xdr:cNvPr id="442292" name="Drop Down 948" hidden="1">
              <a:extLst>
                <a:ext uri="{63B3BB69-23CF-44E3-9099-C40C66FF867C}">
                  <a14:compatExt spid="_x0000_s442292"/>
                </a:ext>
                <a:ext uri="{FF2B5EF4-FFF2-40B4-BE49-F238E27FC236}">
                  <a16:creationId xmlns:a16="http://schemas.microsoft.com/office/drawing/2014/main" id="{00000000-0008-0000-0800-0000B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73</xdr:row>
          <xdr:rowOff>25400</xdr:rowOff>
        </xdr:from>
        <xdr:to>
          <xdr:col>6</xdr:col>
          <xdr:colOff>12700</xdr:colOff>
          <xdr:row>73</xdr:row>
          <xdr:rowOff>228600</xdr:rowOff>
        </xdr:to>
        <xdr:sp macro="" textlink="">
          <xdr:nvSpPr>
            <xdr:cNvPr id="442293" name="Drop Down 949" hidden="1">
              <a:extLst>
                <a:ext uri="{63B3BB69-23CF-44E3-9099-C40C66FF867C}">
                  <a14:compatExt spid="_x0000_s442293"/>
                </a:ext>
                <a:ext uri="{FF2B5EF4-FFF2-40B4-BE49-F238E27FC236}">
                  <a16:creationId xmlns:a16="http://schemas.microsoft.com/office/drawing/2014/main" id="{00000000-0008-0000-0800-0000B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73</xdr:row>
          <xdr:rowOff>38100</xdr:rowOff>
        </xdr:from>
        <xdr:to>
          <xdr:col>8</xdr:col>
          <xdr:colOff>12700</xdr:colOff>
          <xdr:row>73</xdr:row>
          <xdr:rowOff>241300</xdr:rowOff>
        </xdr:to>
        <xdr:sp macro="" textlink="">
          <xdr:nvSpPr>
            <xdr:cNvPr id="442294" name="Drop Down 950" hidden="1">
              <a:extLst>
                <a:ext uri="{63B3BB69-23CF-44E3-9099-C40C66FF867C}">
                  <a14:compatExt spid="_x0000_s442294"/>
                </a:ext>
                <a:ext uri="{FF2B5EF4-FFF2-40B4-BE49-F238E27FC236}">
                  <a16:creationId xmlns:a16="http://schemas.microsoft.com/office/drawing/2014/main" id="{00000000-0008-0000-0800-0000B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74</xdr:row>
          <xdr:rowOff>25400</xdr:rowOff>
        </xdr:from>
        <xdr:to>
          <xdr:col>6</xdr:col>
          <xdr:colOff>12700</xdr:colOff>
          <xdr:row>74</xdr:row>
          <xdr:rowOff>228600</xdr:rowOff>
        </xdr:to>
        <xdr:sp macro="" textlink="">
          <xdr:nvSpPr>
            <xdr:cNvPr id="442295" name="Drop Down 951" hidden="1">
              <a:extLst>
                <a:ext uri="{63B3BB69-23CF-44E3-9099-C40C66FF867C}">
                  <a14:compatExt spid="_x0000_s442295"/>
                </a:ext>
                <a:ext uri="{FF2B5EF4-FFF2-40B4-BE49-F238E27FC236}">
                  <a16:creationId xmlns:a16="http://schemas.microsoft.com/office/drawing/2014/main" id="{00000000-0008-0000-0800-0000B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74</xdr:row>
          <xdr:rowOff>38100</xdr:rowOff>
        </xdr:from>
        <xdr:to>
          <xdr:col>8</xdr:col>
          <xdr:colOff>12700</xdr:colOff>
          <xdr:row>74</xdr:row>
          <xdr:rowOff>241300</xdr:rowOff>
        </xdr:to>
        <xdr:sp macro="" textlink="">
          <xdr:nvSpPr>
            <xdr:cNvPr id="442296" name="Drop Down 952" hidden="1">
              <a:extLst>
                <a:ext uri="{63B3BB69-23CF-44E3-9099-C40C66FF867C}">
                  <a14:compatExt spid="_x0000_s442296"/>
                </a:ext>
                <a:ext uri="{FF2B5EF4-FFF2-40B4-BE49-F238E27FC236}">
                  <a16:creationId xmlns:a16="http://schemas.microsoft.com/office/drawing/2014/main" id="{00000000-0008-0000-0800-0000B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74</xdr:row>
          <xdr:rowOff>25400</xdr:rowOff>
        </xdr:from>
        <xdr:to>
          <xdr:col>6</xdr:col>
          <xdr:colOff>12700</xdr:colOff>
          <xdr:row>74</xdr:row>
          <xdr:rowOff>228600</xdr:rowOff>
        </xdr:to>
        <xdr:sp macro="" textlink="">
          <xdr:nvSpPr>
            <xdr:cNvPr id="442297" name="Drop Down 953" hidden="1">
              <a:extLst>
                <a:ext uri="{63B3BB69-23CF-44E3-9099-C40C66FF867C}">
                  <a14:compatExt spid="_x0000_s442297"/>
                </a:ext>
                <a:ext uri="{FF2B5EF4-FFF2-40B4-BE49-F238E27FC236}">
                  <a16:creationId xmlns:a16="http://schemas.microsoft.com/office/drawing/2014/main" id="{00000000-0008-0000-0800-0000B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74</xdr:row>
          <xdr:rowOff>38100</xdr:rowOff>
        </xdr:from>
        <xdr:to>
          <xdr:col>8</xdr:col>
          <xdr:colOff>12700</xdr:colOff>
          <xdr:row>74</xdr:row>
          <xdr:rowOff>241300</xdr:rowOff>
        </xdr:to>
        <xdr:sp macro="" textlink="">
          <xdr:nvSpPr>
            <xdr:cNvPr id="442298" name="Drop Down 954" hidden="1">
              <a:extLst>
                <a:ext uri="{63B3BB69-23CF-44E3-9099-C40C66FF867C}">
                  <a14:compatExt spid="_x0000_s442298"/>
                </a:ext>
                <a:ext uri="{FF2B5EF4-FFF2-40B4-BE49-F238E27FC236}">
                  <a16:creationId xmlns:a16="http://schemas.microsoft.com/office/drawing/2014/main" id="{00000000-0008-0000-0800-0000B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75</xdr:row>
          <xdr:rowOff>25400</xdr:rowOff>
        </xdr:from>
        <xdr:to>
          <xdr:col>6</xdr:col>
          <xdr:colOff>12700</xdr:colOff>
          <xdr:row>75</xdr:row>
          <xdr:rowOff>228600</xdr:rowOff>
        </xdr:to>
        <xdr:sp macro="" textlink="">
          <xdr:nvSpPr>
            <xdr:cNvPr id="442299" name="Drop Down 955" hidden="1">
              <a:extLst>
                <a:ext uri="{63B3BB69-23CF-44E3-9099-C40C66FF867C}">
                  <a14:compatExt spid="_x0000_s442299"/>
                </a:ext>
                <a:ext uri="{FF2B5EF4-FFF2-40B4-BE49-F238E27FC236}">
                  <a16:creationId xmlns:a16="http://schemas.microsoft.com/office/drawing/2014/main" id="{00000000-0008-0000-0800-0000B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75</xdr:row>
          <xdr:rowOff>38100</xdr:rowOff>
        </xdr:from>
        <xdr:to>
          <xdr:col>8</xdr:col>
          <xdr:colOff>12700</xdr:colOff>
          <xdr:row>75</xdr:row>
          <xdr:rowOff>241300</xdr:rowOff>
        </xdr:to>
        <xdr:sp macro="" textlink="">
          <xdr:nvSpPr>
            <xdr:cNvPr id="442300" name="Drop Down 956" hidden="1">
              <a:extLst>
                <a:ext uri="{63B3BB69-23CF-44E3-9099-C40C66FF867C}">
                  <a14:compatExt spid="_x0000_s442300"/>
                </a:ext>
                <a:ext uri="{FF2B5EF4-FFF2-40B4-BE49-F238E27FC236}">
                  <a16:creationId xmlns:a16="http://schemas.microsoft.com/office/drawing/2014/main" id="{00000000-0008-0000-0800-0000B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75</xdr:row>
          <xdr:rowOff>25400</xdr:rowOff>
        </xdr:from>
        <xdr:to>
          <xdr:col>6</xdr:col>
          <xdr:colOff>12700</xdr:colOff>
          <xdr:row>75</xdr:row>
          <xdr:rowOff>228600</xdr:rowOff>
        </xdr:to>
        <xdr:sp macro="" textlink="">
          <xdr:nvSpPr>
            <xdr:cNvPr id="442301" name="Drop Down 957" hidden="1">
              <a:extLst>
                <a:ext uri="{63B3BB69-23CF-44E3-9099-C40C66FF867C}">
                  <a14:compatExt spid="_x0000_s442301"/>
                </a:ext>
                <a:ext uri="{FF2B5EF4-FFF2-40B4-BE49-F238E27FC236}">
                  <a16:creationId xmlns:a16="http://schemas.microsoft.com/office/drawing/2014/main" id="{00000000-0008-0000-0800-0000B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75</xdr:row>
          <xdr:rowOff>38100</xdr:rowOff>
        </xdr:from>
        <xdr:to>
          <xdr:col>8</xdr:col>
          <xdr:colOff>12700</xdr:colOff>
          <xdr:row>75</xdr:row>
          <xdr:rowOff>241300</xdr:rowOff>
        </xdr:to>
        <xdr:sp macro="" textlink="">
          <xdr:nvSpPr>
            <xdr:cNvPr id="442302" name="Drop Down 958" hidden="1">
              <a:extLst>
                <a:ext uri="{63B3BB69-23CF-44E3-9099-C40C66FF867C}">
                  <a14:compatExt spid="_x0000_s442302"/>
                </a:ext>
                <a:ext uri="{FF2B5EF4-FFF2-40B4-BE49-F238E27FC236}">
                  <a16:creationId xmlns:a16="http://schemas.microsoft.com/office/drawing/2014/main" id="{00000000-0008-0000-0800-0000B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79</xdr:row>
          <xdr:rowOff>25400</xdr:rowOff>
        </xdr:from>
        <xdr:to>
          <xdr:col>6</xdr:col>
          <xdr:colOff>12700</xdr:colOff>
          <xdr:row>79</xdr:row>
          <xdr:rowOff>228600</xdr:rowOff>
        </xdr:to>
        <xdr:sp macro="" textlink="">
          <xdr:nvSpPr>
            <xdr:cNvPr id="442303" name="Drop Down 959" hidden="1">
              <a:extLst>
                <a:ext uri="{63B3BB69-23CF-44E3-9099-C40C66FF867C}">
                  <a14:compatExt spid="_x0000_s442303"/>
                </a:ext>
                <a:ext uri="{FF2B5EF4-FFF2-40B4-BE49-F238E27FC236}">
                  <a16:creationId xmlns:a16="http://schemas.microsoft.com/office/drawing/2014/main" id="{00000000-0008-0000-0800-0000B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79</xdr:row>
          <xdr:rowOff>38100</xdr:rowOff>
        </xdr:from>
        <xdr:to>
          <xdr:col>8</xdr:col>
          <xdr:colOff>12700</xdr:colOff>
          <xdr:row>79</xdr:row>
          <xdr:rowOff>241300</xdr:rowOff>
        </xdr:to>
        <xdr:sp macro="" textlink="">
          <xdr:nvSpPr>
            <xdr:cNvPr id="442304" name="Drop Down 960" hidden="1">
              <a:extLst>
                <a:ext uri="{63B3BB69-23CF-44E3-9099-C40C66FF867C}">
                  <a14:compatExt spid="_x0000_s442304"/>
                </a:ext>
                <a:ext uri="{FF2B5EF4-FFF2-40B4-BE49-F238E27FC236}">
                  <a16:creationId xmlns:a16="http://schemas.microsoft.com/office/drawing/2014/main" id="{00000000-0008-0000-0800-0000C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79</xdr:row>
          <xdr:rowOff>25400</xdr:rowOff>
        </xdr:from>
        <xdr:to>
          <xdr:col>6</xdr:col>
          <xdr:colOff>12700</xdr:colOff>
          <xdr:row>79</xdr:row>
          <xdr:rowOff>228600</xdr:rowOff>
        </xdr:to>
        <xdr:sp macro="" textlink="">
          <xdr:nvSpPr>
            <xdr:cNvPr id="442305" name="Drop Down 961" hidden="1">
              <a:extLst>
                <a:ext uri="{63B3BB69-23CF-44E3-9099-C40C66FF867C}">
                  <a14:compatExt spid="_x0000_s442305"/>
                </a:ext>
                <a:ext uri="{FF2B5EF4-FFF2-40B4-BE49-F238E27FC236}">
                  <a16:creationId xmlns:a16="http://schemas.microsoft.com/office/drawing/2014/main" id="{00000000-0008-0000-0800-0000C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79</xdr:row>
          <xdr:rowOff>38100</xdr:rowOff>
        </xdr:from>
        <xdr:to>
          <xdr:col>8</xdr:col>
          <xdr:colOff>12700</xdr:colOff>
          <xdr:row>79</xdr:row>
          <xdr:rowOff>241300</xdr:rowOff>
        </xdr:to>
        <xdr:sp macro="" textlink="">
          <xdr:nvSpPr>
            <xdr:cNvPr id="442306" name="Drop Down 962" hidden="1">
              <a:extLst>
                <a:ext uri="{63B3BB69-23CF-44E3-9099-C40C66FF867C}">
                  <a14:compatExt spid="_x0000_s442306"/>
                </a:ext>
                <a:ext uri="{FF2B5EF4-FFF2-40B4-BE49-F238E27FC236}">
                  <a16:creationId xmlns:a16="http://schemas.microsoft.com/office/drawing/2014/main" id="{00000000-0008-0000-0800-0000C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78</xdr:row>
          <xdr:rowOff>25400</xdr:rowOff>
        </xdr:from>
        <xdr:to>
          <xdr:col>6</xdr:col>
          <xdr:colOff>12700</xdr:colOff>
          <xdr:row>78</xdr:row>
          <xdr:rowOff>228600</xdr:rowOff>
        </xdr:to>
        <xdr:sp macro="" textlink="">
          <xdr:nvSpPr>
            <xdr:cNvPr id="442307" name="Drop Down 963" hidden="1">
              <a:extLst>
                <a:ext uri="{63B3BB69-23CF-44E3-9099-C40C66FF867C}">
                  <a14:compatExt spid="_x0000_s442307"/>
                </a:ext>
                <a:ext uri="{FF2B5EF4-FFF2-40B4-BE49-F238E27FC236}">
                  <a16:creationId xmlns:a16="http://schemas.microsoft.com/office/drawing/2014/main" id="{00000000-0008-0000-0800-0000C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78</xdr:row>
          <xdr:rowOff>38100</xdr:rowOff>
        </xdr:from>
        <xdr:to>
          <xdr:col>8</xdr:col>
          <xdr:colOff>12700</xdr:colOff>
          <xdr:row>78</xdr:row>
          <xdr:rowOff>241300</xdr:rowOff>
        </xdr:to>
        <xdr:sp macro="" textlink="">
          <xdr:nvSpPr>
            <xdr:cNvPr id="442308" name="Drop Down 964" hidden="1">
              <a:extLst>
                <a:ext uri="{63B3BB69-23CF-44E3-9099-C40C66FF867C}">
                  <a14:compatExt spid="_x0000_s442308"/>
                </a:ext>
                <a:ext uri="{FF2B5EF4-FFF2-40B4-BE49-F238E27FC236}">
                  <a16:creationId xmlns:a16="http://schemas.microsoft.com/office/drawing/2014/main" id="{00000000-0008-0000-0800-0000C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78</xdr:row>
          <xdr:rowOff>25400</xdr:rowOff>
        </xdr:from>
        <xdr:to>
          <xdr:col>6</xdr:col>
          <xdr:colOff>12700</xdr:colOff>
          <xdr:row>78</xdr:row>
          <xdr:rowOff>228600</xdr:rowOff>
        </xdr:to>
        <xdr:sp macro="" textlink="">
          <xdr:nvSpPr>
            <xdr:cNvPr id="442309" name="Drop Down 965" hidden="1">
              <a:extLst>
                <a:ext uri="{63B3BB69-23CF-44E3-9099-C40C66FF867C}">
                  <a14:compatExt spid="_x0000_s442309"/>
                </a:ext>
                <a:ext uri="{FF2B5EF4-FFF2-40B4-BE49-F238E27FC236}">
                  <a16:creationId xmlns:a16="http://schemas.microsoft.com/office/drawing/2014/main" id="{00000000-0008-0000-0800-0000C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78</xdr:row>
          <xdr:rowOff>38100</xdr:rowOff>
        </xdr:from>
        <xdr:to>
          <xdr:col>8</xdr:col>
          <xdr:colOff>12700</xdr:colOff>
          <xdr:row>78</xdr:row>
          <xdr:rowOff>241300</xdr:rowOff>
        </xdr:to>
        <xdr:sp macro="" textlink="">
          <xdr:nvSpPr>
            <xdr:cNvPr id="442310" name="Drop Down 966" hidden="1">
              <a:extLst>
                <a:ext uri="{63B3BB69-23CF-44E3-9099-C40C66FF867C}">
                  <a14:compatExt spid="_x0000_s442310"/>
                </a:ext>
                <a:ext uri="{FF2B5EF4-FFF2-40B4-BE49-F238E27FC236}">
                  <a16:creationId xmlns:a16="http://schemas.microsoft.com/office/drawing/2014/main" id="{00000000-0008-0000-0800-0000C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87</xdr:row>
          <xdr:rowOff>25400</xdr:rowOff>
        </xdr:from>
        <xdr:to>
          <xdr:col>6</xdr:col>
          <xdr:colOff>12700</xdr:colOff>
          <xdr:row>87</xdr:row>
          <xdr:rowOff>228600</xdr:rowOff>
        </xdr:to>
        <xdr:sp macro="" textlink="">
          <xdr:nvSpPr>
            <xdr:cNvPr id="442311" name="Drop Down 967" hidden="1">
              <a:extLst>
                <a:ext uri="{63B3BB69-23CF-44E3-9099-C40C66FF867C}">
                  <a14:compatExt spid="_x0000_s442311"/>
                </a:ext>
                <a:ext uri="{FF2B5EF4-FFF2-40B4-BE49-F238E27FC236}">
                  <a16:creationId xmlns:a16="http://schemas.microsoft.com/office/drawing/2014/main" id="{00000000-0008-0000-0800-0000C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87</xdr:row>
          <xdr:rowOff>38100</xdr:rowOff>
        </xdr:from>
        <xdr:to>
          <xdr:col>8</xdr:col>
          <xdr:colOff>12700</xdr:colOff>
          <xdr:row>87</xdr:row>
          <xdr:rowOff>241300</xdr:rowOff>
        </xdr:to>
        <xdr:sp macro="" textlink="">
          <xdr:nvSpPr>
            <xdr:cNvPr id="442312" name="Drop Down 968" hidden="1">
              <a:extLst>
                <a:ext uri="{63B3BB69-23CF-44E3-9099-C40C66FF867C}">
                  <a14:compatExt spid="_x0000_s442312"/>
                </a:ext>
                <a:ext uri="{FF2B5EF4-FFF2-40B4-BE49-F238E27FC236}">
                  <a16:creationId xmlns:a16="http://schemas.microsoft.com/office/drawing/2014/main" id="{00000000-0008-0000-0800-0000C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87</xdr:row>
          <xdr:rowOff>25400</xdr:rowOff>
        </xdr:from>
        <xdr:to>
          <xdr:col>6</xdr:col>
          <xdr:colOff>12700</xdr:colOff>
          <xdr:row>87</xdr:row>
          <xdr:rowOff>228600</xdr:rowOff>
        </xdr:to>
        <xdr:sp macro="" textlink="">
          <xdr:nvSpPr>
            <xdr:cNvPr id="442313" name="Drop Down 969" hidden="1">
              <a:extLst>
                <a:ext uri="{63B3BB69-23CF-44E3-9099-C40C66FF867C}">
                  <a14:compatExt spid="_x0000_s442313"/>
                </a:ext>
                <a:ext uri="{FF2B5EF4-FFF2-40B4-BE49-F238E27FC236}">
                  <a16:creationId xmlns:a16="http://schemas.microsoft.com/office/drawing/2014/main" id="{00000000-0008-0000-0800-0000C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87</xdr:row>
          <xdr:rowOff>38100</xdr:rowOff>
        </xdr:from>
        <xdr:to>
          <xdr:col>8</xdr:col>
          <xdr:colOff>12700</xdr:colOff>
          <xdr:row>87</xdr:row>
          <xdr:rowOff>241300</xdr:rowOff>
        </xdr:to>
        <xdr:sp macro="" textlink="">
          <xdr:nvSpPr>
            <xdr:cNvPr id="442314" name="Drop Down 970" hidden="1">
              <a:extLst>
                <a:ext uri="{63B3BB69-23CF-44E3-9099-C40C66FF867C}">
                  <a14:compatExt spid="_x0000_s442314"/>
                </a:ext>
                <a:ext uri="{FF2B5EF4-FFF2-40B4-BE49-F238E27FC236}">
                  <a16:creationId xmlns:a16="http://schemas.microsoft.com/office/drawing/2014/main" id="{00000000-0008-0000-0800-0000C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87</xdr:row>
          <xdr:rowOff>25400</xdr:rowOff>
        </xdr:from>
        <xdr:to>
          <xdr:col>6</xdr:col>
          <xdr:colOff>12700</xdr:colOff>
          <xdr:row>87</xdr:row>
          <xdr:rowOff>228600</xdr:rowOff>
        </xdr:to>
        <xdr:sp macro="" textlink="">
          <xdr:nvSpPr>
            <xdr:cNvPr id="442315" name="Drop Down 971" hidden="1">
              <a:extLst>
                <a:ext uri="{63B3BB69-23CF-44E3-9099-C40C66FF867C}">
                  <a14:compatExt spid="_x0000_s442315"/>
                </a:ext>
                <a:ext uri="{FF2B5EF4-FFF2-40B4-BE49-F238E27FC236}">
                  <a16:creationId xmlns:a16="http://schemas.microsoft.com/office/drawing/2014/main" id="{00000000-0008-0000-0800-0000C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87</xdr:row>
          <xdr:rowOff>38100</xdr:rowOff>
        </xdr:from>
        <xdr:to>
          <xdr:col>8</xdr:col>
          <xdr:colOff>12700</xdr:colOff>
          <xdr:row>87</xdr:row>
          <xdr:rowOff>241300</xdr:rowOff>
        </xdr:to>
        <xdr:sp macro="" textlink="">
          <xdr:nvSpPr>
            <xdr:cNvPr id="442316" name="Drop Down 972" hidden="1">
              <a:extLst>
                <a:ext uri="{63B3BB69-23CF-44E3-9099-C40C66FF867C}">
                  <a14:compatExt spid="_x0000_s442316"/>
                </a:ext>
                <a:ext uri="{FF2B5EF4-FFF2-40B4-BE49-F238E27FC236}">
                  <a16:creationId xmlns:a16="http://schemas.microsoft.com/office/drawing/2014/main" id="{00000000-0008-0000-0800-0000C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89</xdr:row>
          <xdr:rowOff>25400</xdr:rowOff>
        </xdr:from>
        <xdr:to>
          <xdr:col>6</xdr:col>
          <xdr:colOff>12700</xdr:colOff>
          <xdr:row>89</xdr:row>
          <xdr:rowOff>228600</xdr:rowOff>
        </xdr:to>
        <xdr:sp macro="" textlink="">
          <xdr:nvSpPr>
            <xdr:cNvPr id="442317" name="Drop Down 973" hidden="1">
              <a:extLst>
                <a:ext uri="{63B3BB69-23CF-44E3-9099-C40C66FF867C}">
                  <a14:compatExt spid="_x0000_s442317"/>
                </a:ext>
                <a:ext uri="{FF2B5EF4-FFF2-40B4-BE49-F238E27FC236}">
                  <a16:creationId xmlns:a16="http://schemas.microsoft.com/office/drawing/2014/main" id="{00000000-0008-0000-0800-0000C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89</xdr:row>
          <xdr:rowOff>38100</xdr:rowOff>
        </xdr:from>
        <xdr:to>
          <xdr:col>8</xdr:col>
          <xdr:colOff>12700</xdr:colOff>
          <xdr:row>89</xdr:row>
          <xdr:rowOff>241300</xdr:rowOff>
        </xdr:to>
        <xdr:sp macro="" textlink="">
          <xdr:nvSpPr>
            <xdr:cNvPr id="442318" name="Drop Down 974" hidden="1">
              <a:extLst>
                <a:ext uri="{63B3BB69-23CF-44E3-9099-C40C66FF867C}">
                  <a14:compatExt spid="_x0000_s442318"/>
                </a:ext>
                <a:ext uri="{FF2B5EF4-FFF2-40B4-BE49-F238E27FC236}">
                  <a16:creationId xmlns:a16="http://schemas.microsoft.com/office/drawing/2014/main" id="{00000000-0008-0000-0800-0000C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89</xdr:row>
          <xdr:rowOff>25400</xdr:rowOff>
        </xdr:from>
        <xdr:to>
          <xdr:col>6</xdr:col>
          <xdr:colOff>12700</xdr:colOff>
          <xdr:row>89</xdr:row>
          <xdr:rowOff>228600</xdr:rowOff>
        </xdr:to>
        <xdr:sp macro="" textlink="">
          <xdr:nvSpPr>
            <xdr:cNvPr id="442319" name="Drop Down 975" hidden="1">
              <a:extLst>
                <a:ext uri="{63B3BB69-23CF-44E3-9099-C40C66FF867C}">
                  <a14:compatExt spid="_x0000_s442319"/>
                </a:ext>
                <a:ext uri="{FF2B5EF4-FFF2-40B4-BE49-F238E27FC236}">
                  <a16:creationId xmlns:a16="http://schemas.microsoft.com/office/drawing/2014/main" id="{00000000-0008-0000-0800-0000C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89</xdr:row>
          <xdr:rowOff>38100</xdr:rowOff>
        </xdr:from>
        <xdr:to>
          <xdr:col>8</xdr:col>
          <xdr:colOff>12700</xdr:colOff>
          <xdr:row>89</xdr:row>
          <xdr:rowOff>241300</xdr:rowOff>
        </xdr:to>
        <xdr:sp macro="" textlink="">
          <xdr:nvSpPr>
            <xdr:cNvPr id="442320" name="Drop Down 976" hidden="1">
              <a:extLst>
                <a:ext uri="{63B3BB69-23CF-44E3-9099-C40C66FF867C}">
                  <a14:compatExt spid="_x0000_s442320"/>
                </a:ext>
                <a:ext uri="{FF2B5EF4-FFF2-40B4-BE49-F238E27FC236}">
                  <a16:creationId xmlns:a16="http://schemas.microsoft.com/office/drawing/2014/main" id="{00000000-0008-0000-0800-0000D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89</xdr:row>
          <xdr:rowOff>25400</xdr:rowOff>
        </xdr:from>
        <xdr:to>
          <xdr:col>6</xdr:col>
          <xdr:colOff>12700</xdr:colOff>
          <xdr:row>89</xdr:row>
          <xdr:rowOff>228600</xdr:rowOff>
        </xdr:to>
        <xdr:sp macro="" textlink="">
          <xdr:nvSpPr>
            <xdr:cNvPr id="442321" name="Drop Down 977" hidden="1">
              <a:extLst>
                <a:ext uri="{63B3BB69-23CF-44E3-9099-C40C66FF867C}">
                  <a14:compatExt spid="_x0000_s442321"/>
                </a:ext>
                <a:ext uri="{FF2B5EF4-FFF2-40B4-BE49-F238E27FC236}">
                  <a16:creationId xmlns:a16="http://schemas.microsoft.com/office/drawing/2014/main" id="{00000000-0008-0000-0800-0000D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89</xdr:row>
          <xdr:rowOff>38100</xdr:rowOff>
        </xdr:from>
        <xdr:to>
          <xdr:col>8</xdr:col>
          <xdr:colOff>12700</xdr:colOff>
          <xdr:row>89</xdr:row>
          <xdr:rowOff>241300</xdr:rowOff>
        </xdr:to>
        <xdr:sp macro="" textlink="">
          <xdr:nvSpPr>
            <xdr:cNvPr id="442322" name="Drop Down 978" hidden="1">
              <a:extLst>
                <a:ext uri="{63B3BB69-23CF-44E3-9099-C40C66FF867C}">
                  <a14:compatExt spid="_x0000_s442322"/>
                </a:ext>
                <a:ext uri="{FF2B5EF4-FFF2-40B4-BE49-F238E27FC236}">
                  <a16:creationId xmlns:a16="http://schemas.microsoft.com/office/drawing/2014/main" id="{00000000-0008-0000-0800-0000D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323" name="Drop Down 979" hidden="1">
              <a:extLst>
                <a:ext uri="{63B3BB69-23CF-44E3-9099-C40C66FF867C}">
                  <a14:compatExt spid="_x0000_s442323"/>
                </a:ext>
                <a:ext uri="{FF2B5EF4-FFF2-40B4-BE49-F238E27FC236}">
                  <a16:creationId xmlns:a16="http://schemas.microsoft.com/office/drawing/2014/main" id="{00000000-0008-0000-0800-0000D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324" name="Drop Down 980" hidden="1">
              <a:extLst>
                <a:ext uri="{63B3BB69-23CF-44E3-9099-C40C66FF867C}">
                  <a14:compatExt spid="_x0000_s442324"/>
                </a:ext>
                <a:ext uri="{FF2B5EF4-FFF2-40B4-BE49-F238E27FC236}">
                  <a16:creationId xmlns:a16="http://schemas.microsoft.com/office/drawing/2014/main" id="{00000000-0008-0000-0800-0000D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325" name="Drop Down 981" hidden="1">
              <a:extLst>
                <a:ext uri="{63B3BB69-23CF-44E3-9099-C40C66FF867C}">
                  <a14:compatExt spid="_x0000_s442325"/>
                </a:ext>
                <a:ext uri="{FF2B5EF4-FFF2-40B4-BE49-F238E27FC236}">
                  <a16:creationId xmlns:a16="http://schemas.microsoft.com/office/drawing/2014/main" id="{00000000-0008-0000-0800-0000D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326" name="Drop Down 982" hidden="1">
              <a:extLst>
                <a:ext uri="{63B3BB69-23CF-44E3-9099-C40C66FF867C}">
                  <a14:compatExt spid="_x0000_s442326"/>
                </a:ext>
                <a:ext uri="{FF2B5EF4-FFF2-40B4-BE49-F238E27FC236}">
                  <a16:creationId xmlns:a16="http://schemas.microsoft.com/office/drawing/2014/main" id="{00000000-0008-0000-0800-0000D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327" name="Drop Down 983" hidden="1">
              <a:extLst>
                <a:ext uri="{63B3BB69-23CF-44E3-9099-C40C66FF867C}">
                  <a14:compatExt spid="_x0000_s442327"/>
                </a:ext>
                <a:ext uri="{FF2B5EF4-FFF2-40B4-BE49-F238E27FC236}">
                  <a16:creationId xmlns:a16="http://schemas.microsoft.com/office/drawing/2014/main" id="{00000000-0008-0000-0800-0000D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328" name="Drop Down 984" hidden="1">
              <a:extLst>
                <a:ext uri="{63B3BB69-23CF-44E3-9099-C40C66FF867C}">
                  <a14:compatExt spid="_x0000_s442328"/>
                </a:ext>
                <a:ext uri="{FF2B5EF4-FFF2-40B4-BE49-F238E27FC236}">
                  <a16:creationId xmlns:a16="http://schemas.microsoft.com/office/drawing/2014/main" id="{00000000-0008-0000-0800-0000D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329" name="Drop Down 985" hidden="1">
              <a:extLst>
                <a:ext uri="{63B3BB69-23CF-44E3-9099-C40C66FF867C}">
                  <a14:compatExt spid="_x0000_s442329"/>
                </a:ext>
                <a:ext uri="{FF2B5EF4-FFF2-40B4-BE49-F238E27FC236}">
                  <a16:creationId xmlns:a16="http://schemas.microsoft.com/office/drawing/2014/main" id="{00000000-0008-0000-0800-0000D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330" name="Drop Down 986" hidden="1">
              <a:extLst>
                <a:ext uri="{63B3BB69-23CF-44E3-9099-C40C66FF867C}">
                  <a14:compatExt spid="_x0000_s442330"/>
                </a:ext>
                <a:ext uri="{FF2B5EF4-FFF2-40B4-BE49-F238E27FC236}">
                  <a16:creationId xmlns:a16="http://schemas.microsoft.com/office/drawing/2014/main" id="{00000000-0008-0000-0800-0000D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331" name="Drop Down 987" hidden="1">
              <a:extLst>
                <a:ext uri="{63B3BB69-23CF-44E3-9099-C40C66FF867C}">
                  <a14:compatExt spid="_x0000_s442331"/>
                </a:ext>
                <a:ext uri="{FF2B5EF4-FFF2-40B4-BE49-F238E27FC236}">
                  <a16:creationId xmlns:a16="http://schemas.microsoft.com/office/drawing/2014/main" id="{00000000-0008-0000-0800-0000D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332" name="Drop Down 988" hidden="1">
              <a:extLst>
                <a:ext uri="{63B3BB69-23CF-44E3-9099-C40C66FF867C}">
                  <a14:compatExt spid="_x0000_s442332"/>
                </a:ext>
                <a:ext uri="{FF2B5EF4-FFF2-40B4-BE49-F238E27FC236}">
                  <a16:creationId xmlns:a16="http://schemas.microsoft.com/office/drawing/2014/main" id="{00000000-0008-0000-0800-0000D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92</xdr:row>
          <xdr:rowOff>25400</xdr:rowOff>
        </xdr:from>
        <xdr:to>
          <xdr:col>6</xdr:col>
          <xdr:colOff>12700</xdr:colOff>
          <xdr:row>92</xdr:row>
          <xdr:rowOff>228600</xdr:rowOff>
        </xdr:to>
        <xdr:sp macro="" textlink="">
          <xdr:nvSpPr>
            <xdr:cNvPr id="442333" name="Drop Down 989" hidden="1">
              <a:extLst>
                <a:ext uri="{63B3BB69-23CF-44E3-9099-C40C66FF867C}">
                  <a14:compatExt spid="_x0000_s442333"/>
                </a:ext>
                <a:ext uri="{FF2B5EF4-FFF2-40B4-BE49-F238E27FC236}">
                  <a16:creationId xmlns:a16="http://schemas.microsoft.com/office/drawing/2014/main" id="{00000000-0008-0000-0800-0000D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92</xdr:row>
          <xdr:rowOff>38100</xdr:rowOff>
        </xdr:from>
        <xdr:to>
          <xdr:col>8</xdr:col>
          <xdr:colOff>12700</xdr:colOff>
          <xdr:row>92</xdr:row>
          <xdr:rowOff>241300</xdr:rowOff>
        </xdr:to>
        <xdr:sp macro="" textlink="">
          <xdr:nvSpPr>
            <xdr:cNvPr id="442334" name="Drop Down 990" hidden="1">
              <a:extLst>
                <a:ext uri="{63B3BB69-23CF-44E3-9099-C40C66FF867C}">
                  <a14:compatExt spid="_x0000_s442334"/>
                </a:ext>
                <a:ext uri="{FF2B5EF4-FFF2-40B4-BE49-F238E27FC236}">
                  <a16:creationId xmlns:a16="http://schemas.microsoft.com/office/drawing/2014/main" id="{00000000-0008-0000-0800-0000D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335" name="Drop Down 991" hidden="1">
              <a:extLst>
                <a:ext uri="{63B3BB69-23CF-44E3-9099-C40C66FF867C}">
                  <a14:compatExt spid="_x0000_s442335"/>
                </a:ext>
                <a:ext uri="{FF2B5EF4-FFF2-40B4-BE49-F238E27FC236}">
                  <a16:creationId xmlns:a16="http://schemas.microsoft.com/office/drawing/2014/main" id="{00000000-0008-0000-0800-0000D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336" name="Drop Down 992" hidden="1">
              <a:extLst>
                <a:ext uri="{63B3BB69-23CF-44E3-9099-C40C66FF867C}">
                  <a14:compatExt spid="_x0000_s442336"/>
                </a:ext>
                <a:ext uri="{FF2B5EF4-FFF2-40B4-BE49-F238E27FC236}">
                  <a16:creationId xmlns:a16="http://schemas.microsoft.com/office/drawing/2014/main" id="{00000000-0008-0000-0800-0000E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337" name="Drop Down 993" hidden="1">
              <a:extLst>
                <a:ext uri="{63B3BB69-23CF-44E3-9099-C40C66FF867C}">
                  <a14:compatExt spid="_x0000_s442337"/>
                </a:ext>
                <a:ext uri="{FF2B5EF4-FFF2-40B4-BE49-F238E27FC236}">
                  <a16:creationId xmlns:a16="http://schemas.microsoft.com/office/drawing/2014/main" id="{00000000-0008-0000-0800-0000E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338" name="Drop Down 994" hidden="1">
              <a:extLst>
                <a:ext uri="{63B3BB69-23CF-44E3-9099-C40C66FF867C}">
                  <a14:compatExt spid="_x0000_s442338"/>
                </a:ext>
                <a:ext uri="{FF2B5EF4-FFF2-40B4-BE49-F238E27FC236}">
                  <a16:creationId xmlns:a16="http://schemas.microsoft.com/office/drawing/2014/main" id="{00000000-0008-0000-0800-0000E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339" name="Drop Down 995" hidden="1">
              <a:extLst>
                <a:ext uri="{63B3BB69-23CF-44E3-9099-C40C66FF867C}">
                  <a14:compatExt spid="_x0000_s442339"/>
                </a:ext>
                <a:ext uri="{FF2B5EF4-FFF2-40B4-BE49-F238E27FC236}">
                  <a16:creationId xmlns:a16="http://schemas.microsoft.com/office/drawing/2014/main" id="{00000000-0008-0000-0800-0000E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340" name="Drop Down 996" hidden="1">
              <a:extLst>
                <a:ext uri="{63B3BB69-23CF-44E3-9099-C40C66FF867C}">
                  <a14:compatExt spid="_x0000_s442340"/>
                </a:ext>
                <a:ext uri="{FF2B5EF4-FFF2-40B4-BE49-F238E27FC236}">
                  <a16:creationId xmlns:a16="http://schemas.microsoft.com/office/drawing/2014/main" id="{00000000-0008-0000-0800-0000E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341" name="Drop Down 997" hidden="1">
              <a:extLst>
                <a:ext uri="{63B3BB69-23CF-44E3-9099-C40C66FF867C}">
                  <a14:compatExt spid="_x0000_s442341"/>
                </a:ext>
                <a:ext uri="{FF2B5EF4-FFF2-40B4-BE49-F238E27FC236}">
                  <a16:creationId xmlns:a16="http://schemas.microsoft.com/office/drawing/2014/main" id="{00000000-0008-0000-0800-0000E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342" name="Drop Down 998" hidden="1">
              <a:extLst>
                <a:ext uri="{63B3BB69-23CF-44E3-9099-C40C66FF867C}">
                  <a14:compatExt spid="_x0000_s442342"/>
                </a:ext>
                <a:ext uri="{FF2B5EF4-FFF2-40B4-BE49-F238E27FC236}">
                  <a16:creationId xmlns:a16="http://schemas.microsoft.com/office/drawing/2014/main" id="{00000000-0008-0000-0800-0000E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343" name="Drop Down 999" hidden="1">
              <a:extLst>
                <a:ext uri="{63B3BB69-23CF-44E3-9099-C40C66FF867C}">
                  <a14:compatExt spid="_x0000_s442343"/>
                </a:ext>
                <a:ext uri="{FF2B5EF4-FFF2-40B4-BE49-F238E27FC236}">
                  <a16:creationId xmlns:a16="http://schemas.microsoft.com/office/drawing/2014/main" id="{00000000-0008-0000-0800-0000E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344" name="Drop Down 1000" hidden="1">
              <a:extLst>
                <a:ext uri="{63B3BB69-23CF-44E3-9099-C40C66FF867C}">
                  <a14:compatExt spid="_x0000_s442344"/>
                </a:ext>
                <a:ext uri="{FF2B5EF4-FFF2-40B4-BE49-F238E27FC236}">
                  <a16:creationId xmlns:a16="http://schemas.microsoft.com/office/drawing/2014/main" id="{00000000-0008-0000-0800-0000E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94</xdr:row>
          <xdr:rowOff>25400</xdr:rowOff>
        </xdr:from>
        <xdr:to>
          <xdr:col>6</xdr:col>
          <xdr:colOff>12700</xdr:colOff>
          <xdr:row>94</xdr:row>
          <xdr:rowOff>228600</xdr:rowOff>
        </xdr:to>
        <xdr:sp macro="" textlink="">
          <xdr:nvSpPr>
            <xdr:cNvPr id="442345" name="Drop Down 1001" hidden="1">
              <a:extLst>
                <a:ext uri="{63B3BB69-23CF-44E3-9099-C40C66FF867C}">
                  <a14:compatExt spid="_x0000_s442345"/>
                </a:ext>
                <a:ext uri="{FF2B5EF4-FFF2-40B4-BE49-F238E27FC236}">
                  <a16:creationId xmlns:a16="http://schemas.microsoft.com/office/drawing/2014/main" id="{00000000-0008-0000-0800-0000E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94</xdr:row>
          <xdr:rowOff>38100</xdr:rowOff>
        </xdr:from>
        <xdr:to>
          <xdr:col>8</xdr:col>
          <xdr:colOff>12700</xdr:colOff>
          <xdr:row>94</xdr:row>
          <xdr:rowOff>241300</xdr:rowOff>
        </xdr:to>
        <xdr:sp macro="" textlink="">
          <xdr:nvSpPr>
            <xdr:cNvPr id="442346" name="Drop Down 1002" hidden="1">
              <a:extLst>
                <a:ext uri="{63B3BB69-23CF-44E3-9099-C40C66FF867C}">
                  <a14:compatExt spid="_x0000_s442346"/>
                </a:ext>
                <a:ext uri="{FF2B5EF4-FFF2-40B4-BE49-F238E27FC236}">
                  <a16:creationId xmlns:a16="http://schemas.microsoft.com/office/drawing/2014/main" id="{00000000-0008-0000-0800-0000E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118</xdr:row>
          <xdr:rowOff>25400</xdr:rowOff>
        </xdr:from>
        <xdr:to>
          <xdr:col>6</xdr:col>
          <xdr:colOff>12700</xdr:colOff>
          <xdr:row>118</xdr:row>
          <xdr:rowOff>228600</xdr:rowOff>
        </xdr:to>
        <xdr:sp macro="" textlink="">
          <xdr:nvSpPr>
            <xdr:cNvPr id="442347" name="Drop Down 1003" hidden="1">
              <a:extLst>
                <a:ext uri="{63B3BB69-23CF-44E3-9099-C40C66FF867C}">
                  <a14:compatExt spid="_x0000_s442347"/>
                </a:ext>
                <a:ext uri="{FF2B5EF4-FFF2-40B4-BE49-F238E27FC236}">
                  <a16:creationId xmlns:a16="http://schemas.microsoft.com/office/drawing/2014/main" id="{00000000-0008-0000-0800-0000E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118</xdr:row>
          <xdr:rowOff>38100</xdr:rowOff>
        </xdr:from>
        <xdr:to>
          <xdr:col>8</xdr:col>
          <xdr:colOff>12700</xdr:colOff>
          <xdr:row>118</xdr:row>
          <xdr:rowOff>241300</xdr:rowOff>
        </xdr:to>
        <xdr:sp macro="" textlink="">
          <xdr:nvSpPr>
            <xdr:cNvPr id="442348" name="Drop Down 1004" hidden="1">
              <a:extLst>
                <a:ext uri="{63B3BB69-23CF-44E3-9099-C40C66FF867C}">
                  <a14:compatExt spid="_x0000_s442348"/>
                </a:ext>
                <a:ext uri="{FF2B5EF4-FFF2-40B4-BE49-F238E27FC236}">
                  <a16:creationId xmlns:a16="http://schemas.microsoft.com/office/drawing/2014/main" id="{00000000-0008-0000-0800-0000E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118</xdr:row>
          <xdr:rowOff>25400</xdr:rowOff>
        </xdr:from>
        <xdr:to>
          <xdr:col>6</xdr:col>
          <xdr:colOff>12700</xdr:colOff>
          <xdr:row>118</xdr:row>
          <xdr:rowOff>228600</xdr:rowOff>
        </xdr:to>
        <xdr:sp macro="" textlink="">
          <xdr:nvSpPr>
            <xdr:cNvPr id="442349" name="Drop Down 1005" hidden="1">
              <a:extLst>
                <a:ext uri="{63B3BB69-23CF-44E3-9099-C40C66FF867C}">
                  <a14:compatExt spid="_x0000_s442349"/>
                </a:ext>
                <a:ext uri="{FF2B5EF4-FFF2-40B4-BE49-F238E27FC236}">
                  <a16:creationId xmlns:a16="http://schemas.microsoft.com/office/drawing/2014/main" id="{00000000-0008-0000-0800-0000E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118</xdr:row>
          <xdr:rowOff>38100</xdr:rowOff>
        </xdr:from>
        <xdr:to>
          <xdr:col>8</xdr:col>
          <xdr:colOff>12700</xdr:colOff>
          <xdr:row>118</xdr:row>
          <xdr:rowOff>241300</xdr:rowOff>
        </xdr:to>
        <xdr:sp macro="" textlink="">
          <xdr:nvSpPr>
            <xdr:cNvPr id="442350" name="Drop Down 1006" hidden="1">
              <a:extLst>
                <a:ext uri="{63B3BB69-23CF-44E3-9099-C40C66FF867C}">
                  <a14:compatExt spid="_x0000_s442350"/>
                </a:ext>
                <a:ext uri="{FF2B5EF4-FFF2-40B4-BE49-F238E27FC236}">
                  <a16:creationId xmlns:a16="http://schemas.microsoft.com/office/drawing/2014/main" id="{00000000-0008-0000-0800-0000E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123</xdr:row>
          <xdr:rowOff>25400</xdr:rowOff>
        </xdr:from>
        <xdr:to>
          <xdr:col>6</xdr:col>
          <xdr:colOff>12700</xdr:colOff>
          <xdr:row>123</xdr:row>
          <xdr:rowOff>228600</xdr:rowOff>
        </xdr:to>
        <xdr:sp macro="" textlink="">
          <xdr:nvSpPr>
            <xdr:cNvPr id="442351" name="Drop Down 1007" hidden="1">
              <a:extLst>
                <a:ext uri="{63B3BB69-23CF-44E3-9099-C40C66FF867C}">
                  <a14:compatExt spid="_x0000_s442351"/>
                </a:ext>
                <a:ext uri="{FF2B5EF4-FFF2-40B4-BE49-F238E27FC236}">
                  <a16:creationId xmlns:a16="http://schemas.microsoft.com/office/drawing/2014/main" id="{00000000-0008-0000-0800-0000E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123</xdr:row>
          <xdr:rowOff>38100</xdr:rowOff>
        </xdr:from>
        <xdr:to>
          <xdr:col>8</xdr:col>
          <xdr:colOff>12700</xdr:colOff>
          <xdr:row>123</xdr:row>
          <xdr:rowOff>241300</xdr:rowOff>
        </xdr:to>
        <xdr:sp macro="" textlink="">
          <xdr:nvSpPr>
            <xdr:cNvPr id="442352" name="Drop Down 1008" hidden="1">
              <a:extLst>
                <a:ext uri="{63B3BB69-23CF-44E3-9099-C40C66FF867C}">
                  <a14:compatExt spid="_x0000_s442352"/>
                </a:ext>
                <a:ext uri="{FF2B5EF4-FFF2-40B4-BE49-F238E27FC236}">
                  <a16:creationId xmlns:a16="http://schemas.microsoft.com/office/drawing/2014/main" id="{00000000-0008-0000-0800-0000F0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123</xdr:row>
          <xdr:rowOff>25400</xdr:rowOff>
        </xdr:from>
        <xdr:to>
          <xdr:col>6</xdr:col>
          <xdr:colOff>12700</xdr:colOff>
          <xdr:row>123</xdr:row>
          <xdr:rowOff>228600</xdr:rowOff>
        </xdr:to>
        <xdr:sp macro="" textlink="">
          <xdr:nvSpPr>
            <xdr:cNvPr id="442353" name="Drop Down 1009" hidden="1">
              <a:extLst>
                <a:ext uri="{63B3BB69-23CF-44E3-9099-C40C66FF867C}">
                  <a14:compatExt spid="_x0000_s442353"/>
                </a:ext>
                <a:ext uri="{FF2B5EF4-FFF2-40B4-BE49-F238E27FC236}">
                  <a16:creationId xmlns:a16="http://schemas.microsoft.com/office/drawing/2014/main" id="{00000000-0008-0000-0800-0000F1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123</xdr:row>
          <xdr:rowOff>38100</xdr:rowOff>
        </xdr:from>
        <xdr:to>
          <xdr:col>8</xdr:col>
          <xdr:colOff>12700</xdr:colOff>
          <xdr:row>123</xdr:row>
          <xdr:rowOff>241300</xdr:rowOff>
        </xdr:to>
        <xdr:sp macro="" textlink="">
          <xdr:nvSpPr>
            <xdr:cNvPr id="442354" name="Drop Down 1010" hidden="1">
              <a:extLst>
                <a:ext uri="{63B3BB69-23CF-44E3-9099-C40C66FF867C}">
                  <a14:compatExt spid="_x0000_s442354"/>
                </a:ext>
                <a:ext uri="{FF2B5EF4-FFF2-40B4-BE49-F238E27FC236}">
                  <a16:creationId xmlns:a16="http://schemas.microsoft.com/office/drawing/2014/main" id="{00000000-0008-0000-0800-0000F2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123</xdr:row>
          <xdr:rowOff>25400</xdr:rowOff>
        </xdr:from>
        <xdr:to>
          <xdr:col>6</xdr:col>
          <xdr:colOff>12700</xdr:colOff>
          <xdr:row>123</xdr:row>
          <xdr:rowOff>228600</xdr:rowOff>
        </xdr:to>
        <xdr:sp macro="" textlink="">
          <xdr:nvSpPr>
            <xdr:cNvPr id="442355" name="Drop Down 1011" hidden="1">
              <a:extLst>
                <a:ext uri="{63B3BB69-23CF-44E3-9099-C40C66FF867C}">
                  <a14:compatExt spid="_x0000_s442355"/>
                </a:ext>
                <a:ext uri="{FF2B5EF4-FFF2-40B4-BE49-F238E27FC236}">
                  <a16:creationId xmlns:a16="http://schemas.microsoft.com/office/drawing/2014/main" id="{00000000-0008-0000-0800-0000F3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123</xdr:row>
          <xdr:rowOff>38100</xdr:rowOff>
        </xdr:from>
        <xdr:to>
          <xdr:col>8</xdr:col>
          <xdr:colOff>12700</xdr:colOff>
          <xdr:row>123</xdr:row>
          <xdr:rowOff>241300</xdr:rowOff>
        </xdr:to>
        <xdr:sp macro="" textlink="">
          <xdr:nvSpPr>
            <xdr:cNvPr id="442356" name="Drop Down 1012" hidden="1">
              <a:extLst>
                <a:ext uri="{63B3BB69-23CF-44E3-9099-C40C66FF867C}">
                  <a14:compatExt spid="_x0000_s442356"/>
                </a:ext>
                <a:ext uri="{FF2B5EF4-FFF2-40B4-BE49-F238E27FC236}">
                  <a16:creationId xmlns:a16="http://schemas.microsoft.com/office/drawing/2014/main" id="{00000000-0008-0000-0800-0000F4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57" name="Drop Down 1013" hidden="1">
              <a:extLst>
                <a:ext uri="{63B3BB69-23CF-44E3-9099-C40C66FF867C}">
                  <a14:compatExt spid="_x0000_s442357"/>
                </a:ext>
                <a:ext uri="{FF2B5EF4-FFF2-40B4-BE49-F238E27FC236}">
                  <a16:creationId xmlns:a16="http://schemas.microsoft.com/office/drawing/2014/main" id="{00000000-0008-0000-0800-0000F5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58" name="Drop Down 1014" hidden="1">
              <a:extLst>
                <a:ext uri="{63B3BB69-23CF-44E3-9099-C40C66FF867C}">
                  <a14:compatExt spid="_x0000_s442358"/>
                </a:ext>
                <a:ext uri="{FF2B5EF4-FFF2-40B4-BE49-F238E27FC236}">
                  <a16:creationId xmlns:a16="http://schemas.microsoft.com/office/drawing/2014/main" id="{00000000-0008-0000-0800-0000F6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59" name="Drop Down 1015" hidden="1">
              <a:extLst>
                <a:ext uri="{63B3BB69-23CF-44E3-9099-C40C66FF867C}">
                  <a14:compatExt spid="_x0000_s442359"/>
                </a:ext>
                <a:ext uri="{FF2B5EF4-FFF2-40B4-BE49-F238E27FC236}">
                  <a16:creationId xmlns:a16="http://schemas.microsoft.com/office/drawing/2014/main" id="{00000000-0008-0000-0800-0000F7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60" name="Drop Down 1016" hidden="1">
              <a:extLst>
                <a:ext uri="{63B3BB69-23CF-44E3-9099-C40C66FF867C}">
                  <a14:compatExt spid="_x0000_s442360"/>
                </a:ext>
                <a:ext uri="{FF2B5EF4-FFF2-40B4-BE49-F238E27FC236}">
                  <a16:creationId xmlns:a16="http://schemas.microsoft.com/office/drawing/2014/main" id="{00000000-0008-0000-0800-0000F8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61" name="Drop Down 1017" hidden="1">
              <a:extLst>
                <a:ext uri="{63B3BB69-23CF-44E3-9099-C40C66FF867C}">
                  <a14:compatExt spid="_x0000_s442361"/>
                </a:ext>
                <a:ext uri="{FF2B5EF4-FFF2-40B4-BE49-F238E27FC236}">
                  <a16:creationId xmlns:a16="http://schemas.microsoft.com/office/drawing/2014/main" id="{00000000-0008-0000-0800-0000F9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62" name="Drop Down 1018" hidden="1">
              <a:extLst>
                <a:ext uri="{63B3BB69-23CF-44E3-9099-C40C66FF867C}">
                  <a14:compatExt spid="_x0000_s442362"/>
                </a:ext>
                <a:ext uri="{FF2B5EF4-FFF2-40B4-BE49-F238E27FC236}">
                  <a16:creationId xmlns:a16="http://schemas.microsoft.com/office/drawing/2014/main" id="{00000000-0008-0000-0800-0000FA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63" name="Drop Down 1019" hidden="1">
              <a:extLst>
                <a:ext uri="{63B3BB69-23CF-44E3-9099-C40C66FF867C}">
                  <a14:compatExt spid="_x0000_s442363"/>
                </a:ext>
                <a:ext uri="{FF2B5EF4-FFF2-40B4-BE49-F238E27FC236}">
                  <a16:creationId xmlns:a16="http://schemas.microsoft.com/office/drawing/2014/main" id="{00000000-0008-0000-0800-0000FB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64" name="Drop Down 1020" hidden="1">
              <a:extLst>
                <a:ext uri="{63B3BB69-23CF-44E3-9099-C40C66FF867C}">
                  <a14:compatExt spid="_x0000_s442364"/>
                </a:ext>
                <a:ext uri="{FF2B5EF4-FFF2-40B4-BE49-F238E27FC236}">
                  <a16:creationId xmlns:a16="http://schemas.microsoft.com/office/drawing/2014/main" id="{00000000-0008-0000-0800-0000FC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65" name="Drop Down 1021" hidden="1">
              <a:extLst>
                <a:ext uri="{63B3BB69-23CF-44E3-9099-C40C66FF867C}">
                  <a14:compatExt spid="_x0000_s442365"/>
                </a:ext>
                <a:ext uri="{FF2B5EF4-FFF2-40B4-BE49-F238E27FC236}">
                  <a16:creationId xmlns:a16="http://schemas.microsoft.com/office/drawing/2014/main" id="{00000000-0008-0000-0800-0000FD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66" name="Drop Down 1022" hidden="1">
              <a:extLst>
                <a:ext uri="{63B3BB69-23CF-44E3-9099-C40C66FF867C}">
                  <a14:compatExt spid="_x0000_s442366"/>
                </a:ext>
                <a:ext uri="{FF2B5EF4-FFF2-40B4-BE49-F238E27FC236}">
                  <a16:creationId xmlns:a16="http://schemas.microsoft.com/office/drawing/2014/main" id="{00000000-0008-0000-0800-0000FE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67" name="Drop Down 1023" hidden="1">
              <a:extLst>
                <a:ext uri="{63B3BB69-23CF-44E3-9099-C40C66FF867C}">
                  <a14:compatExt spid="_x0000_s442367"/>
                </a:ext>
                <a:ext uri="{FF2B5EF4-FFF2-40B4-BE49-F238E27FC236}">
                  <a16:creationId xmlns:a16="http://schemas.microsoft.com/office/drawing/2014/main" id="{00000000-0008-0000-0800-0000FFBF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68" name="Drop Down 1024" hidden="1">
              <a:extLst>
                <a:ext uri="{63B3BB69-23CF-44E3-9099-C40C66FF867C}">
                  <a14:compatExt spid="_x0000_s442368"/>
                </a:ext>
                <a:ext uri="{FF2B5EF4-FFF2-40B4-BE49-F238E27FC236}">
                  <a16:creationId xmlns:a16="http://schemas.microsoft.com/office/drawing/2014/main" id="{00000000-0008-0000-0800-000000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69" name="Drop Down 1025" hidden="1">
              <a:extLst>
                <a:ext uri="{63B3BB69-23CF-44E3-9099-C40C66FF867C}">
                  <a14:compatExt spid="_x0000_s442369"/>
                </a:ext>
                <a:ext uri="{FF2B5EF4-FFF2-40B4-BE49-F238E27FC236}">
                  <a16:creationId xmlns:a16="http://schemas.microsoft.com/office/drawing/2014/main" id="{00000000-0008-0000-0800-000001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70" name="Drop Down 1026" hidden="1">
              <a:extLst>
                <a:ext uri="{63B3BB69-23CF-44E3-9099-C40C66FF867C}">
                  <a14:compatExt spid="_x0000_s442370"/>
                </a:ext>
                <a:ext uri="{FF2B5EF4-FFF2-40B4-BE49-F238E27FC236}">
                  <a16:creationId xmlns:a16="http://schemas.microsoft.com/office/drawing/2014/main" id="{00000000-0008-0000-0800-000002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71" name="Drop Down 1027" hidden="1">
              <a:extLst>
                <a:ext uri="{63B3BB69-23CF-44E3-9099-C40C66FF867C}">
                  <a14:compatExt spid="_x0000_s442371"/>
                </a:ext>
                <a:ext uri="{FF2B5EF4-FFF2-40B4-BE49-F238E27FC236}">
                  <a16:creationId xmlns:a16="http://schemas.microsoft.com/office/drawing/2014/main" id="{00000000-0008-0000-0800-000003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72" name="Drop Down 1028" hidden="1">
              <a:extLst>
                <a:ext uri="{63B3BB69-23CF-44E3-9099-C40C66FF867C}">
                  <a14:compatExt spid="_x0000_s442372"/>
                </a:ext>
                <a:ext uri="{FF2B5EF4-FFF2-40B4-BE49-F238E27FC236}">
                  <a16:creationId xmlns:a16="http://schemas.microsoft.com/office/drawing/2014/main" id="{00000000-0008-0000-0800-000004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73" name="Drop Down 1029" hidden="1">
              <a:extLst>
                <a:ext uri="{63B3BB69-23CF-44E3-9099-C40C66FF867C}">
                  <a14:compatExt spid="_x0000_s442373"/>
                </a:ext>
                <a:ext uri="{FF2B5EF4-FFF2-40B4-BE49-F238E27FC236}">
                  <a16:creationId xmlns:a16="http://schemas.microsoft.com/office/drawing/2014/main" id="{00000000-0008-0000-0800-000005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74" name="Drop Down 1030" hidden="1">
              <a:extLst>
                <a:ext uri="{63B3BB69-23CF-44E3-9099-C40C66FF867C}">
                  <a14:compatExt spid="_x0000_s442374"/>
                </a:ext>
                <a:ext uri="{FF2B5EF4-FFF2-40B4-BE49-F238E27FC236}">
                  <a16:creationId xmlns:a16="http://schemas.microsoft.com/office/drawing/2014/main" id="{00000000-0008-0000-0800-000006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75" name="Drop Down 1031" hidden="1">
              <a:extLst>
                <a:ext uri="{63B3BB69-23CF-44E3-9099-C40C66FF867C}">
                  <a14:compatExt spid="_x0000_s442375"/>
                </a:ext>
                <a:ext uri="{FF2B5EF4-FFF2-40B4-BE49-F238E27FC236}">
                  <a16:creationId xmlns:a16="http://schemas.microsoft.com/office/drawing/2014/main" id="{00000000-0008-0000-0800-000007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76" name="Drop Down 1032" hidden="1">
              <a:extLst>
                <a:ext uri="{63B3BB69-23CF-44E3-9099-C40C66FF867C}">
                  <a14:compatExt spid="_x0000_s442376"/>
                </a:ext>
                <a:ext uri="{FF2B5EF4-FFF2-40B4-BE49-F238E27FC236}">
                  <a16:creationId xmlns:a16="http://schemas.microsoft.com/office/drawing/2014/main" id="{00000000-0008-0000-0800-000008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77" name="Drop Down 1033" hidden="1">
              <a:extLst>
                <a:ext uri="{63B3BB69-23CF-44E3-9099-C40C66FF867C}">
                  <a14:compatExt spid="_x0000_s442377"/>
                </a:ext>
                <a:ext uri="{FF2B5EF4-FFF2-40B4-BE49-F238E27FC236}">
                  <a16:creationId xmlns:a16="http://schemas.microsoft.com/office/drawing/2014/main" id="{00000000-0008-0000-0800-000009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78" name="Drop Down 1034" hidden="1">
              <a:extLst>
                <a:ext uri="{63B3BB69-23CF-44E3-9099-C40C66FF867C}">
                  <a14:compatExt spid="_x0000_s442378"/>
                </a:ext>
                <a:ext uri="{FF2B5EF4-FFF2-40B4-BE49-F238E27FC236}">
                  <a16:creationId xmlns:a16="http://schemas.microsoft.com/office/drawing/2014/main" id="{00000000-0008-0000-0800-00000A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79" name="Drop Down 1035" hidden="1">
              <a:extLst>
                <a:ext uri="{63B3BB69-23CF-44E3-9099-C40C66FF867C}">
                  <a14:compatExt spid="_x0000_s442379"/>
                </a:ext>
                <a:ext uri="{FF2B5EF4-FFF2-40B4-BE49-F238E27FC236}">
                  <a16:creationId xmlns:a16="http://schemas.microsoft.com/office/drawing/2014/main" id="{00000000-0008-0000-0800-00000B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80" name="Drop Down 1036" hidden="1">
              <a:extLst>
                <a:ext uri="{63B3BB69-23CF-44E3-9099-C40C66FF867C}">
                  <a14:compatExt spid="_x0000_s442380"/>
                </a:ext>
                <a:ext uri="{FF2B5EF4-FFF2-40B4-BE49-F238E27FC236}">
                  <a16:creationId xmlns:a16="http://schemas.microsoft.com/office/drawing/2014/main" id="{00000000-0008-0000-0800-00000C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81" name="Drop Down 1037" hidden="1">
              <a:extLst>
                <a:ext uri="{63B3BB69-23CF-44E3-9099-C40C66FF867C}">
                  <a14:compatExt spid="_x0000_s442381"/>
                </a:ext>
                <a:ext uri="{FF2B5EF4-FFF2-40B4-BE49-F238E27FC236}">
                  <a16:creationId xmlns:a16="http://schemas.microsoft.com/office/drawing/2014/main" id="{00000000-0008-0000-0800-00000D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82" name="Drop Down 1038" hidden="1">
              <a:extLst>
                <a:ext uri="{63B3BB69-23CF-44E3-9099-C40C66FF867C}">
                  <a14:compatExt spid="_x0000_s442382"/>
                </a:ext>
                <a:ext uri="{FF2B5EF4-FFF2-40B4-BE49-F238E27FC236}">
                  <a16:creationId xmlns:a16="http://schemas.microsoft.com/office/drawing/2014/main" id="{00000000-0008-0000-0800-00000E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83" name="Drop Down 1039" hidden="1">
              <a:extLst>
                <a:ext uri="{63B3BB69-23CF-44E3-9099-C40C66FF867C}">
                  <a14:compatExt spid="_x0000_s442383"/>
                </a:ext>
                <a:ext uri="{FF2B5EF4-FFF2-40B4-BE49-F238E27FC236}">
                  <a16:creationId xmlns:a16="http://schemas.microsoft.com/office/drawing/2014/main" id="{00000000-0008-0000-0800-00000F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84" name="Drop Down 1040" hidden="1">
              <a:extLst>
                <a:ext uri="{63B3BB69-23CF-44E3-9099-C40C66FF867C}">
                  <a14:compatExt spid="_x0000_s442384"/>
                </a:ext>
                <a:ext uri="{FF2B5EF4-FFF2-40B4-BE49-F238E27FC236}">
                  <a16:creationId xmlns:a16="http://schemas.microsoft.com/office/drawing/2014/main" id="{00000000-0008-0000-0800-000010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85" name="Drop Down 1041" hidden="1">
              <a:extLst>
                <a:ext uri="{63B3BB69-23CF-44E3-9099-C40C66FF867C}">
                  <a14:compatExt spid="_x0000_s442385"/>
                </a:ext>
                <a:ext uri="{FF2B5EF4-FFF2-40B4-BE49-F238E27FC236}">
                  <a16:creationId xmlns:a16="http://schemas.microsoft.com/office/drawing/2014/main" id="{00000000-0008-0000-0800-000011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86" name="Drop Down 1042" hidden="1">
              <a:extLst>
                <a:ext uri="{63B3BB69-23CF-44E3-9099-C40C66FF867C}">
                  <a14:compatExt spid="_x0000_s442386"/>
                </a:ext>
                <a:ext uri="{FF2B5EF4-FFF2-40B4-BE49-F238E27FC236}">
                  <a16:creationId xmlns:a16="http://schemas.microsoft.com/office/drawing/2014/main" id="{00000000-0008-0000-0800-000012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87" name="Drop Down 1043" hidden="1">
              <a:extLst>
                <a:ext uri="{63B3BB69-23CF-44E3-9099-C40C66FF867C}">
                  <a14:compatExt spid="_x0000_s442387"/>
                </a:ext>
                <a:ext uri="{FF2B5EF4-FFF2-40B4-BE49-F238E27FC236}">
                  <a16:creationId xmlns:a16="http://schemas.microsoft.com/office/drawing/2014/main" id="{00000000-0008-0000-0800-000013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88" name="Drop Down 1044" hidden="1">
              <a:extLst>
                <a:ext uri="{63B3BB69-23CF-44E3-9099-C40C66FF867C}">
                  <a14:compatExt spid="_x0000_s442388"/>
                </a:ext>
                <a:ext uri="{FF2B5EF4-FFF2-40B4-BE49-F238E27FC236}">
                  <a16:creationId xmlns:a16="http://schemas.microsoft.com/office/drawing/2014/main" id="{00000000-0008-0000-0800-000014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89" name="Drop Down 1045" hidden="1">
              <a:extLst>
                <a:ext uri="{63B3BB69-23CF-44E3-9099-C40C66FF867C}">
                  <a14:compatExt spid="_x0000_s442389"/>
                </a:ext>
                <a:ext uri="{FF2B5EF4-FFF2-40B4-BE49-F238E27FC236}">
                  <a16:creationId xmlns:a16="http://schemas.microsoft.com/office/drawing/2014/main" id="{00000000-0008-0000-0800-000015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90" name="Drop Down 1046" hidden="1">
              <a:extLst>
                <a:ext uri="{63B3BB69-23CF-44E3-9099-C40C66FF867C}">
                  <a14:compatExt spid="_x0000_s442390"/>
                </a:ext>
                <a:ext uri="{FF2B5EF4-FFF2-40B4-BE49-F238E27FC236}">
                  <a16:creationId xmlns:a16="http://schemas.microsoft.com/office/drawing/2014/main" id="{00000000-0008-0000-0800-000016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91" name="Drop Down 1047" hidden="1">
              <a:extLst>
                <a:ext uri="{63B3BB69-23CF-44E3-9099-C40C66FF867C}">
                  <a14:compatExt spid="_x0000_s442391"/>
                </a:ext>
                <a:ext uri="{FF2B5EF4-FFF2-40B4-BE49-F238E27FC236}">
                  <a16:creationId xmlns:a16="http://schemas.microsoft.com/office/drawing/2014/main" id="{00000000-0008-0000-0800-000017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92" name="Drop Down 1048" hidden="1">
              <a:extLst>
                <a:ext uri="{63B3BB69-23CF-44E3-9099-C40C66FF867C}">
                  <a14:compatExt spid="_x0000_s442392"/>
                </a:ext>
                <a:ext uri="{FF2B5EF4-FFF2-40B4-BE49-F238E27FC236}">
                  <a16:creationId xmlns:a16="http://schemas.microsoft.com/office/drawing/2014/main" id="{00000000-0008-0000-0800-000018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93" name="Drop Down 1049" hidden="1">
              <a:extLst>
                <a:ext uri="{63B3BB69-23CF-44E3-9099-C40C66FF867C}">
                  <a14:compatExt spid="_x0000_s442393"/>
                </a:ext>
                <a:ext uri="{FF2B5EF4-FFF2-40B4-BE49-F238E27FC236}">
                  <a16:creationId xmlns:a16="http://schemas.microsoft.com/office/drawing/2014/main" id="{00000000-0008-0000-0800-000019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94" name="Drop Down 1050" hidden="1">
              <a:extLst>
                <a:ext uri="{63B3BB69-23CF-44E3-9099-C40C66FF867C}">
                  <a14:compatExt spid="_x0000_s442394"/>
                </a:ext>
                <a:ext uri="{FF2B5EF4-FFF2-40B4-BE49-F238E27FC236}">
                  <a16:creationId xmlns:a16="http://schemas.microsoft.com/office/drawing/2014/main" id="{00000000-0008-0000-0800-00001A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95" name="Drop Down 1051" hidden="1">
              <a:extLst>
                <a:ext uri="{63B3BB69-23CF-44E3-9099-C40C66FF867C}">
                  <a14:compatExt spid="_x0000_s442395"/>
                </a:ext>
                <a:ext uri="{FF2B5EF4-FFF2-40B4-BE49-F238E27FC236}">
                  <a16:creationId xmlns:a16="http://schemas.microsoft.com/office/drawing/2014/main" id="{00000000-0008-0000-0800-00001B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96" name="Drop Down 1052" hidden="1">
              <a:extLst>
                <a:ext uri="{63B3BB69-23CF-44E3-9099-C40C66FF867C}">
                  <a14:compatExt spid="_x0000_s442396"/>
                </a:ext>
                <a:ext uri="{FF2B5EF4-FFF2-40B4-BE49-F238E27FC236}">
                  <a16:creationId xmlns:a16="http://schemas.microsoft.com/office/drawing/2014/main" id="{00000000-0008-0000-0800-00001C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97" name="Drop Down 1053" hidden="1">
              <a:extLst>
                <a:ext uri="{63B3BB69-23CF-44E3-9099-C40C66FF867C}">
                  <a14:compatExt spid="_x0000_s442397"/>
                </a:ext>
                <a:ext uri="{FF2B5EF4-FFF2-40B4-BE49-F238E27FC236}">
                  <a16:creationId xmlns:a16="http://schemas.microsoft.com/office/drawing/2014/main" id="{00000000-0008-0000-0800-00001D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398" name="Drop Down 1054" hidden="1">
              <a:extLst>
                <a:ext uri="{63B3BB69-23CF-44E3-9099-C40C66FF867C}">
                  <a14:compatExt spid="_x0000_s442398"/>
                </a:ext>
                <a:ext uri="{FF2B5EF4-FFF2-40B4-BE49-F238E27FC236}">
                  <a16:creationId xmlns:a16="http://schemas.microsoft.com/office/drawing/2014/main" id="{00000000-0008-0000-0800-00001E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399" name="Drop Down 1055" hidden="1">
              <a:extLst>
                <a:ext uri="{63B3BB69-23CF-44E3-9099-C40C66FF867C}">
                  <a14:compatExt spid="_x0000_s442399"/>
                </a:ext>
                <a:ext uri="{FF2B5EF4-FFF2-40B4-BE49-F238E27FC236}">
                  <a16:creationId xmlns:a16="http://schemas.microsoft.com/office/drawing/2014/main" id="{00000000-0008-0000-0800-00001F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00" name="Drop Down 1056" hidden="1">
              <a:extLst>
                <a:ext uri="{63B3BB69-23CF-44E3-9099-C40C66FF867C}">
                  <a14:compatExt spid="_x0000_s442400"/>
                </a:ext>
                <a:ext uri="{FF2B5EF4-FFF2-40B4-BE49-F238E27FC236}">
                  <a16:creationId xmlns:a16="http://schemas.microsoft.com/office/drawing/2014/main" id="{00000000-0008-0000-0800-000020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01" name="Drop Down 1057" hidden="1">
              <a:extLst>
                <a:ext uri="{63B3BB69-23CF-44E3-9099-C40C66FF867C}">
                  <a14:compatExt spid="_x0000_s442401"/>
                </a:ext>
                <a:ext uri="{FF2B5EF4-FFF2-40B4-BE49-F238E27FC236}">
                  <a16:creationId xmlns:a16="http://schemas.microsoft.com/office/drawing/2014/main" id="{00000000-0008-0000-0800-000021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02" name="Drop Down 1058" hidden="1">
              <a:extLst>
                <a:ext uri="{63B3BB69-23CF-44E3-9099-C40C66FF867C}">
                  <a14:compatExt spid="_x0000_s442402"/>
                </a:ext>
                <a:ext uri="{FF2B5EF4-FFF2-40B4-BE49-F238E27FC236}">
                  <a16:creationId xmlns:a16="http://schemas.microsoft.com/office/drawing/2014/main" id="{00000000-0008-0000-0800-000022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03" name="Drop Down 1059" hidden="1">
              <a:extLst>
                <a:ext uri="{63B3BB69-23CF-44E3-9099-C40C66FF867C}">
                  <a14:compatExt spid="_x0000_s442403"/>
                </a:ext>
                <a:ext uri="{FF2B5EF4-FFF2-40B4-BE49-F238E27FC236}">
                  <a16:creationId xmlns:a16="http://schemas.microsoft.com/office/drawing/2014/main" id="{00000000-0008-0000-0800-000023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04" name="Drop Down 1060" hidden="1">
              <a:extLst>
                <a:ext uri="{63B3BB69-23CF-44E3-9099-C40C66FF867C}">
                  <a14:compatExt spid="_x0000_s442404"/>
                </a:ext>
                <a:ext uri="{FF2B5EF4-FFF2-40B4-BE49-F238E27FC236}">
                  <a16:creationId xmlns:a16="http://schemas.microsoft.com/office/drawing/2014/main" id="{00000000-0008-0000-0800-000024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05" name="Drop Down 1061" hidden="1">
              <a:extLst>
                <a:ext uri="{63B3BB69-23CF-44E3-9099-C40C66FF867C}">
                  <a14:compatExt spid="_x0000_s442405"/>
                </a:ext>
                <a:ext uri="{FF2B5EF4-FFF2-40B4-BE49-F238E27FC236}">
                  <a16:creationId xmlns:a16="http://schemas.microsoft.com/office/drawing/2014/main" id="{00000000-0008-0000-0800-000025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06" name="Drop Down 1062" hidden="1">
              <a:extLst>
                <a:ext uri="{63B3BB69-23CF-44E3-9099-C40C66FF867C}">
                  <a14:compatExt spid="_x0000_s442406"/>
                </a:ext>
                <a:ext uri="{FF2B5EF4-FFF2-40B4-BE49-F238E27FC236}">
                  <a16:creationId xmlns:a16="http://schemas.microsoft.com/office/drawing/2014/main" id="{00000000-0008-0000-0800-000026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07" name="Drop Down 1063" hidden="1">
              <a:extLst>
                <a:ext uri="{63B3BB69-23CF-44E3-9099-C40C66FF867C}">
                  <a14:compatExt spid="_x0000_s442407"/>
                </a:ext>
                <a:ext uri="{FF2B5EF4-FFF2-40B4-BE49-F238E27FC236}">
                  <a16:creationId xmlns:a16="http://schemas.microsoft.com/office/drawing/2014/main" id="{00000000-0008-0000-0800-000027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08" name="Drop Down 1064" hidden="1">
              <a:extLst>
                <a:ext uri="{63B3BB69-23CF-44E3-9099-C40C66FF867C}">
                  <a14:compatExt spid="_x0000_s442408"/>
                </a:ext>
                <a:ext uri="{FF2B5EF4-FFF2-40B4-BE49-F238E27FC236}">
                  <a16:creationId xmlns:a16="http://schemas.microsoft.com/office/drawing/2014/main" id="{00000000-0008-0000-0800-000028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09" name="Drop Down 1065" hidden="1">
              <a:extLst>
                <a:ext uri="{63B3BB69-23CF-44E3-9099-C40C66FF867C}">
                  <a14:compatExt spid="_x0000_s442409"/>
                </a:ext>
                <a:ext uri="{FF2B5EF4-FFF2-40B4-BE49-F238E27FC236}">
                  <a16:creationId xmlns:a16="http://schemas.microsoft.com/office/drawing/2014/main" id="{00000000-0008-0000-0800-000029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10" name="Drop Down 1066" hidden="1">
              <a:extLst>
                <a:ext uri="{63B3BB69-23CF-44E3-9099-C40C66FF867C}">
                  <a14:compatExt spid="_x0000_s442410"/>
                </a:ext>
                <a:ext uri="{FF2B5EF4-FFF2-40B4-BE49-F238E27FC236}">
                  <a16:creationId xmlns:a16="http://schemas.microsoft.com/office/drawing/2014/main" id="{00000000-0008-0000-0800-00002A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11" name="Drop Down 1067" hidden="1">
              <a:extLst>
                <a:ext uri="{63B3BB69-23CF-44E3-9099-C40C66FF867C}">
                  <a14:compatExt spid="_x0000_s442411"/>
                </a:ext>
                <a:ext uri="{FF2B5EF4-FFF2-40B4-BE49-F238E27FC236}">
                  <a16:creationId xmlns:a16="http://schemas.microsoft.com/office/drawing/2014/main" id="{00000000-0008-0000-0800-00002B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12" name="Drop Down 1068" hidden="1">
              <a:extLst>
                <a:ext uri="{63B3BB69-23CF-44E3-9099-C40C66FF867C}">
                  <a14:compatExt spid="_x0000_s442412"/>
                </a:ext>
                <a:ext uri="{FF2B5EF4-FFF2-40B4-BE49-F238E27FC236}">
                  <a16:creationId xmlns:a16="http://schemas.microsoft.com/office/drawing/2014/main" id="{00000000-0008-0000-0800-00002C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13" name="Drop Down 1069" hidden="1">
              <a:extLst>
                <a:ext uri="{63B3BB69-23CF-44E3-9099-C40C66FF867C}">
                  <a14:compatExt spid="_x0000_s442413"/>
                </a:ext>
                <a:ext uri="{FF2B5EF4-FFF2-40B4-BE49-F238E27FC236}">
                  <a16:creationId xmlns:a16="http://schemas.microsoft.com/office/drawing/2014/main" id="{00000000-0008-0000-0800-00002D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14" name="Drop Down 1070" hidden="1">
              <a:extLst>
                <a:ext uri="{63B3BB69-23CF-44E3-9099-C40C66FF867C}">
                  <a14:compatExt spid="_x0000_s442414"/>
                </a:ext>
                <a:ext uri="{FF2B5EF4-FFF2-40B4-BE49-F238E27FC236}">
                  <a16:creationId xmlns:a16="http://schemas.microsoft.com/office/drawing/2014/main" id="{00000000-0008-0000-0800-00002E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131</xdr:row>
          <xdr:rowOff>0</xdr:rowOff>
        </xdr:from>
        <xdr:to>
          <xdr:col>6</xdr:col>
          <xdr:colOff>12700</xdr:colOff>
          <xdr:row>131</xdr:row>
          <xdr:rowOff>203200</xdr:rowOff>
        </xdr:to>
        <xdr:sp macro="" textlink="">
          <xdr:nvSpPr>
            <xdr:cNvPr id="442415" name="Drop Down 1071" hidden="1">
              <a:extLst>
                <a:ext uri="{63B3BB69-23CF-44E3-9099-C40C66FF867C}">
                  <a14:compatExt spid="_x0000_s442415"/>
                </a:ext>
                <a:ext uri="{FF2B5EF4-FFF2-40B4-BE49-F238E27FC236}">
                  <a16:creationId xmlns:a16="http://schemas.microsoft.com/office/drawing/2014/main" id="{00000000-0008-0000-0800-00002F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131</xdr:row>
          <xdr:rowOff>0</xdr:rowOff>
        </xdr:from>
        <xdr:to>
          <xdr:col>8</xdr:col>
          <xdr:colOff>12700</xdr:colOff>
          <xdr:row>131</xdr:row>
          <xdr:rowOff>203200</xdr:rowOff>
        </xdr:to>
        <xdr:sp macro="" textlink="">
          <xdr:nvSpPr>
            <xdr:cNvPr id="442416" name="Drop Down 1072" hidden="1">
              <a:extLst>
                <a:ext uri="{63B3BB69-23CF-44E3-9099-C40C66FF867C}">
                  <a14:compatExt spid="_x0000_s442416"/>
                </a:ext>
                <a:ext uri="{FF2B5EF4-FFF2-40B4-BE49-F238E27FC236}">
                  <a16:creationId xmlns:a16="http://schemas.microsoft.com/office/drawing/2014/main" id="{00000000-0008-0000-0800-000030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17" name="Drop Down 1073" hidden="1">
              <a:extLst>
                <a:ext uri="{63B3BB69-23CF-44E3-9099-C40C66FF867C}">
                  <a14:compatExt spid="_x0000_s442417"/>
                </a:ext>
                <a:ext uri="{FF2B5EF4-FFF2-40B4-BE49-F238E27FC236}">
                  <a16:creationId xmlns:a16="http://schemas.microsoft.com/office/drawing/2014/main" id="{00000000-0008-0000-0800-000031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18" name="Drop Down 1074" hidden="1">
              <a:extLst>
                <a:ext uri="{63B3BB69-23CF-44E3-9099-C40C66FF867C}">
                  <a14:compatExt spid="_x0000_s442418"/>
                </a:ext>
                <a:ext uri="{FF2B5EF4-FFF2-40B4-BE49-F238E27FC236}">
                  <a16:creationId xmlns:a16="http://schemas.microsoft.com/office/drawing/2014/main" id="{00000000-0008-0000-0800-000032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19" name="Drop Down 1075" hidden="1">
              <a:extLst>
                <a:ext uri="{63B3BB69-23CF-44E3-9099-C40C66FF867C}">
                  <a14:compatExt spid="_x0000_s442419"/>
                </a:ext>
                <a:ext uri="{FF2B5EF4-FFF2-40B4-BE49-F238E27FC236}">
                  <a16:creationId xmlns:a16="http://schemas.microsoft.com/office/drawing/2014/main" id="{00000000-0008-0000-0800-000033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20" name="Drop Down 1076" hidden="1">
              <a:extLst>
                <a:ext uri="{63B3BB69-23CF-44E3-9099-C40C66FF867C}">
                  <a14:compatExt spid="_x0000_s442420"/>
                </a:ext>
                <a:ext uri="{FF2B5EF4-FFF2-40B4-BE49-F238E27FC236}">
                  <a16:creationId xmlns:a16="http://schemas.microsoft.com/office/drawing/2014/main" id="{00000000-0008-0000-0800-000034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21" name="Drop Down 1077" hidden="1">
              <a:extLst>
                <a:ext uri="{63B3BB69-23CF-44E3-9099-C40C66FF867C}">
                  <a14:compatExt spid="_x0000_s442421"/>
                </a:ext>
                <a:ext uri="{FF2B5EF4-FFF2-40B4-BE49-F238E27FC236}">
                  <a16:creationId xmlns:a16="http://schemas.microsoft.com/office/drawing/2014/main" id="{00000000-0008-0000-0800-000035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22" name="Drop Down 1078" hidden="1">
              <a:extLst>
                <a:ext uri="{63B3BB69-23CF-44E3-9099-C40C66FF867C}">
                  <a14:compatExt spid="_x0000_s442422"/>
                </a:ext>
                <a:ext uri="{FF2B5EF4-FFF2-40B4-BE49-F238E27FC236}">
                  <a16:creationId xmlns:a16="http://schemas.microsoft.com/office/drawing/2014/main" id="{00000000-0008-0000-0800-000036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23" name="Drop Down 1079" hidden="1">
              <a:extLst>
                <a:ext uri="{63B3BB69-23CF-44E3-9099-C40C66FF867C}">
                  <a14:compatExt spid="_x0000_s442423"/>
                </a:ext>
                <a:ext uri="{FF2B5EF4-FFF2-40B4-BE49-F238E27FC236}">
                  <a16:creationId xmlns:a16="http://schemas.microsoft.com/office/drawing/2014/main" id="{00000000-0008-0000-0800-000037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24" name="Drop Down 1080" hidden="1">
              <a:extLst>
                <a:ext uri="{63B3BB69-23CF-44E3-9099-C40C66FF867C}">
                  <a14:compatExt spid="_x0000_s442424"/>
                </a:ext>
                <a:ext uri="{FF2B5EF4-FFF2-40B4-BE49-F238E27FC236}">
                  <a16:creationId xmlns:a16="http://schemas.microsoft.com/office/drawing/2014/main" id="{00000000-0008-0000-0800-000038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25" name="Drop Down 1081" hidden="1">
              <a:extLst>
                <a:ext uri="{63B3BB69-23CF-44E3-9099-C40C66FF867C}">
                  <a14:compatExt spid="_x0000_s442425"/>
                </a:ext>
                <a:ext uri="{FF2B5EF4-FFF2-40B4-BE49-F238E27FC236}">
                  <a16:creationId xmlns:a16="http://schemas.microsoft.com/office/drawing/2014/main" id="{00000000-0008-0000-0800-000039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26" name="Drop Down 1082" hidden="1">
              <a:extLst>
                <a:ext uri="{63B3BB69-23CF-44E3-9099-C40C66FF867C}">
                  <a14:compatExt spid="_x0000_s442426"/>
                </a:ext>
                <a:ext uri="{FF2B5EF4-FFF2-40B4-BE49-F238E27FC236}">
                  <a16:creationId xmlns:a16="http://schemas.microsoft.com/office/drawing/2014/main" id="{00000000-0008-0000-0800-00003A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27" name="Drop Down 1083" hidden="1">
              <a:extLst>
                <a:ext uri="{63B3BB69-23CF-44E3-9099-C40C66FF867C}">
                  <a14:compatExt spid="_x0000_s442427"/>
                </a:ext>
                <a:ext uri="{FF2B5EF4-FFF2-40B4-BE49-F238E27FC236}">
                  <a16:creationId xmlns:a16="http://schemas.microsoft.com/office/drawing/2014/main" id="{00000000-0008-0000-0800-00003B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28" name="Drop Down 1084" hidden="1">
              <a:extLst>
                <a:ext uri="{63B3BB69-23CF-44E3-9099-C40C66FF867C}">
                  <a14:compatExt spid="_x0000_s442428"/>
                </a:ext>
                <a:ext uri="{FF2B5EF4-FFF2-40B4-BE49-F238E27FC236}">
                  <a16:creationId xmlns:a16="http://schemas.microsoft.com/office/drawing/2014/main" id="{00000000-0008-0000-0800-00003C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53</xdr:row>
          <xdr:rowOff>25400</xdr:rowOff>
        </xdr:from>
        <xdr:to>
          <xdr:col>6</xdr:col>
          <xdr:colOff>12700</xdr:colOff>
          <xdr:row>53</xdr:row>
          <xdr:rowOff>228600</xdr:rowOff>
        </xdr:to>
        <xdr:sp macro="" textlink="">
          <xdr:nvSpPr>
            <xdr:cNvPr id="442429" name="Drop Down 1085" hidden="1">
              <a:extLst>
                <a:ext uri="{63B3BB69-23CF-44E3-9099-C40C66FF867C}">
                  <a14:compatExt spid="_x0000_s442429"/>
                </a:ext>
                <a:ext uri="{FF2B5EF4-FFF2-40B4-BE49-F238E27FC236}">
                  <a16:creationId xmlns:a16="http://schemas.microsoft.com/office/drawing/2014/main" id="{00000000-0008-0000-0800-00003D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53</xdr:row>
          <xdr:rowOff>38100</xdr:rowOff>
        </xdr:from>
        <xdr:to>
          <xdr:col>8</xdr:col>
          <xdr:colOff>12700</xdr:colOff>
          <xdr:row>53</xdr:row>
          <xdr:rowOff>241300</xdr:rowOff>
        </xdr:to>
        <xdr:sp macro="" textlink="">
          <xdr:nvSpPr>
            <xdr:cNvPr id="442430" name="Drop Down 1086" hidden="1">
              <a:extLst>
                <a:ext uri="{63B3BB69-23CF-44E3-9099-C40C66FF867C}">
                  <a14:compatExt spid="_x0000_s442430"/>
                </a:ext>
                <a:ext uri="{FF2B5EF4-FFF2-40B4-BE49-F238E27FC236}">
                  <a16:creationId xmlns:a16="http://schemas.microsoft.com/office/drawing/2014/main" id="{00000000-0008-0000-0800-00003E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103</xdr:row>
          <xdr:rowOff>25400</xdr:rowOff>
        </xdr:from>
        <xdr:to>
          <xdr:col>6</xdr:col>
          <xdr:colOff>12700</xdr:colOff>
          <xdr:row>103</xdr:row>
          <xdr:rowOff>228600</xdr:rowOff>
        </xdr:to>
        <xdr:sp macro="" textlink="">
          <xdr:nvSpPr>
            <xdr:cNvPr id="442431" name="Drop Down 1087" hidden="1">
              <a:extLst>
                <a:ext uri="{63B3BB69-23CF-44E3-9099-C40C66FF867C}">
                  <a14:compatExt spid="_x0000_s442431"/>
                </a:ext>
                <a:ext uri="{FF2B5EF4-FFF2-40B4-BE49-F238E27FC236}">
                  <a16:creationId xmlns:a16="http://schemas.microsoft.com/office/drawing/2014/main" id="{00000000-0008-0000-0800-00003F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103</xdr:row>
          <xdr:rowOff>38100</xdr:rowOff>
        </xdr:from>
        <xdr:to>
          <xdr:col>8</xdr:col>
          <xdr:colOff>12700</xdr:colOff>
          <xdr:row>103</xdr:row>
          <xdr:rowOff>241300</xdr:rowOff>
        </xdr:to>
        <xdr:sp macro="" textlink="">
          <xdr:nvSpPr>
            <xdr:cNvPr id="442432" name="Drop Down 1088" hidden="1">
              <a:extLst>
                <a:ext uri="{63B3BB69-23CF-44E3-9099-C40C66FF867C}">
                  <a14:compatExt spid="_x0000_s442432"/>
                </a:ext>
                <a:ext uri="{FF2B5EF4-FFF2-40B4-BE49-F238E27FC236}">
                  <a16:creationId xmlns:a16="http://schemas.microsoft.com/office/drawing/2014/main" id="{00000000-0008-0000-0800-000040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103</xdr:row>
          <xdr:rowOff>25400</xdr:rowOff>
        </xdr:from>
        <xdr:to>
          <xdr:col>6</xdr:col>
          <xdr:colOff>12700</xdr:colOff>
          <xdr:row>103</xdr:row>
          <xdr:rowOff>228600</xdr:rowOff>
        </xdr:to>
        <xdr:sp macro="" textlink="">
          <xdr:nvSpPr>
            <xdr:cNvPr id="442433" name="Drop Down 1089" hidden="1">
              <a:extLst>
                <a:ext uri="{63B3BB69-23CF-44E3-9099-C40C66FF867C}">
                  <a14:compatExt spid="_x0000_s442433"/>
                </a:ext>
                <a:ext uri="{FF2B5EF4-FFF2-40B4-BE49-F238E27FC236}">
                  <a16:creationId xmlns:a16="http://schemas.microsoft.com/office/drawing/2014/main" id="{00000000-0008-0000-0800-000041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103</xdr:row>
          <xdr:rowOff>38100</xdr:rowOff>
        </xdr:from>
        <xdr:to>
          <xdr:col>8</xdr:col>
          <xdr:colOff>12700</xdr:colOff>
          <xdr:row>103</xdr:row>
          <xdr:rowOff>241300</xdr:rowOff>
        </xdr:to>
        <xdr:sp macro="" textlink="">
          <xdr:nvSpPr>
            <xdr:cNvPr id="442434" name="Drop Down 1090" hidden="1">
              <a:extLst>
                <a:ext uri="{63B3BB69-23CF-44E3-9099-C40C66FF867C}">
                  <a14:compatExt spid="_x0000_s442434"/>
                </a:ext>
                <a:ext uri="{FF2B5EF4-FFF2-40B4-BE49-F238E27FC236}">
                  <a16:creationId xmlns:a16="http://schemas.microsoft.com/office/drawing/2014/main" id="{00000000-0008-0000-0800-000042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104</xdr:row>
          <xdr:rowOff>25400</xdr:rowOff>
        </xdr:from>
        <xdr:to>
          <xdr:col>6</xdr:col>
          <xdr:colOff>12700</xdr:colOff>
          <xdr:row>104</xdr:row>
          <xdr:rowOff>228600</xdr:rowOff>
        </xdr:to>
        <xdr:sp macro="" textlink="">
          <xdr:nvSpPr>
            <xdr:cNvPr id="442435" name="Drop Down 1091" hidden="1">
              <a:extLst>
                <a:ext uri="{63B3BB69-23CF-44E3-9099-C40C66FF867C}">
                  <a14:compatExt spid="_x0000_s442435"/>
                </a:ext>
                <a:ext uri="{FF2B5EF4-FFF2-40B4-BE49-F238E27FC236}">
                  <a16:creationId xmlns:a16="http://schemas.microsoft.com/office/drawing/2014/main" id="{00000000-0008-0000-0800-000043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104</xdr:row>
          <xdr:rowOff>38100</xdr:rowOff>
        </xdr:from>
        <xdr:to>
          <xdr:col>8</xdr:col>
          <xdr:colOff>12700</xdr:colOff>
          <xdr:row>104</xdr:row>
          <xdr:rowOff>241300</xdr:rowOff>
        </xdr:to>
        <xdr:sp macro="" textlink="">
          <xdr:nvSpPr>
            <xdr:cNvPr id="442436" name="Drop Down 1092" hidden="1">
              <a:extLst>
                <a:ext uri="{63B3BB69-23CF-44E3-9099-C40C66FF867C}">
                  <a14:compatExt spid="_x0000_s442436"/>
                </a:ext>
                <a:ext uri="{FF2B5EF4-FFF2-40B4-BE49-F238E27FC236}">
                  <a16:creationId xmlns:a16="http://schemas.microsoft.com/office/drawing/2014/main" id="{00000000-0008-0000-0800-000044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104</xdr:row>
          <xdr:rowOff>25400</xdr:rowOff>
        </xdr:from>
        <xdr:to>
          <xdr:col>6</xdr:col>
          <xdr:colOff>12700</xdr:colOff>
          <xdr:row>104</xdr:row>
          <xdr:rowOff>228600</xdr:rowOff>
        </xdr:to>
        <xdr:sp macro="" textlink="">
          <xdr:nvSpPr>
            <xdr:cNvPr id="442437" name="Drop Down 1093" hidden="1">
              <a:extLst>
                <a:ext uri="{63B3BB69-23CF-44E3-9099-C40C66FF867C}">
                  <a14:compatExt spid="_x0000_s442437"/>
                </a:ext>
                <a:ext uri="{FF2B5EF4-FFF2-40B4-BE49-F238E27FC236}">
                  <a16:creationId xmlns:a16="http://schemas.microsoft.com/office/drawing/2014/main" id="{00000000-0008-0000-0800-000045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104</xdr:row>
          <xdr:rowOff>38100</xdr:rowOff>
        </xdr:from>
        <xdr:to>
          <xdr:col>8</xdr:col>
          <xdr:colOff>12700</xdr:colOff>
          <xdr:row>104</xdr:row>
          <xdr:rowOff>241300</xdr:rowOff>
        </xdr:to>
        <xdr:sp macro="" textlink="">
          <xdr:nvSpPr>
            <xdr:cNvPr id="442438" name="Drop Down 1094" hidden="1">
              <a:extLst>
                <a:ext uri="{63B3BB69-23CF-44E3-9099-C40C66FF867C}">
                  <a14:compatExt spid="_x0000_s442438"/>
                </a:ext>
                <a:ext uri="{FF2B5EF4-FFF2-40B4-BE49-F238E27FC236}">
                  <a16:creationId xmlns:a16="http://schemas.microsoft.com/office/drawing/2014/main" id="{00000000-0008-0000-0800-000046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2439" name="Drop Down 1095" hidden="1">
              <a:extLst>
                <a:ext uri="{63B3BB69-23CF-44E3-9099-C40C66FF867C}">
                  <a14:compatExt spid="_x0000_s442439"/>
                </a:ext>
                <a:ext uri="{FF2B5EF4-FFF2-40B4-BE49-F238E27FC236}">
                  <a16:creationId xmlns:a16="http://schemas.microsoft.com/office/drawing/2014/main" id="{00000000-0008-0000-0800-000047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2440" name="Drop Down 1096" hidden="1">
              <a:extLst>
                <a:ext uri="{63B3BB69-23CF-44E3-9099-C40C66FF867C}">
                  <a14:compatExt spid="_x0000_s442440"/>
                </a:ext>
                <a:ext uri="{FF2B5EF4-FFF2-40B4-BE49-F238E27FC236}">
                  <a16:creationId xmlns:a16="http://schemas.microsoft.com/office/drawing/2014/main" id="{00000000-0008-0000-0800-000048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2441" name="Drop Down 1097" hidden="1">
              <a:extLst>
                <a:ext uri="{63B3BB69-23CF-44E3-9099-C40C66FF867C}">
                  <a14:compatExt spid="_x0000_s442441"/>
                </a:ext>
                <a:ext uri="{FF2B5EF4-FFF2-40B4-BE49-F238E27FC236}">
                  <a16:creationId xmlns:a16="http://schemas.microsoft.com/office/drawing/2014/main" id="{00000000-0008-0000-0800-000049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2442" name="Drop Down 1098" hidden="1">
              <a:extLst>
                <a:ext uri="{63B3BB69-23CF-44E3-9099-C40C66FF867C}">
                  <a14:compatExt spid="_x0000_s442442"/>
                </a:ext>
                <a:ext uri="{FF2B5EF4-FFF2-40B4-BE49-F238E27FC236}">
                  <a16:creationId xmlns:a16="http://schemas.microsoft.com/office/drawing/2014/main" id="{00000000-0008-0000-0800-00004A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2443" name="Drop Down 1099" hidden="1">
              <a:extLst>
                <a:ext uri="{63B3BB69-23CF-44E3-9099-C40C66FF867C}">
                  <a14:compatExt spid="_x0000_s442443"/>
                </a:ext>
                <a:ext uri="{FF2B5EF4-FFF2-40B4-BE49-F238E27FC236}">
                  <a16:creationId xmlns:a16="http://schemas.microsoft.com/office/drawing/2014/main" id="{00000000-0008-0000-0800-00004B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2444" name="Drop Down 1100" hidden="1">
              <a:extLst>
                <a:ext uri="{63B3BB69-23CF-44E3-9099-C40C66FF867C}">
                  <a14:compatExt spid="_x0000_s442444"/>
                </a:ext>
                <a:ext uri="{FF2B5EF4-FFF2-40B4-BE49-F238E27FC236}">
                  <a16:creationId xmlns:a16="http://schemas.microsoft.com/office/drawing/2014/main" id="{00000000-0008-0000-0800-00004C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2445" name="Drop Down 1101" hidden="1">
              <a:extLst>
                <a:ext uri="{63B3BB69-23CF-44E3-9099-C40C66FF867C}">
                  <a14:compatExt spid="_x0000_s442445"/>
                </a:ext>
                <a:ext uri="{FF2B5EF4-FFF2-40B4-BE49-F238E27FC236}">
                  <a16:creationId xmlns:a16="http://schemas.microsoft.com/office/drawing/2014/main" id="{00000000-0008-0000-0800-00004D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2446" name="Drop Down 1102" hidden="1">
              <a:extLst>
                <a:ext uri="{63B3BB69-23CF-44E3-9099-C40C66FF867C}">
                  <a14:compatExt spid="_x0000_s442446"/>
                </a:ext>
                <a:ext uri="{FF2B5EF4-FFF2-40B4-BE49-F238E27FC236}">
                  <a16:creationId xmlns:a16="http://schemas.microsoft.com/office/drawing/2014/main" id="{00000000-0008-0000-0800-00004E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124</xdr:row>
          <xdr:rowOff>25400</xdr:rowOff>
        </xdr:from>
        <xdr:to>
          <xdr:col>6</xdr:col>
          <xdr:colOff>12700</xdr:colOff>
          <xdr:row>124</xdr:row>
          <xdr:rowOff>228600</xdr:rowOff>
        </xdr:to>
        <xdr:sp macro="" textlink="">
          <xdr:nvSpPr>
            <xdr:cNvPr id="442447" name="Drop Down 1103" hidden="1">
              <a:extLst>
                <a:ext uri="{63B3BB69-23CF-44E3-9099-C40C66FF867C}">
                  <a14:compatExt spid="_x0000_s442447"/>
                </a:ext>
                <a:ext uri="{FF2B5EF4-FFF2-40B4-BE49-F238E27FC236}">
                  <a16:creationId xmlns:a16="http://schemas.microsoft.com/office/drawing/2014/main" id="{00000000-0008-0000-0800-00004F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124</xdr:row>
          <xdr:rowOff>38100</xdr:rowOff>
        </xdr:from>
        <xdr:to>
          <xdr:col>8</xdr:col>
          <xdr:colOff>12700</xdr:colOff>
          <xdr:row>124</xdr:row>
          <xdr:rowOff>241300</xdr:rowOff>
        </xdr:to>
        <xdr:sp macro="" textlink="">
          <xdr:nvSpPr>
            <xdr:cNvPr id="442448" name="Drop Down 1104" hidden="1">
              <a:extLst>
                <a:ext uri="{63B3BB69-23CF-44E3-9099-C40C66FF867C}">
                  <a14:compatExt spid="_x0000_s442448"/>
                </a:ext>
                <a:ext uri="{FF2B5EF4-FFF2-40B4-BE49-F238E27FC236}">
                  <a16:creationId xmlns:a16="http://schemas.microsoft.com/office/drawing/2014/main" id="{00000000-0008-0000-0800-000050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449" name="Drop Down 1105" hidden="1">
              <a:extLst>
                <a:ext uri="{63B3BB69-23CF-44E3-9099-C40C66FF867C}">
                  <a14:compatExt spid="_x0000_s442449"/>
                </a:ext>
                <a:ext uri="{FF2B5EF4-FFF2-40B4-BE49-F238E27FC236}">
                  <a16:creationId xmlns:a16="http://schemas.microsoft.com/office/drawing/2014/main" id="{00000000-0008-0000-0800-000051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450" name="Drop Down 1106" hidden="1">
              <a:extLst>
                <a:ext uri="{63B3BB69-23CF-44E3-9099-C40C66FF867C}">
                  <a14:compatExt spid="_x0000_s442450"/>
                </a:ext>
                <a:ext uri="{FF2B5EF4-FFF2-40B4-BE49-F238E27FC236}">
                  <a16:creationId xmlns:a16="http://schemas.microsoft.com/office/drawing/2014/main" id="{00000000-0008-0000-0800-000052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451" name="Drop Down 1107" hidden="1">
              <a:extLst>
                <a:ext uri="{63B3BB69-23CF-44E3-9099-C40C66FF867C}">
                  <a14:compatExt spid="_x0000_s442451"/>
                </a:ext>
                <a:ext uri="{FF2B5EF4-FFF2-40B4-BE49-F238E27FC236}">
                  <a16:creationId xmlns:a16="http://schemas.microsoft.com/office/drawing/2014/main" id="{00000000-0008-0000-0800-000053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452" name="Drop Down 1108" hidden="1">
              <a:extLst>
                <a:ext uri="{63B3BB69-23CF-44E3-9099-C40C66FF867C}">
                  <a14:compatExt spid="_x0000_s442452"/>
                </a:ext>
                <a:ext uri="{FF2B5EF4-FFF2-40B4-BE49-F238E27FC236}">
                  <a16:creationId xmlns:a16="http://schemas.microsoft.com/office/drawing/2014/main" id="{00000000-0008-0000-0800-000054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453" name="Drop Down 1109" hidden="1">
              <a:extLst>
                <a:ext uri="{63B3BB69-23CF-44E3-9099-C40C66FF867C}">
                  <a14:compatExt spid="_x0000_s442453"/>
                </a:ext>
                <a:ext uri="{FF2B5EF4-FFF2-40B4-BE49-F238E27FC236}">
                  <a16:creationId xmlns:a16="http://schemas.microsoft.com/office/drawing/2014/main" id="{00000000-0008-0000-0800-000055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454" name="Drop Down 1110" hidden="1">
              <a:extLst>
                <a:ext uri="{63B3BB69-23CF-44E3-9099-C40C66FF867C}">
                  <a14:compatExt spid="_x0000_s442454"/>
                </a:ext>
                <a:ext uri="{FF2B5EF4-FFF2-40B4-BE49-F238E27FC236}">
                  <a16:creationId xmlns:a16="http://schemas.microsoft.com/office/drawing/2014/main" id="{00000000-0008-0000-0800-000056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455" name="Drop Down 1111" hidden="1">
              <a:extLst>
                <a:ext uri="{63B3BB69-23CF-44E3-9099-C40C66FF867C}">
                  <a14:compatExt spid="_x0000_s442455"/>
                </a:ext>
                <a:ext uri="{FF2B5EF4-FFF2-40B4-BE49-F238E27FC236}">
                  <a16:creationId xmlns:a16="http://schemas.microsoft.com/office/drawing/2014/main" id="{00000000-0008-0000-0800-000057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456" name="Drop Down 1112" hidden="1">
              <a:extLst>
                <a:ext uri="{63B3BB69-23CF-44E3-9099-C40C66FF867C}">
                  <a14:compatExt spid="_x0000_s442456"/>
                </a:ext>
                <a:ext uri="{FF2B5EF4-FFF2-40B4-BE49-F238E27FC236}">
                  <a16:creationId xmlns:a16="http://schemas.microsoft.com/office/drawing/2014/main" id="{00000000-0008-0000-0800-000058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xdr:colOff>
          <xdr:row>126</xdr:row>
          <xdr:rowOff>25400</xdr:rowOff>
        </xdr:from>
        <xdr:to>
          <xdr:col>6</xdr:col>
          <xdr:colOff>12700</xdr:colOff>
          <xdr:row>126</xdr:row>
          <xdr:rowOff>228600</xdr:rowOff>
        </xdr:to>
        <xdr:sp macro="" textlink="">
          <xdr:nvSpPr>
            <xdr:cNvPr id="442457" name="Drop Down 1113" hidden="1">
              <a:extLst>
                <a:ext uri="{63B3BB69-23CF-44E3-9099-C40C66FF867C}">
                  <a14:compatExt spid="_x0000_s442457"/>
                </a:ext>
                <a:ext uri="{FF2B5EF4-FFF2-40B4-BE49-F238E27FC236}">
                  <a16:creationId xmlns:a16="http://schemas.microsoft.com/office/drawing/2014/main" id="{00000000-0008-0000-0800-000059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12700</xdr:colOff>
          <xdr:row>126</xdr:row>
          <xdr:rowOff>38100</xdr:rowOff>
        </xdr:from>
        <xdr:to>
          <xdr:col>8</xdr:col>
          <xdr:colOff>12700</xdr:colOff>
          <xdr:row>126</xdr:row>
          <xdr:rowOff>241300</xdr:rowOff>
        </xdr:to>
        <xdr:sp macro="" textlink="">
          <xdr:nvSpPr>
            <xdr:cNvPr id="442458" name="Drop Down 1114" hidden="1">
              <a:extLst>
                <a:ext uri="{63B3BB69-23CF-44E3-9099-C40C66FF867C}">
                  <a14:compatExt spid="_x0000_s442458"/>
                </a:ext>
                <a:ext uri="{FF2B5EF4-FFF2-40B4-BE49-F238E27FC236}">
                  <a16:creationId xmlns:a16="http://schemas.microsoft.com/office/drawing/2014/main" id="{00000000-0008-0000-0800-00005AC006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80577" name="Drop Down 1" hidden="1">
              <a:extLst>
                <a:ext uri="{63B3BB69-23CF-44E3-9099-C40C66FF867C}">
                  <a14:compatExt spid="_x0000_s280577"/>
                </a:ext>
                <a:ext uri="{FF2B5EF4-FFF2-40B4-BE49-F238E27FC236}">
                  <a16:creationId xmlns:a16="http://schemas.microsoft.com/office/drawing/2014/main" id="{00000000-0008-0000-0900-000001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0578" name="Drop Down 2" hidden="1">
              <a:extLst>
                <a:ext uri="{63B3BB69-23CF-44E3-9099-C40C66FF867C}">
                  <a14:compatExt spid="_x0000_s280578"/>
                </a:ext>
                <a:ext uri="{FF2B5EF4-FFF2-40B4-BE49-F238E27FC236}">
                  <a16:creationId xmlns:a16="http://schemas.microsoft.com/office/drawing/2014/main" id="{00000000-0008-0000-0900-000002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80579" name="Drop Down 3" hidden="1">
              <a:extLst>
                <a:ext uri="{63B3BB69-23CF-44E3-9099-C40C66FF867C}">
                  <a14:compatExt spid="_x0000_s280579"/>
                </a:ext>
                <a:ext uri="{FF2B5EF4-FFF2-40B4-BE49-F238E27FC236}">
                  <a16:creationId xmlns:a16="http://schemas.microsoft.com/office/drawing/2014/main" id="{00000000-0008-0000-0900-000003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0580" name="Drop Down 4" hidden="1">
              <a:extLst>
                <a:ext uri="{63B3BB69-23CF-44E3-9099-C40C66FF867C}">
                  <a14:compatExt spid="_x0000_s280580"/>
                </a:ext>
                <a:ext uri="{FF2B5EF4-FFF2-40B4-BE49-F238E27FC236}">
                  <a16:creationId xmlns:a16="http://schemas.microsoft.com/office/drawing/2014/main" id="{00000000-0008-0000-0900-000004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80581" name="Drop Down 5" hidden="1">
              <a:extLst>
                <a:ext uri="{63B3BB69-23CF-44E3-9099-C40C66FF867C}">
                  <a14:compatExt spid="_x0000_s280581"/>
                </a:ext>
                <a:ext uri="{FF2B5EF4-FFF2-40B4-BE49-F238E27FC236}">
                  <a16:creationId xmlns:a16="http://schemas.microsoft.com/office/drawing/2014/main" id="{00000000-0008-0000-0900-000005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80582" name="Drop Down 6" hidden="1">
              <a:extLst>
                <a:ext uri="{63B3BB69-23CF-44E3-9099-C40C66FF867C}">
                  <a14:compatExt spid="_x0000_s280582"/>
                </a:ext>
                <a:ext uri="{FF2B5EF4-FFF2-40B4-BE49-F238E27FC236}">
                  <a16:creationId xmlns:a16="http://schemas.microsoft.com/office/drawing/2014/main" id="{00000000-0008-0000-0900-000006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80583" name="Drop Down 7" hidden="1">
              <a:extLst>
                <a:ext uri="{63B3BB69-23CF-44E3-9099-C40C66FF867C}">
                  <a14:compatExt spid="_x0000_s280583"/>
                </a:ext>
                <a:ext uri="{FF2B5EF4-FFF2-40B4-BE49-F238E27FC236}">
                  <a16:creationId xmlns:a16="http://schemas.microsoft.com/office/drawing/2014/main" id="{00000000-0008-0000-0900-000007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80584" name="Drop Down 8" hidden="1">
              <a:extLst>
                <a:ext uri="{63B3BB69-23CF-44E3-9099-C40C66FF867C}">
                  <a14:compatExt spid="_x0000_s280584"/>
                </a:ext>
                <a:ext uri="{FF2B5EF4-FFF2-40B4-BE49-F238E27FC236}">
                  <a16:creationId xmlns:a16="http://schemas.microsoft.com/office/drawing/2014/main" id="{00000000-0008-0000-0900-000008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80585" name="Drop Down 9" hidden="1">
              <a:extLst>
                <a:ext uri="{63B3BB69-23CF-44E3-9099-C40C66FF867C}">
                  <a14:compatExt spid="_x0000_s280585"/>
                </a:ext>
                <a:ext uri="{FF2B5EF4-FFF2-40B4-BE49-F238E27FC236}">
                  <a16:creationId xmlns:a16="http://schemas.microsoft.com/office/drawing/2014/main" id="{00000000-0008-0000-0900-000009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80586" name="Drop Down 10" hidden="1">
              <a:extLst>
                <a:ext uri="{63B3BB69-23CF-44E3-9099-C40C66FF867C}">
                  <a14:compatExt spid="_x0000_s280586"/>
                </a:ext>
                <a:ext uri="{FF2B5EF4-FFF2-40B4-BE49-F238E27FC236}">
                  <a16:creationId xmlns:a16="http://schemas.microsoft.com/office/drawing/2014/main" id="{00000000-0008-0000-0900-00000A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80587" name="Drop Down 11" hidden="1">
              <a:extLst>
                <a:ext uri="{63B3BB69-23CF-44E3-9099-C40C66FF867C}">
                  <a14:compatExt spid="_x0000_s280587"/>
                </a:ext>
                <a:ext uri="{FF2B5EF4-FFF2-40B4-BE49-F238E27FC236}">
                  <a16:creationId xmlns:a16="http://schemas.microsoft.com/office/drawing/2014/main" id="{00000000-0008-0000-0900-00000B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80588" name="Drop Down 12" hidden="1">
              <a:extLst>
                <a:ext uri="{63B3BB69-23CF-44E3-9099-C40C66FF867C}">
                  <a14:compatExt spid="_x0000_s280588"/>
                </a:ext>
                <a:ext uri="{FF2B5EF4-FFF2-40B4-BE49-F238E27FC236}">
                  <a16:creationId xmlns:a16="http://schemas.microsoft.com/office/drawing/2014/main" id="{00000000-0008-0000-0900-00000C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280589" name="Drop Down 13" hidden="1">
              <a:extLst>
                <a:ext uri="{63B3BB69-23CF-44E3-9099-C40C66FF867C}">
                  <a14:compatExt spid="_x0000_s280589"/>
                </a:ext>
                <a:ext uri="{FF2B5EF4-FFF2-40B4-BE49-F238E27FC236}">
                  <a16:creationId xmlns:a16="http://schemas.microsoft.com/office/drawing/2014/main" id="{00000000-0008-0000-0900-00000D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280590" name="Drop Down 14" hidden="1">
              <a:extLst>
                <a:ext uri="{63B3BB69-23CF-44E3-9099-C40C66FF867C}">
                  <a14:compatExt spid="_x0000_s280590"/>
                </a:ext>
                <a:ext uri="{FF2B5EF4-FFF2-40B4-BE49-F238E27FC236}">
                  <a16:creationId xmlns:a16="http://schemas.microsoft.com/office/drawing/2014/main" id="{00000000-0008-0000-0900-00000E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0591" name="Drop Down 15" hidden="1">
              <a:extLst>
                <a:ext uri="{63B3BB69-23CF-44E3-9099-C40C66FF867C}">
                  <a14:compatExt spid="_x0000_s280591"/>
                </a:ext>
                <a:ext uri="{FF2B5EF4-FFF2-40B4-BE49-F238E27FC236}">
                  <a16:creationId xmlns:a16="http://schemas.microsoft.com/office/drawing/2014/main" id="{00000000-0008-0000-0900-00000F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0592" name="Drop Down 16" hidden="1">
              <a:extLst>
                <a:ext uri="{63B3BB69-23CF-44E3-9099-C40C66FF867C}">
                  <a14:compatExt spid="_x0000_s280592"/>
                </a:ext>
                <a:ext uri="{FF2B5EF4-FFF2-40B4-BE49-F238E27FC236}">
                  <a16:creationId xmlns:a16="http://schemas.microsoft.com/office/drawing/2014/main" id="{00000000-0008-0000-0900-000010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80593" name="Drop Down 17" hidden="1">
              <a:extLst>
                <a:ext uri="{63B3BB69-23CF-44E3-9099-C40C66FF867C}">
                  <a14:compatExt spid="_x0000_s280593"/>
                </a:ext>
                <a:ext uri="{FF2B5EF4-FFF2-40B4-BE49-F238E27FC236}">
                  <a16:creationId xmlns:a16="http://schemas.microsoft.com/office/drawing/2014/main" id="{00000000-0008-0000-0900-000011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80594" name="Drop Down 18" hidden="1">
              <a:extLst>
                <a:ext uri="{63B3BB69-23CF-44E3-9099-C40C66FF867C}">
                  <a14:compatExt spid="_x0000_s280594"/>
                </a:ext>
                <a:ext uri="{FF2B5EF4-FFF2-40B4-BE49-F238E27FC236}">
                  <a16:creationId xmlns:a16="http://schemas.microsoft.com/office/drawing/2014/main" id="{00000000-0008-0000-0900-000012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0595" name="Drop Down 19" hidden="1">
              <a:extLst>
                <a:ext uri="{63B3BB69-23CF-44E3-9099-C40C66FF867C}">
                  <a14:compatExt spid="_x0000_s280595"/>
                </a:ext>
                <a:ext uri="{FF2B5EF4-FFF2-40B4-BE49-F238E27FC236}">
                  <a16:creationId xmlns:a16="http://schemas.microsoft.com/office/drawing/2014/main" id="{00000000-0008-0000-0900-000013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0596" name="Drop Down 20" hidden="1">
              <a:extLst>
                <a:ext uri="{63B3BB69-23CF-44E3-9099-C40C66FF867C}">
                  <a14:compatExt spid="_x0000_s280596"/>
                </a:ext>
                <a:ext uri="{FF2B5EF4-FFF2-40B4-BE49-F238E27FC236}">
                  <a16:creationId xmlns:a16="http://schemas.microsoft.com/office/drawing/2014/main" id="{00000000-0008-0000-0900-000014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265920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0597" name="Drop Down 21" hidden="1">
              <a:extLst>
                <a:ext uri="{63B3BB69-23CF-44E3-9099-C40C66FF867C}">
                  <a14:compatExt spid="_x0000_s280597"/>
                </a:ext>
                <a:ext uri="{FF2B5EF4-FFF2-40B4-BE49-F238E27FC236}">
                  <a16:creationId xmlns:a16="http://schemas.microsoft.com/office/drawing/2014/main" id="{00000000-0008-0000-0900-000015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0598" name="Drop Down 22" hidden="1">
              <a:extLst>
                <a:ext uri="{63B3BB69-23CF-44E3-9099-C40C66FF867C}">
                  <a14:compatExt spid="_x0000_s280598"/>
                </a:ext>
                <a:ext uri="{FF2B5EF4-FFF2-40B4-BE49-F238E27FC236}">
                  <a16:creationId xmlns:a16="http://schemas.microsoft.com/office/drawing/2014/main" id="{00000000-0008-0000-0900-000016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80599" name="Drop Down 23" hidden="1">
              <a:extLst>
                <a:ext uri="{63B3BB69-23CF-44E3-9099-C40C66FF867C}">
                  <a14:compatExt spid="_x0000_s280599"/>
                </a:ext>
                <a:ext uri="{FF2B5EF4-FFF2-40B4-BE49-F238E27FC236}">
                  <a16:creationId xmlns:a16="http://schemas.microsoft.com/office/drawing/2014/main" id="{00000000-0008-0000-0900-000017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80600" name="Drop Down 24" hidden="1">
              <a:extLst>
                <a:ext uri="{63B3BB69-23CF-44E3-9099-C40C66FF867C}">
                  <a14:compatExt spid="_x0000_s280600"/>
                </a:ext>
                <a:ext uri="{FF2B5EF4-FFF2-40B4-BE49-F238E27FC236}">
                  <a16:creationId xmlns:a16="http://schemas.microsoft.com/office/drawing/2014/main" id="{00000000-0008-0000-0900-000018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280601" name="Drop Down 25" hidden="1">
              <a:extLst>
                <a:ext uri="{63B3BB69-23CF-44E3-9099-C40C66FF867C}">
                  <a14:compatExt spid="_x0000_s280601"/>
                </a:ext>
                <a:ext uri="{FF2B5EF4-FFF2-40B4-BE49-F238E27FC236}">
                  <a16:creationId xmlns:a16="http://schemas.microsoft.com/office/drawing/2014/main" id="{00000000-0008-0000-0900-000019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280602" name="Drop Down 26" hidden="1">
              <a:extLst>
                <a:ext uri="{63B3BB69-23CF-44E3-9099-C40C66FF867C}">
                  <a14:compatExt spid="_x0000_s280602"/>
                </a:ext>
                <a:ext uri="{FF2B5EF4-FFF2-40B4-BE49-F238E27FC236}">
                  <a16:creationId xmlns:a16="http://schemas.microsoft.com/office/drawing/2014/main" id="{00000000-0008-0000-0900-00001A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80603" name="Drop Down 27" hidden="1">
              <a:extLst>
                <a:ext uri="{63B3BB69-23CF-44E3-9099-C40C66FF867C}">
                  <a14:compatExt spid="_x0000_s280603"/>
                </a:ext>
                <a:ext uri="{FF2B5EF4-FFF2-40B4-BE49-F238E27FC236}">
                  <a16:creationId xmlns:a16="http://schemas.microsoft.com/office/drawing/2014/main" id="{00000000-0008-0000-0900-00001B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80604" name="Drop Down 28" hidden="1">
              <a:extLst>
                <a:ext uri="{63B3BB69-23CF-44E3-9099-C40C66FF867C}">
                  <a14:compatExt spid="_x0000_s280604"/>
                </a:ext>
                <a:ext uri="{FF2B5EF4-FFF2-40B4-BE49-F238E27FC236}">
                  <a16:creationId xmlns:a16="http://schemas.microsoft.com/office/drawing/2014/main" id="{00000000-0008-0000-0900-00001C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80605" name="Drop Down 29" hidden="1">
              <a:extLst>
                <a:ext uri="{63B3BB69-23CF-44E3-9099-C40C66FF867C}">
                  <a14:compatExt spid="_x0000_s280605"/>
                </a:ext>
                <a:ext uri="{FF2B5EF4-FFF2-40B4-BE49-F238E27FC236}">
                  <a16:creationId xmlns:a16="http://schemas.microsoft.com/office/drawing/2014/main" id="{00000000-0008-0000-0900-00001D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80606" name="Drop Down 30" hidden="1">
              <a:extLst>
                <a:ext uri="{63B3BB69-23CF-44E3-9099-C40C66FF867C}">
                  <a14:compatExt spid="_x0000_s280606"/>
                </a:ext>
                <a:ext uri="{FF2B5EF4-FFF2-40B4-BE49-F238E27FC236}">
                  <a16:creationId xmlns:a16="http://schemas.microsoft.com/office/drawing/2014/main" id="{00000000-0008-0000-0900-00001E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0607" name="Drop Down 31" hidden="1">
              <a:extLst>
                <a:ext uri="{63B3BB69-23CF-44E3-9099-C40C66FF867C}">
                  <a14:compatExt spid="_x0000_s280607"/>
                </a:ext>
                <a:ext uri="{FF2B5EF4-FFF2-40B4-BE49-F238E27FC236}">
                  <a16:creationId xmlns:a16="http://schemas.microsoft.com/office/drawing/2014/main" id="{00000000-0008-0000-0900-00001F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0608" name="Drop Down 32" hidden="1">
              <a:extLst>
                <a:ext uri="{63B3BB69-23CF-44E3-9099-C40C66FF867C}">
                  <a14:compatExt spid="_x0000_s280608"/>
                </a:ext>
                <a:ext uri="{FF2B5EF4-FFF2-40B4-BE49-F238E27FC236}">
                  <a16:creationId xmlns:a16="http://schemas.microsoft.com/office/drawing/2014/main" id="{00000000-0008-0000-0900-000020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80609" name="Drop Down 33" hidden="1">
              <a:extLst>
                <a:ext uri="{63B3BB69-23CF-44E3-9099-C40C66FF867C}">
                  <a14:compatExt spid="_x0000_s280609"/>
                </a:ext>
                <a:ext uri="{FF2B5EF4-FFF2-40B4-BE49-F238E27FC236}">
                  <a16:creationId xmlns:a16="http://schemas.microsoft.com/office/drawing/2014/main" id="{00000000-0008-0000-0900-000021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80610" name="Drop Down 34" hidden="1">
              <a:extLst>
                <a:ext uri="{63B3BB69-23CF-44E3-9099-C40C66FF867C}">
                  <a14:compatExt spid="_x0000_s280610"/>
                </a:ext>
                <a:ext uri="{FF2B5EF4-FFF2-40B4-BE49-F238E27FC236}">
                  <a16:creationId xmlns:a16="http://schemas.microsoft.com/office/drawing/2014/main" id="{00000000-0008-0000-0900-000022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280611" name="Drop Down 35" hidden="1">
              <a:extLst>
                <a:ext uri="{63B3BB69-23CF-44E3-9099-C40C66FF867C}">
                  <a14:compatExt spid="_x0000_s280611"/>
                </a:ext>
                <a:ext uri="{FF2B5EF4-FFF2-40B4-BE49-F238E27FC236}">
                  <a16:creationId xmlns:a16="http://schemas.microsoft.com/office/drawing/2014/main" id="{00000000-0008-0000-0900-000023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280612" name="Drop Down 36" hidden="1">
              <a:extLst>
                <a:ext uri="{63B3BB69-23CF-44E3-9099-C40C66FF867C}">
                  <a14:compatExt spid="_x0000_s280612"/>
                </a:ext>
                <a:ext uri="{FF2B5EF4-FFF2-40B4-BE49-F238E27FC236}">
                  <a16:creationId xmlns:a16="http://schemas.microsoft.com/office/drawing/2014/main" id="{00000000-0008-0000-0900-000024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0613" name="Drop Down 37" hidden="1">
              <a:extLst>
                <a:ext uri="{63B3BB69-23CF-44E3-9099-C40C66FF867C}">
                  <a14:compatExt spid="_x0000_s280613"/>
                </a:ext>
                <a:ext uri="{FF2B5EF4-FFF2-40B4-BE49-F238E27FC236}">
                  <a16:creationId xmlns:a16="http://schemas.microsoft.com/office/drawing/2014/main" id="{00000000-0008-0000-0900-000025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0614" name="Drop Down 38" hidden="1">
              <a:extLst>
                <a:ext uri="{63B3BB69-23CF-44E3-9099-C40C66FF867C}">
                  <a14:compatExt spid="_x0000_s280614"/>
                </a:ext>
                <a:ext uri="{FF2B5EF4-FFF2-40B4-BE49-F238E27FC236}">
                  <a16:creationId xmlns:a16="http://schemas.microsoft.com/office/drawing/2014/main" id="{00000000-0008-0000-0900-000026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80615" name="Drop Down 39" hidden="1">
              <a:extLst>
                <a:ext uri="{63B3BB69-23CF-44E3-9099-C40C66FF867C}">
                  <a14:compatExt spid="_x0000_s280615"/>
                </a:ext>
                <a:ext uri="{FF2B5EF4-FFF2-40B4-BE49-F238E27FC236}">
                  <a16:creationId xmlns:a16="http://schemas.microsoft.com/office/drawing/2014/main" id="{00000000-0008-0000-0900-000027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80616" name="Drop Down 40" hidden="1">
              <a:extLst>
                <a:ext uri="{63B3BB69-23CF-44E3-9099-C40C66FF867C}">
                  <a14:compatExt spid="_x0000_s280616"/>
                </a:ext>
                <a:ext uri="{FF2B5EF4-FFF2-40B4-BE49-F238E27FC236}">
                  <a16:creationId xmlns:a16="http://schemas.microsoft.com/office/drawing/2014/main" id="{00000000-0008-0000-0900-000028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80617" name="Drop Down 41" hidden="1">
              <a:extLst>
                <a:ext uri="{63B3BB69-23CF-44E3-9099-C40C66FF867C}">
                  <a14:compatExt spid="_x0000_s280617"/>
                </a:ext>
                <a:ext uri="{FF2B5EF4-FFF2-40B4-BE49-F238E27FC236}">
                  <a16:creationId xmlns:a16="http://schemas.microsoft.com/office/drawing/2014/main" id="{00000000-0008-0000-0900-000029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80618" name="Drop Down 42" hidden="1">
              <a:extLst>
                <a:ext uri="{63B3BB69-23CF-44E3-9099-C40C66FF867C}">
                  <a14:compatExt spid="_x0000_s280618"/>
                </a:ext>
                <a:ext uri="{FF2B5EF4-FFF2-40B4-BE49-F238E27FC236}">
                  <a16:creationId xmlns:a16="http://schemas.microsoft.com/office/drawing/2014/main" id="{00000000-0008-0000-0900-00002A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80619" name="Drop Down 43" hidden="1">
              <a:extLst>
                <a:ext uri="{63B3BB69-23CF-44E3-9099-C40C66FF867C}">
                  <a14:compatExt spid="_x0000_s280619"/>
                </a:ext>
                <a:ext uri="{FF2B5EF4-FFF2-40B4-BE49-F238E27FC236}">
                  <a16:creationId xmlns:a16="http://schemas.microsoft.com/office/drawing/2014/main" id="{00000000-0008-0000-0900-00002B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80620" name="Drop Down 44" hidden="1">
              <a:extLst>
                <a:ext uri="{63B3BB69-23CF-44E3-9099-C40C66FF867C}">
                  <a14:compatExt spid="_x0000_s280620"/>
                </a:ext>
                <a:ext uri="{FF2B5EF4-FFF2-40B4-BE49-F238E27FC236}">
                  <a16:creationId xmlns:a16="http://schemas.microsoft.com/office/drawing/2014/main" id="{00000000-0008-0000-0900-00002C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80621" name="Drop Down 45" hidden="1">
              <a:extLst>
                <a:ext uri="{63B3BB69-23CF-44E3-9099-C40C66FF867C}">
                  <a14:compatExt spid="_x0000_s280621"/>
                </a:ext>
                <a:ext uri="{FF2B5EF4-FFF2-40B4-BE49-F238E27FC236}">
                  <a16:creationId xmlns:a16="http://schemas.microsoft.com/office/drawing/2014/main" id="{00000000-0008-0000-0900-00002D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80622" name="Drop Down 46" hidden="1">
              <a:extLst>
                <a:ext uri="{63B3BB69-23CF-44E3-9099-C40C66FF867C}">
                  <a14:compatExt spid="_x0000_s280622"/>
                </a:ext>
                <a:ext uri="{FF2B5EF4-FFF2-40B4-BE49-F238E27FC236}">
                  <a16:creationId xmlns:a16="http://schemas.microsoft.com/office/drawing/2014/main" id="{00000000-0008-0000-0900-00002E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80623" name="Drop Down 47" hidden="1">
              <a:extLst>
                <a:ext uri="{63B3BB69-23CF-44E3-9099-C40C66FF867C}">
                  <a14:compatExt spid="_x0000_s280623"/>
                </a:ext>
                <a:ext uri="{FF2B5EF4-FFF2-40B4-BE49-F238E27FC236}">
                  <a16:creationId xmlns:a16="http://schemas.microsoft.com/office/drawing/2014/main" id="{00000000-0008-0000-0900-00002F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80624" name="Drop Down 48" hidden="1">
              <a:extLst>
                <a:ext uri="{63B3BB69-23CF-44E3-9099-C40C66FF867C}">
                  <a14:compatExt spid="_x0000_s280624"/>
                </a:ext>
                <a:ext uri="{FF2B5EF4-FFF2-40B4-BE49-F238E27FC236}">
                  <a16:creationId xmlns:a16="http://schemas.microsoft.com/office/drawing/2014/main" id="{00000000-0008-0000-0900-000030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80625" name="Drop Down 49" hidden="1">
              <a:extLst>
                <a:ext uri="{63B3BB69-23CF-44E3-9099-C40C66FF867C}">
                  <a14:compatExt spid="_x0000_s280625"/>
                </a:ext>
                <a:ext uri="{FF2B5EF4-FFF2-40B4-BE49-F238E27FC236}">
                  <a16:creationId xmlns:a16="http://schemas.microsoft.com/office/drawing/2014/main" id="{00000000-0008-0000-0900-000031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80626" name="Drop Down 50" hidden="1">
              <a:extLst>
                <a:ext uri="{63B3BB69-23CF-44E3-9099-C40C66FF867C}">
                  <a14:compatExt spid="_x0000_s280626"/>
                </a:ext>
                <a:ext uri="{FF2B5EF4-FFF2-40B4-BE49-F238E27FC236}">
                  <a16:creationId xmlns:a16="http://schemas.microsoft.com/office/drawing/2014/main" id="{00000000-0008-0000-0900-000032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0627" name="Drop Down 51" hidden="1">
              <a:extLst>
                <a:ext uri="{63B3BB69-23CF-44E3-9099-C40C66FF867C}">
                  <a14:compatExt spid="_x0000_s280627"/>
                </a:ext>
                <a:ext uri="{FF2B5EF4-FFF2-40B4-BE49-F238E27FC236}">
                  <a16:creationId xmlns:a16="http://schemas.microsoft.com/office/drawing/2014/main" id="{00000000-0008-0000-0900-000033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0628" name="Drop Down 52" hidden="1">
              <a:extLst>
                <a:ext uri="{63B3BB69-23CF-44E3-9099-C40C66FF867C}">
                  <a14:compatExt spid="_x0000_s280628"/>
                </a:ext>
                <a:ext uri="{FF2B5EF4-FFF2-40B4-BE49-F238E27FC236}">
                  <a16:creationId xmlns:a16="http://schemas.microsoft.com/office/drawing/2014/main" id="{00000000-0008-0000-0900-000034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0629" name="Drop Down 53" hidden="1">
              <a:extLst>
                <a:ext uri="{63B3BB69-23CF-44E3-9099-C40C66FF867C}">
                  <a14:compatExt spid="_x0000_s280629"/>
                </a:ext>
                <a:ext uri="{FF2B5EF4-FFF2-40B4-BE49-F238E27FC236}">
                  <a16:creationId xmlns:a16="http://schemas.microsoft.com/office/drawing/2014/main" id="{00000000-0008-0000-0900-000035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0630" name="Drop Down 54" hidden="1">
              <a:extLst>
                <a:ext uri="{63B3BB69-23CF-44E3-9099-C40C66FF867C}">
                  <a14:compatExt spid="_x0000_s280630"/>
                </a:ext>
                <a:ext uri="{FF2B5EF4-FFF2-40B4-BE49-F238E27FC236}">
                  <a16:creationId xmlns:a16="http://schemas.microsoft.com/office/drawing/2014/main" id="{00000000-0008-0000-0900-000036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0631" name="Drop Down 55" hidden="1">
              <a:extLst>
                <a:ext uri="{63B3BB69-23CF-44E3-9099-C40C66FF867C}">
                  <a14:compatExt spid="_x0000_s280631"/>
                </a:ext>
                <a:ext uri="{FF2B5EF4-FFF2-40B4-BE49-F238E27FC236}">
                  <a16:creationId xmlns:a16="http://schemas.microsoft.com/office/drawing/2014/main" id="{00000000-0008-0000-0900-000037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0632" name="Drop Down 56" hidden="1">
              <a:extLst>
                <a:ext uri="{63B3BB69-23CF-44E3-9099-C40C66FF867C}">
                  <a14:compatExt spid="_x0000_s280632"/>
                </a:ext>
                <a:ext uri="{FF2B5EF4-FFF2-40B4-BE49-F238E27FC236}">
                  <a16:creationId xmlns:a16="http://schemas.microsoft.com/office/drawing/2014/main" id="{00000000-0008-0000-0900-000038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0633" name="Drop Down 57" hidden="1">
              <a:extLst>
                <a:ext uri="{63B3BB69-23CF-44E3-9099-C40C66FF867C}">
                  <a14:compatExt spid="_x0000_s280633"/>
                </a:ext>
                <a:ext uri="{FF2B5EF4-FFF2-40B4-BE49-F238E27FC236}">
                  <a16:creationId xmlns:a16="http://schemas.microsoft.com/office/drawing/2014/main" id="{00000000-0008-0000-0900-000039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0634" name="Drop Down 58" hidden="1">
              <a:extLst>
                <a:ext uri="{63B3BB69-23CF-44E3-9099-C40C66FF867C}">
                  <a14:compatExt spid="_x0000_s280634"/>
                </a:ext>
                <a:ext uri="{FF2B5EF4-FFF2-40B4-BE49-F238E27FC236}">
                  <a16:creationId xmlns:a16="http://schemas.microsoft.com/office/drawing/2014/main" id="{00000000-0008-0000-0900-00003A4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1601" name="Drop Down 1" hidden="1">
              <a:extLst>
                <a:ext uri="{63B3BB69-23CF-44E3-9099-C40C66FF867C}">
                  <a14:compatExt spid="_x0000_s281601"/>
                </a:ext>
                <a:ext uri="{FF2B5EF4-FFF2-40B4-BE49-F238E27FC236}">
                  <a16:creationId xmlns:a16="http://schemas.microsoft.com/office/drawing/2014/main" id="{00000000-0008-0000-0A00-000001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1602" name="Drop Down 2" hidden="1">
              <a:extLst>
                <a:ext uri="{63B3BB69-23CF-44E3-9099-C40C66FF867C}">
                  <a14:compatExt spid="_x0000_s281602"/>
                </a:ext>
                <a:ext uri="{FF2B5EF4-FFF2-40B4-BE49-F238E27FC236}">
                  <a16:creationId xmlns:a16="http://schemas.microsoft.com/office/drawing/2014/main" id="{00000000-0008-0000-0A00-000002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1603" name="Drop Down 3" hidden="1">
              <a:extLst>
                <a:ext uri="{63B3BB69-23CF-44E3-9099-C40C66FF867C}">
                  <a14:compatExt spid="_x0000_s281603"/>
                </a:ext>
                <a:ext uri="{FF2B5EF4-FFF2-40B4-BE49-F238E27FC236}">
                  <a16:creationId xmlns:a16="http://schemas.microsoft.com/office/drawing/2014/main" id="{00000000-0008-0000-0A00-000003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1604" name="Drop Down 4" hidden="1">
              <a:extLst>
                <a:ext uri="{63B3BB69-23CF-44E3-9099-C40C66FF867C}">
                  <a14:compatExt spid="_x0000_s281604"/>
                </a:ext>
                <a:ext uri="{FF2B5EF4-FFF2-40B4-BE49-F238E27FC236}">
                  <a16:creationId xmlns:a16="http://schemas.microsoft.com/office/drawing/2014/main" id="{00000000-0008-0000-0A00-000004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1605" name="Drop Down 5" hidden="1">
              <a:extLst>
                <a:ext uri="{63B3BB69-23CF-44E3-9099-C40C66FF867C}">
                  <a14:compatExt spid="_x0000_s281605"/>
                </a:ext>
                <a:ext uri="{FF2B5EF4-FFF2-40B4-BE49-F238E27FC236}">
                  <a16:creationId xmlns:a16="http://schemas.microsoft.com/office/drawing/2014/main" id="{00000000-0008-0000-0A00-000005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81606" name="Drop Down 6" hidden="1">
              <a:extLst>
                <a:ext uri="{63B3BB69-23CF-44E3-9099-C40C66FF867C}">
                  <a14:compatExt spid="_x0000_s281606"/>
                </a:ext>
                <a:ext uri="{FF2B5EF4-FFF2-40B4-BE49-F238E27FC236}">
                  <a16:creationId xmlns:a16="http://schemas.microsoft.com/office/drawing/2014/main" id="{00000000-0008-0000-0A00-000006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81607" name="Drop Down 7" hidden="1">
              <a:extLst>
                <a:ext uri="{63B3BB69-23CF-44E3-9099-C40C66FF867C}">
                  <a14:compatExt spid="_x0000_s281607"/>
                </a:ext>
                <a:ext uri="{FF2B5EF4-FFF2-40B4-BE49-F238E27FC236}">
                  <a16:creationId xmlns:a16="http://schemas.microsoft.com/office/drawing/2014/main" id="{00000000-0008-0000-0A00-000007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81608" name="Drop Down 8" hidden="1">
              <a:extLst>
                <a:ext uri="{63B3BB69-23CF-44E3-9099-C40C66FF867C}">
                  <a14:compatExt spid="_x0000_s281608"/>
                </a:ext>
                <a:ext uri="{FF2B5EF4-FFF2-40B4-BE49-F238E27FC236}">
                  <a16:creationId xmlns:a16="http://schemas.microsoft.com/office/drawing/2014/main" id="{00000000-0008-0000-0A00-000008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81609" name="Drop Down 9" hidden="1">
              <a:extLst>
                <a:ext uri="{63B3BB69-23CF-44E3-9099-C40C66FF867C}">
                  <a14:compatExt spid="_x0000_s281609"/>
                </a:ext>
                <a:ext uri="{FF2B5EF4-FFF2-40B4-BE49-F238E27FC236}">
                  <a16:creationId xmlns:a16="http://schemas.microsoft.com/office/drawing/2014/main" id="{00000000-0008-0000-0A00-000009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1610" name="Drop Down 10" hidden="1">
              <a:extLst>
                <a:ext uri="{63B3BB69-23CF-44E3-9099-C40C66FF867C}">
                  <a14:compatExt spid="_x0000_s281610"/>
                </a:ext>
                <a:ext uri="{FF2B5EF4-FFF2-40B4-BE49-F238E27FC236}">
                  <a16:creationId xmlns:a16="http://schemas.microsoft.com/office/drawing/2014/main" id="{00000000-0008-0000-0A00-00000A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81611" name="Drop Down 11" hidden="1">
              <a:extLst>
                <a:ext uri="{63B3BB69-23CF-44E3-9099-C40C66FF867C}">
                  <a14:compatExt spid="_x0000_s281611"/>
                </a:ext>
                <a:ext uri="{FF2B5EF4-FFF2-40B4-BE49-F238E27FC236}">
                  <a16:creationId xmlns:a16="http://schemas.microsoft.com/office/drawing/2014/main" id="{00000000-0008-0000-0A00-00000B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81612" name="Drop Down 12" hidden="1">
              <a:extLst>
                <a:ext uri="{63B3BB69-23CF-44E3-9099-C40C66FF867C}">
                  <a14:compatExt spid="_x0000_s281612"/>
                </a:ext>
                <a:ext uri="{FF2B5EF4-FFF2-40B4-BE49-F238E27FC236}">
                  <a16:creationId xmlns:a16="http://schemas.microsoft.com/office/drawing/2014/main" id="{00000000-0008-0000-0A00-00000C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81613" name="Drop Down 13" hidden="1">
              <a:extLst>
                <a:ext uri="{63B3BB69-23CF-44E3-9099-C40C66FF867C}">
                  <a14:compatExt spid="_x0000_s281613"/>
                </a:ext>
                <a:ext uri="{FF2B5EF4-FFF2-40B4-BE49-F238E27FC236}">
                  <a16:creationId xmlns:a16="http://schemas.microsoft.com/office/drawing/2014/main" id="{00000000-0008-0000-0A00-00000D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81614" name="Drop Down 14" hidden="1">
              <a:extLst>
                <a:ext uri="{63B3BB69-23CF-44E3-9099-C40C66FF867C}">
                  <a14:compatExt spid="_x0000_s281614"/>
                </a:ext>
                <a:ext uri="{FF2B5EF4-FFF2-40B4-BE49-F238E27FC236}">
                  <a16:creationId xmlns:a16="http://schemas.microsoft.com/office/drawing/2014/main" id="{00000000-0008-0000-0A00-00000E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1615" name="Drop Down 15" hidden="1">
              <a:extLst>
                <a:ext uri="{63B3BB69-23CF-44E3-9099-C40C66FF867C}">
                  <a14:compatExt spid="_x0000_s281615"/>
                </a:ext>
                <a:ext uri="{FF2B5EF4-FFF2-40B4-BE49-F238E27FC236}">
                  <a16:creationId xmlns:a16="http://schemas.microsoft.com/office/drawing/2014/main" id="{00000000-0008-0000-0A00-00000F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1616" name="Drop Down 16" hidden="1">
              <a:extLst>
                <a:ext uri="{63B3BB69-23CF-44E3-9099-C40C66FF867C}">
                  <a14:compatExt spid="_x0000_s281616"/>
                </a:ext>
                <a:ext uri="{FF2B5EF4-FFF2-40B4-BE49-F238E27FC236}">
                  <a16:creationId xmlns:a16="http://schemas.microsoft.com/office/drawing/2014/main" id="{00000000-0008-0000-0A00-000010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81617" name="Drop Down 17" hidden="1">
              <a:extLst>
                <a:ext uri="{63B3BB69-23CF-44E3-9099-C40C66FF867C}">
                  <a14:compatExt spid="_x0000_s281617"/>
                </a:ext>
                <a:ext uri="{FF2B5EF4-FFF2-40B4-BE49-F238E27FC236}">
                  <a16:creationId xmlns:a16="http://schemas.microsoft.com/office/drawing/2014/main" id="{00000000-0008-0000-0A00-000011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81618" name="Drop Down 18" hidden="1">
              <a:extLst>
                <a:ext uri="{63B3BB69-23CF-44E3-9099-C40C66FF867C}">
                  <a14:compatExt spid="_x0000_s281618"/>
                </a:ext>
                <a:ext uri="{FF2B5EF4-FFF2-40B4-BE49-F238E27FC236}">
                  <a16:creationId xmlns:a16="http://schemas.microsoft.com/office/drawing/2014/main" id="{00000000-0008-0000-0A00-000012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81619" name="Drop Down 19" hidden="1">
              <a:extLst>
                <a:ext uri="{63B3BB69-23CF-44E3-9099-C40C66FF867C}">
                  <a14:compatExt spid="_x0000_s281619"/>
                </a:ext>
                <a:ext uri="{FF2B5EF4-FFF2-40B4-BE49-F238E27FC236}">
                  <a16:creationId xmlns:a16="http://schemas.microsoft.com/office/drawing/2014/main" id="{00000000-0008-0000-0A00-000013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81620" name="Drop Down 20" hidden="1">
              <a:extLst>
                <a:ext uri="{63B3BB69-23CF-44E3-9099-C40C66FF867C}">
                  <a14:compatExt spid="_x0000_s281620"/>
                </a:ext>
                <a:ext uri="{FF2B5EF4-FFF2-40B4-BE49-F238E27FC236}">
                  <a16:creationId xmlns:a16="http://schemas.microsoft.com/office/drawing/2014/main" id="{00000000-0008-0000-0A00-000014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81621" name="Drop Down 21" hidden="1">
              <a:extLst>
                <a:ext uri="{63B3BB69-23CF-44E3-9099-C40C66FF867C}">
                  <a14:compatExt spid="_x0000_s281621"/>
                </a:ext>
                <a:ext uri="{FF2B5EF4-FFF2-40B4-BE49-F238E27FC236}">
                  <a16:creationId xmlns:a16="http://schemas.microsoft.com/office/drawing/2014/main" id="{00000000-0008-0000-0A00-000015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81622" name="Drop Down 22" hidden="1">
              <a:extLst>
                <a:ext uri="{63B3BB69-23CF-44E3-9099-C40C66FF867C}">
                  <a14:compatExt spid="_x0000_s281622"/>
                </a:ext>
                <a:ext uri="{FF2B5EF4-FFF2-40B4-BE49-F238E27FC236}">
                  <a16:creationId xmlns:a16="http://schemas.microsoft.com/office/drawing/2014/main" id="{00000000-0008-0000-0A00-000016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81623" name="Drop Down 23" hidden="1">
              <a:extLst>
                <a:ext uri="{63B3BB69-23CF-44E3-9099-C40C66FF867C}">
                  <a14:compatExt spid="_x0000_s281623"/>
                </a:ext>
                <a:ext uri="{FF2B5EF4-FFF2-40B4-BE49-F238E27FC236}">
                  <a16:creationId xmlns:a16="http://schemas.microsoft.com/office/drawing/2014/main" id="{00000000-0008-0000-0A00-000017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81624" name="Drop Down 24" hidden="1">
              <a:extLst>
                <a:ext uri="{63B3BB69-23CF-44E3-9099-C40C66FF867C}">
                  <a14:compatExt spid="_x0000_s281624"/>
                </a:ext>
                <a:ext uri="{FF2B5EF4-FFF2-40B4-BE49-F238E27FC236}">
                  <a16:creationId xmlns:a16="http://schemas.microsoft.com/office/drawing/2014/main" id="{00000000-0008-0000-0A00-000018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81625" name="Drop Down 25" hidden="1">
              <a:extLst>
                <a:ext uri="{63B3BB69-23CF-44E3-9099-C40C66FF867C}">
                  <a14:compatExt spid="_x0000_s281625"/>
                </a:ext>
                <a:ext uri="{FF2B5EF4-FFF2-40B4-BE49-F238E27FC236}">
                  <a16:creationId xmlns:a16="http://schemas.microsoft.com/office/drawing/2014/main" id="{00000000-0008-0000-0A00-000019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81626" name="Drop Down 26" hidden="1">
              <a:extLst>
                <a:ext uri="{63B3BB69-23CF-44E3-9099-C40C66FF867C}">
                  <a14:compatExt spid="_x0000_s281626"/>
                </a:ext>
                <a:ext uri="{FF2B5EF4-FFF2-40B4-BE49-F238E27FC236}">
                  <a16:creationId xmlns:a16="http://schemas.microsoft.com/office/drawing/2014/main" id="{00000000-0008-0000-0A00-00001A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81627" name="Drop Down 27" hidden="1">
              <a:extLst>
                <a:ext uri="{63B3BB69-23CF-44E3-9099-C40C66FF867C}">
                  <a14:compatExt spid="_x0000_s281627"/>
                </a:ext>
                <a:ext uri="{FF2B5EF4-FFF2-40B4-BE49-F238E27FC236}">
                  <a16:creationId xmlns:a16="http://schemas.microsoft.com/office/drawing/2014/main" id="{00000000-0008-0000-0A00-00001B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81628" name="Drop Down 28" hidden="1">
              <a:extLst>
                <a:ext uri="{63B3BB69-23CF-44E3-9099-C40C66FF867C}">
                  <a14:compatExt spid="_x0000_s281628"/>
                </a:ext>
                <a:ext uri="{FF2B5EF4-FFF2-40B4-BE49-F238E27FC236}">
                  <a16:creationId xmlns:a16="http://schemas.microsoft.com/office/drawing/2014/main" id="{00000000-0008-0000-0A00-00001C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1629" name="Drop Down 29" hidden="1">
              <a:extLst>
                <a:ext uri="{63B3BB69-23CF-44E3-9099-C40C66FF867C}">
                  <a14:compatExt spid="_x0000_s281629"/>
                </a:ext>
                <a:ext uri="{FF2B5EF4-FFF2-40B4-BE49-F238E27FC236}">
                  <a16:creationId xmlns:a16="http://schemas.microsoft.com/office/drawing/2014/main" id="{00000000-0008-0000-0A00-00001D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1630" name="Drop Down 30" hidden="1">
              <a:extLst>
                <a:ext uri="{63B3BB69-23CF-44E3-9099-C40C66FF867C}">
                  <a14:compatExt spid="_x0000_s281630"/>
                </a:ext>
                <a:ext uri="{FF2B5EF4-FFF2-40B4-BE49-F238E27FC236}">
                  <a16:creationId xmlns:a16="http://schemas.microsoft.com/office/drawing/2014/main" id="{00000000-0008-0000-0A00-00001E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1631" name="Drop Down 31" hidden="1">
              <a:extLst>
                <a:ext uri="{63B3BB69-23CF-44E3-9099-C40C66FF867C}">
                  <a14:compatExt spid="_x0000_s281631"/>
                </a:ext>
                <a:ext uri="{FF2B5EF4-FFF2-40B4-BE49-F238E27FC236}">
                  <a16:creationId xmlns:a16="http://schemas.microsoft.com/office/drawing/2014/main" id="{00000000-0008-0000-0A00-00001F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1632" name="Drop Down 32" hidden="1">
              <a:extLst>
                <a:ext uri="{63B3BB69-23CF-44E3-9099-C40C66FF867C}">
                  <a14:compatExt spid="_x0000_s281632"/>
                </a:ext>
                <a:ext uri="{FF2B5EF4-FFF2-40B4-BE49-F238E27FC236}">
                  <a16:creationId xmlns:a16="http://schemas.microsoft.com/office/drawing/2014/main" id="{00000000-0008-0000-0A00-000020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81633" name="Drop Down 33" hidden="1">
              <a:extLst>
                <a:ext uri="{63B3BB69-23CF-44E3-9099-C40C66FF867C}">
                  <a14:compatExt spid="_x0000_s281633"/>
                </a:ext>
                <a:ext uri="{FF2B5EF4-FFF2-40B4-BE49-F238E27FC236}">
                  <a16:creationId xmlns:a16="http://schemas.microsoft.com/office/drawing/2014/main" id="{00000000-0008-0000-0A00-000021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81634" name="Drop Down 34" hidden="1">
              <a:extLst>
                <a:ext uri="{63B3BB69-23CF-44E3-9099-C40C66FF867C}">
                  <a14:compatExt spid="_x0000_s281634"/>
                </a:ext>
                <a:ext uri="{FF2B5EF4-FFF2-40B4-BE49-F238E27FC236}">
                  <a16:creationId xmlns:a16="http://schemas.microsoft.com/office/drawing/2014/main" id="{00000000-0008-0000-0A00-000022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81635" name="Drop Down 35" hidden="1">
              <a:extLst>
                <a:ext uri="{63B3BB69-23CF-44E3-9099-C40C66FF867C}">
                  <a14:compatExt spid="_x0000_s281635"/>
                </a:ext>
                <a:ext uri="{FF2B5EF4-FFF2-40B4-BE49-F238E27FC236}">
                  <a16:creationId xmlns:a16="http://schemas.microsoft.com/office/drawing/2014/main" id="{00000000-0008-0000-0A00-000023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81636" name="Drop Down 36" hidden="1">
              <a:extLst>
                <a:ext uri="{63B3BB69-23CF-44E3-9099-C40C66FF867C}">
                  <a14:compatExt spid="_x0000_s281636"/>
                </a:ext>
                <a:ext uri="{FF2B5EF4-FFF2-40B4-BE49-F238E27FC236}">
                  <a16:creationId xmlns:a16="http://schemas.microsoft.com/office/drawing/2014/main" id="{00000000-0008-0000-0A00-000024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81637" name="Drop Down 37" hidden="1">
              <a:extLst>
                <a:ext uri="{63B3BB69-23CF-44E3-9099-C40C66FF867C}">
                  <a14:compatExt spid="_x0000_s281637"/>
                </a:ext>
                <a:ext uri="{FF2B5EF4-FFF2-40B4-BE49-F238E27FC236}">
                  <a16:creationId xmlns:a16="http://schemas.microsoft.com/office/drawing/2014/main" id="{00000000-0008-0000-0A00-000025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81638" name="Drop Down 38" hidden="1">
              <a:extLst>
                <a:ext uri="{63B3BB69-23CF-44E3-9099-C40C66FF867C}">
                  <a14:compatExt spid="_x0000_s281638"/>
                </a:ext>
                <a:ext uri="{FF2B5EF4-FFF2-40B4-BE49-F238E27FC236}">
                  <a16:creationId xmlns:a16="http://schemas.microsoft.com/office/drawing/2014/main" id="{00000000-0008-0000-0A00-000026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81639" name="Drop Down 39" hidden="1">
              <a:extLst>
                <a:ext uri="{63B3BB69-23CF-44E3-9099-C40C66FF867C}">
                  <a14:compatExt spid="_x0000_s281639"/>
                </a:ext>
                <a:ext uri="{FF2B5EF4-FFF2-40B4-BE49-F238E27FC236}">
                  <a16:creationId xmlns:a16="http://schemas.microsoft.com/office/drawing/2014/main" id="{00000000-0008-0000-0A00-000027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81640" name="Drop Down 40" hidden="1">
              <a:extLst>
                <a:ext uri="{63B3BB69-23CF-44E3-9099-C40C66FF867C}">
                  <a14:compatExt spid="_x0000_s281640"/>
                </a:ext>
                <a:ext uri="{FF2B5EF4-FFF2-40B4-BE49-F238E27FC236}">
                  <a16:creationId xmlns:a16="http://schemas.microsoft.com/office/drawing/2014/main" id="{00000000-0008-0000-0A00-000028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1641" name="Drop Down 41" hidden="1">
              <a:extLst>
                <a:ext uri="{63B3BB69-23CF-44E3-9099-C40C66FF867C}">
                  <a14:compatExt spid="_x0000_s281641"/>
                </a:ext>
                <a:ext uri="{FF2B5EF4-FFF2-40B4-BE49-F238E27FC236}">
                  <a16:creationId xmlns:a16="http://schemas.microsoft.com/office/drawing/2014/main" id="{00000000-0008-0000-0A00-000029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1642" name="Drop Down 42" hidden="1">
              <a:extLst>
                <a:ext uri="{63B3BB69-23CF-44E3-9099-C40C66FF867C}">
                  <a14:compatExt spid="_x0000_s281642"/>
                </a:ext>
                <a:ext uri="{FF2B5EF4-FFF2-40B4-BE49-F238E27FC236}">
                  <a16:creationId xmlns:a16="http://schemas.microsoft.com/office/drawing/2014/main" id="{00000000-0008-0000-0A00-00002A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81643" name="Drop Down 43" hidden="1">
              <a:extLst>
                <a:ext uri="{63B3BB69-23CF-44E3-9099-C40C66FF867C}">
                  <a14:compatExt spid="_x0000_s281643"/>
                </a:ext>
                <a:ext uri="{FF2B5EF4-FFF2-40B4-BE49-F238E27FC236}">
                  <a16:creationId xmlns:a16="http://schemas.microsoft.com/office/drawing/2014/main" id="{00000000-0008-0000-0A00-00002B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81644" name="Drop Down 44" hidden="1">
              <a:extLst>
                <a:ext uri="{63B3BB69-23CF-44E3-9099-C40C66FF867C}">
                  <a14:compatExt spid="_x0000_s281644"/>
                </a:ext>
                <a:ext uri="{FF2B5EF4-FFF2-40B4-BE49-F238E27FC236}">
                  <a16:creationId xmlns:a16="http://schemas.microsoft.com/office/drawing/2014/main" id="{00000000-0008-0000-0A00-00002C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81645" name="Drop Down 45" hidden="1">
              <a:extLst>
                <a:ext uri="{63B3BB69-23CF-44E3-9099-C40C66FF867C}">
                  <a14:compatExt spid="_x0000_s281645"/>
                </a:ext>
                <a:ext uri="{FF2B5EF4-FFF2-40B4-BE49-F238E27FC236}">
                  <a16:creationId xmlns:a16="http://schemas.microsoft.com/office/drawing/2014/main" id="{00000000-0008-0000-0A00-00002D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81646" name="Drop Down 46" hidden="1">
              <a:extLst>
                <a:ext uri="{63B3BB69-23CF-44E3-9099-C40C66FF867C}">
                  <a14:compatExt spid="_x0000_s281646"/>
                </a:ext>
                <a:ext uri="{FF2B5EF4-FFF2-40B4-BE49-F238E27FC236}">
                  <a16:creationId xmlns:a16="http://schemas.microsoft.com/office/drawing/2014/main" id="{00000000-0008-0000-0A00-00002E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1647" name="Drop Down 47" hidden="1">
              <a:extLst>
                <a:ext uri="{63B3BB69-23CF-44E3-9099-C40C66FF867C}">
                  <a14:compatExt spid="_x0000_s281647"/>
                </a:ext>
                <a:ext uri="{FF2B5EF4-FFF2-40B4-BE49-F238E27FC236}">
                  <a16:creationId xmlns:a16="http://schemas.microsoft.com/office/drawing/2014/main" id="{00000000-0008-0000-0A00-00002F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1648" name="Drop Down 48" hidden="1">
              <a:extLst>
                <a:ext uri="{63B3BB69-23CF-44E3-9099-C40C66FF867C}">
                  <a14:compatExt spid="_x0000_s281648"/>
                </a:ext>
                <a:ext uri="{FF2B5EF4-FFF2-40B4-BE49-F238E27FC236}">
                  <a16:creationId xmlns:a16="http://schemas.microsoft.com/office/drawing/2014/main" id="{00000000-0008-0000-0A00-000030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1649" name="Drop Down 49" hidden="1">
              <a:extLst>
                <a:ext uri="{63B3BB69-23CF-44E3-9099-C40C66FF867C}">
                  <a14:compatExt spid="_x0000_s281649"/>
                </a:ext>
                <a:ext uri="{FF2B5EF4-FFF2-40B4-BE49-F238E27FC236}">
                  <a16:creationId xmlns:a16="http://schemas.microsoft.com/office/drawing/2014/main" id="{00000000-0008-0000-0A00-000031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1650" name="Drop Down 50" hidden="1">
              <a:extLst>
                <a:ext uri="{63B3BB69-23CF-44E3-9099-C40C66FF867C}">
                  <a14:compatExt spid="_x0000_s281650"/>
                </a:ext>
                <a:ext uri="{FF2B5EF4-FFF2-40B4-BE49-F238E27FC236}">
                  <a16:creationId xmlns:a16="http://schemas.microsoft.com/office/drawing/2014/main" id="{00000000-0008-0000-0A00-000032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1651" name="Drop Down 51" hidden="1">
              <a:extLst>
                <a:ext uri="{63B3BB69-23CF-44E3-9099-C40C66FF867C}">
                  <a14:compatExt spid="_x0000_s281651"/>
                </a:ext>
                <a:ext uri="{FF2B5EF4-FFF2-40B4-BE49-F238E27FC236}">
                  <a16:creationId xmlns:a16="http://schemas.microsoft.com/office/drawing/2014/main" id="{00000000-0008-0000-0A00-000033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1652" name="Drop Down 52" hidden="1">
              <a:extLst>
                <a:ext uri="{63B3BB69-23CF-44E3-9099-C40C66FF867C}">
                  <a14:compatExt spid="_x0000_s281652"/>
                </a:ext>
                <a:ext uri="{FF2B5EF4-FFF2-40B4-BE49-F238E27FC236}">
                  <a16:creationId xmlns:a16="http://schemas.microsoft.com/office/drawing/2014/main" id="{00000000-0008-0000-0A00-000034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1653" name="Drop Down 53" hidden="1">
              <a:extLst>
                <a:ext uri="{63B3BB69-23CF-44E3-9099-C40C66FF867C}">
                  <a14:compatExt spid="_x0000_s281653"/>
                </a:ext>
                <a:ext uri="{FF2B5EF4-FFF2-40B4-BE49-F238E27FC236}">
                  <a16:creationId xmlns:a16="http://schemas.microsoft.com/office/drawing/2014/main" id="{00000000-0008-0000-0A00-000035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1654" name="Drop Down 54" hidden="1">
              <a:extLst>
                <a:ext uri="{63B3BB69-23CF-44E3-9099-C40C66FF867C}">
                  <a14:compatExt spid="_x0000_s281654"/>
                </a:ext>
                <a:ext uri="{FF2B5EF4-FFF2-40B4-BE49-F238E27FC236}">
                  <a16:creationId xmlns:a16="http://schemas.microsoft.com/office/drawing/2014/main" id="{00000000-0008-0000-0A00-000036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81655" name="Drop Down 55" hidden="1">
              <a:extLst>
                <a:ext uri="{63B3BB69-23CF-44E3-9099-C40C66FF867C}">
                  <a14:compatExt spid="_x0000_s281655"/>
                </a:ext>
                <a:ext uri="{FF2B5EF4-FFF2-40B4-BE49-F238E27FC236}">
                  <a16:creationId xmlns:a16="http://schemas.microsoft.com/office/drawing/2014/main" id="{00000000-0008-0000-0A00-000037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81656" name="Drop Down 56" hidden="1">
              <a:extLst>
                <a:ext uri="{63B3BB69-23CF-44E3-9099-C40C66FF867C}">
                  <a14:compatExt spid="_x0000_s281656"/>
                </a:ext>
                <a:ext uri="{FF2B5EF4-FFF2-40B4-BE49-F238E27FC236}">
                  <a16:creationId xmlns:a16="http://schemas.microsoft.com/office/drawing/2014/main" id="{00000000-0008-0000-0A00-000038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81657" name="Drop Down 57" hidden="1">
              <a:extLst>
                <a:ext uri="{63B3BB69-23CF-44E3-9099-C40C66FF867C}">
                  <a14:compatExt spid="_x0000_s281657"/>
                </a:ext>
                <a:ext uri="{FF2B5EF4-FFF2-40B4-BE49-F238E27FC236}">
                  <a16:creationId xmlns:a16="http://schemas.microsoft.com/office/drawing/2014/main" id="{00000000-0008-0000-0A00-000039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81658" name="Drop Down 58" hidden="1">
              <a:extLst>
                <a:ext uri="{63B3BB69-23CF-44E3-9099-C40C66FF867C}">
                  <a14:compatExt spid="_x0000_s281658"/>
                </a:ext>
                <a:ext uri="{FF2B5EF4-FFF2-40B4-BE49-F238E27FC236}">
                  <a16:creationId xmlns:a16="http://schemas.microsoft.com/office/drawing/2014/main" id="{00000000-0008-0000-0A00-00003A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81659" name="Drop Down 59" hidden="1">
              <a:extLst>
                <a:ext uri="{63B3BB69-23CF-44E3-9099-C40C66FF867C}">
                  <a14:compatExt spid="_x0000_s281659"/>
                </a:ext>
                <a:ext uri="{FF2B5EF4-FFF2-40B4-BE49-F238E27FC236}">
                  <a16:creationId xmlns:a16="http://schemas.microsoft.com/office/drawing/2014/main" id="{00000000-0008-0000-0A00-00003B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81660" name="Drop Down 60" hidden="1">
              <a:extLst>
                <a:ext uri="{63B3BB69-23CF-44E3-9099-C40C66FF867C}">
                  <a14:compatExt spid="_x0000_s281660"/>
                </a:ext>
                <a:ext uri="{FF2B5EF4-FFF2-40B4-BE49-F238E27FC236}">
                  <a16:creationId xmlns:a16="http://schemas.microsoft.com/office/drawing/2014/main" id="{00000000-0008-0000-0A00-00003C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81661" name="Drop Down 61" hidden="1">
              <a:extLst>
                <a:ext uri="{63B3BB69-23CF-44E3-9099-C40C66FF867C}">
                  <a14:compatExt spid="_x0000_s281661"/>
                </a:ext>
                <a:ext uri="{FF2B5EF4-FFF2-40B4-BE49-F238E27FC236}">
                  <a16:creationId xmlns:a16="http://schemas.microsoft.com/office/drawing/2014/main" id="{00000000-0008-0000-0A00-00003D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81662" name="Drop Down 62" hidden="1">
              <a:extLst>
                <a:ext uri="{63B3BB69-23CF-44E3-9099-C40C66FF867C}">
                  <a14:compatExt spid="_x0000_s281662"/>
                </a:ext>
                <a:ext uri="{FF2B5EF4-FFF2-40B4-BE49-F238E27FC236}">
                  <a16:creationId xmlns:a16="http://schemas.microsoft.com/office/drawing/2014/main" id="{00000000-0008-0000-0A00-00003E4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20</xdr:row>
          <xdr:rowOff>0</xdr:rowOff>
        </xdr:from>
        <xdr:to>
          <xdr:col>12</xdr:col>
          <xdr:colOff>12700</xdr:colOff>
          <xdr:row>20</xdr:row>
          <xdr:rowOff>203200</xdr:rowOff>
        </xdr:to>
        <xdr:sp macro="" textlink="">
          <xdr:nvSpPr>
            <xdr:cNvPr id="378881" name="Drop Down 1" hidden="1">
              <a:extLst>
                <a:ext uri="{63B3BB69-23CF-44E3-9099-C40C66FF867C}">
                  <a14:compatExt spid="_x0000_s378881"/>
                </a:ext>
                <a:ext uri="{FF2B5EF4-FFF2-40B4-BE49-F238E27FC236}">
                  <a16:creationId xmlns:a16="http://schemas.microsoft.com/office/drawing/2014/main" id="{00000000-0008-0000-0B00-00000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78882" name="Drop Down 2" hidden="1">
              <a:extLst>
                <a:ext uri="{63B3BB69-23CF-44E3-9099-C40C66FF867C}">
                  <a14:compatExt spid="_x0000_s378882"/>
                </a:ext>
                <a:ext uri="{FF2B5EF4-FFF2-40B4-BE49-F238E27FC236}">
                  <a16:creationId xmlns:a16="http://schemas.microsoft.com/office/drawing/2014/main" id="{00000000-0008-0000-0B00-00000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0</xdr:rowOff>
        </xdr:from>
        <xdr:to>
          <xdr:col>14</xdr:col>
          <xdr:colOff>12700</xdr:colOff>
          <xdr:row>20</xdr:row>
          <xdr:rowOff>203200</xdr:rowOff>
        </xdr:to>
        <xdr:sp macro="" textlink="">
          <xdr:nvSpPr>
            <xdr:cNvPr id="378883" name="Drop Down 3" hidden="1">
              <a:extLst>
                <a:ext uri="{63B3BB69-23CF-44E3-9099-C40C66FF867C}">
                  <a14:compatExt spid="_x0000_s378883"/>
                </a:ext>
                <a:ext uri="{FF2B5EF4-FFF2-40B4-BE49-F238E27FC236}">
                  <a16:creationId xmlns:a16="http://schemas.microsoft.com/office/drawing/2014/main" id="{00000000-0008-0000-0B00-00000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78884" name="Drop Down 4" hidden="1">
              <a:extLst>
                <a:ext uri="{63B3BB69-23CF-44E3-9099-C40C66FF867C}">
                  <a14:compatExt spid="_x0000_s378884"/>
                </a:ext>
                <a:ext uri="{FF2B5EF4-FFF2-40B4-BE49-F238E27FC236}">
                  <a16:creationId xmlns:a16="http://schemas.microsoft.com/office/drawing/2014/main" id="{00000000-0008-0000-0B00-00000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378885" name="Drop Down 5" hidden="1">
              <a:extLst>
                <a:ext uri="{63B3BB69-23CF-44E3-9099-C40C66FF867C}">
                  <a14:compatExt spid="_x0000_s378885"/>
                </a:ext>
                <a:ext uri="{FF2B5EF4-FFF2-40B4-BE49-F238E27FC236}">
                  <a16:creationId xmlns:a16="http://schemas.microsoft.com/office/drawing/2014/main" id="{00000000-0008-0000-0B00-00000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8886" name="Drop Down 6" hidden="1">
              <a:extLst>
                <a:ext uri="{63B3BB69-23CF-44E3-9099-C40C66FF867C}">
                  <a14:compatExt spid="_x0000_s378886"/>
                </a:ext>
                <a:ext uri="{FF2B5EF4-FFF2-40B4-BE49-F238E27FC236}">
                  <a16:creationId xmlns:a16="http://schemas.microsoft.com/office/drawing/2014/main" id="{00000000-0008-0000-0B00-00000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378887" name="Drop Down 7" hidden="1">
              <a:extLst>
                <a:ext uri="{63B3BB69-23CF-44E3-9099-C40C66FF867C}">
                  <a14:compatExt spid="_x0000_s378887"/>
                </a:ext>
                <a:ext uri="{FF2B5EF4-FFF2-40B4-BE49-F238E27FC236}">
                  <a16:creationId xmlns:a16="http://schemas.microsoft.com/office/drawing/2014/main" id="{00000000-0008-0000-0B00-00000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8888" name="Drop Down 8" hidden="1">
              <a:extLst>
                <a:ext uri="{63B3BB69-23CF-44E3-9099-C40C66FF867C}">
                  <a14:compatExt spid="_x0000_s378888"/>
                </a:ext>
                <a:ext uri="{FF2B5EF4-FFF2-40B4-BE49-F238E27FC236}">
                  <a16:creationId xmlns:a16="http://schemas.microsoft.com/office/drawing/2014/main" id="{00000000-0008-0000-0B00-00000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378889" name="Drop Down 9" hidden="1">
              <a:extLst>
                <a:ext uri="{63B3BB69-23CF-44E3-9099-C40C66FF867C}">
                  <a14:compatExt spid="_x0000_s378889"/>
                </a:ext>
                <a:ext uri="{FF2B5EF4-FFF2-40B4-BE49-F238E27FC236}">
                  <a16:creationId xmlns:a16="http://schemas.microsoft.com/office/drawing/2014/main" id="{00000000-0008-0000-0B00-00000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378890" name="Drop Down 10" hidden="1">
              <a:extLst>
                <a:ext uri="{63B3BB69-23CF-44E3-9099-C40C66FF867C}">
                  <a14:compatExt spid="_x0000_s378890"/>
                </a:ext>
                <a:ext uri="{FF2B5EF4-FFF2-40B4-BE49-F238E27FC236}">
                  <a16:creationId xmlns:a16="http://schemas.microsoft.com/office/drawing/2014/main" id="{00000000-0008-0000-0B00-00000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0</xdr:rowOff>
        </xdr:from>
        <xdr:to>
          <xdr:col>14</xdr:col>
          <xdr:colOff>12700</xdr:colOff>
          <xdr:row>33</xdr:row>
          <xdr:rowOff>203200</xdr:rowOff>
        </xdr:to>
        <xdr:sp macro="" textlink="">
          <xdr:nvSpPr>
            <xdr:cNvPr id="378891" name="Drop Down 11" hidden="1">
              <a:extLst>
                <a:ext uri="{63B3BB69-23CF-44E3-9099-C40C66FF867C}">
                  <a14:compatExt spid="_x0000_s378891"/>
                </a:ext>
                <a:ext uri="{FF2B5EF4-FFF2-40B4-BE49-F238E27FC236}">
                  <a16:creationId xmlns:a16="http://schemas.microsoft.com/office/drawing/2014/main" id="{00000000-0008-0000-0B00-00000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78892" name="Drop Down 12" hidden="1">
              <a:extLst>
                <a:ext uri="{63B3BB69-23CF-44E3-9099-C40C66FF867C}">
                  <a14:compatExt spid="_x0000_s378892"/>
                </a:ext>
                <a:ext uri="{FF2B5EF4-FFF2-40B4-BE49-F238E27FC236}">
                  <a16:creationId xmlns:a16="http://schemas.microsoft.com/office/drawing/2014/main" id="{00000000-0008-0000-0B00-00000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78893" name="Drop Down 13" hidden="1">
              <a:extLst>
                <a:ext uri="{63B3BB69-23CF-44E3-9099-C40C66FF867C}">
                  <a14:compatExt spid="_x0000_s378893"/>
                </a:ext>
                <a:ext uri="{FF2B5EF4-FFF2-40B4-BE49-F238E27FC236}">
                  <a16:creationId xmlns:a16="http://schemas.microsoft.com/office/drawing/2014/main" id="{00000000-0008-0000-0B00-00000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78894" name="Drop Down 14" hidden="1">
              <a:extLst>
                <a:ext uri="{63B3BB69-23CF-44E3-9099-C40C66FF867C}">
                  <a14:compatExt spid="_x0000_s378894"/>
                </a:ext>
                <a:ext uri="{FF2B5EF4-FFF2-40B4-BE49-F238E27FC236}">
                  <a16:creationId xmlns:a16="http://schemas.microsoft.com/office/drawing/2014/main" id="{00000000-0008-0000-0B00-00000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8895" name="Drop Down 15" hidden="1">
              <a:extLst>
                <a:ext uri="{63B3BB69-23CF-44E3-9099-C40C66FF867C}">
                  <a14:compatExt spid="_x0000_s378895"/>
                </a:ext>
                <a:ext uri="{FF2B5EF4-FFF2-40B4-BE49-F238E27FC236}">
                  <a16:creationId xmlns:a16="http://schemas.microsoft.com/office/drawing/2014/main" id="{00000000-0008-0000-0B00-00000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8896" name="Drop Down 16" hidden="1">
              <a:extLst>
                <a:ext uri="{63B3BB69-23CF-44E3-9099-C40C66FF867C}">
                  <a14:compatExt spid="_x0000_s378896"/>
                </a:ext>
                <a:ext uri="{FF2B5EF4-FFF2-40B4-BE49-F238E27FC236}">
                  <a16:creationId xmlns:a16="http://schemas.microsoft.com/office/drawing/2014/main" id="{00000000-0008-0000-0B00-00001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78897" name="Drop Down 17" hidden="1">
              <a:extLst>
                <a:ext uri="{63B3BB69-23CF-44E3-9099-C40C66FF867C}">
                  <a14:compatExt spid="_x0000_s378897"/>
                </a:ext>
                <a:ext uri="{FF2B5EF4-FFF2-40B4-BE49-F238E27FC236}">
                  <a16:creationId xmlns:a16="http://schemas.microsoft.com/office/drawing/2014/main" id="{00000000-0008-0000-0B00-00001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0</xdr:rowOff>
        </xdr:from>
        <xdr:to>
          <xdr:col>14</xdr:col>
          <xdr:colOff>12700</xdr:colOff>
          <xdr:row>33</xdr:row>
          <xdr:rowOff>203200</xdr:rowOff>
        </xdr:to>
        <xdr:sp macro="" textlink="">
          <xdr:nvSpPr>
            <xdr:cNvPr id="378898" name="Drop Down 18" hidden="1">
              <a:extLst>
                <a:ext uri="{63B3BB69-23CF-44E3-9099-C40C66FF867C}">
                  <a14:compatExt spid="_x0000_s378898"/>
                </a:ext>
                <a:ext uri="{FF2B5EF4-FFF2-40B4-BE49-F238E27FC236}">
                  <a16:creationId xmlns:a16="http://schemas.microsoft.com/office/drawing/2014/main" id="{00000000-0008-0000-0B00-00001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78899" name="Drop Down 19" hidden="1">
              <a:extLst>
                <a:ext uri="{63B3BB69-23CF-44E3-9099-C40C66FF867C}">
                  <a14:compatExt spid="_x0000_s378899"/>
                </a:ext>
                <a:ext uri="{FF2B5EF4-FFF2-40B4-BE49-F238E27FC236}">
                  <a16:creationId xmlns:a16="http://schemas.microsoft.com/office/drawing/2014/main" id="{00000000-0008-0000-0B00-00001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78900" name="Drop Down 20" hidden="1">
              <a:extLst>
                <a:ext uri="{63B3BB69-23CF-44E3-9099-C40C66FF867C}">
                  <a14:compatExt spid="_x0000_s378900"/>
                </a:ext>
                <a:ext uri="{FF2B5EF4-FFF2-40B4-BE49-F238E27FC236}">
                  <a16:creationId xmlns:a16="http://schemas.microsoft.com/office/drawing/2014/main" id="{00000000-0008-0000-0B00-00001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265920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78901" name="Drop Down 21" hidden="1">
              <a:extLst>
                <a:ext uri="{63B3BB69-23CF-44E3-9099-C40C66FF867C}">
                  <a14:compatExt spid="_x0000_s378901"/>
                </a:ext>
                <a:ext uri="{FF2B5EF4-FFF2-40B4-BE49-F238E27FC236}">
                  <a16:creationId xmlns:a16="http://schemas.microsoft.com/office/drawing/2014/main" id="{00000000-0008-0000-0B00-00001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78902" name="Drop Down 22" hidden="1">
              <a:extLst>
                <a:ext uri="{63B3BB69-23CF-44E3-9099-C40C66FF867C}">
                  <a14:compatExt spid="_x0000_s378902"/>
                </a:ext>
                <a:ext uri="{FF2B5EF4-FFF2-40B4-BE49-F238E27FC236}">
                  <a16:creationId xmlns:a16="http://schemas.microsoft.com/office/drawing/2014/main" id="{00000000-0008-0000-0B00-00001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0</xdr:rowOff>
        </xdr:from>
        <xdr:to>
          <xdr:col>12</xdr:col>
          <xdr:colOff>12700</xdr:colOff>
          <xdr:row>29</xdr:row>
          <xdr:rowOff>203200</xdr:rowOff>
        </xdr:to>
        <xdr:sp macro="" textlink="">
          <xdr:nvSpPr>
            <xdr:cNvPr id="378903" name="Drop Down 23" hidden="1">
              <a:extLst>
                <a:ext uri="{63B3BB69-23CF-44E3-9099-C40C66FF867C}">
                  <a14:compatExt spid="_x0000_s378903"/>
                </a:ext>
                <a:ext uri="{FF2B5EF4-FFF2-40B4-BE49-F238E27FC236}">
                  <a16:creationId xmlns:a16="http://schemas.microsoft.com/office/drawing/2014/main" id="{00000000-0008-0000-0B00-00001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0</xdr:rowOff>
        </xdr:from>
        <xdr:to>
          <xdr:col>14</xdr:col>
          <xdr:colOff>12700</xdr:colOff>
          <xdr:row>29</xdr:row>
          <xdr:rowOff>203200</xdr:rowOff>
        </xdr:to>
        <xdr:sp macro="" textlink="">
          <xdr:nvSpPr>
            <xdr:cNvPr id="378904" name="Drop Down 24" hidden="1">
              <a:extLst>
                <a:ext uri="{63B3BB69-23CF-44E3-9099-C40C66FF867C}">
                  <a14:compatExt spid="_x0000_s378904"/>
                </a:ext>
                <a:ext uri="{FF2B5EF4-FFF2-40B4-BE49-F238E27FC236}">
                  <a16:creationId xmlns:a16="http://schemas.microsoft.com/office/drawing/2014/main" id="{00000000-0008-0000-0B00-00001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78905" name="Drop Down 25" hidden="1">
              <a:extLst>
                <a:ext uri="{63B3BB69-23CF-44E3-9099-C40C66FF867C}">
                  <a14:compatExt spid="_x0000_s378905"/>
                </a:ext>
                <a:ext uri="{FF2B5EF4-FFF2-40B4-BE49-F238E27FC236}">
                  <a16:creationId xmlns:a16="http://schemas.microsoft.com/office/drawing/2014/main" id="{00000000-0008-0000-0B00-00001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78906" name="Drop Down 26" hidden="1">
              <a:extLst>
                <a:ext uri="{63B3BB69-23CF-44E3-9099-C40C66FF867C}">
                  <a14:compatExt spid="_x0000_s378906"/>
                </a:ext>
                <a:ext uri="{FF2B5EF4-FFF2-40B4-BE49-F238E27FC236}">
                  <a16:creationId xmlns:a16="http://schemas.microsoft.com/office/drawing/2014/main" id="{00000000-0008-0000-0B00-00001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07" name="Drop Down 27" hidden="1">
              <a:extLst>
                <a:ext uri="{63B3BB69-23CF-44E3-9099-C40C66FF867C}">
                  <a14:compatExt spid="_x0000_s378907"/>
                </a:ext>
                <a:ext uri="{FF2B5EF4-FFF2-40B4-BE49-F238E27FC236}">
                  <a16:creationId xmlns:a16="http://schemas.microsoft.com/office/drawing/2014/main" id="{00000000-0008-0000-0B00-00001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08" name="Drop Down 28" hidden="1">
              <a:extLst>
                <a:ext uri="{63B3BB69-23CF-44E3-9099-C40C66FF867C}">
                  <a14:compatExt spid="_x0000_s378908"/>
                </a:ext>
                <a:ext uri="{FF2B5EF4-FFF2-40B4-BE49-F238E27FC236}">
                  <a16:creationId xmlns:a16="http://schemas.microsoft.com/office/drawing/2014/main" id="{00000000-0008-0000-0B00-00001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78909" name="Drop Down 29" hidden="1">
              <a:extLst>
                <a:ext uri="{63B3BB69-23CF-44E3-9099-C40C66FF867C}">
                  <a14:compatExt spid="_x0000_s378909"/>
                </a:ext>
                <a:ext uri="{FF2B5EF4-FFF2-40B4-BE49-F238E27FC236}">
                  <a16:creationId xmlns:a16="http://schemas.microsoft.com/office/drawing/2014/main" id="{00000000-0008-0000-0B00-00001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378910" name="Drop Down 30" hidden="1">
              <a:extLst>
                <a:ext uri="{63B3BB69-23CF-44E3-9099-C40C66FF867C}">
                  <a14:compatExt spid="_x0000_s378910"/>
                </a:ext>
                <a:ext uri="{FF2B5EF4-FFF2-40B4-BE49-F238E27FC236}">
                  <a16:creationId xmlns:a16="http://schemas.microsoft.com/office/drawing/2014/main" id="{00000000-0008-0000-0B00-00001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78911" name="Drop Down 31" hidden="1">
              <a:extLst>
                <a:ext uri="{63B3BB69-23CF-44E3-9099-C40C66FF867C}">
                  <a14:compatExt spid="_x0000_s378911"/>
                </a:ext>
                <a:ext uri="{FF2B5EF4-FFF2-40B4-BE49-F238E27FC236}">
                  <a16:creationId xmlns:a16="http://schemas.microsoft.com/office/drawing/2014/main" id="{00000000-0008-0000-0B00-00001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378912" name="Drop Down 32" hidden="1">
              <a:extLst>
                <a:ext uri="{63B3BB69-23CF-44E3-9099-C40C66FF867C}">
                  <a14:compatExt spid="_x0000_s378912"/>
                </a:ext>
                <a:ext uri="{FF2B5EF4-FFF2-40B4-BE49-F238E27FC236}">
                  <a16:creationId xmlns:a16="http://schemas.microsoft.com/office/drawing/2014/main" id="{00000000-0008-0000-0B00-00002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78913" name="Drop Down 33" hidden="1">
              <a:extLst>
                <a:ext uri="{63B3BB69-23CF-44E3-9099-C40C66FF867C}">
                  <a14:compatExt spid="_x0000_s378913"/>
                </a:ext>
                <a:ext uri="{FF2B5EF4-FFF2-40B4-BE49-F238E27FC236}">
                  <a16:creationId xmlns:a16="http://schemas.microsoft.com/office/drawing/2014/main" id="{00000000-0008-0000-0B00-00002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14" name="Drop Down 34" hidden="1">
              <a:extLst>
                <a:ext uri="{63B3BB69-23CF-44E3-9099-C40C66FF867C}">
                  <a14:compatExt spid="_x0000_s378914"/>
                </a:ext>
                <a:ext uri="{FF2B5EF4-FFF2-40B4-BE49-F238E27FC236}">
                  <a16:creationId xmlns:a16="http://schemas.microsoft.com/office/drawing/2014/main" id="{00000000-0008-0000-0B00-00002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15" name="Drop Down 35" hidden="1">
              <a:extLst>
                <a:ext uri="{63B3BB69-23CF-44E3-9099-C40C66FF867C}">
                  <a14:compatExt spid="_x0000_s378915"/>
                </a:ext>
                <a:ext uri="{FF2B5EF4-FFF2-40B4-BE49-F238E27FC236}">
                  <a16:creationId xmlns:a16="http://schemas.microsoft.com/office/drawing/2014/main" id="{00000000-0008-0000-0B00-00002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16" name="Drop Down 36" hidden="1">
              <a:extLst>
                <a:ext uri="{63B3BB69-23CF-44E3-9099-C40C66FF867C}">
                  <a14:compatExt spid="_x0000_s378916"/>
                </a:ext>
                <a:ext uri="{FF2B5EF4-FFF2-40B4-BE49-F238E27FC236}">
                  <a16:creationId xmlns:a16="http://schemas.microsoft.com/office/drawing/2014/main" id="{00000000-0008-0000-0B00-00002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17" name="Drop Down 37" hidden="1">
              <a:extLst>
                <a:ext uri="{63B3BB69-23CF-44E3-9099-C40C66FF867C}">
                  <a14:compatExt spid="_x0000_s378917"/>
                </a:ext>
                <a:ext uri="{FF2B5EF4-FFF2-40B4-BE49-F238E27FC236}">
                  <a16:creationId xmlns:a16="http://schemas.microsoft.com/office/drawing/2014/main" id="{00000000-0008-0000-0B00-00002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78918" name="Drop Down 38" hidden="1">
              <a:extLst>
                <a:ext uri="{63B3BB69-23CF-44E3-9099-C40C66FF867C}">
                  <a14:compatExt spid="_x0000_s378918"/>
                </a:ext>
                <a:ext uri="{FF2B5EF4-FFF2-40B4-BE49-F238E27FC236}">
                  <a16:creationId xmlns:a16="http://schemas.microsoft.com/office/drawing/2014/main" id="{00000000-0008-0000-0B00-00002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19" name="Drop Down 39" hidden="1">
              <a:extLst>
                <a:ext uri="{63B3BB69-23CF-44E3-9099-C40C66FF867C}">
                  <a14:compatExt spid="_x0000_s378919"/>
                </a:ext>
                <a:ext uri="{FF2B5EF4-FFF2-40B4-BE49-F238E27FC236}">
                  <a16:creationId xmlns:a16="http://schemas.microsoft.com/office/drawing/2014/main" id="{00000000-0008-0000-0B00-00002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20" name="Drop Down 40" hidden="1">
              <a:extLst>
                <a:ext uri="{63B3BB69-23CF-44E3-9099-C40C66FF867C}">
                  <a14:compatExt spid="_x0000_s378920"/>
                </a:ext>
                <a:ext uri="{FF2B5EF4-FFF2-40B4-BE49-F238E27FC236}">
                  <a16:creationId xmlns:a16="http://schemas.microsoft.com/office/drawing/2014/main" id="{00000000-0008-0000-0B00-00002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78921" name="Drop Down 41" hidden="1">
              <a:extLst>
                <a:ext uri="{63B3BB69-23CF-44E3-9099-C40C66FF867C}">
                  <a14:compatExt spid="_x0000_s378921"/>
                </a:ext>
                <a:ext uri="{FF2B5EF4-FFF2-40B4-BE49-F238E27FC236}">
                  <a16:creationId xmlns:a16="http://schemas.microsoft.com/office/drawing/2014/main" id="{00000000-0008-0000-0B00-00002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78922" name="Drop Down 42" hidden="1">
              <a:extLst>
                <a:ext uri="{63B3BB69-23CF-44E3-9099-C40C66FF867C}">
                  <a14:compatExt spid="_x0000_s378922"/>
                </a:ext>
                <a:ext uri="{FF2B5EF4-FFF2-40B4-BE49-F238E27FC236}">
                  <a16:creationId xmlns:a16="http://schemas.microsoft.com/office/drawing/2014/main" id="{00000000-0008-0000-0B00-00002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378923" name="Drop Down 43" hidden="1">
              <a:extLst>
                <a:ext uri="{63B3BB69-23CF-44E3-9099-C40C66FF867C}">
                  <a14:compatExt spid="_x0000_s378923"/>
                </a:ext>
                <a:ext uri="{FF2B5EF4-FFF2-40B4-BE49-F238E27FC236}">
                  <a16:creationId xmlns:a16="http://schemas.microsoft.com/office/drawing/2014/main" id="{00000000-0008-0000-0B00-00002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378924" name="Drop Down 44" hidden="1">
              <a:extLst>
                <a:ext uri="{63B3BB69-23CF-44E3-9099-C40C66FF867C}">
                  <a14:compatExt spid="_x0000_s378924"/>
                </a:ext>
                <a:ext uri="{FF2B5EF4-FFF2-40B4-BE49-F238E27FC236}">
                  <a16:creationId xmlns:a16="http://schemas.microsoft.com/office/drawing/2014/main" id="{00000000-0008-0000-0B00-00002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25" name="Drop Down 45" hidden="1">
              <a:extLst>
                <a:ext uri="{63B3BB69-23CF-44E3-9099-C40C66FF867C}">
                  <a14:compatExt spid="_x0000_s378925"/>
                </a:ext>
                <a:ext uri="{FF2B5EF4-FFF2-40B4-BE49-F238E27FC236}">
                  <a16:creationId xmlns:a16="http://schemas.microsoft.com/office/drawing/2014/main" id="{00000000-0008-0000-0B00-00002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26" name="Drop Down 46" hidden="1">
              <a:extLst>
                <a:ext uri="{63B3BB69-23CF-44E3-9099-C40C66FF867C}">
                  <a14:compatExt spid="_x0000_s378926"/>
                </a:ext>
                <a:ext uri="{FF2B5EF4-FFF2-40B4-BE49-F238E27FC236}">
                  <a16:creationId xmlns:a16="http://schemas.microsoft.com/office/drawing/2014/main" id="{00000000-0008-0000-0B00-00002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27" name="Drop Down 47" hidden="1">
              <a:extLst>
                <a:ext uri="{63B3BB69-23CF-44E3-9099-C40C66FF867C}">
                  <a14:compatExt spid="_x0000_s378927"/>
                </a:ext>
                <a:ext uri="{FF2B5EF4-FFF2-40B4-BE49-F238E27FC236}">
                  <a16:creationId xmlns:a16="http://schemas.microsoft.com/office/drawing/2014/main" id="{00000000-0008-0000-0B00-00002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28" name="Drop Down 48" hidden="1">
              <a:extLst>
                <a:ext uri="{63B3BB69-23CF-44E3-9099-C40C66FF867C}">
                  <a14:compatExt spid="_x0000_s378928"/>
                </a:ext>
                <a:ext uri="{FF2B5EF4-FFF2-40B4-BE49-F238E27FC236}">
                  <a16:creationId xmlns:a16="http://schemas.microsoft.com/office/drawing/2014/main" id="{00000000-0008-0000-0B00-00003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29" name="Drop Down 49" hidden="1">
              <a:extLst>
                <a:ext uri="{63B3BB69-23CF-44E3-9099-C40C66FF867C}">
                  <a14:compatExt spid="_x0000_s378929"/>
                </a:ext>
                <a:ext uri="{FF2B5EF4-FFF2-40B4-BE49-F238E27FC236}">
                  <a16:creationId xmlns:a16="http://schemas.microsoft.com/office/drawing/2014/main" id="{00000000-0008-0000-0B00-00003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30" name="Drop Down 50" hidden="1">
              <a:extLst>
                <a:ext uri="{63B3BB69-23CF-44E3-9099-C40C66FF867C}">
                  <a14:compatExt spid="_x0000_s378930"/>
                </a:ext>
                <a:ext uri="{FF2B5EF4-FFF2-40B4-BE49-F238E27FC236}">
                  <a16:creationId xmlns:a16="http://schemas.microsoft.com/office/drawing/2014/main" id="{00000000-0008-0000-0B00-00003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31" name="Drop Down 51" hidden="1">
              <a:extLst>
                <a:ext uri="{63B3BB69-23CF-44E3-9099-C40C66FF867C}">
                  <a14:compatExt spid="_x0000_s378931"/>
                </a:ext>
                <a:ext uri="{FF2B5EF4-FFF2-40B4-BE49-F238E27FC236}">
                  <a16:creationId xmlns:a16="http://schemas.microsoft.com/office/drawing/2014/main" id="{00000000-0008-0000-0B00-00003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32" name="Drop Down 52" hidden="1">
              <a:extLst>
                <a:ext uri="{63B3BB69-23CF-44E3-9099-C40C66FF867C}">
                  <a14:compatExt spid="_x0000_s378932"/>
                </a:ext>
                <a:ext uri="{FF2B5EF4-FFF2-40B4-BE49-F238E27FC236}">
                  <a16:creationId xmlns:a16="http://schemas.microsoft.com/office/drawing/2014/main" id="{00000000-0008-0000-0B00-00003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0</xdr:rowOff>
        </xdr:from>
        <xdr:to>
          <xdr:col>12</xdr:col>
          <xdr:colOff>12700</xdr:colOff>
          <xdr:row>45</xdr:row>
          <xdr:rowOff>203200</xdr:rowOff>
        </xdr:to>
        <xdr:sp macro="" textlink="">
          <xdr:nvSpPr>
            <xdr:cNvPr id="378933" name="Drop Down 53" hidden="1">
              <a:extLst>
                <a:ext uri="{63B3BB69-23CF-44E3-9099-C40C66FF867C}">
                  <a14:compatExt spid="_x0000_s378933"/>
                </a:ext>
                <a:ext uri="{FF2B5EF4-FFF2-40B4-BE49-F238E27FC236}">
                  <a16:creationId xmlns:a16="http://schemas.microsoft.com/office/drawing/2014/main" id="{00000000-0008-0000-0B00-00003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0</xdr:rowOff>
        </xdr:from>
        <xdr:to>
          <xdr:col>14</xdr:col>
          <xdr:colOff>12700</xdr:colOff>
          <xdr:row>45</xdr:row>
          <xdr:rowOff>203200</xdr:rowOff>
        </xdr:to>
        <xdr:sp macro="" textlink="">
          <xdr:nvSpPr>
            <xdr:cNvPr id="378934" name="Drop Down 54" hidden="1">
              <a:extLst>
                <a:ext uri="{63B3BB69-23CF-44E3-9099-C40C66FF867C}">
                  <a14:compatExt spid="_x0000_s378934"/>
                </a:ext>
                <a:ext uri="{FF2B5EF4-FFF2-40B4-BE49-F238E27FC236}">
                  <a16:creationId xmlns:a16="http://schemas.microsoft.com/office/drawing/2014/main" id="{00000000-0008-0000-0B00-00003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8935" name="Drop Down 55" hidden="1">
              <a:extLst>
                <a:ext uri="{63B3BB69-23CF-44E3-9099-C40C66FF867C}">
                  <a14:compatExt spid="_x0000_s378935"/>
                </a:ext>
                <a:ext uri="{FF2B5EF4-FFF2-40B4-BE49-F238E27FC236}">
                  <a16:creationId xmlns:a16="http://schemas.microsoft.com/office/drawing/2014/main" id="{00000000-0008-0000-0B00-00003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8936" name="Drop Down 56" hidden="1">
              <a:extLst>
                <a:ext uri="{63B3BB69-23CF-44E3-9099-C40C66FF867C}">
                  <a14:compatExt spid="_x0000_s378936"/>
                </a:ext>
                <a:ext uri="{FF2B5EF4-FFF2-40B4-BE49-F238E27FC236}">
                  <a16:creationId xmlns:a16="http://schemas.microsoft.com/office/drawing/2014/main" id="{00000000-0008-0000-0B00-00003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8937" name="Drop Down 57" hidden="1">
              <a:extLst>
                <a:ext uri="{63B3BB69-23CF-44E3-9099-C40C66FF867C}">
                  <a14:compatExt spid="_x0000_s378937"/>
                </a:ext>
                <a:ext uri="{FF2B5EF4-FFF2-40B4-BE49-F238E27FC236}">
                  <a16:creationId xmlns:a16="http://schemas.microsoft.com/office/drawing/2014/main" id="{00000000-0008-0000-0B00-00003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8938" name="Drop Down 58" hidden="1">
              <a:extLst>
                <a:ext uri="{63B3BB69-23CF-44E3-9099-C40C66FF867C}">
                  <a14:compatExt spid="_x0000_s378938"/>
                </a:ext>
                <a:ext uri="{FF2B5EF4-FFF2-40B4-BE49-F238E27FC236}">
                  <a16:creationId xmlns:a16="http://schemas.microsoft.com/office/drawing/2014/main" id="{00000000-0008-0000-0B00-00003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78939" name="Drop Down 59" hidden="1">
              <a:extLst>
                <a:ext uri="{63B3BB69-23CF-44E3-9099-C40C66FF867C}">
                  <a14:compatExt spid="_x0000_s378939"/>
                </a:ext>
                <a:ext uri="{FF2B5EF4-FFF2-40B4-BE49-F238E27FC236}">
                  <a16:creationId xmlns:a16="http://schemas.microsoft.com/office/drawing/2014/main" id="{00000000-0008-0000-0B00-00003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78940" name="Drop Down 60" hidden="1">
              <a:extLst>
                <a:ext uri="{63B3BB69-23CF-44E3-9099-C40C66FF867C}">
                  <a14:compatExt spid="_x0000_s378940"/>
                </a:ext>
                <a:ext uri="{FF2B5EF4-FFF2-40B4-BE49-F238E27FC236}">
                  <a16:creationId xmlns:a16="http://schemas.microsoft.com/office/drawing/2014/main" id="{00000000-0008-0000-0B00-00003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78941" name="Drop Down 61" hidden="1">
              <a:extLst>
                <a:ext uri="{63B3BB69-23CF-44E3-9099-C40C66FF867C}">
                  <a14:compatExt spid="_x0000_s378941"/>
                </a:ext>
                <a:ext uri="{FF2B5EF4-FFF2-40B4-BE49-F238E27FC236}">
                  <a16:creationId xmlns:a16="http://schemas.microsoft.com/office/drawing/2014/main" id="{00000000-0008-0000-0B00-00003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78942" name="Drop Down 62" hidden="1">
              <a:extLst>
                <a:ext uri="{63B3BB69-23CF-44E3-9099-C40C66FF867C}">
                  <a14:compatExt spid="_x0000_s378942"/>
                </a:ext>
                <a:ext uri="{FF2B5EF4-FFF2-40B4-BE49-F238E27FC236}">
                  <a16:creationId xmlns:a16="http://schemas.microsoft.com/office/drawing/2014/main" id="{00000000-0008-0000-0B00-00003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378943" name="Drop Down 63" hidden="1">
              <a:extLst>
                <a:ext uri="{63B3BB69-23CF-44E3-9099-C40C66FF867C}">
                  <a14:compatExt spid="_x0000_s378943"/>
                </a:ext>
                <a:ext uri="{FF2B5EF4-FFF2-40B4-BE49-F238E27FC236}">
                  <a16:creationId xmlns:a16="http://schemas.microsoft.com/office/drawing/2014/main" id="{00000000-0008-0000-0B00-00003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378944" name="Drop Down 64" hidden="1">
              <a:extLst>
                <a:ext uri="{63B3BB69-23CF-44E3-9099-C40C66FF867C}">
                  <a14:compatExt spid="_x0000_s378944"/>
                </a:ext>
                <a:ext uri="{FF2B5EF4-FFF2-40B4-BE49-F238E27FC236}">
                  <a16:creationId xmlns:a16="http://schemas.microsoft.com/office/drawing/2014/main" id="{00000000-0008-0000-0B00-00004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78945" name="Drop Down 65" hidden="1">
              <a:extLst>
                <a:ext uri="{63B3BB69-23CF-44E3-9099-C40C66FF867C}">
                  <a14:compatExt spid="_x0000_s378945"/>
                </a:ext>
                <a:ext uri="{FF2B5EF4-FFF2-40B4-BE49-F238E27FC236}">
                  <a16:creationId xmlns:a16="http://schemas.microsoft.com/office/drawing/2014/main" id="{00000000-0008-0000-0B00-00004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78946" name="Drop Down 66" hidden="1">
              <a:extLst>
                <a:ext uri="{63B3BB69-23CF-44E3-9099-C40C66FF867C}">
                  <a14:compatExt spid="_x0000_s378946"/>
                </a:ext>
                <a:ext uri="{FF2B5EF4-FFF2-40B4-BE49-F238E27FC236}">
                  <a16:creationId xmlns:a16="http://schemas.microsoft.com/office/drawing/2014/main" id="{00000000-0008-0000-0B00-00004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8947" name="Drop Down 67" hidden="1">
              <a:extLst>
                <a:ext uri="{63B3BB69-23CF-44E3-9099-C40C66FF867C}">
                  <a14:compatExt spid="_x0000_s378947"/>
                </a:ext>
                <a:ext uri="{FF2B5EF4-FFF2-40B4-BE49-F238E27FC236}">
                  <a16:creationId xmlns:a16="http://schemas.microsoft.com/office/drawing/2014/main" id="{00000000-0008-0000-0B00-00004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8948" name="Drop Down 68" hidden="1">
              <a:extLst>
                <a:ext uri="{63B3BB69-23CF-44E3-9099-C40C66FF867C}">
                  <a14:compatExt spid="_x0000_s378948"/>
                </a:ext>
                <a:ext uri="{FF2B5EF4-FFF2-40B4-BE49-F238E27FC236}">
                  <a16:creationId xmlns:a16="http://schemas.microsoft.com/office/drawing/2014/main" id="{00000000-0008-0000-0B00-00004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8949" name="Drop Down 69" hidden="1">
              <a:extLst>
                <a:ext uri="{63B3BB69-23CF-44E3-9099-C40C66FF867C}">
                  <a14:compatExt spid="_x0000_s378949"/>
                </a:ext>
                <a:ext uri="{FF2B5EF4-FFF2-40B4-BE49-F238E27FC236}">
                  <a16:creationId xmlns:a16="http://schemas.microsoft.com/office/drawing/2014/main" id="{00000000-0008-0000-0B00-00004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8950" name="Drop Down 70" hidden="1">
              <a:extLst>
                <a:ext uri="{63B3BB69-23CF-44E3-9099-C40C66FF867C}">
                  <a14:compatExt spid="_x0000_s378950"/>
                </a:ext>
                <a:ext uri="{FF2B5EF4-FFF2-40B4-BE49-F238E27FC236}">
                  <a16:creationId xmlns:a16="http://schemas.microsoft.com/office/drawing/2014/main" id="{00000000-0008-0000-0B00-00004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378951" name="Drop Down 71" hidden="1">
              <a:extLst>
                <a:ext uri="{63B3BB69-23CF-44E3-9099-C40C66FF867C}">
                  <a14:compatExt spid="_x0000_s378951"/>
                </a:ext>
                <a:ext uri="{FF2B5EF4-FFF2-40B4-BE49-F238E27FC236}">
                  <a16:creationId xmlns:a16="http://schemas.microsoft.com/office/drawing/2014/main" id="{00000000-0008-0000-0B00-00004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378952" name="Drop Down 72" hidden="1">
              <a:extLst>
                <a:ext uri="{63B3BB69-23CF-44E3-9099-C40C66FF867C}">
                  <a14:compatExt spid="_x0000_s378952"/>
                </a:ext>
                <a:ext uri="{FF2B5EF4-FFF2-40B4-BE49-F238E27FC236}">
                  <a16:creationId xmlns:a16="http://schemas.microsoft.com/office/drawing/2014/main" id="{00000000-0008-0000-0B00-00004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78953" name="Drop Down 73" hidden="1">
              <a:extLst>
                <a:ext uri="{63B3BB69-23CF-44E3-9099-C40C66FF867C}">
                  <a14:compatExt spid="_x0000_s378953"/>
                </a:ext>
                <a:ext uri="{FF2B5EF4-FFF2-40B4-BE49-F238E27FC236}">
                  <a16:creationId xmlns:a16="http://schemas.microsoft.com/office/drawing/2014/main" id="{00000000-0008-0000-0B00-00004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78954" name="Drop Down 74" hidden="1">
              <a:extLst>
                <a:ext uri="{63B3BB69-23CF-44E3-9099-C40C66FF867C}">
                  <a14:compatExt spid="_x0000_s378954"/>
                </a:ext>
                <a:ext uri="{FF2B5EF4-FFF2-40B4-BE49-F238E27FC236}">
                  <a16:creationId xmlns:a16="http://schemas.microsoft.com/office/drawing/2014/main" id="{00000000-0008-0000-0B00-00004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378955" name="Drop Down 75" hidden="1">
              <a:extLst>
                <a:ext uri="{63B3BB69-23CF-44E3-9099-C40C66FF867C}">
                  <a14:compatExt spid="_x0000_s378955"/>
                </a:ext>
                <a:ext uri="{FF2B5EF4-FFF2-40B4-BE49-F238E27FC236}">
                  <a16:creationId xmlns:a16="http://schemas.microsoft.com/office/drawing/2014/main" id="{00000000-0008-0000-0B00-00004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378956" name="Drop Down 76" hidden="1">
              <a:extLst>
                <a:ext uri="{63B3BB69-23CF-44E3-9099-C40C66FF867C}">
                  <a14:compatExt spid="_x0000_s378956"/>
                </a:ext>
                <a:ext uri="{FF2B5EF4-FFF2-40B4-BE49-F238E27FC236}">
                  <a16:creationId xmlns:a16="http://schemas.microsoft.com/office/drawing/2014/main" id="{00000000-0008-0000-0B00-00004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78957" name="Drop Down 77" hidden="1">
              <a:extLst>
                <a:ext uri="{63B3BB69-23CF-44E3-9099-C40C66FF867C}">
                  <a14:compatExt spid="_x0000_s378957"/>
                </a:ext>
                <a:ext uri="{FF2B5EF4-FFF2-40B4-BE49-F238E27FC236}">
                  <a16:creationId xmlns:a16="http://schemas.microsoft.com/office/drawing/2014/main" id="{00000000-0008-0000-0B00-00004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78958" name="Drop Down 78" hidden="1">
              <a:extLst>
                <a:ext uri="{63B3BB69-23CF-44E3-9099-C40C66FF867C}">
                  <a14:compatExt spid="_x0000_s378958"/>
                </a:ext>
                <a:ext uri="{FF2B5EF4-FFF2-40B4-BE49-F238E27FC236}">
                  <a16:creationId xmlns:a16="http://schemas.microsoft.com/office/drawing/2014/main" id="{00000000-0008-0000-0B00-00004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8959" name="Drop Down 79" hidden="1">
              <a:extLst>
                <a:ext uri="{63B3BB69-23CF-44E3-9099-C40C66FF867C}">
                  <a14:compatExt spid="_x0000_s378959"/>
                </a:ext>
                <a:ext uri="{FF2B5EF4-FFF2-40B4-BE49-F238E27FC236}">
                  <a16:creationId xmlns:a16="http://schemas.microsoft.com/office/drawing/2014/main" id="{00000000-0008-0000-0B00-00004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8960" name="Drop Down 80" hidden="1">
              <a:extLst>
                <a:ext uri="{63B3BB69-23CF-44E3-9099-C40C66FF867C}">
                  <a14:compatExt spid="_x0000_s378960"/>
                </a:ext>
                <a:ext uri="{FF2B5EF4-FFF2-40B4-BE49-F238E27FC236}">
                  <a16:creationId xmlns:a16="http://schemas.microsoft.com/office/drawing/2014/main" id="{00000000-0008-0000-0B00-00005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378961" name="Drop Down 81" hidden="1">
              <a:extLst>
                <a:ext uri="{63B3BB69-23CF-44E3-9099-C40C66FF867C}">
                  <a14:compatExt spid="_x0000_s378961"/>
                </a:ext>
                <a:ext uri="{FF2B5EF4-FFF2-40B4-BE49-F238E27FC236}">
                  <a16:creationId xmlns:a16="http://schemas.microsoft.com/office/drawing/2014/main" id="{00000000-0008-0000-0B00-00005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378962" name="Drop Down 82" hidden="1">
              <a:extLst>
                <a:ext uri="{63B3BB69-23CF-44E3-9099-C40C66FF867C}">
                  <a14:compatExt spid="_x0000_s378962"/>
                </a:ext>
                <a:ext uri="{FF2B5EF4-FFF2-40B4-BE49-F238E27FC236}">
                  <a16:creationId xmlns:a16="http://schemas.microsoft.com/office/drawing/2014/main" id="{00000000-0008-0000-0B00-00005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78963" name="Drop Down 83" hidden="1">
              <a:extLst>
                <a:ext uri="{63B3BB69-23CF-44E3-9099-C40C66FF867C}">
                  <a14:compatExt spid="_x0000_s378963"/>
                </a:ext>
                <a:ext uri="{FF2B5EF4-FFF2-40B4-BE49-F238E27FC236}">
                  <a16:creationId xmlns:a16="http://schemas.microsoft.com/office/drawing/2014/main" id="{00000000-0008-0000-0B00-00005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78964" name="Drop Down 84" hidden="1">
              <a:extLst>
                <a:ext uri="{63B3BB69-23CF-44E3-9099-C40C66FF867C}">
                  <a14:compatExt spid="_x0000_s378964"/>
                </a:ext>
                <a:ext uri="{FF2B5EF4-FFF2-40B4-BE49-F238E27FC236}">
                  <a16:creationId xmlns:a16="http://schemas.microsoft.com/office/drawing/2014/main" id="{00000000-0008-0000-0B00-00005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378965" name="Drop Down 85" hidden="1">
              <a:extLst>
                <a:ext uri="{63B3BB69-23CF-44E3-9099-C40C66FF867C}">
                  <a14:compatExt spid="_x0000_s378965"/>
                </a:ext>
                <a:ext uri="{FF2B5EF4-FFF2-40B4-BE49-F238E27FC236}">
                  <a16:creationId xmlns:a16="http://schemas.microsoft.com/office/drawing/2014/main" id="{00000000-0008-0000-0B00-00005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378966" name="Drop Down 86" hidden="1">
              <a:extLst>
                <a:ext uri="{63B3BB69-23CF-44E3-9099-C40C66FF867C}">
                  <a14:compatExt spid="_x0000_s378966"/>
                </a:ext>
                <a:ext uri="{FF2B5EF4-FFF2-40B4-BE49-F238E27FC236}">
                  <a16:creationId xmlns:a16="http://schemas.microsoft.com/office/drawing/2014/main" id="{00000000-0008-0000-0B00-00005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78967" name="Drop Down 87" hidden="1">
              <a:extLst>
                <a:ext uri="{63B3BB69-23CF-44E3-9099-C40C66FF867C}">
                  <a14:compatExt spid="_x0000_s378967"/>
                </a:ext>
                <a:ext uri="{FF2B5EF4-FFF2-40B4-BE49-F238E27FC236}">
                  <a16:creationId xmlns:a16="http://schemas.microsoft.com/office/drawing/2014/main" id="{00000000-0008-0000-0B00-00005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78968" name="Drop Down 88" hidden="1">
              <a:extLst>
                <a:ext uri="{63B3BB69-23CF-44E3-9099-C40C66FF867C}">
                  <a14:compatExt spid="_x0000_s378968"/>
                </a:ext>
                <a:ext uri="{FF2B5EF4-FFF2-40B4-BE49-F238E27FC236}">
                  <a16:creationId xmlns:a16="http://schemas.microsoft.com/office/drawing/2014/main" id="{00000000-0008-0000-0B00-00005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78969" name="Drop Down 89" hidden="1">
              <a:extLst>
                <a:ext uri="{63B3BB69-23CF-44E3-9099-C40C66FF867C}">
                  <a14:compatExt spid="_x0000_s378969"/>
                </a:ext>
                <a:ext uri="{FF2B5EF4-FFF2-40B4-BE49-F238E27FC236}">
                  <a16:creationId xmlns:a16="http://schemas.microsoft.com/office/drawing/2014/main" id="{00000000-0008-0000-0B00-00005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78970" name="Drop Down 90" hidden="1">
              <a:extLst>
                <a:ext uri="{63B3BB69-23CF-44E3-9099-C40C66FF867C}">
                  <a14:compatExt spid="_x0000_s378970"/>
                </a:ext>
                <a:ext uri="{FF2B5EF4-FFF2-40B4-BE49-F238E27FC236}">
                  <a16:creationId xmlns:a16="http://schemas.microsoft.com/office/drawing/2014/main" id="{00000000-0008-0000-0B00-00005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78971" name="Drop Down 91" hidden="1">
              <a:extLst>
                <a:ext uri="{63B3BB69-23CF-44E3-9099-C40C66FF867C}">
                  <a14:compatExt spid="_x0000_s378971"/>
                </a:ext>
                <a:ext uri="{FF2B5EF4-FFF2-40B4-BE49-F238E27FC236}">
                  <a16:creationId xmlns:a16="http://schemas.microsoft.com/office/drawing/2014/main" id="{00000000-0008-0000-0B00-00005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78972" name="Drop Down 92" hidden="1">
              <a:extLst>
                <a:ext uri="{63B3BB69-23CF-44E3-9099-C40C66FF867C}">
                  <a14:compatExt spid="_x0000_s378972"/>
                </a:ext>
                <a:ext uri="{FF2B5EF4-FFF2-40B4-BE49-F238E27FC236}">
                  <a16:creationId xmlns:a16="http://schemas.microsoft.com/office/drawing/2014/main" id="{00000000-0008-0000-0B00-00005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78973" name="Drop Down 93" hidden="1">
              <a:extLst>
                <a:ext uri="{63B3BB69-23CF-44E3-9099-C40C66FF867C}">
                  <a14:compatExt spid="_x0000_s378973"/>
                </a:ext>
                <a:ext uri="{FF2B5EF4-FFF2-40B4-BE49-F238E27FC236}">
                  <a16:creationId xmlns:a16="http://schemas.microsoft.com/office/drawing/2014/main" id="{00000000-0008-0000-0B00-00005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78974" name="Drop Down 94" hidden="1">
              <a:extLst>
                <a:ext uri="{63B3BB69-23CF-44E3-9099-C40C66FF867C}">
                  <a14:compatExt spid="_x0000_s378974"/>
                </a:ext>
                <a:ext uri="{FF2B5EF4-FFF2-40B4-BE49-F238E27FC236}">
                  <a16:creationId xmlns:a16="http://schemas.microsoft.com/office/drawing/2014/main" id="{00000000-0008-0000-0B00-00005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8975" name="Drop Down 95" hidden="1">
              <a:extLst>
                <a:ext uri="{63B3BB69-23CF-44E3-9099-C40C66FF867C}">
                  <a14:compatExt spid="_x0000_s378975"/>
                </a:ext>
                <a:ext uri="{FF2B5EF4-FFF2-40B4-BE49-F238E27FC236}">
                  <a16:creationId xmlns:a16="http://schemas.microsoft.com/office/drawing/2014/main" id="{00000000-0008-0000-0B00-00005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8976" name="Drop Down 96" hidden="1">
              <a:extLst>
                <a:ext uri="{63B3BB69-23CF-44E3-9099-C40C66FF867C}">
                  <a14:compatExt spid="_x0000_s378976"/>
                </a:ext>
                <a:ext uri="{FF2B5EF4-FFF2-40B4-BE49-F238E27FC236}">
                  <a16:creationId xmlns:a16="http://schemas.microsoft.com/office/drawing/2014/main" id="{00000000-0008-0000-0B00-00006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0</xdr:rowOff>
        </xdr:from>
        <xdr:to>
          <xdr:col>12</xdr:col>
          <xdr:colOff>12700</xdr:colOff>
          <xdr:row>31</xdr:row>
          <xdr:rowOff>203200</xdr:rowOff>
        </xdr:to>
        <xdr:sp macro="" textlink="">
          <xdr:nvSpPr>
            <xdr:cNvPr id="378977" name="Drop Down 97" hidden="1">
              <a:extLst>
                <a:ext uri="{63B3BB69-23CF-44E3-9099-C40C66FF867C}">
                  <a14:compatExt spid="_x0000_s378977"/>
                </a:ext>
                <a:ext uri="{FF2B5EF4-FFF2-40B4-BE49-F238E27FC236}">
                  <a16:creationId xmlns:a16="http://schemas.microsoft.com/office/drawing/2014/main" id="{00000000-0008-0000-0B00-00006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0</xdr:rowOff>
        </xdr:from>
        <xdr:to>
          <xdr:col>14</xdr:col>
          <xdr:colOff>12700</xdr:colOff>
          <xdr:row>31</xdr:row>
          <xdr:rowOff>203200</xdr:rowOff>
        </xdr:to>
        <xdr:sp macro="" textlink="">
          <xdr:nvSpPr>
            <xdr:cNvPr id="378978" name="Drop Down 98" hidden="1">
              <a:extLst>
                <a:ext uri="{63B3BB69-23CF-44E3-9099-C40C66FF867C}">
                  <a14:compatExt spid="_x0000_s378978"/>
                </a:ext>
                <a:ext uri="{FF2B5EF4-FFF2-40B4-BE49-F238E27FC236}">
                  <a16:creationId xmlns:a16="http://schemas.microsoft.com/office/drawing/2014/main" id="{00000000-0008-0000-0B00-00006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378979" name="Drop Down 99" hidden="1">
              <a:extLst>
                <a:ext uri="{63B3BB69-23CF-44E3-9099-C40C66FF867C}">
                  <a14:compatExt spid="_x0000_s378979"/>
                </a:ext>
                <a:ext uri="{FF2B5EF4-FFF2-40B4-BE49-F238E27FC236}">
                  <a16:creationId xmlns:a16="http://schemas.microsoft.com/office/drawing/2014/main" id="{00000000-0008-0000-0B00-00006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378980" name="Drop Down 100" hidden="1">
              <a:extLst>
                <a:ext uri="{63B3BB69-23CF-44E3-9099-C40C66FF867C}">
                  <a14:compatExt spid="_x0000_s378980"/>
                </a:ext>
                <a:ext uri="{FF2B5EF4-FFF2-40B4-BE49-F238E27FC236}">
                  <a16:creationId xmlns:a16="http://schemas.microsoft.com/office/drawing/2014/main" id="{00000000-0008-0000-0B00-00006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378981" name="Drop Down 101" hidden="1">
              <a:extLst>
                <a:ext uri="{63B3BB69-23CF-44E3-9099-C40C66FF867C}">
                  <a14:compatExt spid="_x0000_s378981"/>
                </a:ext>
                <a:ext uri="{FF2B5EF4-FFF2-40B4-BE49-F238E27FC236}">
                  <a16:creationId xmlns:a16="http://schemas.microsoft.com/office/drawing/2014/main" id="{00000000-0008-0000-0B00-00006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378982" name="Drop Down 102" hidden="1">
              <a:extLst>
                <a:ext uri="{63B3BB69-23CF-44E3-9099-C40C66FF867C}">
                  <a14:compatExt spid="_x0000_s378982"/>
                </a:ext>
                <a:ext uri="{FF2B5EF4-FFF2-40B4-BE49-F238E27FC236}">
                  <a16:creationId xmlns:a16="http://schemas.microsoft.com/office/drawing/2014/main" id="{00000000-0008-0000-0B00-00006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78983" name="Drop Down 103" hidden="1">
              <a:extLst>
                <a:ext uri="{63B3BB69-23CF-44E3-9099-C40C66FF867C}">
                  <a14:compatExt spid="_x0000_s378983"/>
                </a:ext>
                <a:ext uri="{FF2B5EF4-FFF2-40B4-BE49-F238E27FC236}">
                  <a16:creationId xmlns:a16="http://schemas.microsoft.com/office/drawing/2014/main" id="{00000000-0008-0000-0B00-00006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78984" name="Drop Down 104" hidden="1">
              <a:extLst>
                <a:ext uri="{63B3BB69-23CF-44E3-9099-C40C66FF867C}">
                  <a14:compatExt spid="_x0000_s378984"/>
                </a:ext>
                <a:ext uri="{FF2B5EF4-FFF2-40B4-BE49-F238E27FC236}">
                  <a16:creationId xmlns:a16="http://schemas.microsoft.com/office/drawing/2014/main" id="{00000000-0008-0000-0B00-00006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0</xdr:rowOff>
        </xdr:from>
        <xdr:to>
          <xdr:col>12</xdr:col>
          <xdr:colOff>12700</xdr:colOff>
          <xdr:row>34</xdr:row>
          <xdr:rowOff>203200</xdr:rowOff>
        </xdr:to>
        <xdr:sp macro="" textlink="">
          <xdr:nvSpPr>
            <xdr:cNvPr id="378985" name="Drop Down 105" hidden="1">
              <a:extLst>
                <a:ext uri="{63B3BB69-23CF-44E3-9099-C40C66FF867C}">
                  <a14:compatExt spid="_x0000_s378985"/>
                </a:ext>
                <a:ext uri="{FF2B5EF4-FFF2-40B4-BE49-F238E27FC236}">
                  <a16:creationId xmlns:a16="http://schemas.microsoft.com/office/drawing/2014/main" id="{00000000-0008-0000-0B00-00006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0</xdr:rowOff>
        </xdr:from>
        <xdr:to>
          <xdr:col>14</xdr:col>
          <xdr:colOff>12700</xdr:colOff>
          <xdr:row>34</xdr:row>
          <xdr:rowOff>203200</xdr:rowOff>
        </xdr:to>
        <xdr:sp macro="" textlink="">
          <xdr:nvSpPr>
            <xdr:cNvPr id="378986" name="Drop Down 106" hidden="1">
              <a:extLst>
                <a:ext uri="{63B3BB69-23CF-44E3-9099-C40C66FF867C}">
                  <a14:compatExt spid="_x0000_s378986"/>
                </a:ext>
                <a:ext uri="{FF2B5EF4-FFF2-40B4-BE49-F238E27FC236}">
                  <a16:creationId xmlns:a16="http://schemas.microsoft.com/office/drawing/2014/main" id="{00000000-0008-0000-0B00-00006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78987" name="Drop Down 107" hidden="1">
              <a:extLst>
                <a:ext uri="{63B3BB69-23CF-44E3-9099-C40C66FF867C}">
                  <a14:compatExt spid="_x0000_s378987"/>
                </a:ext>
                <a:ext uri="{FF2B5EF4-FFF2-40B4-BE49-F238E27FC236}">
                  <a16:creationId xmlns:a16="http://schemas.microsoft.com/office/drawing/2014/main" id="{00000000-0008-0000-0B00-00006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0</xdr:rowOff>
        </xdr:from>
        <xdr:to>
          <xdr:col>14</xdr:col>
          <xdr:colOff>12700</xdr:colOff>
          <xdr:row>33</xdr:row>
          <xdr:rowOff>203200</xdr:rowOff>
        </xdr:to>
        <xdr:sp macro="" textlink="">
          <xdr:nvSpPr>
            <xdr:cNvPr id="378988" name="Drop Down 108" hidden="1">
              <a:extLst>
                <a:ext uri="{63B3BB69-23CF-44E3-9099-C40C66FF867C}">
                  <a14:compatExt spid="_x0000_s378988"/>
                </a:ext>
                <a:ext uri="{FF2B5EF4-FFF2-40B4-BE49-F238E27FC236}">
                  <a16:creationId xmlns:a16="http://schemas.microsoft.com/office/drawing/2014/main" id="{00000000-0008-0000-0B00-00006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8989" name="Drop Down 109" hidden="1">
              <a:extLst>
                <a:ext uri="{63B3BB69-23CF-44E3-9099-C40C66FF867C}">
                  <a14:compatExt spid="_x0000_s378989"/>
                </a:ext>
                <a:ext uri="{FF2B5EF4-FFF2-40B4-BE49-F238E27FC236}">
                  <a16:creationId xmlns:a16="http://schemas.microsoft.com/office/drawing/2014/main" id="{00000000-0008-0000-0B00-00006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8990" name="Drop Down 110" hidden="1">
              <a:extLst>
                <a:ext uri="{63B3BB69-23CF-44E3-9099-C40C66FF867C}">
                  <a14:compatExt spid="_x0000_s378990"/>
                </a:ext>
                <a:ext uri="{FF2B5EF4-FFF2-40B4-BE49-F238E27FC236}">
                  <a16:creationId xmlns:a16="http://schemas.microsoft.com/office/drawing/2014/main" id="{00000000-0008-0000-0B00-00006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8991" name="Drop Down 111" hidden="1">
              <a:extLst>
                <a:ext uri="{63B3BB69-23CF-44E3-9099-C40C66FF867C}">
                  <a14:compatExt spid="_x0000_s378991"/>
                </a:ext>
                <a:ext uri="{FF2B5EF4-FFF2-40B4-BE49-F238E27FC236}">
                  <a16:creationId xmlns:a16="http://schemas.microsoft.com/office/drawing/2014/main" id="{00000000-0008-0000-0B00-00006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8992" name="Drop Down 112" hidden="1">
              <a:extLst>
                <a:ext uri="{63B3BB69-23CF-44E3-9099-C40C66FF867C}">
                  <a14:compatExt spid="_x0000_s378992"/>
                </a:ext>
                <a:ext uri="{FF2B5EF4-FFF2-40B4-BE49-F238E27FC236}">
                  <a16:creationId xmlns:a16="http://schemas.microsoft.com/office/drawing/2014/main" id="{00000000-0008-0000-0B00-00007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0</xdr:rowOff>
        </xdr:from>
        <xdr:to>
          <xdr:col>12</xdr:col>
          <xdr:colOff>12700</xdr:colOff>
          <xdr:row>35</xdr:row>
          <xdr:rowOff>203200</xdr:rowOff>
        </xdr:to>
        <xdr:sp macro="" textlink="">
          <xdr:nvSpPr>
            <xdr:cNvPr id="378993" name="Drop Down 113" hidden="1">
              <a:extLst>
                <a:ext uri="{63B3BB69-23CF-44E3-9099-C40C66FF867C}">
                  <a14:compatExt spid="_x0000_s378993"/>
                </a:ext>
                <a:ext uri="{FF2B5EF4-FFF2-40B4-BE49-F238E27FC236}">
                  <a16:creationId xmlns:a16="http://schemas.microsoft.com/office/drawing/2014/main" id="{00000000-0008-0000-0B00-00007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0</xdr:rowOff>
        </xdr:from>
        <xdr:to>
          <xdr:col>14</xdr:col>
          <xdr:colOff>12700</xdr:colOff>
          <xdr:row>35</xdr:row>
          <xdr:rowOff>203200</xdr:rowOff>
        </xdr:to>
        <xdr:sp macro="" textlink="">
          <xdr:nvSpPr>
            <xdr:cNvPr id="378994" name="Drop Down 114" hidden="1">
              <a:extLst>
                <a:ext uri="{63B3BB69-23CF-44E3-9099-C40C66FF867C}">
                  <a14:compatExt spid="_x0000_s378994"/>
                </a:ext>
                <a:ext uri="{FF2B5EF4-FFF2-40B4-BE49-F238E27FC236}">
                  <a16:creationId xmlns:a16="http://schemas.microsoft.com/office/drawing/2014/main" id="{00000000-0008-0000-0B00-00007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78995" name="Drop Down 115" hidden="1">
              <a:extLst>
                <a:ext uri="{63B3BB69-23CF-44E3-9099-C40C66FF867C}">
                  <a14:compatExt spid="_x0000_s378995"/>
                </a:ext>
                <a:ext uri="{FF2B5EF4-FFF2-40B4-BE49-F238E27FC236}">
                  <a16:creationId xmlns:a16="http://schemas.microsoft.com/office/drawing/2014/main" id="{00000000-0008-0000-0B00-00007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78996" name="Drop Down 116" hidden="1">
              <a:extLst>
                <a:ext uri="{63B3BB69-23CF-44E3-9099-C40C66FF867C}">
                  <a14:compatExt spid="_x0000_s378996"/>
                </a:ext>
                <a:ext uri="{FF2B5EF4-FFF2-40B4-BE49-F238E27FC236}">
                  <a16:creationId xmlns:a16="http://schemas.microsoft.com/office/drawing/2014/main" id="{00000000-0008-0000-0B00-00007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78997" name="Drop Down 117" hidden="1">
              <a:extLst>
                <a:ext uri="{63B3BB69-23CF-44E3-9099-C40C66FF867C}">
                  <a14:compatExt spid="_x0000_s378997"/>
                </a:ext>
                <a:ext uri="{FF2B5EF4-FFF2-40B4-BE49-F238E27FC236}">
                  <a16:creationId xmlns:a16="http://schemas.microsoft.com/office/drawing/2014/main" id="{00000000-0008-0000-0B00-00007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78998" name="Drop Down 118" hidden="1">
              <a:extLst>
                <a:ext uri="{63B3BB69-23CF-44E3-9099-C40C66FF867C}">
                  <a14:compatExt spid="_x0000_s378998"/>
                </a:ext>
                <a:ext uri="{FF2B5EF4-FFF2-40B4-BE49-F238E27FC236}">
                  <a16:creationId xmlns:a16="http://schemas.microsoft.com/office/drawing/2014/main" id="{00000000-0008-0000-0B00-00007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8999" name="Drop Down 119" hidden="1">
              <a:extLst>
                <a:ext uri="{63B3BB69-23CF-44E3-9099-C40C66FF867C}">
                  <a14:compatExt spid="_x0000_s378999"/>
                </a:ext>
                <a:ext uri="{FF2B5EF4-FFF2-40B4-BE49-F238E27FC236}">
                  <a16:creationId xmlns:a16="http://schemas.microsoft.com/office/drawing/2014/main" id="{00000000-0008-0000-0B00-00007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9000" name="Drop Down 120" hidden="1">
              <a:extLst>
                <a:ext uri="{63B3BB69-23CF-44E3-9099-C40C66FF867C}">
                  <a14:compatExt spid="_x0000_s379000"/>
                </a:ext>
                <a:ext uri="{FF2B5EF4-FFF2-40B4-BE49-F238E27FC236}">
                  <a16:creationId xmlns:a16="http://schemas.microsoft.com/office/drawing/2014/main" id="{00000000-0008-0000-0B00-00007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9001" name="Drop Down 121" hidden="1">
              <a:extLst>
                <a:ext uri="{63B3BB69-23CF-44E3-9099-C40C66FF867C}">
                  <a14:compatExt spid="_x0000_s379001"/>
                </a:ext>
                <a:ext uri="{FF2B5EF4-FFF2-40B4-BE49-F238E27FC236}">
                  <a16:creationId xmlns:a16="http://schemas.microsoft.com/office/drawing/2014/main" id="{00000000-0008-0000-0B00-00007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9002" name="Drop Down 122" hidden="1">
              <a:extLst>
                <a:ext uri="{63B3BB69-23CF-44E3-9099-C40C66FF867C}">
                  <a14:compatExt spid="_x0000_s379002"/>
                </a:ext>
                <a:ext uri="{FF2B5EF4-FFF2-40B4-BE49-F238E27FC236}">
                  <a16:creationId xmlns:a16="http://schemas.microsoft.com/office/drawing/2014/main" id="{00000000-0008-0000-0B00-00007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9003" name="Drop Down 123" hidden="1">
              <a:extLst>
                <a:ext uri="{63B3BB69-23CF-44E3-9099-C40C66FF867C}">
                  <a14:compatExt spid="_x0000_s379003"/>
                </a:ext>
                <a:ext uri="{FF2B5EF4-FFF2-40B4-BE49-F238E27FC236}">
                  <a16:creationId xmlns:a16="http://schemas.microsoft.com/office/drawing/2014/main" id="{00000000-0008-0000-0B00-00007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9004" name="Drop Down 124" hidden="1">
              <a:extLst>
                <a:ext uri="{63B3BB69-23CF-44E3-9099-C40C66FF867C}">
                  <a14:compatExt spid="_x0000_s379004"/>
                </a:ext>
                <a:ext uri="{FF2B5EF4-FFF2-40B4-BE49-F238E27FC236}">
                  <a16:creationId xmlns:a16="http://schemas.microsoft.com/office/drawing/2014/main" id="{00000000-0008-0000-0B00-00007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0</xdr:rowOff>
        </xdr:from>
        <xdr:to>
          <xdr:col>12</xdr:col>
          <xdr:colOff>12700</xdr:colOff>
          <xdr:row>36</xdr:row>
          <xdr:rowOff>203200</xdr:rowOff>
        </xdr:to>
        <xdr:sp macro="" textlink="">
          <xdr:nvSpPr>
            <xdr:cNvPr id="379005" name="Drop Down 125" hidden="1">
              <a:extLst>
                <a:ext uri="{63B3BB69-23CF-44E3-9099-C40C66FF867C}">
                  <a14:compatExt spid="_x0000_s379005"/>
                </a:ext>
                <a:ext uri="{FF2B5EF4-FFF2-40B4-BE49-F238E27FC236}">
                  <a16:creationId xmlns:a16="http://schemas.microsoft.com/office/drawing/2014/main" id="{00000000-0008-0000-0B00-00007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0</xdr:rowOff>
        </xdr:from>
        <xdr:to>
          <xdr:col>14</xdr:col>
          <xdr:colOff>12700</xdr:colOff>
          <xdr:row>36</xdr:row>
          <xdr:rowOff>203200</xdr:rowOff>
        </xdr:to>
        <xdr:sp macro="" textlink="">
          <xdr:nvSpPr>
            <xdr:cNvPr id="379006" name="Drop Down 126" hidden="1">
              <a:extLst>
                <a:ext uri="{63B3BB69-23CF-44E3-9099-C40C66FF867C}">
                  <a14:compatExt spid="_x0000_s379006"/>
                </a:ext>
                <a:ext uri="{FF2B5EF4-FFF2-40B4-BE49-F238E27FC236}">
                  <a16:creationId xmlns:a16="http://schemas.microsoft.com/office/drawing/2014/main" id="{00000000-0008-0000-0B00-00007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9007" name="Drop Down 127" hidden="1">
              <a:extLst>
                <a:ext uri="{63B3BB69-23CF-44E3-9099-C40C66FF867C}">
                  <a14:compatExt spid="_x0000_s379007"/>
                </a:ext>
                <a:ext uri="{FF2B5EF4-FFF2-40B4-BE49-F238E27FC236}">
                  <a16:creationId xmlns:a16="http://schemas.microsoft.com/office/drawing/2014/main" id="{00000000-0008-0000-0B00-00007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9008" name="Drop Down 128" hidden="1">
              <a:extLst>
                <a:ext uri="{63B3BB69-23CF-44E3-9099-C40C66FF867C}">
                  <a14:compatExt spid="_x0000_s379008"/>
                </a:ext>
                <a:ext uri="{FF2B5EF4-FFF2-40B4-BE49-F238E27FC236}">
                  <a16:creationId xmlns:a16="http://schemas.microsoft.com/office/drawing/2014/main" id="{00000000-0008-0000-0B00-00008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9009" name="Drop Down 129" hidden="1">
              <a:extLst>
                <a:ext uri="{63B3BB69-23CF-44E3-9099-C40C66FF867C}">
                  <a14:compatExt spid="_x0000_s379009"/>
                </a:ext>
                <a:ext uri="{FF2B5EF4-FFF2-40B4-BE49-F238E27FC236}">
                  <a16:creationId xmlns:a16="http://schemas.microsoft.com/office/drawing/2014/main" id="{00000000-0008-0000-0B00-00008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9010" name="Drop Down 130" hidden="1">
              <a:extLst>
                <a:ext uri="{63B3BB69-23CF-44E3-9099-C40C66FF867C}">
                  <a14:compatExt spid="_x0000_s379010"/>
                </a:ext>
                <a:ext uri="{FF2B5EF4-FFF2-40B4-BE49-F238E27FC236}">
                  <a16:creationId xmlns:a16="http://schemas.microsoft.com/office/drawing/2014/main" id="{00000000-0008-0000-0B00-00008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9011" name="Drop Down 131" hidden="1">
              <a:extLst>
                <a:ext uri="{63B3BB69-23CF-44E3-9099-C40C66FF867C}">
                  <a14:compatExt spid="_x0000_s379011"/>
                </a:ext>
                <a:ext uri="{FF2B5EF4-FFF2-40B4-BE49-F238E27FC236}">
                  <a16:creationId xmlns:a16="http://schemas.microsoft.com/office/drawing/2014/main" id="{00000000-0008-0000-0B00-00008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9012" name="Drop Down 132" hidden="1">
              <a:extLst>
                <a:ext uri="{63B3BB69-23CF-44E3-9099-C40C66FF867C}">
                  <a14:compatExt spid="_x0000_s379012"/>
                </a:ext>
                <a:ext uri="{FF2B5EF4-FFF2-40B4-BE49-F238E27FC236}">
                  <a16:creationId xmlns:a16="http://schemas.microsoft.com/office/drawing/2014/main" id="{00000000-0008-0000-0B00-00008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0</xdr:rowOff>
        </xdr:from>
        <xdr:to>
          <xdr:col>12</xdr:col>
          <xdr:colOff>12700</xdr:colOff>
          <xdr:row>37</xdr:row>
          <xdr:rowOff>203200</xdr:rowOff>
        </xdr:to>
        <xdr:sp macro="" textlink="">
          <xdr:nvSpPr>
            <xdr:cNvPr id="379013" name="Drop Down 133" hidden="1">
              <a:extLst>
                <a:ext uri="{63B3BB69-23CF-44E3-9099-C40C66FF867C}">
                  <a14:compatExt spid="_x0000_s379013"/>
                </a:ext>
                <a:ext uri="{FF2B5EF4-FFF2-40B4-BE49-F238E27FC236}">
                  <a16:creationId xmlns:a16="http://schemas.microsoft.com/office/drawing/2014/main" id="{00000000-0008-0000-0B00-00008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0</xdr:rowOff>
        </xdr:from>
        <xdr:to>
          <xdr:col>14</xdr:col>
          <xdr:colOff>12700</xdr:colOff>
          <xdr:row>37</xdr:row>
          <xdr:rowOff>203200</xdr:rowOff>
        </xdr:to>
        <xdr:sp macro="" textlink="">
          <xdr:nvSpPr>
            <xdr:cNvPr id="379014" name="Drop Down 134" hidden="1">
              <a:extLst>
                <a:ext uri="{63B3BB69-23CF-44E3-9099-C40C66FF867C}">
                  <a14:compatExt spid="_x0000_s379014"/>
                </a:ext>
                <a:ext uri="{FF2B5EF4-FFF2-40B4-BE49-F238E27FC236}">
                  <a16:creationId xmlns:a16="http://schemas.microsoft.com/office/drawing/2014/main" id="{00000000-0008-0000-0B00-00008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379015" name="Drop Down 135" hidden="1">
              <a:extLst>
                <a:ext uri="{63B3BB69-23CF-44E3-9099-C40C66FF867C}">
                  <a14:compatExt spid="_x0000_s379015"/>
                </a:ext>
                <a:ext uri="{FF2B5EF4-FFF2-40B4-BE49-F238E27FC236}">
                  <a16:creationId xmlns:a16="http://schemas.microsoft.com/office/drawing/2014/main" id="{00000000-0008-0000-0B00-00008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379016" name="Drop Down 136" hidden="1">
              <a:extLst>
                <a:ext uri="{63B3BB69-23CF-44E3-9099-C40C66FF867C}">
                  <a14:compatExt spid="_x0000_s379016"/>
                </a:ext>
                <a:ext uri="{FF2B5EF4-FFF2-40B4-BE49-F238E27FC236}">
                  <a16:creationId xmlns:a16="http://schemas.microsoft.com/office/drawing/2014/main" id="{00000000-0008-0000-0B00-00008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379017" name="Drop Down 137" hidden="1">
              <a:extLst>
                <a:ext uri="{63B3BB69-23CF-44E3-9099-C40C66FF867C}">
                  <a14:compatExt spid="_x0000_s379017"/>
                </a:ext>
                <a:ext uri="{FF2B5EF4-FFF2-40B4-BE49-F238E27FC236}">
                  <a16:creationId xmlns:a16="http://schemas.microsoft.com/office/drawing/2014/main" id="{00000000-0008-0000-0B00-00008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379018" name="Drop Down 138" hidden="1">
              <a:extLst>
                <a:ext uri="{63B3BB69-23CF-44E3-9099-C40C66FF867C}">
                  <a14:compatExt spid="_x0000_s379018"/>
                </a:ext>
                <a:ext uri="{FF2B5EF4-FFF2-40B4-BE49-F238E27FC236}">
                  <a16:creationId xmlns:a16="http://schemas.microsoft.com/office/drawing/2014/main" id="{00000000-0008-0000-0B00-00008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379019" name="Drop Down 139" hidden="1">
              <a:extLst>
                <a:ext uri="{63B3BB69-23CF-44E3-9099-C40C66FF867C}">
                  <a14:compatExt spid="_x0000_s379019"/>
                </a:ext>
                <a:ext uri="{FF2B5EF4-FFF2-40B4-BE49-F238E27FC236}">
                  <a16:creationId xmlns:a16="http://schemas.microsoft.com/office/drawing/2014/main" id="{00000000-0008-0000-0B00-00008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379020" name="Drop Down 140" hidden="1">
              <a:extLst>
                <a:ext uri="{63B3BB69-23CF-44E3-9099-C40C66FF867C}">
                  <a14:compatExt spid="_x0000_s379020"/>
                </a:ext>
                <a:ext uri="{FF2B5EF4-FFF2-40B4-BE49-F238E27FC236}">
                  <a16:creationId xmlns:a16="http://schemas.microsoft.com/office/drawing/2014/main" id="{00000000-0008-0000-0B00-00008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0</xdr:rowOff>
        </xdr:from>
        <xdr:to>
          <xdr:col>12</xdr:col>
          <xdr:colOff>12700</xdr:colOff>
          <xdr:row>40</xdr:row>
          <xdr:rowOff>203200</xdr:rowOff>
        </xdr:to>
        <xdr:sp macro="" textlink="">
          <xdr:nvSpPr>
            <xdr:cNvPr id="379021" name="Drop Down 141" hidden="1">
              <a:extLst>
                <a:ext uri="{63B3BB69-23CF-44E3-9099-C40C66FF867C}">
                  <a14:compatExt spid="_x0000_s379021"/>
                </a:ext>
                <a:ext uri="{FF2B5EF4-FFF2-40B4-BE49-F238E27FC236}">
                  <a16:creationId xmlns:a16="http://schemas.microsoft.com/office/drawing/2014/main" id="{00000000-0008-0000-0B00-00008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0</xdr:rowOff>
        </xdr:from>
        <xdr:to>
          <xdr:col>14</xdr:col>
          <xdr:colOff>12700</xdr:colOff>
          <xdr:row>40</xdr:row>
          <xdr:rowOff>203200</xdr:rowOff>
        </xdr:to>
        <xdr:sp macro="" textlink="">
          <xdr:nvSpPr>
            <xdr:cNvPr id="379022" name="Drop Down 142" hidden="1">
              <a:extLst>
                <a:ext uri="{63B3BB69-23CF-44E3-9099-C40C66FF867C}">
                  <a14:compatExt spid="_x0000_s379022"/>
                </a:ext>
                <a:ext uri="{FF2B5EF4-FFF2-40B4-BE49-F238E27FC236}">
                  <a16:creationId xmlns:a16="http://schemas.microsoft.com/office/drawing/2014/main" id="{00000000-0008-0000-0B00-00008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79023" name="Drop Down 143" hidden="1">
              <a:extLst>
                <a:ext uri="{63B3BB69-23CF-44E3-9099-C40C66FF867C}">
                  <a14:compatExt spid="_x0000_s379023"/>
                </a:ext>
                <a:ext uri="{FF2B5EF4-FFF2-40B4-BE49-F238E27FC236}">
                  <a16:creationId xmlns:a16="http://schemas.microsoft.com/office/drawing/2014/main" id="{00000000-0008-0000-0B00-00008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79024" name="Drop Down 144" hidden="1">
              <a:extLst>
                <a:ext uri="{63B3BB69-23CF-44E3-9099-C40C66FF867C}">
                  <a14:compatExt spid="_x0000_s379024"/>
                </a:ext>
                <a:ext uri="{FF2B5EF4-FFF2-40B4-BE49-F238E27FC236}">
                  <a16:creationId xmlns:a16="http://schemas.microsoft.com/office/drawing/2014/main" id="{00000000-0008-0000-0B00-00009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79025" name="Drop Down 145" hidden="1">
              <a:extLst>
                <a:ext uri="{63B3BB69-23CF-44E3-9099-C40C66FF867C}">
                  <a14:compatExt spid="_x0000_s379025"/>
                </a:ext>
                <a:ext uri="{FF2B5EF4-FFF2-40B4-BE49-F238E27FC236}">
                  <a16:creationId xmlns:a16="http://schemas.microsoft.com/office/drawing/2014/main" id="{00000000-0008-0000-0B00-00009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79026" name="Drop Down 146" hidden="1">
              <a:extLst>
                <a:ext uri="{63B3BB69-23CF-44E3-9099-C40C66FF867C}">
                  <a14:compatExt spid="_x0000_s379026"/>
                </a:ext>
                <a:ext uri="{FF2B5EF4-FFF2-40B4-BE49-F238E27FC236}">
                  <a16:creationId xmlns:a16="http://schemas.microsoft.com/office/drawing/2014/main" id="{00000000-0008-0000-0B00-00009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0</xdr:rowOff>
        </xdr:from>
        <xdr:to>
          <xdr:col>12</xdr:col>
          <xdr:colOff>12700</xdr:colOff>
          <xdr:row>39</xdr:row>
          <xdr:rowOff>203200</xdr:rowOff>
        </xdr:to>
        <xdr:sp macro="" textlink="">
          <xdr:nvSpPr>
            <xdr:cNvPr id="379027" name="Drop Down 147" hidden="1">
              <a:extLst>
                <a:ext uri="{63B3BB69-23CF-44E3-9099-C40C66FF867C}">
                  <a14:compatExt spid="_x0000_s379027"/>
                </a:ext>
                <a:ext uri="{FF2B5EF4-FFF2-40B4-BE49-F238E27FC236}">
                  <a16:creationId xmlns:a16="http://schemas.microsoft.com/office/drawing/2014/main" id="{00000000-0008-0000-0B00-00009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0</xdr:rowOff>
        </xdr:from>
        <xdr:to>
          <xdr:col>14</xdr:col>
          <xdr:colOff>12700</xdr:colOff>
          <xdr:row>39</xdr:row>
          <xdr:rowOff>203200</xdr:rowOff>
        </xdr:to>
        <xdr:sp macro="" textlink="">
          <xdr:nvSpPr>
            <xdr:cNvPr id="379028" name="Drop Down 148" hidden="1">
              <a:extLst>
                <a:ext uri="{63B3BB69-23CF-44E3-9099-C40C66FF867C}">
                  <a14:compatExt spid="_x0000_s379028"/>
                </a:ext>
                <a:ext uri="{FF2B5EF4-FFF2-40B4-BE49-F238E27FC236}">
                  <a16:creationId xmlns:a16="http://schemas.microsoft.com/office/drawing/2014/main" id="{00000000-0008-0000-0B00-00009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79029" name="Drop Down 149" hidden="1">
              <a:extLst>
                <a:ext uri="{63B3BB69-23CF-44E3-9099-C40C66FF867C}">
                  <a14:compatExt spid="_x0000_s379029"/>
                </a:ext>
                <a:ext uri="{FF2B5EF4-FFF2-40B4-BE49-F238E27FC236}">
                  <a16:creationId xmlns:a16="http://schemas.microsoft.com/office/drawing/2014/main" id="{00000000-0008-0000-0B00-00009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79030" name="Drop Down 150" hidden="1">
              <a:extLst>
                <a:ext uri="{63B3BB69-23CF-44E3-9099-C40C66FF867C}">
                  <a14:compatExt spid="_x0000_s379030"/>
                </a:ext>
                <a:ext uri="{FF2B5EF4-FFF2-40B4-BE49-F238E27FC236}">
                  <a16:creationId xmlns:a16="http://schemas.microsoft.com/office/drawing/2014/main" id="{00000000-0008-0000-0B00-00009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79031" name="Drop Down 151" hidden="1">
              <a:extLst>
                <a:ext uri="{63B3BB69-23CF-44E3-9099-C40C66FF867C}">
                  <a14:compatExt spid="_x0000_s379031"/>
                </a:ext>
                <a:ext uri="{FF2B5EF4-FFF2-40B4-BE49-F238E27FC236}">
                  <a16:creationId xmlns:a16="http://schemas.microsoft.com/office/drawing/2014/main" id="{00000000-0008-0000-0B00-00009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79032" name="Drop Down 152" hidden="1">
              <a:extLst>
                <a:ext uri="{63B3BB69-23CF-44E3-9099-C40C66FF867C}">
                  <a14:compatExt spid="_x0000_s379032"/>
                </a:ext>
                <a:ext uri="{FF2B5EF4-FFF2-40B4-BE49-F238E27FC236}">
                  <a16:creationId xmlns:a16="http://schemas.microsoft.com/office/drawing/2014/main" id="{00000000-0008-0000-0B00-00009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79033" name="Drop Down 153" hidden="1">
              <a:extLst>
                <a:ext uri="{63B3BB69-23CF-44E3-9099-C40C66FF867C}">
                  <a14:compatExt spid="_x0000_s379033"/>
                </a:ext>
                <a:ext uri="{FF2B5EF4-FFF2-40B4-BE49-F238E27FC236}">
                  <a16:creationId xmlns:a16="http://schemas.microsoft.com/office/drawing/2014/main" id="{00000000-0008-0000-0B00-00009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79034" name="Drop Down 154" hidden="1">
              <a:extLst>
                <a:ext uri="{63B3BB69-23CF-44E3-9099-C40C66FF867C}">
                  <a14:compatExt spid="_x0000_s379034"/>
                </a:ext>
                <a:ext uri="{FF2B5EF4-FFF2-40B4-BE49-F238E27FC236}">
                  <a16:creationId xmlns:a16="http://schemas.microsoft.com/office/drawing/2014/main" id="{00000000-0008-0000-0B00-00009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79035" name="Drop Down 155" hidden="1">
              <a:extLst>
                <a:ext uri="{63B3BB69-23CF-44E3-9099-C40C66FF867C}">
                  <a14:compatExt spid="_x0000_s379035"/>
                </a:ext>
                <a:ext uri="{FF2B5EF4-FFF2-40B4-BE49-F238E27FC236}">
                  <a16:creationId xmlns:a16="http://schemas.microsoft.com/office/drawing/2014/main" id="{00000000-0008-0000-0B00-00009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79036" name="Drop Down 156" hidden="1">
              <a:extLst>
                <a:ext uri="{63B3BB69-23CF-44E3-9099-C40C66FF867C}">
                  <a14:compatExt spid="_x0000_s379036"/>
                </a:ext>
                <a:ext uri="{FF2B5EF4-FFF2-40B4-BE49-F238E27FC236}">
                  <a16:creationId xmlns:a16="http://schemas.microsoft.com/office/drawing/2014/main" id="{00000000-0008-0000-0B00-00009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0</xdr:rowOff>
        </xdr:from>
        <xdr:to>
          <xdr:col>12</xdr:col>
          <xdr:colOff>12700</xdr:colOff>
          <xdr:row>41</xdr:row>
          <xdr:rowOff>203200</xdr:rowOff>
        </xdr:to>
        <xdr:sp macro="" textlink="">
          <xdr:nvSpPr>
            <xdr:cNvPr id="379037" name="Drop Down 157" hidden="1">
              <a:extLst>
                <a:ext uri="{63B3BB69-23CF-44E3-9099-C40C66FF867C}">
                  <a14:compatExt spid="_x0000_s379037"/>
                </a:ext>
                <a:ext uri="{FF2B5EF4-FFF2-40B4-BE49-F238E27FC236}">
                  <a16:creationId xmlns:a16="http://schemas.microsoft.com/office/drawing/2014/main" id="{00000000-0008-0000-0B00-00009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0</xdr:rowOff>
        </xdr:from>
        <xdr:to>
          <xdr:col>14</xdr:col>
          <xdr:colOff>12700</xdr:colOff>
          <xdr:row>41</xdr:row>
          <xdr:rowOff>203200</xdr:rowOff>
        </xdr:to>
        <xdr:sp macro="" textlink="">
          <xdr:nvSpPr>
            <xdr:cNvPr id="379038" name="Drop Down 158" hidden="1">
              <a:extLst>
                <a:ext uri="{63B3BB69-23CF-44E3-9099-C40C66FF867C}">
                  <a14:compatExt spid="_x0000_s379038"/>
                </a:ext>
                <a:ext uri="{FF2B5EF4-FFF2-40B4-BE49-F238E27FC236}">
                  <a16:creationId xmlns:a16="http://schemas.microsoft.com/office/drawing/2014/main" id="{00000000-0008-0000-0B00-00009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79039" name="Drop Down 159" hidden="1">
              <a:extLst>
                <a:ext uri="{63B3BB69-23CF-44E3-9099-C40C66FF867C}">
                  <a14:compatExt spid="_x0000_s379039"/>
                </a:ext>
                <a:ext uri="{FF2B5EF4-FFF2-40B4-BE49-F238E27FC236}">
                  <a16:creationId xmlns:a16="http://schemas.microsoft.com/office/drawing/2014/main" id="{00000000-0008-0000-0B00-00009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79040" name="Drop Down 160" hidden="1">
              <a:extLst>
                <a:ext uri="{63B3BB69-23CF-44E3-9099-C40C66FF867C}">
                  <a14:compatExt spid="_x0000_s379040"/>
                </a:ext>
                <a:ext uri="{FF2B5EF4-FFF2-40B4-BE49-F238E27FC236}">
                  <a16:creationId xmlns:a16="http://schemas.microsoft.com/office/drawing/2014/main" id="{00000000-0008-0000-0B00-0000A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79041" name="Drop Down 161" hidden="1">
              <a:extLst>
                <a:ext uri="{63B3BB69-23CF-44E3-9099-C40C66FF867C}">
                  <a14:compatExt spid="_x0000_s379041"/>
                </a:ext>
                <a:ext uri="{FF2B5EF4-FFF2-40B4-BE49-F238E27FC236}">
                  <a16:creationId xmlns:a16="http://schemas.microsoft.com/office/drawing/2014/main" id="{00000000-0008-0000-0B00-0000A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79042" name="Drop Down 162" hidden="1">
              <a:extLst>
                <a:ext uri="{63B3BB69-23CF-44E3-9099-C40C66FF867C}">
                  <a14:compatExt spid="_x0000_s379042"/>
                </a:ext>
                <a:ext uri="{FF2B5EF4-FFF2-40B4-BE49-F238E27FC236}">
                  <a16:creationId xmlns:a16="http://schemas.microsoft.com/office/drawing/2014/main" id="{00000000-0008-0000-0B00-0000A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79043" name="Drop Down 163" hidden="1">
              <a:extLst>
                <a:ext uri="{63B3BB69-23CF-44E3-9099-C40C66FF867C}">
                  <a14:compatExt spid="_x0000_s379043"/>
                </a:ext>
                <a:ext uri="{FF2B5EF4-FFF2-40B4-BE49-F238E27FC236}">
                  <a16:creationId xmlns:a16="http://schemas.microsoft.com/office/drawing/2014/main" id="{00000000-0008-0000-0B00-0000A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79044" name="Drop Down 164" hidden="1">
              <a:extLst>
                <a:ext uri="{63B3BB69-23CF-44E3-9099-C40C66FF867C}">
                  <a14:compatExt spid="_x0000_s379044"/>
                </a:ext>
                <a:ext uri="{FF2B5EF4-FFF2-40B4-BE49-F238E27FC236}">
                  <a16:creationId xmlns:a16="http://schemas.microsoft.com/office/drawing/2014/main" id="{00000000-0008-0000-0B00-0000A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79045" name="Drop Down 165" hidden="1">
              <a:extLst>
                <a:ext uri="{63B3BB69-23CF-44E3-9099-C40C66FF867C}">
                  <a14:compatExt spid="_x0000_s379045"/>
                </a:ext>
                <a:ext uri="{FF2B5EF4-FFF2-40B4-BE49-F238E27FC236}">
                  <a16:creationId xmlns:a16="http://schemas.microsoft.com/office/drawing/2014/main" id="{00000000-0008-0000-0B00-0000A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79046" name="Drop Down 166" hidden="1">
              <a:extLst>
                <a:ext uri="{63B3BB69-23CF-44E3-9099-C40C66FF867C}">
                  <a14:compatExt spid="_x0000_s379046"/>
                </a:ext>
                <a:ext uri="{FF2B5EF4-FFF2-40B4-BE49-F238E27FC236}">
                  <a16:creationId xmlns:a16="http://schemas.microsoft.com/office/drawing/2014/main" id="{00000000-0008-0000-0B00-0000A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0</xdr:rowOff>
        </xdr:from>
        <xdr:to>
          <xdr:col>12</xdr:col>
          <xdr:colOff>12700</xdr:colOff>
          <xdr:row>42</xdr:row>
          <xdr:rowOff>203200</xdr:rowOff>
        </xdr:to>
        <xdr:sp macro="" textlink="">
          <xdr:nvSpPr>
            <xdr:cNvPr id="379047" name="Drop Down 167" hidden="1">
              <a:extLst>
                <a:ext uri="{63B3BB69-23CF-44E3-9099-C40C66FF867C}">
                  <a14:compatExt spid="_x0000_s379047"/>
                </a:ext>
                <a:ext uri="{FF2B5EF4-FFF2-40B4-BE49-F238E27FC236}">
                  <a16:creationId xmlns:a16="http://schemas.microsoft.com/office/drawing/2014/main" id="{00000000-0008-0000-0B00-0000A7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0</xdr:rowOff>
        </xdr:from>
        <xdr:to>
          <xdr:col>14</xdr:col>
          <xdr:colOff>12700</xdr:colOff>
          <xdr:row>42</xdr:row>
          <xdr:rowOff>203200</xdr:rowOff>
        </xdr:to>
        <xdr:sp macro="" textlink="">
          <xdr:nvSpPr>
            <xdr:cNvPr id="379048" name="Drop Down 168" hidden="1">
              <a:extLst>
                <a:ext uri="{63B3BB69-23CF-44E3-9099-C40C66FF867C}">
                  <a14:compatExt spid="_x0000_s379048"/>
                </a:ext>
                <a:ext uri="{FF2B5EF4-FFF2-40B4-BE49-F238E27FC236}">
                  <a16:creationId xmlns:a16="http://schemas.microsoft.com/office/drawing/2014/main" id="{00000000-0008-0000-0B00-0000A8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79049" name="Drop Down 169" hidden="1">
              <a:extLst>
                <a:ext uri="{63B3BB69-23CF-44E3-9099-C40C66FF867C}">
                  <a14:compatExt spid="_x0000_s379049"/>
                </a:ext>
                <a:ext uri="{FF2B5EF4-FFF2-40B4-BE49-F238E27FC236}">
                  <a16:creationId xmlns:a16="http://schemas.microsoft.com/office/drawing/2014/main" id="{00000000-0008-0000-0B00-0000A9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79050" name="Drop Down 170" hidden="1">
              <a:extLst>
                <a:ext uri="{63B3BB69-23CF-44E3-9099-C40C66FF867C}">
                  <a14:compatExt spid="_x0000_s379050"/>
                </a:ext>
                <a:ext uri="{FF2B5EF4-FFF2-40B4-BE49-F238E27FC236}">
                  <a16:creationId xmlns:a16="http://schemas.microsoft.com/office/drawing/2014/main" id="{00000000-0008-0000-0B00-0000AA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79051" name="Drop Down 171" hidden="1">
              <a:extLst>
                <a:ext uri="{63B3BB69-23CF-44E3-9099-C40C66FF867C}">
                  <a14:compatExt spid="_x0000_s379051"/>
                </a:ext>
                <a:ext uri="{FF2B5EF4-FFF2-40B4-BE49-F238E27FC236}">
                  <a16:creationId xmlns:a16="http://schemas.microsoft.com/office/drawing/2014/main" id="{00000000-0008-0000-0B00-0000AB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79052" name="Drop Down 172" hidden="1">
              <a:extLst>
                <a:ext uri="{63B3BB69-23CF-44E3-9099-C40C66FF867C}">
                  <a14:compatExt spid="_x0000_s379052"/>
                </a:ext>
                <a:ext uri="{FF2B5EF4-FFF2-40B4-BE49-F238E27FC236}">
                  <a16:creationId xmlns:a16="http://schemas.microsoft.com/office/drawing/2014/main" id="{00000000-0008-0000-0B00-0000AC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379053" name="Drop Down 173" hidden="1">
              <a:extLst>
                <a:ext uri="{63B3BB69-23CF-44E3-9099-C40C66FF867C}">
                  <a14:compatExt spid="_x0000_s379053"/>
                </a:ext>
                <a:ext uri="{FF2B5EF4-FFF2-40B4-BE49-F238E27FC236}">
                  <a16:creationId xmlns:a16="http://schemas.microsoft.com/office/drawing/2014/main" id="{00000000-0008-0000-0B00-0000AD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379054" name="Drop Down 174" hidden="1">
              <a:extLst>
                <a:ext uri="{63B3BB69-23CF-44E3-9099-C40C66FF867C}">
                  <a14:compatExt spid="_x0000_s379054"/>
                </a:ext>
                <a:ext uri="{FF2B5EF4-FFF2-40B4-BE49-F238E27FC236}">
                  <a16:creationId xmlns:a16="http://schemas.microsoft.com/office/drawing/2014/main" id="{00000000-0008-0000-0B00-0000AE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379055" name="Drop Down 175" hidden="1">
              <a:extLst>
                <a:ext uri="{63B3BB69-23CF-44E3-9099-C40C66FF867C}">
                  <a14:compatExt spid="_x0000_s379055"/>
                </a:ext>
                <a:ext uri="{FF2B5EF4-FFF2-40B4-BE49-F238E27FC236}">
                  <a16:creationId xmlns:a16="http://schemas.microsoft.com/office/drawing/2014/main" id="{00000000-0008-0000-0B00-0000AF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379056" name="Drop Down 176" hidden="1">
              <a:extLst>
                <a:ext uri="{63B3BB69-23CF-44E3-9099-C40C66FF867C}">
                  <a14:compatExt spid="_x0000_s379056"/>
                </a:ext>
                <a:ext uri="{FF2B5EF4-FFF2-40B4-BE49-F238E27FC236}">
                  <a16:creationId xmlns:a16="http://schemas.microsoft.com/office/drawing/2014/main" id="{00000000-0008-0000-0B00-0000B0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0</xdr:rowOff>
        </xdr:from>
        <xdr:to>
          <xdr:col>12</xdr:col>
          <xdr:colOff>12700</xdr:colOff>
          <xdr:row>44</xdr:row>
          <xdr:rowOff>203200</xdr:rowOff>
        </xdr:to>
        <xdr:sp macro="" textlink="">
          <xdr:nvSpPr>
            <xdr:cNvPr id="379057" name="Drop Down 177" hidden="1">
              <a:extLst>
                <a:ext uri="{63B3BB69-23CF-44E3-9099-C40C66FF867C}">
                  <a14:compatExt spid="_x0000_s379057"/>
                </a:ext>
                <a:ext uri="{FF2B5EF4-FFF2-40B4-BE49-F238E27FC236}">
                  <a16:creationId xmlns:a16="http://schemas.microsoft.com/office/drawing/2014/main" id="{00000000-0008-0000-0B00-0000B1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0</xdr:rowOff>
        </xdr:from>
        <xdr:to>
          <xdr:col>14</xdr:col>
          <xdr:colOff>12700</xdr:colOff>
          <xdr:row>44</xdr:row>
          <xdr:rowOff>203200</xdr:rowOff>
        </xdr:to>
        <xdr:sp macro="" textlink="">
          <xdr:nvSpPr>
            <xdr:cNvPr id="379058" name="Drop Down 178" hidden="1">
              <a:extLst>
                <a:ext uri="{63B3BB69-23CF-44E3-9099-C40C66FF867C}">
                  <a14:compatExt spid="_x0000_s379058"/>
                </a:ext>
                <a:ext uri="{FF2B5EF4-FFF2-40B4-BE49-F238E27FC236}">
                  <a16:creationId xmlns:a16="http://schemas.microsoft.com/office/drawing/2014/main" id="{00000000-0008-0000-0B00-0000B2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379059" name="Drop Down 179" hidden="1">
              <a:extLst>
                <a:ext uri="{63B3BB69-23CF-44E3-9099-C40C66FF867C}">
                  <a14:compatExt spid="_x0000_s379059"/>
                </a:ext>
                <a:ext uri="{FF2B5EF4-FFF2-40B4-BE49-F238E27FC236}">
                  <a16:creationId xmlns:a16="http://schemas.microsoft.com/office/drawing/2014/main" id="{00000000-0008-0000-0B00-0000B3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379060" name="Drop Down 180" hidden="1">
              <a:extLst>
                <a:ext uri="{63B3BB69-23CF-44E3-9099-C40C66FF867C}">
                  <a14:compatExt spid="_x0000_s379060"/>
                </a:ext>
                <a:ext uri="{FF2B5EF4-FFF2-40B4-BE49-F238E27FC236}">
                  <a16:creationId xmlns:a16="http://schemas.microsoft.com/office/drawing/2014/main" id="{00000000-0008-0000-0B00-0000B4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379061" name="Drop Down 181" hidden="1">
              <a:extLst>
                <a:ext uri="{63B3BB69-23CF-44E3-9099-C40C66FF867C}">
                  <a14:compatExt spid="_x0000_s379061"/>
                </a:ext>
                <a:ext uri="{FF2B5EF4-FFF2-40B4-BE49-F238E27FC236}">
                  <a16:creationId xmlns:a16="http://schemas.microsoft.com/office/drawing/2014/main" id="{00000000-0008-0000-0B00-0000B5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379062" name="Drop Down 182" hidden="1">
              <a:extLst>
                <a:ext uri="{63B3BB69-23CF-44E3-9099-C40C66FF867C}">
                  <a14:compatExt spid="_x0000_s379062"/>
                </a:ext>
                <a:ext uri="{FF2B5EF4-FFF2-40B4-BE49-F238E27FC236}">
                  <a16:creationId xmlns:a16="http://schemas.microsoft.com/office/drawing/2014/main" id="{00000000-0008-0000-0B00-0000B6C8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377857" name="Drop Down 1" hidden="1">
              <a:extLst>
                <a:ext uri="{63B3BB69-23CF-44E3-9099-C40C66FF867C}">
                  <a14:compatExt spid="_x0000_s377857"/>
                </a:ext>
                <a:ext uri="{FF2B5EF4-FFF2-40B4-BE49-F238E27FC236}">
                  <a16:creationId xmlns:a16="http://schemas.microsoft.com/office/drawing/2014/main" id="{00000000-0008-0000-0C00-00000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77858" name="Drop Down 2" hidden="1">
              <a:extLst>
                <a:ext uri="{63B3BB69-23CF-44E3-9099-C40C66FF867C}">
                  <a14:compatExt spid="_x0000_s377858"/>
                </a:ext>
                <a:ext uri="{FF2B5EF4-FFF2-40B4-BE49-F238E27FC236}">
                  <a16:creationId xmlns:a16="http://schemas.microsoft.com/office/drawing/2014/main" id="{00000000-0008-0000-0C00-00000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377859" name="Drop Down 3" hidden="1">
              <a:extLst>
                <a:ext uri="{63B3BB69-23CF-44E3-9099-C40C66FF867C}">
                  <a14:compatExt spid="_x0000_s377859"/>
                </a:ext>
                <a:ext uri="{FF2B5EF4-FFF2-40B4-BE49-F238E27FC236}">
                  <a16:creationId xmlns:a16="http://schemas.microsoft.com/office/drawing/2014/main" id="{00000000-0008-0000-0C00-00000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77860" name="Drop Down 4" hidden="1">
              <a:extLst>
                <a:ext uri="{63B3BB69-23CF-44E3-9099-C40C66FF867C}">
                  <a14:compatExt spid="_x0000_s377860"/>
                </a:ext>
                <a:ext uri="{FF2B5EF4-FFF2-40B4-BE49-F238E27FC236}">
                  <a16:creationId xmlns:a16="http://schemas.microsoft.com/office/drawing/2014/main" id="{00000000-0008-0000-0C00-00000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377861" name="Drop Down 5" hidden="1">
              <a:extLst>
                <a:ext uri="{63B3BB69-23CF-44E3-9099-C40C66FF867C}">
                  <a14:compatExt spid="_x0000_s377861"/>
                </a:ext>
                <a:ext uri="{FF2B5EF4-FFF2-40B4-BE49-F238E27FC236}">
                  <a16:creationId xmlns:a16="http://schemas.microsoft.com/office/drawing/2014/main" id="{00000000-0008-0000-0C00-00000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77862" name="Drop Down 6" hidden="1">
              <a:extLst>
                <a:ext uri="{63B3BB69-23CF-44E3-9099-C40C66FF867C}">
                  <a14:compatExt spid="_x0000_s377862"/>
                </a:ext>
                <a:ext uri="{FF2B5EF4-FFF2-40B4-BE49-F238E27FC236}">
                  <a16:creationId xmlns:a16="http://schemas.microsoft.com/office/drawing/2014/main" id="{00000000-0008-0000-0C00-00000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77863" name="Drop Down 7" hidden="1">
              <a:extLst>
                <a:ext uri="{63B3BB69-23CF-44E3-9099-C40C66FF867C}">
                  <a14:compatExt spid="_x0000_s377863"/>
                </a:ext>
                <a:ext uri="{FF2B5EF4-FFF2-40B4-BE49-F238E27FC236}">
                  <a16:creationId xmlns:a16="http://schemas.microsoft.com/office/drawing/2014/main" id="{00000000-0008-0000-0C00-00000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77864" name="Drop Down 8" hidden="1">
              <a:extLst>
                <a:ext uri="{63B3BB69-23CF-44E3-9099-C40C66FF867C}">
                  <a14:compatExt spid="_x0000_s377864"/>
                </a:ext>
                <a:ext uri="{FF2B5EF4-FFF2-40B4-BE49-F238E27FC236}">
                  <a16:creationId xmlns:a16="http://schemas.microsoft.com/office/drawing/2014/main" id="{00000000-0008-0000-0C00-00000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77865" name="Drop Down 9" hidden="1">
              <a:extLst>
                <a:ext uri="{63B3BB69-23CF-44E3-9099-C40C66FF867C}">
                  <a14:compatExt spid="_x0000_s377865"/>
                </a:ext>
                <a:ext uri="{FF2B5EF4-FFF2-40B4-BE49-F238E27FC236}">
                  <a16:creationId xmlns:a16="http://schemas.microsoft.com/office/drawing/2014/main" id="{00000000-0008-0000-0C00-00000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377866" name="Drop Down 10" hidden="1">
              <a:extLst>
                <a:ext uri="{63B3BB69-23CF-44E3-9099-C40C66FF867C}">
                  <a14:compatExt spid="_x0000_s377866"/>
                </a:ext>
                <a:ext uri="{FF2B5EF4-FFF2-40B4-BE49-F238E27FC236}">
                  <a16:creationId xmlns:a16="http://schemas.microsoft.com/office/drawing/2014/main" id="{00000000-0008-0000-0C00-00000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377867" name="Drop Down 11" hidden="1">
              <a:extLst>
                <a:ext uri="{63B3BB69-23CF-44E3-9099-C40C66FF867C}">
                  <a14:compatExt spid="_x0000_s377867"/>
                </a:ext>
                <a:ext uri="{FF2B5EF4-FFF2-40B4-BE49-F238E27FC236}">
                  <a16:creationId xmlns:a16="http://schemas.microsoft.com/office/drawing/2014/main" id="{00000000-0008-0000-0C00-00000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377868" name="Drop Down 12" hidden="1">
              <a:extLst>
                <a:ext uri="{63B3BB69-23CF-44E3-9099-C40C66FF867C}">
                  <a14:compatExt spid="_x0000_s377868"/>
                </a:ext>
                <a:ext uri="{FF2B5EF4-FFF2-40B4-BE49-F238E27FC236}">
                  <a16:creationId xmlns:a16="http://schemas.microsoft.com/office/drawing/2014/main" id="{00000000-0008-0000-0C00-00000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377869" name="Drop Down 13" hidden="1">
              <a:extLst>
                <a:ext uri="{63B3BB69-23CF-44E3-9099-C40C66FF867C}">
                  <a14:compatExt spid="_x0000_s377869"/>
                </a:ext>
                <a:ext uri="{FF2B5EF4-FFF2-40B4-BE49-F238E27FC236}">
                  <a16:creationId xmlns:a16="http://schemas.microsoft.com/office/drawing/2014/main" id="{00000000-0008-0000-0C00-00000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377870" name="Drop Down 14" hidden="1">
              <a:extLst>
                <a:ext uri="{63B3BB69-23CF-44E3-9099-C40C66FF867C}">
                  <a14:compatExt spid="_x0000_s377870"/>
                </a:ext>
                <a:ext uri="{FF2B5EF4-FFF2-40B4-BE49-F238E27FC236}">
                  <a16:creationId xmlns:a16="http://schemas.microsoft.com/office/drawing/2014/main" id="{00000000-0008-0000-0C00-00000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77871" name="Drop Down 15" hidden="1">
              <a:extLst>
                <a:ext uri="{63B3BB69-23CF-44E3-9099-C40C66FF867C}">
                  <a14:compatExt spid="_x0000_s377871"/>
                </a:ext>
                <a:ext uri="{FF2B5EF4-FFF2-40B4-BE49-F238E27FC236}">
                  <a16:creationId xmlns:a16="http://schemas.microsoft.com/office/drawing/2014/main" id="{00000000-0008-0000-0C00-00000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77872" name="Drop Down 16" hidden="1">
              <a:extLst>
                <a:ext uri="{63B3BB69-23CF-44E3-9099-C40C66FF867C}">
                  <a14:compatExt spid="_x0000_s377872"/>
                </a:ext>
                <a:ext uri="{FF2B5EF4-FFF2-40B4-BE49-F238E27FC236}">
                  <a16:creationId xmlns:a16="http://schemas.microsoft.com/office/drawing/2014/main" id="{00000000-0008-0000-0C00-00001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77873" name="Drop Down 17" hidden="1">
              <a:extLst>
                <a:ext uri="{63B3BB69-23CF-44E3-9099-C40C66FF867C}">
                  <a14:compatExt spid="_x0000_s377873"/>
                </a:ext>
                <a:ext uri="{FF2B5EF4-FFF2-40B4-BE49-F238E27FC236}">
                  <a16:creationId xmlns:a16="http://schemas.microsoft.com/office/drawing/2014/main" id="{00000000-0008-0000-0C00-00001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77874" name="Drop Down 18" hidden="1">
              <a:extLst>
                <a:ext uri="{63B3BB69-23CF-44E3-9099-C40C66FF867C}">
                  <a14:compatExt spid="_x0000_s377874"/>
                </a:ext>
                <a:ext uri="{FF2B5EF4-FFF2-40B4-BE49-F238E27FC236}">
                  <a16:creationId xmlns:a16="http://schemas.microsoft.com/office/drawing/2014/main" id="{00000000-0008-0000-0C00-00001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377875" name="Drop Down 19" hidden="1">
              <a:extLst>
                <a:ext uri="{63B3BB69-23CF-44E3-9099-C40C66FF867C}">
                  <a14:compatExt spid="_x0000_s377875"/>
                </a:ext>
                <a:ext uri="{FF2B5EF4-FFF2-40B4-BE49-F238E27FC236}">
                  <a16:creationId xmlns:a16="http://schemas.microsoft.com/office/drawing/2014/main" id="{00000000-0008-0000-0C00-00001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377876" name="Drop Down 20" hidden="1">
              <a:extLst>
                <a:ext uri="{63B3BB69-23CF-44E3-9099-C40C66FF867C}">
                  <a14:compatExt spid="_x0000_s377876"/>
                </a:ext>
                <a:ext uri="{FF2B5EF4-FFF2-40B4-BE49-F238E27FC236}">
                  <a16:creationId xmlns:a16="http://schemas.microsoft.com/office/drawing/2014/main" id="{00000000-0008-0000-0C00-00001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C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77877" name="Drop Down 21" hidden="1">
              <a:extLst>
                <a:ext uri="{63B3BB69-23CF-44E3-9099-C40C66FF867C}">
                  <a14:compatExt spid="_x0000_s377877"/>
                </a:ext>
                <a:ext uri="{FF2B5EF4-FFF2-40B4-BE49-F238E27FC236}">
                  <a16:creationId xmlns:a16="http://schemas.microsoft.com/office/drawing/2014/main" id="{00000000-0008-0000-0C00-00001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77878" name="Drop Down 22" hidden="1">
              <a:extLst>
                <a:ext uri="{63B3BB69-23CF-44E3-9099-C40C66FF867C}">
                  <a14:compatExt spid="_x0000_s377878"/>
                </a:ext>
                <a:ext uri="{FF2B5EF4-FFF2-40B4-BE49-F238E27FC236}">
                  <a16:creationId xmlns:a16="http://schemas.microsoft.com/office/drawing/2014/main" id="{00000000-0008-0000-0C00-00001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77879" name="Drop Down 23" hidden="1">
              <a:extLst>
                <a:ext uri="{63B3BB69-23CF-44E3-9099-C40C66FF867C}">
                  <a14:compatExt spid="_x0000_s377879"/>
                </a:ext>
                <a:ext uri="{FF2B5EF4-FFF2-40B4-BE49-F238E27FC236}">
                  <a16:creationId xmlns:a16="http://schemas.microsoft.com/office/drawing/2014/main" id="{00000000-0008-0000-0C00-00001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77880" name="Drop Down 24" hidden="1">
              <a:extLst>
                <a:ext uri="{63B3BB69-23CF-44E3-9099-C40C66FF867C}">
                  <a14:compatExt spid="_x0000_s377880"/>
                </a:ext>
                <a:ext uri="{FF2B5EF4-FFF2-40B4-BE49-F238E27FC236}">
                  <a16:creationId xmlns:a16="http://schemas.microsoft.com/office/drawing/2014/main" id="{00000000-0008-0000-0C00-00001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7881" name="Drop Down 25" hidden="1">
              <a:extLst>
                <a:ext uri="{63B3BB69-23CF-44E3-9099-C40C66FF867C}">
                  <a14:compatExt spid="_x0000_s377881"/>
                </a:ext>
                <a:ext uri="{FF2B5EF4-FFF2-40B4-BE49-F238E27FC236}">
                  <a16:creationId xmlns:a16="http://schemas.microsoft.com/office/drawing/2014/main" id="{00000000-0008-0000-0C00-00001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7882" name="Drop Down 26" hidden="1">
              <a:extLst>
                <a:ext uri="{63B3BB69-23CF-44E3-9099-C40C66FF867C}">
                  <a14:compatExt spid="_x0000_s377882"/>
                </a:ext>
                <a:ext uri="{FF2B5EF4-FFF2-40B4-BE49-F238E27FC236}">
                  <a16:creationId xmlns:a16="http://schemas.microsoft.com/office/drawing/2014/main" id="{00000000-0008-0000-0C00-00001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77883" name="Drop Down 27" hidden="1">
              <a:extLst>
                <a:ext uri="{63B3BB69-23CF-44E3-9099-C40C66FF867C}">
                  <a14:compatExt spid="_x0000_s377883"/>
                </a:ext>
                <a:ext uri="{FF2B5EF4-FFF2-40B4-BE49-F238E27FC236}">
                  <a16:creationId xmlns:a16="http://schemas.microsoft.com/office/drawing/2014/main" id="{00000000-0008-0000-0C00-00001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77884" name="Drop Down 28" hidden="1">
              <a:extLst>
                <a:ext uri="{63B3BB69-23CF-44E3-9099-C40C66FF867C}">
                  <a14:compatExt spid="_x0000_s377884"/>
                </a:ext>
                <a:ext uri="{FF2B5EF4-FFF2-40B4-BE49-F238E27FC236}">
                  <a16:creationId xmlns:a16="http://schemas.microsoft.com/office/drawing/2014/main" id="{00000000-0008-0000-0C00-00001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377885" name="Drop Down 29" hidden="1">
              <a:extLst>
                <a:ext uri="{63B3BB69-23CF-44E3-9099-C40C66FF867C}">
                  <a14:compatExt spid="_x0000_s377885"/>
                </a:ext>
                <a:ext uri="{FF2B5EF4-FFF2-40B4-BE49-F238E27FC236}">
                  <a16:creationId xmlns:a16="http://schemas.microsoft.com/office/drawing/2014/main" id="{00000000-0008-0000-0C00-00001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7886" name="Drop Down 30" hidden="1">
              <a:extLst>
                <a:ext uri="{63B3BB69-23CF-44E3-9099-C40C66FF867C}">
                  <a14:compatExt spid="_x0000_s377886"/>
                </a:ext>
                <a:ext uri="{FF2B5EF4-FFF2-40B4-BE49-F238E27FC236}">
                  <a16:creationId xmlns:a16="http://schemas.microsoft.com/office/drawing/2014/main" id="{00000000-0008-0000-0C00-00001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377887" name="Drop Down 31" hidden="1">
              <a:extLst>
                <a:ext uri="{63B3BB69-23CF-44E3-9099-C40C66FF867C}">
                  <a14:compatExt spid="_x0000_s377887"/>
                </a:ext>
                <a:ext uri="{FF2B5EF4-FFF2-40B4-BE49-F238E27FC236}">
                  <a16:creationId xmlns:a16="http://schemas.microsoft.com/office/drawing/2014/main" id="{00000000-0008-0000-0C00-00001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7888" name="Drop Down 32" hidden="1">
              <a:extLst>
                <a:ext uri="{63B3BB69-23CF-44E3-9099-C40C66FF867C}">
                  <a14:compatExt spid="_x0000_s377888"/>
                </a:ext>
                <a:ext uri="{FF2B5EF4-FFF2-40B4-BE49-F238E27FC236}">
                  <a16:creationId xmlns:a16="http://schemas.microsoft.com/office/drawing/2014/main" id="{00000000-0008-0000-0C00-00002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77889" name="Drop Down 33" hidden="1">
              <a:extLst>
                <a:ext uri="{63B3BB69-23CF-44E3-9099-C40C66FF867C}">
                  <a14:compatExt spid="_x0000_s377889"/>
                </a:ext>
                <a:ext uri="{FF2B5EF4-FFF2-40B4-BE49-F238E27FC236}">
                  <a16:creationId xmlns:a16="http://schemas.microsoft.com/office/drawing/2014/main" id="{00000000-0008-0000-0C00-00002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890" name="Drop Down 34" hidden="1">
              <a:extLst>
                <a:ext uri="{63B3BB69-23CF-44E3-9099-C40C66FF867C}">
                  <a14:compatExt spid="_x0000_s377890"/>
                </a:ext>
                <a:ext uri="{FF2B5EF4-FFF2-40B4-BE49-F238E27FC236}">
                  <a16:creationId xmlns:a16="http://schemas.microsoft.com/office/drawing/2014/main" id="{00000000-0008-0000-0C00-00002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891" name="Drop Down 35" hidden="1">
              <a:extLst>
                <a:ext uri="{63B3BB69-23CF-44E3-9099-C40C66FF867C}">
                  <a14:compatExt spid="_x0000_s377891"/>
                </a:ext>
                <a:ext uri="{FF2B5EF4-FFF2-40B4-BE49-F238E27FC236}">
                  <a16:creationId xmlns:a16="http://schemas.microsoft.com/office/drawing/2014/main" id="{00000000-0008-0000-0C00-00002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892" name="Drop Down 36" hidden="1">
              <a:extLst>
                <a:ext uri="{63B3BB69-23CF-44E3-9099-C40C66FF867C}">
                  <a14:compatExt spid="_x0000_s377892"/>
                </a:ext>
                <a:ext uri="{FF2B5EF4-FFF2-40B4-BE49-F238E27FC236}">
                  <a16:creationId xmlns:a16="http://schemas.microsoft.com/office/drawing/2014/main" id="{00000000-0008-0000-0C00-00002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893" name="Drop Down 37" hidden="1">
              <a:extLst>
                <a:ext uri="{63B3BB69-23CF-44E3-9099-C40C66FF867C}">
                  <a14:compatExt spid="_x0000_s377893"/>
                </a:ext>
                <a:ext uri="{FF2B5EF4-FFF2-40B4-BE49-F238E27FC236}">
                  <a16:creationId xmlns:a16="http://schemas.microsoft.com/office/drawing/2014/main" id="{00000000-0008-0000-0C00-00002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77894" name="Drop Down 38" hidden="1">
              <a:extLst>
                <a:ext uri="{63B3BB69-23CF-44E3-9099-C40C66FF867C}">
                  <a14:compatExt spid="_x0000_s377894"/>
                </a:ext>
                <a:ext uri="{FF2B5EF4-FFF2-40B4-BE49-F238E27FC236}">
                  <a16:creationId xmlns:a16="http://schemas.microsoft.com/office/drawing/2014/main" id="{00000000-0008-0000-0C00-00002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895" name="Drop Down 39" hidden="1">
              <a:extLst>
                <a:ext uri="{63B3BB69-23CF-44E3-9099-C40C66FF867C}">
                  <a14:compatExt spid="_x0000_s377895"/>
                </a:ext>
                <a:ext uri="{FF2B5EF4-FFF2-40B4-BE49-F238E27FC236}">
                  <a16:creationId xmlns:a16="http://schemas.microsoft.com/office/drawing/2014/main" id="{00000000-0008-0000-0C00-00002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896" name="Drop Down 40" hidden="1">
              <a:extLst>
                <a:ext uri="{63B3BB69-23CF-44E3-9099-C40C66FF867C}">
                  <a14:compatExt spid="_x0000_s377896"/>
                </a:ext>
                <a:ext uri="{FF2B5EF4-FFF2-40B4-BE49-F238E27FC236}">
                  <a16:creationId xmlns:a16="http://schemas.microsoft.com/office/drawing/2014/main" id="{00000000-0008-0000-0C00-00002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77897" name="Drop Down 41" hidden="1">
              <a:extLst>
                <a:ext uri="{63B3BB69-23CF-44E3-9099-C40C66FF867C}">
                  <a14:compatExt spid="_x0000_s377897"/>
                </a:ext>
                <a:ext uri="{FF2B5EF4-FFF2-40B4-BE49-F238E27FC236}">
                  <a16:creationId xmlns:a16="http://schemas.microsoft.com/office/drawing/2014/main" id="{00000000-0008-0000-0C00-00002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77898" name="Drop Down 42" hidden="1">
              <a:extLst>
                <a:ext uri="{63B3BB69-23CF-44E3-9099-C40C66FF867C}">
                  <a14:compatExt spid="_x0000_s377898"/>
                </a:ext>
                <a:ext uri="{FF2B5EF4-FFF2-40B4-BE49-F238E27FC236}">
                  <a16:creationId xmlns:a16="http://schemas.microsoft.com/office/drawing/2014/main" id="{00000000-0008-0000-0C00-00002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7899" name="Drop Down 43" hidden="1">
              <a:extLst>
                <a:ext uri="{63B3BB69-23CF-44E3-9099-C40C66FF867C}">
                  <a14:compatExt spid="_x0000_s377899"/>
                </a:ext>
                <a:ext uri="{FF2B5EF4-FFF2-40B4-BE49-F238E27FC236}">
                  <a16:creationId xmlns:a16="http://schemas.microsoft.com/office/drawing/2014/main" id="{00000000-0008-0000-0C00-00002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7900" name="Drop Down 44" hidden="1">
              <a:extLst>
                <a:ext uri="{63B3BB69-23CF-44E3-9099-C40C66FF867C}">
                  <a14:compatExt spid="_x0000_s377900"/>
                </a:ext>
                <a:ext uri="{FF2B5EF4-FFF2-40B4-BE49-F238E27FC236}">
                  <a16:creationId xmlns:a16="http://schemas.microsoft.com/office/drawing/2014/main" id="{00000000-0008-0000-0C00-00002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7901" name="Drop Down 45" hidden="1">
              <a:extLst>
                <a:ext uri="{63B3BB69-23CF-44E3-9099-C40C66FF867C}">
                  <a14:compatExt spid="_x0000_s377901"/>
                </a:ext>
                <a:ext uri="{FF2B5EF4-FFF2-40B4-BE49-F238E27FC236}">
                  <a16:creationId xmlns:a16="http://schemas.microsoft.com/office/drawing/2014/main" id="{00000000-0008-0000-0C00-00002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7902" name="Drop Down 46" hidden="1">
              <a:extLst>
                <a:ext uri="{63B3BB69-23CF-44E3-9099-C40C66FF867C}">
                  <a14:compatExt spid="_x0000_s377902"/>
                </a:ext>
                <a:ext uri="{FF2B5EF4-FFF2-40B4-BE49-F238E27FC236}">
                  <a16:creationId xmlns:a16="http://schemas.microsoft.com/office/drawing/2014/main" id="{00000000-0008-0000-0C00-00002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903" name="Drop Down 47" hidden="1">
              <a:extLst>
                <a:ext uri="{63B3BB69-23CF-44E3-9099-C40C66FF867C}">
                  <a14:compatExt spid="_x0000_s377903"/>
                </a:ext>
                <a:ext uri="{FF2B5EF4-FFF2-40B4-BE49-F238E27FC236}">
                  <a16:creationId xmlns:a16="http://schemas.microsoft.com/office/drawing/2014/main" id="{00000000-0008-0000-0C00-00002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904" name="Drop Down 48" hidden="1">
              <a:extLst>
                <a:ext uri="{63B3BB69-23CF-44E3-9099-C40C66FF867C}">
                  <a14:compatExt spid="_x0000_s377904"/>
                </a:ext>
                <a:ext uri="{FF2B5EF4-FFF2-40B4-BE49-F238E27FC236}">
                  <a16:creationId xmlns:a16="http://schemas.microsoft.com/office/drawing/2014/main" id="{00000000-0008-0000-0C00-00003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905" name="Drop Down 49" hidden="1">
              <a:extLst>
                <a:ext uri="{63B3BB69-23CF-44E3-9099-C40C66FF867C}">
                  <a14:compatExt spid="_x0000_s377905"/>
                </a:ext>
                <a:ext uri="{FF2B5EF4-FFF2-40B4-BE49-F238E27FC236}">
                  <a16:creationId xmlns:a16="http://schemas.microsoft.com/office/drawing/2014/main" id="{00000000-0008-0000-0C00-00003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906" name="Drop Down 50" hidden="1">
              <a:extLst>
                <a:ext uri="{63B3BB69-23CF-44E3-9099-C40C66FF867C}">
                  <a14:compatExt spid="_x0000_s377906"/>
                </a:ext>
                <a:ext uri="{FF2B5EF4-FFF2-40B4-BE49-F238E27FC236}">
                  <a16:creationId xmlns:a16="http://schemas.microsoft.com/office/drawing/2014/main" id="{00000000-0008-0000-0C00-00003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907" name="Drop Down 51" hidden="1">
              <a:extLst>
                <a:ext uri="{63B3BB69-23CF-44E3-9099-C40C66FF867C}">
                  <a14:compatExt spid="_x0000_s377907"/>
                </a:ext>
                <a:ext uri="{FF2B5EF4-FFF2-40B4-BE49-F238E27FC236}">
                  <a16:creationId xmlns:a16="http://schemas.microsoft.com/office/drawing/2014/main" id="{00000000-0008-0000-0C00-00003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908" name="Drop Down 52" hidden="1">
              <a:extLst>
                <a:ext uri="{63B3BB69-23CF-44E3-9099-C40C66FF867C}">
                  <a14:compatExt spid="_x0000_s377908"/>
                </a:ext>
                <a:ext uri="{FF2B5EF4-FFF2-40B4-BE49-F238E27FC236}">
                  <a16:creationId xmlns:a16="http://schemas.microsoft.com/office/drawing/2014/main" id="{00000000-0008-0000-0C00-00003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77909" name="Drop Down 53" hidden="1">
              <a:extLst>
                <a:ext uri="{63B3BB69-23CF-44E3-9099-C40C66FF867C}">
                  <a14:compatExt spid="_x0000_s377909"/>
                </a:ext>
                <a:ext uri="{FF2B5EF4-FFF2-40B4-BE49-F238E27FC236}">
                  <a16:creationId xmlns:a16="http://schemas.microsoft.com/office/drawing/2014/main" id="{00000000-0008-0000-0C00-00003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77910" name="Drop Down 54" hidden="1">
              <a:extLst>
                <a:ext uri="{63B3BB69-23CF-44E3-9099-C40C66FF867C}">
                  <a14:compatExt spid="_x0000_s377910"/>
                </a:ext>
                <a:ext uri="{FF2B5EF4-FFF2-40B4-BE49-F238E27FC236}">
                  <a16:creationId xmlns:a16="http://schemas.microsoft.com/office/drawing/2014/main" id="{00000000-0008-0000-0C00-00003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77911" name="Drop Down 55" hidden="1">
              <a:extLst>
                <a:ext uri="{63B3BB69-23CF-44E3-9099-C40C66FF867C}">
                  <a14:compatExt spid="_x0000_s377911"/>
                </a:ext>
                <a:ext uri="{FF2B5EF4-FFF2-40B4-BE49-F238E27FC236}">
                  <a16:creationId xmlns:a16="http://schemas.microsoft.com/office/drawing/2014/main" id="{00000000-0008-0000-0C00-00003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77912" name="Drop Down 56" hidden="1">
              <a:extLst>
                <a:ext uri="{63B3BB69-23CF-44E3-9099-C40C66FF867C}">
                  <a14:compatExt spid="_x0000_s377912"/>
                </a:ext>
                <a:ext uri="{FF2B5EF4-FFF2-40B4-BE49-F238E27FC236}">
                  <a16:creationId xmlns:a16="http://schemas.microsoft.com/office/drawing/2014/main" id="{00000000-0008-0000-0C00-00003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77913" name="Drop Down 57" hidden="1">
              <a:extLst>
                <a:ext uri="{63B3BB69-23CF-44E3-9099-C40C66FF867C}">
                  <a14:compatExt spid="_x0000_s377913"/>
                </a:ext>
                <a:ext uri="{FF2B5EF4-FFF2-40B4-BE49-F238E27FC236}">
                  <a16:creationId xmlns:a16="http://schemas.microsoft.com/office/drawing/2014/main" id="{00000000-0008-0000-0C00-00003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77914" name="Drop Down 58" hidden="1">
              <a:extLst>
                <a:ext uri="{63B3BB69-23CF-44E3-9099-C40C66FF867C}">
                  <a14:compatExt spid="_x0000_s377914"/>
                </a:ext>
                <a:ext uri="{FF2B5EF4-FFF2-40B4-BE49-F238E27FC236}">
                  <a16:creationId xmlns:a16="http://schemas.microsoft.com/office/drawing/2014/main" id="{00000000-0008-0000-0C00-00003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377915" name="Drop Down 59" hidden="1">
              <a:extLst>
                <a:ext uri="{63B3BB69-23CF-44E3-9099-C40C66FF867C}">
                  <a14:compatExt spid="_x0000_s377915"/>
                </a:ext>
                <a:ext uri="{FF2B5EF4-FFF2-40B4-BE49-F238E27FC236}">
                  <a16:creationId xmlns:a16="http://schemas.microsoft.com/office/drawing/2014/main" id="{00000000-0008-0000-0C00-00003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377916" name="Drop Down 60" hidden="1">
              <a:extLst>
                <a:ext uri="{63B3BB69-23CF-44E3-9099-C40C66FF867C}">
                  <a14:compatExt spid="_x0000_s377916"/>
                </a:ext>
                <a:ext uri="{FF2B5EF4-FFF2-40B4-BE49-F238E27FC236}">
                  <a16:creationId xmlns:a16="http://schemas.microsoft.com/office/drawing/2014/main" id="{00000000-0008-0000-0C00-00003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7917" name="Drop Down 61" hidden="1">
              <a:extLst>
                <a:ext uri="{63B3BB69-23CF-44E3-9099-C40C66FF867C}">
                  <a14:compatExt spid="_x0000_s377917"/>
                </a:ext>
                <a:ext uri="{FF2B5EF4-FFF2-40B4-BE49-F238E27FC236}">
                  <a16:creationId xmlns:a16="http://schemas.microsoft.com/office/drawing/2014/main" id="{00000000-0008-0000-0C00-00003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7918" name="Drop Down 62" hidden="1">
              <a:extLst>
                <a:ext uri="{63B3BB69-23CF-44E3-9099-C40C66FF867C}">
                  <a14:compatExt spid="_x0000_s377918"/>
                </a:ext>
                <a:ext uri="{FF2B5EF4-FFF2-40B4-BE49-F238E27FC236}">
                  <a16:creationId xmlns:a16="http://schemas.microsoft.com/office/drawing/2014/main" id="{00000000-0008-0000-0C00-00003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377919" name="Drop Down 63" hidden="1">
              <a:extLst>
                <a:ext uri="{63B3BB69-23CF-44E3-9099-C40C66FF867C}">
                  <a14:compatExt spid="_x0000_s377919"/>
                </a:ext>
                <a:ext uri="{FF2B5EF4-FFF2-40B4-BE49-F238E27FC236}">
                  <a16:creationId xmlns:a16="http://schemas.microsoft.com/office/drawing/2014/main" id="{00000000-0008-0000-0C00-00003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377920" name="Drop Down 64" hidden="1">
              <a:extLst>
                <a:ext uri="{63B3BB69-23CF-44E3-9099-C40C66FF867C}">
                  <a14:compatExt spid="_x0000_s377920"/>
                </a:ext>
                <a:ext uri="{FF2B5EF4-FFF2-40B4-BE49-F238E27FC236}">
                  <a16:creationId xmlns:a16="http://schemas.microsoft.com/office/drawing/2014/main" id="{00000000-0008-0000-0C00-00004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77921" name="Drop Down 65" hidden="1">
              <a:extLst>
                <a:ext uri="{63B3BB69-23CF-44E3-9099-C40C66FF867C}">
                  <a14:compatExt spid="_x0000_s377921"/>
                </a:ext>
                <a:ext uri="{FF2B5EF4-FFF2-40B4-BE49-F238E27FC236}">
                  <a16:creationId xmlns:a16="http://schemas.microsoft.com/office/drawing/2014/main" id="{00000000-0008-0000-0C00-00004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77922" name="Drop Down 66" hidden="1">
              <a:extLst>
                <a:ext uri="{63B3BB69-23CF-44E3-9099-C40C66FF867C}">
                  <a14:compatExt spid="_x0000_s377922"/>
                </a:ext>
                <a:ext uri="{FF2B5EF4-FFF2-40B4-BE49-F238E27FC236}">
                  <a16:creationId xmlns:a16="http://schemas.microsoft.com/office/drawing/2014/main" id="{00000000-0008-0000-0C00-00004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377923" name="Drop Down 67" hidden="1">
              <a:extLst>
                <a:ext uri="{63B3BB69-23CF-44E3-9099-C40C66FF867C}">
                  <a14:compatExt spid="_x0000_s377923"/>
                </a:ext>
                <a:ext uri="{FF2B5EF4-FFF2-40B4-BE49-F238E27FC236}">
                  <a16:creationId xmlns:a16="http://schemas.microsoft.com/office/drawing/2014/main" id="{00000000-0008-0000-0C00-00004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377924" name="Drop Down 68" hidden="1">
              <a:extLst>
                <a:ext uri="{63B3BB69-23CF-44E3-9099-C40C66FF867C}">
                  <a14:compatExt spid="_x0000_s377924"/>
                </a:ext>
                <a:ext uri="{FF2B5EF4-FFF2-40B4-BE49-F238E27FC236}">
                  <a16:creationId xmlns:a16="http://schemas.microsoft.com/office/drawing/2014/main" id="{00000000-0008-0000-0C00-00004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377925" name="Drop Down 69" hidden="1">
              <a:extLst>
                <a:ext uri="{63B3BB69-23CF-44E3-9099-C40C66FF867C}">
                  <a14:compatExt spid="_x0000_s377925"/>
                </a:ext>
                <a:ext uri="{FF2B5EF4-FFF2-40B4-BE49-F238E27FC236}">
                  <a16:creationId xmlns:a16="http://schemas.microsoft.com/office/drawing/2014/main" id="{00000000-0008-0000-0C00-00004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377926" name="Drop Down 70" hidden="1">
              <a:extLst>
                <a:ext uri="{63B3BB69-23CF-44E3-9099-C40C66FF867C}">
                  <a14:compatExt spid="_x0000_s377926"/>
                </a:ext>
                <a:ext uri="{FF2B5EF4-FFF2-40B4-BE49-F238E27FC236}">
                  <a16:creationId xmlns:a16="http://schemas.microsoft.com/office/drawing/2014/main" id="{00000000-0008-0000-0C00-00004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377927" name="Drop Down 71" hidden="1">
              <a:extLst>
                <a:ext uri="{63B3BB69-23CF-44E3-9099-C40C66FF867C}">
                  <a14:compatExt spid="_x0000_s377927"/>
                </a:ext>
                <a:ext uri="{FF2B5EF4-FFF2-40B4-BE49-F238E27FC236}">
                  <a16:creationId xmlns:a16="http://schemas.microsoft.com/office/drawing/2014/main" id="{00000000-0008-0000-0C00-00004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377928" name="Drop Down 72" hidden="1">
              <a:extLst>
                <a:ext uri="{63B3BB69-23CF-44E3-9099-C40C66FF867C}">
                  <a14:compatExt spid="_x0000_s377928"/>
                </a:ext>
                <a:ext uri="{FF2B5EF4-FFF2-40B4-BE49-F238E27FC236}">
                  <a16:creationId xmlns:a16="http://schemas.microsoft.com/office/drawing/2014/main" id="{00000000-0008-0000-0C00-00004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377929" name="Drop Down 73" hidden="1">
              <a:extLst>
                <a:ext uri="{63B3BB69-23CF-44E3-9099-C40C66FF867C}">
                  <a14:compatExt spid="_x0000_s377929"/>
                </a:ext>
                <a:ext uri="{FF2B5EF4-FFF2-40B4-BE49-F238E27FC236}">
                  <a16:creationId xmlns:a16="http://schemas.microsoft.com/office/drawing/2014/main" id="{00000000-0008-0000-0C00-00004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377930" name="Drop Down 74" hidden="1">
              <a:extLst>
                <a:ext uri="{63B3BB69-23CF-44E3-9099-C40C66FF867C}">
                  <a14:compatExt spid="_x0000_s377930"/>
                </a:ext>
                <a:ext uri="{FF2B5EF4-FFF2-40B4-BE49-F238E27FC236}">
                  <a16:creationId xmlns:a16="http://schemas.microsoft.com/office/drawing/2014/main" id="{00000000-0008-0000-0C00-00004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77931" name="Drop Down 75" hidden="1">
              <a:extLst>
                <a:ext uri="{63B3BB69-23CF-44E3-9099-C40C66FF867C}">
                  <a14:compatExt spid="_x0000_s377931"/>
                </a:ext>
                <a:ext uri="{FF2B5EF4-FFF2-40B4-BE49-F238E27FC236}">
                  <a16:creationId xmlns:a16="http://schemas.microsoft.com/office/drawing/2014/main" id="{00000000-0008-0000-0C00-00004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77932" name="Drop Down 76" hidden="1">
              <a:extLst>
                <a:ext uri="{63B3BB69-23CF-44E3-9099-C40C66FF867C}">
                  <a14:compatExt spid="_x0000_s377932"/>
                </a:ext>
                <a:ext uri="{FF2B5EF4-FFF2-40B4-BE49-F238E27FC236}">
                  <a16:creationId xmlns:a16="http://schemas.microsoft.com/office/drawing/2014/main" id="{00000000-0008-0000-0C00-00004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377933" name="Drop Down 77" hidden="1">
              <a:extLst>
                <a:ext uri="{63B3BB69-23CF-44E3-9099-C40C66FF867C}">
                  <a14:compatExt spid="_x0000_s377933"/>
                </a:ext>
                <a:ext uri="{FF2B5EF4-FFF2-40B4-BE49-F238E27FC236}">
                  <a16:creationId xmlns:a16="http://schemas.microsoft.com/office/drawing/2014/main" id="{00000000-0008-0000-0C00-00004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377934" name="Drop Down 78" hidden="1">
              <a:extLst>
                <a:ext uri="{63B3BB69-23CF-44E3-9099-C40C66FF867C}">
                  <a14:compatExt spid="_x0000_s377934"/>
                </a:ext>
                <a:ext uri="{FF2B5EF4-FFF2-40B4-BE49-F238E27FC236}">
                  <a16:creationId xmlns:a16="http://schemas.microsoft.com/office/drawing/2014/main" id="{00000000-0008-0000-0C00-00004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77935" name="Drop Down 79" hidden="1">
              <a:extLst>
                <a:ext uri="{63B3BB69-23CF-44E3-9099-C40C66FF867C}">
                  <a14:compatExt spid="_x0000_s377935"/>
                </a:ext>
                <a:ext uri="{FF2B5EF4-FFF2-40B4-BE49-F238E27FC236}">
                  <a16:creationId xmlns:a16="http://schemas.microsoft.com/office/drawing/2014/main" id="{00000000-0008-0000-0C00-00004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77936" name="Drop Down 80" hidden="1">
              <a:extLst>
                <a:ext uri="{63B3BB69-23CF-44E3-9099-C40C66FF867C}">
                  <a14:compatExt spid="_x0000_s377936"/>
                </a:ext>
                <a:ext uri="{FF2B5EF4-FFF2-40B4-BE49-F238E27FC236}">
                  <a16:creationId xmlns:a16="http://schemas.microsoft.com/office/drawing/2014/main" id="{00000000-0008-0000-0C00-00005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77937" name="Drop Down 81" hidden="1">
              <a:extLst>
                <a:ext uri="{63B3BB69-23CF-44E3-9099-C40C66FF867C}">
                  <a14:compatExt spid="_x0000_s377937"/>
                </a:ext>
                <a:ext uri="{FF2B5EF4-FFF2-40B4-BE49-F238E27FC236}">
                  <a16:creationId xmlns:a16="http://schemas.microsoft.com/office/drawing/2014/main" id="{00000000-0008-0000-0C00-00005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77938" name="Drop Down 82" hidden="1">
              <a:extLst>
                <a:ext uri="{63B3BB69-23CF-44E3-9099-C40C66FF867C}">
                  <a14:compatExt spid="_x0000_s377938"/>
                </a:ext>
                <a:ext uri="{FF2B5EF4-FFF2-40B4-BE49-F238E27FC236}">
                  <a16:creationId xmlns:a16="http://schemas.microsoft.com/office/drawing/2014/main" id="{00000000-0008-0000-0C00-00005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77939" name="Drop Down 83" hidden="1">
              <a:extLst>
                <a:ext uri="{63B3BB69-23CF-44E3-9099-C40C66FF867C}">
                  <a14:compatExt spid="_x0000_s377939"/>
                </a:ext>
                <a:ext uri="{FF2B5EF4-FFF2-40B4-BE49-F238E27FC236}">
                  <a16:creationId xmlns:a16="http://schemas.microsoft.com/office/drawing/2014/main" id="{00000000-0008-0000-0C00-00005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77940" name="Drop Down 84" hidden="1">
              <a:extLst>
                <a:ext uri="{63B3BB69-23CF-44E3-9099-C40C66FF867C}">
                  <a14:compatExt spid="_x0000_s377940"/>
                </a:ext>
                <a:ext uri="{FF2B5EF4-FFF2-40B4-BE49-F238E27FC236}">
                  <a16:creationId xmlns:a16="http://schemas.microsoft.com/office/drawing/2014/main" id="{00000000-0008-0000-0C00-00005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77941" name="Drop Down 85" hidden="1">
              <a:extLst>
                <a:ext uri="{63B3BB69-23CF-44E3-9099-C40C66FF867C}">
                  <a14:compatExt spid="_x0000_s377941"/>
                </a:ext>
                <a:ext uri="{FF2B5EF4-FFF2-40B4-BE49-F238E27FC236}">
                  <a16:creationId xmlns:a16="http://schemas.microsoft.com/office/drawing/2014/main" id="{00000000-0008-0000-0C00-00005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77942" name="Drop Down 86" hidden="1">
              <a:extLst>
                <a:ext uri="{63B3BB69-23CF-44E3-9099-C40C66FF867C}">
                  <a14:compatExt spid="_x0000_s377942"/>
                </a:ext>
                <a:ext uri="{FF2B5EF4-FFF2-40B4-BE49-F238E27FC236}">
                  <a16:creationId xmlns:a16="http://schemas.microsoft.com/office/drawing/2014/main" id="{00000000-0008-0000-0C00-00005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377943" name="Drop Down 87" hidden="1">
              <a:extLst>
                <a:ext uri="{63B3BB69-23CF-44E3-9099-C40C66FF867C}">
                  <a14:compatExt spid="_x0000_s377943"/>
                </a:ext>
                <a:ext uri="{FF2B5EF4-FFF2-40B4-BE49-F238E27FC236}">
                  <a16:creationId xmlns:a16="http://schemas.microsoft.com/office/drawing/2014/main" id="{00000000-0008-0000-0C00-00005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377944" name="Drop Down 88" hidden="1">
              <a:extLst>
                <a:ext uri="{63B3BB69-23CF-44E3-9099-C40C66FF867C}">
                  <a14:compatExt spid="_x0000_s377944"/>
                </a:ext>
                <a:ext uri="{FF2B5EF4-FFF2-40B4-BE49-F238E27FC236}">
                  <a16:creationId xmlns:a16="http://schemas.microsoft.com/office/drawing/2014/main" id="{00000000-0008-0000-0C00-00005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377945" name="Drop Down 89" hidden="1">
              <a:extLst>
                <a:ext uri="{63B3BB69-23CF-44E3-9099-C40C66FF867C}">
                  <a14:compatExt spid="_x0000_s377945"/>
                </a:ext>
                <a:ext uri="{FF2B5EF4-FFF2-40B4-BE49-F238E27FC236}">
                  <a16:creationId xmlns:a16="http://schemas.microsoft.com/office/drawing/2014/main" id="{00000000-0008-0000-0C00-00005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377946" name="Drop Down 90" hidden="1">
              <a:extLst>
                <a:ext uri="{63B3BB69-23CF-44E3-9099-C40C66FF867C}">
                  <a14:compatExt spid="_x0000_s377946"/>
                </a:ext>
                <a:ext uri="{FF2B5EF4-FFF2-40B4-BE49-F238E27FC236}">
                  <a16:creationId xmlns:a16="http://schemas.microsoft.com/office/drawing/2014/main" id="{00000000-0008-0000-0C00-00005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77947" name="Drop Down 91" hidden="1">
              <a:extLst>
                <a:ext uri="{63B3BB69-23CF-44E3-9099-C40C66FF867C}">
                  <a14:compatExt spid="_x0000_s377947"/>
                </a:ext>
                <a:ext uri="{FF2B5EF4-FFF2-40B4-BE49-F238E27FC236}">
                  <a16:creationId xmlns:a16="http://schemas.microsoft.com/office/drawing/2014/main" id="{00000000-0008-0000-0C00-00005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77948" name="Drop Down 92" hidden="1">
              <a:extLst>
                <a:ext uri="{63B3BB69-23CF-44E3-9099-C40C66FF867C}">
                  <a14:compatExt spid="_x0000_s377948"/>
                </a:ext>
                <a:ext uri="{FF2B5EF4-FFF2-40B4-BE49-F238E27FC236}">
                  <a16:creationId xmlns:a16="http://schemas.microsoft.com/office/drawing/2014/main" id="{00000000-0008-0000-0C00-00005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77949" name="Drop Down 93" hidden="1">
              <a:extLst>
                <a:ext uri="{63B3BB69-23CF-44E3-9099-C40C66FF867C}">
                  <a14:compatExt spid="_x0000_s377949"/>
                </a:ext>
                <a:ext uri="{FF2B5EF4-FFF2-40B4-BE49-F238E27FC236}">
                  <a16:creationId xmlns:a16="http://schemas.microsoft.com/office/drawing/2014/main" id="{00000000-0008-0000-0C00-00005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77950" name="Drop Down 94" hidden="1">
              <a:extLst>
                <a:ext uri="{63B3BB69-23CF-44E3-9099-C40C66FF867C}">
                  <a14:compatExt spid="_x0000_s377950"/>
                </a:ext>
                <a:ext uri="{FF2B5EF4-FFF2-40B4-BE49-F238E27FC236}">
                  <a16:creationId xmlns:a16="http://schemas.microsoft.com/office/drawing/2014/main" id="{00000000-0008-0000-0C00-00005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7951" name="Drop Down 95" hidden="1">
              <a:extLst>
                <a:ext uri="{63B3BB69-23CF-44E3-9099-C40C66FF867C}">
                  <a14:compatExt spid="_x0000_s377951"/>
                </a:ext>
                <a:ext uri="{FF2B5EF4-FFF2-40B4-BE49-F238E27FC236}">
                  <a16:creationId xmlns:a16="http://schemas.microsoft.com/office/drawing/2014/main" id="{00000000-0008-0000-0C00-00005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7952" name="Drop Down 96" hidden="1">
              <a:extLst>
                <a:ext uri="{63B3BB69-23CF-44E3-9099-C40C66FF867C}">
                  <a14:compatExt spid="_x0000_s377952"/>
                </a:ext>
                <a:ext uri="{FF2B5EF4-FFF2-40B4-BE49-F238E27FC236}">
                  <a16:creationId xmlns:a16="http://schemas.microsoft.com/office/drawing/2014/main" id="{00000000-0008-0000-0C00-00006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7953" name="Drop Down 97" hidden="1">
              <a:extLst>
                <a:ext uri="{63B3BB69-23CF-44E3-9099-C40C66FF867C}">
                  <a14:compatExt spid="_x0000_s377953"/>
                </a:ext>
                <a:ext uri="{FF2B5EF4-FFF2-40B4-BE49-F238E27FC236}">
                  <a16:creationId xmlns:a16="http://schemas.microsoft.com/office/drawing/2014/main" id="{00000000-0008-0000-0C00-00006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7954" name="Drop Down 98" hidden="1">
              <a:extLst>
                <a:ext uri="{63B3BB69-23CF-44E3-9099-C40C66FF867C}">
                  <a14:compatExt spid="_x0000_s377954"/>
                </a:ext>
                <a:ext uri="{FF2B5EF4-FFF2-40B4-BE49-F238E27FC236}">
                  <a16:creationId xmlns:a16="http://schemas.microsoft.com/office/drawing/2014/main" id="{00000000-0008-0000-0C00-00006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77955" name="Drop Down 99" hidden="1">
              <a:extLst>
                <a:ext uri="{63B3BB69-23CF-44E3-9099-C40C66FF867C}">
                  <a14:compatExt spid="_x0000_s377955"/>
                </a:ext>
                <a:ext uri="{FF2B5EF4-FFF2-40B4-BE49-F238E27FC236}">
                  <a16:creationId xmlns:a16="http://schemas.microsoft.com/office/drawing/2014/main" id="{00000000-0008-0000-0C00-00006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77956" name="Drop Down 100" hidden="1">
              <a:extLst>
                <a:ext uri="{63B3BB69-23CF-44E3-9099-C40C66FF867C}">
                  <a14:compatExt spid="_x0000_s377956"/>
                </a:ext>
                <a:ext uri="{FF2B5EF4-FFF2-40B4-BE49-F238E27FC236}">
                  <a16:creationId xmlns:a16="http://schemas.microsoft.com/office/drawing/2014/main" id="{00000000-0008-0000-0C00-00006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377957" name="Drop Down 101" hidden="1">
              <a:extLst>
                <a:ext uri="{63B3BB69-23CF-44E3-9099-C40C66FF867C}">
                  <a14:compatExt spid="_x0000_s377957"/>
                </a:ext>
                <a:ext uri="{FF2B5EF4-FFF2-40B4-BE49-F238E27FC236}">
                  <a16:creationId xmlns:a16="http://schemas.microsoft.com/office/drawing/2014/main" id="{00000000-0008-0000-0C00-00006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377958" name="Drop Down 102" hidden="1">
              <a:extLst>
                <a:ext uri="{63B3BB69-23CF-44E3-9099-C40C66FF867C}">
                  <a14:compatExt spid="_x0000_s377958"/>
                </a:ext>
                <a:ext uri="{FF2B5EF4-FFF2-40B4-BE49-F238E27FC236}">
                  <a16:creationId xmlns:a16="http://schemas.microsoft.com/office/drawing/2014/main" id="{00000000-0008-0000-0C00-00006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377959" name="Drop Down 103" hidden="1">
              <a:extLst>
                <a:ext uri="{63B3BB69-23CF-44E3-9099-C40C66FF867C}">
                  <a14:compatExt spid="_x0000_s377959"/>
                </a:ext>
                <a:ext uri="{FF2B5EF4-FFF2-40B4-BE49-F238E27FC236}">
                  <a16:creationId xmlns:a16="http://schemas.microsoft.com/office/drawing/2014/main" id="{00000000-0008-0000-0C00-00006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377960" name="Drop Down 104" hidden="1">
              <a:extLst>
                <a:ext uri="{63B3BB69-23CF-44E3-9099-C40C66FF867C}">
                  <a14:compatExt spid="_x0000_s377960"/>
                </a:ext>
                <a:ext uri="{FF2B5EF4-FFF2-40B4-BE49-F238E27FC236}">
                  <a16:creationId xmlns:a16="http://schemas.microsoft.com/office/drawing/2014/main" id="{00000000-0008-0000-0C00-00006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377961" name="Drop Down 105" hidden="1">
              <a:extLst>
                <a:ext uri="{63B3BB69-23CF-44E3-9099-C40C66FF867C}">
                  <a14:compatExt spid="_x0000_s377961"/>
                </a:ext>
                <a:ext uri="{FF2B5EF4-FFF2-40B4-BE49-F238E27FC236}">
                  <a16:creationId xmlns:a16="http://schemas.microsoft.com/office/drawing/2014/main" id="{00000000-0008-0000-0C00-00006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377962" name="Drop Down 106" hidden="1">
              <a:extLst>
                <a:ext uri="{63B3BB69-23CF-44E3-9099-C40C66FF867C}">
                  <a14:compatExt spid="_x0000_s377962"/>
                </a:ext>
                <a:ext uri="{FF2B5EF4-FFF2-40B4-BE49-F238E27FC236}">
                  <a16:creationId xmlns:a16="http://schemas.microsoft.com/office/drawing/2014/main" id="{00000000-0008-0000-0C00-00006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377963" name="Drop Down 107" hidden="1">
              <a:extLst>
                <a:ext uri="{63B3BB69-23CF-44E3-9099-C40C66FF867C}">
                  <a14:compatExt spid="_x0000_s377963"/>
                </a:ext>
                <a:ext uri="{FF2B5EF4-FFF2-40B4-BE49-F238E27FC236}">
                  <a16:creationId xmlns:a16="http://schemas.microsoft.com/office/drawing/2014/main" id="{00000000-0008-0000-0C00-00006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377964" name="Drop Down 108" hidden="1">
              <a:extLst>
                <a:ext uri="{63B3BB69-23CF-44E3-9099-C40C66FF867C}">
                  <a14:compatExt spid="_x0000_s377964"/>
                </a:ext>
                <a:ext uri="{FF2B5EF4-FFF2-40B4-BE49-F238E27FC236}">
                  <a16:creationId xmlns:a16="http://schemas.microsoft.com/office/drawing/2014/main" id="{00000000-0008-0000-0C00-00006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377965" name="Drop Down 109" hidden="1">
              <a:extLst>
                <a:ext uri="{63B3BB69-23CF-44E3-9099-C40C66FF867C}">
                  <a14:compatExt spid="_x0000_s377965"/>
                </a:ext>
                <a:ext uri="{FF2B5EF4-FFF2-40B4-BE49-F238E27FC236}">
                  <a16:creationId xmlns:a16="http://schemas.microsoft.com/office/drawing/2014/main" id="{00000000-0008-0000-0C00-00006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377966" name="Drop Down 110" hidden="1">
              <a:extLst>
                <a:ext uri="{63B3BB69-23CF-44E3-9099-C40C66FF867C}">
                  <a14:compatExt spid="_x0000_s377966"/>
                </a:ext>
                <a:ext uri="{FF2B5EF4-FFF2-40B4-BE49-F238E27FC236}">
                  <a16:creationId xmlns:a16="http://schemas.microsoft.com/office/drawing/2014/main" id="{00000000-0008-0000-0C00-00006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77967" name="Drop Down 111" hidden="1">
              <a:extLst>
                <a:ext uri="{63B3BB69-23CF-44E3-9099-C40C66FF867C}">
                  <a14:compatExt spid="_x0000_s377967"/>
                </a:ext>
                <a:ext uri="{FF2B5EF4-FFF2-40B4-BE49-F238E27FC236}">
                  <a16:creationId xmlns:a16="http://schemas.microsoft.com/office/drawing/2014/main" id="{00000000-0008-0000-0C00-00006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77968" name="Drop Down 112" hidden="1">
              <a:extLst>
                <a:ext uri="{63B3BB69-23CF-44E3-9099-C40C66FF867C}">
                  <a14:compatExt spid="_x0000_s377968"/>
                </a:ext>
                <a:ext uri="{FF2B5EF4-FFF2-40B4-BE49-F238E27FC236}">
                  <a16:creationId xmlns:a16="http://schemas.microsoft.com/office/drawing/2014/main" id="{00000000-0008-0000-0C00-00007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77969" name="Drop Down 113" hidden="1">
              <a:extLst>
                <a:ext uri="{63B3BB69-23CF-44E3-9099-C40C66FF867C}">
                  <a14:compatExt spid="_x0000_s377969"/>
                </a:ext>
                <a:ext uri="{FF2B5EF4-FFF2-40B4-BE49-F238E27FC236}">
                  <a16:creationId xmlns:a16="http://schemas.microsoft.com/office/drawing/2014/main" id="{00000000-0008-0000-0C00-00007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77970" name="Drop Down 114" hidden="1">
              <a:extLst>
                <a:ext uri="{63B3BB69-23CF-44E3-9099-C40C66FF867C}">
                  <a14:compatExt spid="_x0000_s377970"/>
                </a:ext>
                <a:ext uri="{FF2B5EF4-FFF2-40B4-BE49-F238E27FC236}">
                  <a16:creationId xmlns:a16="http://schemas.microsoft.com/office/drawing/2014/main" id="{00000000-0008-0000-0C00-00007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77971" name="Drop Down 115" hidden="1">
              <a:extLst>
                <a:ext uri="{63B3BB69-23CF-44E3-9099-C40C66FF867C}">
                  <a14:compatExt spid="_x0000_s377971"/>
                </a:ext>
                <a:ext uri="{FF2B5EF4-FFF2-40B4-BE49-F238E27FC236}">
                  <a16:creationId xmlns:a16="http://schemas.microsoft.com/office/drawing/2014/main" id="{00000000-0008-0000-0C00-00007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77972" name="Drop Down 116" hidden="1">
              <a:extLst>
                <a:ext uri="{63B3BB69-23CF-44E3-9099-C40C66FF867C}">
                  <a14:compatExt spid="_x0000_s377972"/>
                </a:ext>
                <a:ext uri="{FF2B5EF4-FFF2-40B4-BE49-F238E27FC236}">
                  <a16:creationId xmlns:a16="http://schemas.microsoft.com/office/drawing/2014/main" id="{00000000-0008-0000-0C00-00007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7973" name="Drop Down 117" hidden="1">
              <a:extLst>
                <a:ext uri="{63B3BB69-23CF-44E3-9099-C40C66FF867C}">
                  <a14:compatExt spid="_x0000_s377973"/>
                </a:ext>
                <a:ext uri="{FF2B5EF4-FFF2-40B4-BE49-F238E27FC236}">
                  <a16:creationId xmlns:a16="http://schemas.microsoft.com/office/drawing/2014/main" id="{00000000-0008-0000-0C00-00007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7974" name="Drop Down 118" hidden="1">
              <a:extLst>
                <a:ext uri="{63B3BB69-23CF-44E3-9099-C40C66FF867C}">
                  <a14:compatExt spid="_x0000_s377974"/>
                </a:ext>
                <a:ext uri="{FF2B5EF4-FFF2-40B4-BE49-F238E27FC236}">
                  <a16:creationId xmlns:a16="http://schemas.microsoft.com/office/drawing/2014/main" id="{00000000-0008-0000-0C00-00007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7975" name="Drop Down 119" hidden="1">
              <a:extLst>
                <a:ext uri="{63B3BB69-23CF-44E3-9099-C40C66FF867C}">
                  <a14:compatExt spid="_x0000_s377975"/>
                </a:ext>
                <a:ext uri="{FF2B5EF4-FFF2-40B4-BE49-F238E27FC236}">
                  <a16:creationId xmlns:a16="http://schemas.microsoft.com/office/drawing/2014/main" id="{00000000-0008-0000-0C00-00007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7976" name="Drop Down 120" hidden="1">
              <a:extLst>
                <a:ext uri="{63B3BB69-23CF-44E3-9099-C40C66FF867C}">
                  <a14:compatExt spid="_x0000_s377976"/>
                </a:ext>
                <a:ext uri="{FF2B5EF4-FFF2-40B4-BE49-F238E27FC236}">
                  <a16:creationId xmlns:a16="http://schemas.microsoft.com/office/drawing/2014/main" id="{00000000-0008-0000-0C00-00007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7977" name="Drop Down 121" hidden="1">
              <a:extLst>
                <a:ext uri="{63B3BB69-23CF-44E3-9099-C40C66FF867C}">
                  <a14:compatExt spid="_x0000_s377977"/>
                </a:ext>
                <a:ext uri="{FF2B5EF4-FFF2-40B4-BE49-F238E27FC236}">
                  <a16:creationId xmlns:a16="http://schemas.microsoft.com/office/drawing/2014/main" id="{00000000-0008-0000-0C00-00007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7978" name="Drop Down 122" hidden="1">
              <a:extLst>
                <a:ext uri="{63B3BB69-23CF-44E3-9099-C40C66FF867C}">
                  <a14:compatExt spid="_x0000_s377978"/>
                </a:ext>
                <a:ext uri="{FF2B5EF4-FFF2-40B4-BE49-F238E27FC236}">
                  <a16:creationId xmlns:a16="http://schemas.microsoft.com/office/drawing/2014/main" id="{00000000-0008-0000-0C00-00007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77979" name="Drop Down 123" hidden="1">
              <a:extLst>
                <a:ext uri="{63B3BB69-23CF-44E3-9099-C40C66FF867C}">
                  <a14:compatExt spid="_x0000_s377979"/>
                </a:ext>
                <a:ext uri="{FF2B5EF4-FFF2-40B4-BE49-F238E27FC236}">
                  <a16:creationId xmlns:a16="http://schemas.microsoft.com/office/drawing/2014/main" id="{00000000-0008-0000-0C00-00007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77980" name="Drop Down 124" hidden="1">
              <a:extLst>
                <a:ext uri="{63B3BB69-23CF-44E3-9099-C40C66FF867C}">
                  <a14:compatExt spid="_x0000_s377980"/>
                </a:ext>
                <a:ext uri="{FF2B5EF4-FFF2-40B4-BE49-F238E27FC236}">
                  <a16:creationId xmlns:a16="http://schemas.microsoft.com/office/drawing/2014/main" id="{00000000-0008-0000-0C00-00007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7981" name="Drop Down 125" hidden="1">
              <a:extLst>
                <a:ext uri="{63B3BB69-23CF-44E3-9099-C40C66FF867C}">
                  <a14:compatExt spid="_x0000_s377981"/>
                </a:ext>
                <a:ext uri="{FF2B5EF4-FFF2-40B4-BE49-F238E27FC236}">
                  <a16:creationId xmlns:a16="http://schemas.microsoft.com/office/drawing/2014/main" id="{00000000-0008-0000-0C00-00007D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7982" name="Drop Down 126" hidden="1">
              <a:extLst>
                <a:ext uri="{63B3BB69-23CF-44E3-9099-C40C66FF867C}">
                  <a14:compatExt spid="_x0000_s377982"/>
                </a:ext>
                <a:ext uri="{FF2B5EF4-FFF2-40B4-BE49-F238E27FC236}">
                  <a16:creationId xmlns:a16="http://schemas.microsoft.com/office/drawing/2014/main" id="{00000000-0008-0000-0C00-00007E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7983" name="Drop Down 127" hidden="1">
              <a:extLst>
                <a:ext uri="{63B3BB69-23CF-44E3-9099-C40C66FF867C}">
                  <a14:compatExt spid="_x0000_s377983"/>
                </a:ext>
                <a:ext uri="{FF2B5EF4-FFF2-40B4-BE49-F238E27FC236}">
                  <a16:creationId xmlns:a16="http://schemas.microsoft.com/office/drawing/2014/main" id="{00000000-0008-0000-0C00-00007F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7984" name="Drop Down 128" hidden="1">
              <a:extLst>
                <a:ext uri="{63B3BB69-23CF-44E3-9099-C40C66FF867C}">
                  <a14:compatExt spid="_x0000_s377984"/>
                </a:ext>
                <a:ext uri="{FF2B5EF4-FFF2-40B4-BE49-F238E27FC236}">
                  <a16:creationId xmlns:a16="http://schemas.microsoft.com/office/drawing/2014/main" id="{00000000-0008-0000-0C00-000080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7985" name="Drop Down 129" hidden="1">
              <a:extLst>
                <a:ext uri="{63B3BB69-23CF-44E3-9099-C40C66FF867C}">
                  <a14:compatExt spid="_x0000_s377985"/>
                </a:ext>
                <a:ext uri="{FF2B5EF4-FFF2-40B4-BE49-F238E27FC236}">
                  <a16:creationId xmlns:a16="http://schemas.microsoft.com/office/drawing/2014/main" id="{00000000-0008-0000-0C00-000081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7986" name="Drop Down 130" hidden="1">
              <a:extLst>
                <a:ext uri="{63B3BB69-23CF-44E3-9099-C40C66FF867C}">
                  <a14:compatExt spid="_x0000_s377986"/>
                </a:ext>
                <a:ext uri="{FF2B5EF4-FFF2-40B4-BE49-F238E27FC236}">
                  <a16:creationId xmlns:a16="http://schemas.microsoft.com/office/drawing/2014/main" id="{00000000-0008-0000-0C00-000082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77987" name="Drop Down 131" hidden="1">
              <a:extLst>
                <a:ext uri="{63B3BB69-23CF-44E3-9099-C40C66FF867C}">
                  <a14:compatExt spid="_x0000_s377987"/>
                </a:ext>
                <a:ext uri="{FF2B5EF4-FFF2-40B4-BE49-F238E27FC236}">
                  <a16:creationId xmlns:a16="http://schemas.microsoft.com/office/drawing/2014/main" id="{00000000-0008-0000-0C00-000083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77988" name="Drop Down 132" hidden="1">
              <a:extLst>
                <a:ext uri="{63B3BB69-23CF-44E3-9099-C40C66FF867C}">
                  <a14:compatExt spid="_x0000_s377988"/>
                </a:ext>
                <a:ext uri="{FF2B5EF4-FFF2-40B4-BE49-F238E27FC236}">
                  <a16:creationId xmlns:a16="http://schemas.microsoft.com/office/drawing/2014/main" id="{00000000-0008-0000-0C00-000084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7989" name="Drop Down 133" hidden="1">
              <a:extLst>
                <a:ext uri="{63B3BB69-23CF-44E3-9099-C40C66FF867C}">
                  <a14:compatExt spid="_x0000_s377989"/>
                </a:ext>
                <a:ext uri="{FF2B5EF4-FFF2-40B4-BE49-F238E27FC236}">
                  <a16:creationId xmlns:a16="http://schemas.microsoft.com/office/drawing/2014/main" id="{00000000-0008-0000-0C00-000085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7990" name="Drop Down 134" hidden="1">
              <a:extLst>
                <a:ext uri="{63B3BB69-23CF-44E3-9099-C40C66FF867C}">
                  <a14:compatExt spid="_x0000_s377990"/>
                </a:ext>
                <a:ext uri="{FF2B5EF4-FFF2-40B4-BE49-F238E27FC236}">
                  <a16:creationId xmlns:a16="http://schemas.microsoft.com/office/drawing/2014/main" id="{00000000-0008-0000-0C00-000086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7991" name="Drop Down 135" hidden="1">
              <a:extLst>
                <a:ext uri="{63B3BB69-23CF-44E3-9099-C40C66FF867C}">
                  <a14:compatExt spid="_x0000_s377991"/>
                </a:ext>
                <a:ext uri="{FF2B5EF4-FFF2-40B4-BE49-F238E27FC236}">
                  <a16:creationId xmlns:a16="http://schemas.microsoft.com/office/drawing/2014/main" id="{00000000-0008-0000-0C00-000087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7992" name="Drop Down 136" hidden="1">
              <a:extLst>
                <a:ext uri="{63B3BB69-23CF-44E3-9099-C40C66FF867C}">
                  <a14:compatExt spid="_x0000_s377992"/>
                </a:ext>
                <a:ext uri="{FF2B5EF4-FFF2-40B4-BE49-F238E27FC236}">
                  <a16:creationId xmlns:a16="http://schemas.microsoft.com/office/drawing/2014/main" id="{00000000-0008-0000-0C00-000088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7993" name="Drop Down 137" hidden="1">
              <a:extLst>
                <a:ext uri="{63B3BB69-23CF-44E3-9099-C40C66FF867C}">
                  <a14:compatExt spid="_x0000_s377993"/>
                </a:ext>
                <a:ext uri="{FF2B5EF4-FFF2-40B4-BE49-F238E27FC236}">
                  <a16:creationId xmlns:a16="http://schemas.microsoft.com/office/drawing/2014/main" id="{00000000-0008-0000-0C00-000089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7994" name="Drop Down 138" hidden="1">
              <a:extLst>
                <a:ext uri="{63B3BB69-23CF-44E3-9099-C40C66FF867C}">
                  <a14:compatExt spid="_x0000_s377994"/>
                </a:ext>
                <a:ext uri="{FF2B5EF4-FFF2-40B4-BE49-F238E27FC236}">
                  <a16:creationId xmlns:a16="http://schemas.microsoft.com/office/drawing/2014/main" id="{00000000-0008-0000-0C00-00008A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77995" name="Drop Down 139" hidden="1">
              <a:extLst>
                <a:ext uri="{63B3BB69-23CF-44E3-9099-C40C66FF867C}">
                  <a14:compatExt spid="_x0000_s377995"/>
                </a:ext>
                <a:ext uri="{FF2B5EF4-FFF2-40B4-BE49-F238E27FC236}">
                  <a16:creationId xmlns:a16="http://schemas.microsoft.com/office/drawing/2014/main" id="{00000000-0008-0000-0C00-00008B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77996" name="Drop Down 140" hidden="1">
              <a:extLst>
                <a:ext uri="{63B3BB69-23CF-44E3-9099-C40C66FF867C}">
                  <a14:compatExt spid="_x0000_s377996"/>
                </a:ext>
                <a:ext uri="{FF2B5EF4-FFF2-40B4-BE49-F238E27FC236}">
                  <a16:creationId xmlns:a16="http://schemas.microsoft.com/office/drawing/2014/main" id="{00000000-0008-0000-0C00-00008CC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4673" name="Drop Down 1" hidden="1">
              <a:extLst>
                <a:ext uri="{63B3BB69-23CF-44E3-9099-C40C66FF867C}">
                  <a14:compatExt spid="_x0000_s284673"/>
                </a:ext>
                <a:ext uri="{FF2B5EF4-FFF2-40B4-BE49-F238E27FC236}">
                  <a16:creationId xmlns:a16="http://schemas.microsoft.com/office/drawing/2014/main" id="{00000000-0008-0000-0D00-000001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4674" name="Drop Down 2" hidden="1">
              <a:extLst>
                <a:ext uri="{63B3BB69-23CF-44E3-9099-C40C66FF867C}">
                  <a14:compatExt spid="_x0000_s284674"/>
                </a:ext>
                <a:ext uri="{FF2B5EF4-FFF2-40B4-BE49-F238E27FC236}">
                  <a16:creationId xmlns:a16="http://schemas.microsoft.com/office/drawing/2014/main" id="{00000000-0008-0000-0D00-000002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4675" name="Drop Down 3" hidden="1">
              <a:extLst>
                <a:ext uri="{63B3BB69-23CF-44E3-9099-C40C66FF867C}">
                  <a14:compatExt spid="_x0000_s284675"/>
                </a:ext>
                <a:ext uri="{FF2B5EF4-FFF2-40B4-BE49-F238E27FC236}">
                  <a16:creationId xmlns:a16="http://schemas.microsoft.com/office/drawing/2014/main" id="{00000000-0008-0000-0D00-000003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4676" name="Drop Down 4" hidden="1">
              <a:extLst>
                <a:ext uri="{63B3BB69-23CF-44E3-9099-C40C66FF867C}">
                  <a14:compatExt spid="_x0000_s284676"/>
                </a:ext>
                <a:ext uri="{FF2B5EF4-FFF2-40B4-BE49-F238E27FC236}">
                  <a16:creationId xmlns:a16="http://schemas.microsoft.com/office/drawing/2014/main" id="{00000000-0008-0000-0D00-000004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4677" name="Drop Down 5" hidden="1">
              <a:extLst>
                <a:ext uri="{63B3BB69-23CF-44E3-9099-C40C66FF867C}">
                  <a14:compatExt spid="_x0000_s284677"/>
                </a:ext>
                <a:ext uri="{FF2B5EF4-FFF2-40B4-BE49-F238E27FC236}">
                  <a16:creationId xmlns:a16="http://schemas.microsoft.com/office/drawing/2014/main" id="{00000000-0008-0000-0D00-000005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284678" name="Drop Down 6" hidden="1">
              <a:extLst>
                <a:ext uri="{63B3BB69-23CF-44E3-9099-C40C66FF867C}">
                  <a14:compatExt spid="_x0000_s284678"/>
                </a:ext>
                <a:ext uri="{FF2B5EF4-FFF2-40B4-BE49-F238E27FC236}">
                  <a16:creationId xmlns:a16="http://schemas.microsoft.com/office/drawing/2014/main" id="{00000000-0008-0000-0D00-000006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84679" name="Drop Down 7" hidden="1">
              <a:extLst>
                <a:ext uri="{63B3BB69-23CF-44E3-9099-C40C66FF867C}">
                  <a14:compatExt spid="_x0000_s284679"/>
                </a:ext>
                <a:ext uri="{FF2B5EF4-FFF2-40B4-BE49-F238E27FC236}">
                  <a16:creationId xmlns:a16="http://schemas.microsoft.com/office/drawing/2014/main" id="{00000000-0008-0000-0D00-000007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284680" name="Drop Down 8" hidden="1">
              <a:extLst>
                <a:ext uri="{63B3BB69-23CF-44E3-9099-C40C66FF867C}">
                  <a14:compatExt spid="_x0000_s284680"/>
                </a:ext>
                <a:ext uri="{FF2B5EF4-FFF2-40B4-BE49-F238E27FC236}">
                  <a16:creationId xmlns:a16="http://schemas.microsoft.com/office/drawing/2014/main" id="{00000000-0008-0000-0D00-000008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84681" name="Drop Down 9" hidden="1">
              <a:extLst>
                <a:ext uri="{63B3BB69-23CF-44E3-9099-C40C66FF867C}">
                  <a14:compatExt spid="_x0000_s284681"/>
                </a:ext>
                <a:ext uri="{FF2B5EF4-FFF2-40B4-BE49-F238E27FC236}">
                  <a16:creationId xmlns:a16="http://schemas.microsoft.com/office/drawing/2014/main" id="{00000000-0008-0000-0D00-000009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4682" name="Drop Down 10" hidden="1">
              <a:extLst>
                <a:ext uri="{63B3BB69-23CF-44E3-9099-C40C66FF867C}">
                  <a14:compatExt spid="_x0000_s284682"/>
                </a:ext>
                <a:ext uri="{FF2B5EF4-FFF2-40B4-BE49-F238E27FC236}">
                  <a16:creationId xmlns:a16="http://schemas.microsoft.com/office/drawing/2014/main" id="{00000000-0008-0000-0D00-00000A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4683" name="Drop Down 11" hidden="1">
              <a:extLst>
                <a:ext uri="{63B3BB69-23CF-44E3-9099-C40C66FF867C}">
                  <a14:compatExt spid="_x0000_s284683"/>
                </a:ext>
                <a:ext uri="{FF2B5EF4-FFF2-40B4-BE49-F238E27FC236}">
                  <a16:creationId xmlns:a16="http://schemas.microsoft.com/office/drawing/2014/main" id="{00000000-0008-0000-0D00-00000B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4684" name="Drop Down 12" hidden="1">
              <a:extLst>
                <a:ext uri="{63B3BB69-23CF-44E3-9099-C40C66FF867C}">
                  <a14:compatExt spid="_x0000_s284684"/>
                </a:ext>
                <a:ext uri="{FF2B5EF4-FFF2-40B4-BE49-F238E27FC236}">
                  <a16:creationId xmlns:a16="http://schemas.microsoft.com/office/drawing/2014/main" id="{00000000-0008-0000-0D00-00000C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4685" name="Drop Down 13" hidden="1">
              <a:extLst>
                <a:ext uri="{63B3BB69-23CF-44E3-9099-C40C66FF867C}">
                  <a14:compatExt spid="_x0000_s284685"/>
                </a:ext>
                <a:ext uri="{FF2B5EF4-FFF2-40B4-BE49-F238E27FC236}">
                  <a16:creationId xmlns:a16="http://schemas.microsoft.com/office/drawing/2014/main" id="{00000000-0008-0000-0D00-00000D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4686" name="Drop Down 14" hidden="1">
              <a:extLst>
                <a:ext uri="{63B3BB69-23CF-44E3-9099-C40C66FF867C}">
                  <a14:compatExt spid="_x0000_s284686"/>
                </a:ext>
                <a:ext uri="{FF2B5EF4-FFF2-40B4-BE49-F238E27FC236}">
                  <a16:creationId xmlns:a16="http://schemas.microsoft.com/office/drawing/2014/main" id="{00000000-0008-0000-0D00-00000E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84687" name="Drop Down 15" hidden="1">
              <a:extLst>
                <a:ext uri="{63B3BB69-23CF-44E3-9099-C40C66FF867C}">
                  <a14:compatExt spid="_x0000_s284687"/>
                </a:ext>
                <a:ext uri="{FF2B5EF4-FFF2-40B4-BE49-F238E27FC236}">
                  <a16:creationId xmlns:a16="http://schemas.microsoft.com/office/drawing/2014/main" id="{00000000-0008-0000-0D00-00000F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84688" name="Drop Down 16" hidden="1">
              <a:extLst>
                <a:ext uri="{63B3BB69-23CF-44E3-9099-C40C66FF867C}">
                  <a14:compatExt spid="_x0000_s284688"/>
                </a:ext>
                <a:ext uri="{FF2B5EF4-FFF2-40B4-BE49-F238E27FC236}">
                  <a16:creationId xmlns:a16="http://schemas.microsoft.com/office/drawing/2014/main" id="{00000000-0008-0000-0D00-000010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4689" name="Drop Down 17" hidden="1">
              <a:extLst>
                <a:ext uri="{63B3BB69-23CF-44E3-9099-C40C66FF867C}">
                  <a14:compatExt spid="_x0000_s284689"/>
                </a:ext>
                <a:ext uri="{FF2B5EF4-FFF2-40B4-BE49-F238E27FC236}">
                  <a16:creationId xmlns:a16="http://schemas.microsoft.com/office/drawing/2014/main" id="{00000000-0008-0000-0D00-000011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4690" name="Drop Down 18" hidden="1">
              <a:extLst>
                <a:ext uri="{63B3BB69-23CF-44E3-9099-C40C66FF867C}">
                  <a14:compatExt spid="_x0000_s284690"/>
                </a:ext>
                <a:ext uri="{FF2B5EF4-FFF2-40B4-BE49-F238E27FC236}">
                  <a16:creationId xmlns:a16="http://schemas.microsoft.com/office/drawing/2014/main" id="{00000000-0008-0000-0D00-000012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4691" name="Drop Down 19" hidden="1">
              <a:extLst>
                <a:ext uri="{63B3BB69-23CF-44E3-9099-C40C66FF867C}">
                  <a14:compatExt spid="_x0000_s284691"/>
                </a:ext>
                <a:ext uri="{FF2B5EF4-FFF2-40B4-BE49-F238E27FC236}">
                  <a16:creationId xmlns:a16="http://schemas.microsoft.com/office/drawing/2014/main" id="{00000000-0008-0000-0D00-000013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4692" name="Drop Down 20" hidden="1">
              <a:extLst>
                <a:ext uri="{63B3BB69-23CF-44E3-9099-C40C66FF867C}">
                  <a14:compatExt spid="_x0000_s284692"/>
                </a:ext>
                <a:ext uri="{FF2B5EF4-FFF2-40B4-BE49-F238E27FC236}">
                  <a16:creationId xmlns:a16="http://schemas.microsoft.com/office/drawing/2014/main" id="{00000000-0008-0000-0D00-000014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570720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D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4693" name="Drop Down 21" hidden="1">
              <a:extLst>
                <a:ext uri="{63B3BB69-23CF-44E3-9099-C40C66FF867C}">
                  <a14:compatExt spid="_x0000_s284693"/>
                </a:ext>
                <a:ext uri="{FF2B5EF4-FFF2-40B4-BE49-F238E27FC236}">
                  <a16:creationId xmlns:a16="http://schemas.microsoft.com/office/drawing/2014/main" id="{00000000-0008-0000-0D00-000015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4694" name="Drop Down 22" hidden="1">
              <a:extLst>
                <a:ext uri="{63B3BB69-23CF-44E3-9099-C40C66FF867C}">
                  <a14:compatExt spid="_x0000_s284694"/>
                </a:ext>
                <a:ext uri="{FF2B5EF4-FFF2-40B4-BE49-F238E27FC236}">
                  <a16:creationId xmlns:a16="http://schemas.microsoft.com/office/drawing/2014/main" id="{00000000-0008-0000-0D00-000016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4695" name="Drop Down 23" hidden="1">
              <a:extLst>
                <a:ext uri="{63B3BB69-23CF-44E3-9099-C40C66FF867C}">
                  <a14:compatExt spid="_x0000_s284695"/>
                </a:ext>
                <a:ext uri="{FF2B5EF4-FFF2-40B4-BE49-F238E27FC236}">
                  <a16:creationId xmlns:a16="http://schemas.microsoft.com/office/drawing/2014/main" id="{00000000-0008-0000-0D00-000017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4696" name="Drop Down 24" hidden="1">
              <a:extLst>
                <a:ext uri="{63B3BB69-23CF-44E3-9099-C40C66FF867C}">
                  <a14:compatExt spid="_x0000_s284696"/>
                </a:ext>
                <a:ext uri="{FF2B5EF4-FFF2-40B4-BE49-F238E27FC236}">
                  <a16:creationId xmlns:a16="http://schemas.microsoft.com/office/drawing/2014/main" id="{00000000-0008-0000-0D00-000018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84697" name="Drop Down 25" hidden="1">
              <a:extLst>
                <a:ext uri="{63B3BB69-23CF-44E3-9099-C40C66FF867C}">
                  <a14:compatExt spid="_x0000_s284697"/>
                </a:ext>
                <a:ext uri="{FF2B5EF4-FFF2-40B4-BE49-F238E27FC236}">
                  <a16:creationId xmlns:a16="http://schemas.microsoft.com/office/drawing/2014/main" id="{00000000-0008-0000-0D00-000019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84698" name="Drop Down 26" hidden="1">
              <a:extLst>
                <a:ext uri="{63B3BB69-23CF-44E3-9099-C40C66FF867C}">
                  <a14:compatExt spid="_x0000_s284698"/>
                </a:ext>
                <a:ext uri="{FF2B5EF4-FFF2-40B4-BE49-F238E27FC236}">
                  <a16:creationId xmlns:a16="http://schemas.microsoft.com/office/drawing/2014/main" id="{00000000-0008-0000-0D00-00001A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84699" name="Drop Down 27" hidden="1">
              <a:extLst>
                <a:ext uri="{63B3BB69-23CF-44E3-9099-C40C66FF867C}">
                  <a14:compatExt spid="_x0000_s284699"/>
                </a:ext>
                <a:ext uri="{FF2B5EF4-FFF2-40B4-BE49-F238E27FC236}">
                  <a16:creationId xmlns:a16="http://schemas.microsoft.com/office/drawing/2014/main" id="{00000000-0008-0000-0D00-00001B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84700" name="Drop Down 28" hidden="1">
              <a:extLst>
                <a:ext uri="{63B3BB69-23CF-44E3-9099-C40C66FF867C}">
                  <a14:compatExt spid="_x0000_s284700"/>
                </a:ext>
                <a:ext uri="{FF2B5EF4-FFF2-40B4-BE49-F238E27FC236}">
                  <a16:creationId xmlns:a16="http://schemas.microsoft.com/office/drawing/2014/main" id="{00000000-0008-0000-0D00-00001C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4701" name="Drop Down 29" hidden="1">
              <a:extLst>
                <a:ext uri="{63B3BB69-23CF-44E3-9099-C40C66FF867C}">
                  <a14:compatExt spid="_x0000_s284701"/>
                </a:ext>
                <a:ext uri="{FF2B5EF4-FFF2-40B4-BE49-F238E27FC236}">
                  <a16:creationId xmlns:a16="http://schemas.microsoft.com/office/drawing/2014/main" id="{00000000-0008-0000-0D00-00001D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4702" name="Drop Down 30" hidden="1">
              <a:extLst>
                <a:ext uri="{63B3BB69-23CF-44E3-9099-C40C66FF867C}">
                  <a14:compatExt spid="_x0000_s284702"/>
                </a:ext>
                <a:ext uri="{FF2B5EF4-FFF2-40B4-BE49-F238E27FC236}">
                  <a16:creationId xmlns:a16="http://schemas.microsoft.com/office/drawing/2014/main" id="{00000000-0008-0000-0D00-00001E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84703" name="Drop Down 31" hidden="1">
              <a:extLst>
                <a:ext uri="{63B3BB69-23CF-44E3-9099-C40C66FF867C}">
                  <a14:compatExt spid="_x0000_s284703"/>
                </a:ext>
                <a:ext uri="{FF2B5EF4-FFF2-40B4-BE49-F238E27FC236}">
                  <a16:creationId xmlns:a16="http://schemas.microsoft.com/office/drawing/2014/main" id="{00000000-0008-0000-0D00-00001F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84704" name="Drop Down 32" hidden="1">
              <a:extLst>
                <a:ext uri="{63B3BB69-23CF-44E3-9099-C40C66FF867C}">
                  <a14:compatExt spid="_x0000_s284704"/>
                </a:ext>
                <a:ext uri="{FF2B5EF4-FFF2-40B4-BE49-F238E27FC236}">
                  <a16:creationId xmlns:a16="http://schemas.microsoft.com/office/drawing/2014/main" id="{00000000-0008-0000-0D00-000020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4705" name="Drop Down 33" hidden="1">
              <a:extLst>
                <a:ext uri="{63B3BB69-23CF-44E3-9099-C40C66FF867C}">
                  <a14:compatExt spid="_x0000_s284705"/>
                </a:ext>
                <a:ext uri="{FF2B5EF4-FFF2-40B4-BE49-F238E27FC236}">
                  <a16:creationId xmlns:a16="http://schemas.microsoft.com/office/drawing/2014/main" id="{00000000-0008-0000-0D00-000021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4706" name="Drop Down 34" hidden="1">
              <a:extLst>
                <a:ext uri="{63B3BB69-23CF-44E3-9099-C40C66FF867C}">
                  <a14:compatExt spid="_x0000_s284706"/>
                </a:ext>
                <a:ext uri="{FF2B5EF4-FFF2-40B4-BE49-F238E27FC236}">
                  <a16:creationId xmlns:a16="http://schemas.microsoft.com/office/drawing/2014/main" id="{00000000-0008-0000-0D00-000022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84707" name="Drop Down 35" hidden="1">
              <a:extLst>
                <a:ext uri="{63B3BB69-23CF-44E3-9099-C40C66FF867C}">
                  <a14:compatExt spid="_x0000_s284707"/>
                </a:ext>
                <a:ext uri="{FF2B5EF4-FFF2-40B4-BE49-F238E27FC236}">
                  <a16:creationId xmlns:a16="http://schemas.microsoft.com/office/drawing/2014/main" id="{00000000-0008-0000-0D00-000023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84708" name="Drop Down 36" hidden="1">
              <a:extLst>
                <a:ext uri="{63B3BB69-23CF-44E3-9099-C40C66FF867C}">
                  <a14:compatExt spid="_x0000_s284708"/>
                </a:ext>
                <a:ext uri="{FF2B5EF4-FFF2-40B4-BE49-F238E27FC236}">
                  <a16:creationId xmlns:a16="http://schemas.microsoft.com/office/drawing/2014/main" id="{00000000-0008-0000-0D00-0000245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697" name="Drop Down 1" hidden="1">
              <a:extLst>
                <a:ext uri="{63B3BB69-23CF-44E3-9099-C40C66FF867C}">
                  <a14:compatExt spid="_x0000_s285697"/>
                </a:ext>
                <a:ext uri="{FF2B5EF4-FFF2-40B4-BE49-F238E27FC236}">
                  <a16:creationId xmlns:a16="http://schemas.microsoft.com/office/drawing/2014/main" id="{00000000-0008-0000-0E00-000001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698" name="Drop Down 2" hidden="1">
              <a:extLst>
                <a:ext uri="{63B3BB69-23CF-44E3-9099-C40C66FF867C}">
                  <a14:compatExt spid="_x0000_s285698"/>
                </a:ext>
                <a:ext uri="{FF2B5EF4-FFF2-40B4-BE49-F238E27FC236}">
                  <a16:creationId xmlns:a16="http://schemas.microsoft.com/office/drawing/2014/main" id="{00000000-0008-0000-0E00-000002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699" name="Drop Down 3" hidden="1">
              <a:extLst>
                <a:ext uri="{63B3BB69-23CF-44E3-9099-C40C66FF867C}">
                  <a14:compatExt spid="_x0000_s285699"/>
                </a:ext>
                <a:ext uri="{FF2B5EF4-FFF2-40B4-BE49-F238E27FC236}">
                  <a16:creationId xmlns:a16="http://schemas.microsoft.com/office/drawing/2014/main" id="{00000000-0008-0000-0E00-000003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00" name="Drop Down 4" hidden="1">
              <a:extLst>
                <a:ext uri="{63B3BB69-23CF-44E3-9099-C40C66FF867C}">
                  <a14:compatExt spid="_x0000_s285700"/>
                </a:ext>
                <a:ext uri="{FF2B5EF4-FFF2-40B4-BE49-F238E27FC236}">
                  <a16:creationId xmlns:a16="http://schemas.microsoft.com/office/drawing/2014/main" id="{00000000-0008-0000-0E00-000004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01" name="Drop Down 5" hidden="1">
              <a:extLst>
                <a:ext uri="{63B3BB69-23CF-44E3-9099-C40C66FF867C}">
                  <a14:compatExt spid="_x0000_s285701"/>
                </a:ext>
                <a:ext uri="{FF2B5EF4-FFF2-40B4-BE49-F238E27FC236}">
                  <a16:creationId xmlns:a16="http://schemas.microsoft.com/office/drawing/2014/main" id="{00000000-0008-0000-0E00-000005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02" name="Drop Down 6" hidden="1">
              <a:extLst>
                <a:ext uri="{63B3BB69-23CF-44E3-9099-C40C66FF867C}">
                  <a14:compatExt spid="_x0000_s285702"/>
                </a:ext>
                <a:ext uri="{FF2B5EF4-FFF2-40B4-BE49-F238E27FC236}">
                  <a16:creationId xmlns:a16="http://schemas.microsoft.com/office/drawing/2014/main" id="{00000000-0008-0000-0E00-000006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03" name="Drop Down 7" hidden="1">
              <a:extLst>
                <a:ext uri="{63B3BB69-23CF-44E3-9099-C40C66FF867C}">
                  <a14:compatExt spid="_x0000_s285703"/>
                </a:ext>
                <a:ext uri="{FF2B5EF4-FFF2-40B4-BE49-F238E27FC236}">
                  <a16:creationId xmlns:a16="http://schemas.microsoft.com/office/drawing/2014/main" id="{00000000-0008-0000-0E00-000007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04" name="Drop Down 8" hidden="1">
              <a:extLst>
                <a:ext uri="{63B3BB69-23CF-44E3-9099-C40C66FF867C}">
                  <a14:compatExt spid="_x0000_s285704"/>
                </a:ext>
                <a:ext uri="{FF2B5EF4-FFF2-40B4-BE49-F238E27FC236}">
                  <a16:creationId xmlns:a16="http://schemas.microsoft.com/office/drawing/2014/main" id="{00000000-0008-0000-0E00-000008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05" name="Drop Down 9" hidden="1">
              <a:extLst>
                <a:ext uri="{63B3BB69-23CF-44E3-9099-C40C66FF867C}">
                  <a14:compatExt spid="_x0000_s285705"/>
                </a:ext>
                <a:ext uri="{FF2B5EF4-FFF2-40B4-BE49-F238E27FC236}">
                  <a16:creationId xmlns:a16="http://schemas.microsoft.com/office/drawing/2014/main" id="{00000000-0008-0000-0E00-000009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06" name="Drop Down 10" hidden="1">
              <a:extLst>
                <a:ext uri="{63B3BB69-23CF-44E3-9099-C40C66FF867C}">
                  <a14:compatExt spid="_x0000_s285706"/>
                </a:ext>
                <a:ext uri="{FF2B5EF4-FFF2-40B4-BE49-F238E27FC236}">
                  <a16:creationId xmlns:a16="http://schemas.microsoft.com/office/drawing/2014/main" id="{00000000-0008-0000-0E00-00000A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07" name="Drop Down 11" hidden="1">
              <a:extLst>
                <a:ext uri="{63B3BB69-23CF-44E3-9099-C40C66FF867C}">
                  <a14:compatExt spid="_x0000_s285707"/>
                </a:ext>
                <a:ext uri="{FF2B5EF4-FFF2-40B4-BE49-F238E27FC236}">
                  <a16:creationId xmlns:a16="http://schemas.microsoft.com/office/drawing/2014/main" id="{00000000-0008-0000-0E00-00000B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08" name="Drop Down 12" hidden="1">
              <a:extLst>
                <a:ext uri="{63B3BB69-23CF-44E3-9099-C40C66FF867C}">
                  <a14:compatExt spid="_x0000_s285708"/>
                </a:ext>
                <a:ext uri="{FF2B5EF4-FFF2-40B4-BE49-F238E27FC236}">
                  <a16:creationId xmlns:a16="http://schemas.microsoft.com/office/drawing/2014/main" id="{00000000-0008-0000-0E00-00000C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85709" name="Drop Down 13" hidden="1">
              <a:extLst>
                <a:ext uri="{63B3BB69-23CF-44E3-9099-C40C66FF867C}">
                  <a14:compatExt spid="_x0000_s285709"/>
                </a:ext>
                <a:ext uri="{FF2B5EF4-FFF2-40B4-BE49-F238E27FC236}">
                  <a16:creationId xmlns:a16="http://schemas.microsoft.com/office/drawing/2014/main" id="{00000000-0008-0000-0E00-00000D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85710" name="Drop Down 14" hidden="1">
              <a:extLst>
                <a:ext uri="{63B3BB69-23CF-44E3-9099-C40C66FF867C}">
                  <a14:compatExt spid="_x0000_s285710"/>
                </a:ext>
                <a:ext uri="{FF2B5EF4-FFF2-40B4-BE49-F238E27FC236}">
                  <a16:creationId xmlns:a16="http://schemas.microsoft.com/office/drawing/2014/main" id="{00000000-0008-0000-0E00-00000E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285711" name="Drop Down 15" hidden="1">
              <a:extLst>
                <a:ext uri="{63B3BB69-23CF-44E3-9099-C40C66FF867C}">
                  <a14:compatExt spid="_x0000_s285711"/>
                </a:ext>
                <a:ext uri="{FF2B5EF4-FFF2-40B4-BE49-F238E27FC236}">
                  <a16:creationId xmlns:a16="http://schemas.microsoft.com/office/drawing/2014/main" id="{00000000-0008-0000-0E00-00000F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285712" name="Drop Down 16" hidden="1">
              <a:extLst>
                <a:ext uri="{63B3BB69-23CF-44E3-9099-C40C66FF867C}">
                  <a14:compatExt spid="_x0000_s285712"/>
                </a:ext>
                <a:ext uri="{FF2B5EF4-FFF2-40B4-BE49-F238E27FC236}">
                  <a16:creationId xmlns:a16="http://schemas.microsoft.com/office/drawing/2014/main" id="{00000000-0008-0000-0E00-000010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13" name="Drop Down 17" hidden="1">
              <a:extLst>
                <a:ext uri="{63B3BB69-23CF-44E3-9099-C40C66FF867C}">
                  <a14:compatExt spid="_x0000_s285713"/>
                </a:ext>
                <a:ext uri="{FF2B5EF4-FFF2-40B4-BE49-F238E27FC236}">
                  <a16:creationId xmlns:a16="http://schemas.microsoft.com/office/drawing/2014/main" id="{00000000-0008-0000-0E00-000011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14" name="Drop Down 18" hidden="1">
              <a:extLst>
                <a:ext uri="{63B3BB69-23CF-44E3-9099-C40C66FF867C}">
                  <a14:compatExt spid="_x0000_s285714"/>
                </a:ext>
                <a:ext uri="{FF2B5EF4-FFF2-40B4-BE49-F238E27FC236}">
                  <a16:creationId xmlns:a16="http://schemas.microsoft.com/office/drawing/2014/main" id="{00000000-0008-0000-0E00-000012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15" name="Drop Down 19" hidden="1">
              <a:extLst>
                <a:ext uri="{63B3BB69-23CF-44E3-9099-C40C66FF867C}">
                  <a14:compatExt spid="_x0000_s285715"/>
                </a:ext>
                <a:ext uri="{FF2B5EF4-FFF2-40B4-BE49-F238E27FC236}">
                  <a16:creationId xmlns:a16="http://schemas.microsoft.com/office/drawing/2014/main" id="{00000000-0008-0000-0E00-000013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16" name="Drop Down 20" hidden="1">
              <a:extLst>
                <a:ext uri="{63B3BB69-23CF-44E3-9099-C40C66FF867C}">
                  <a14:compatExt spid="_x0000_s285716"/>
                </a:ext>
                <a:ext uri="{FF2B5EF4-FFF2-40B4-BE49-F238E27FC236}">
                  <a16:creationId xmlns:a16="http://schemas.microsoft.com/office/drawing/2014/main" id="{00000000-0008-0000-0E00-000014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E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E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E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17" name="Drop Down 21" hidden="1">
              <a:extLst>
                <a:ext uri="{63B3BB69-23CF-44E3-9099-C40C66FF867C}">
                  <a14:compatExt spid="_x0000_s285717"/>
                </a:ext>
                <a:ext uri="{FF2B5EF4-FFF2-40B4-BE49-F238E27FC236}">
                  <a16:creationId xmlns:a16="http://schemas.microsoft.com/office/drawing/2014/main" id="{00000000-0008-0000-0E00-000015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18" name="Drop Down 22" hidden="1">
              <a:extLst>
                <a:ext uri="{63B3BB69-23CF-44E3-9099-C40C66FF867C}">
                  <a14:compatExt spid="_x0000_s285718"/>
                </a:ext>
                <a:ext uri="{FF2B5EF4-FFF2-40B4-BE49-F238E27FC236}">
                  <a16:creationId xmlns:a16="http://schemas.microsoft.com/office/drawing/2014/main" id="{00000000-0008-0000-0E00-000016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0</xdr:rowOff>
        </xdr:from>
        <xdr:to>
          <xdr:col>12</xdr:col>
          <xdr:colOff>12700</xdr:colOff>
          <xdr:row>13</xdr:row>
          <xdr:rowOff>203200</xdr:rowOff>
        </xdr:to>
        <xdr:sp macro="" textlink="">
          <xdr:nvSpPr>
            <xdr:cNvPr id="285719" name="Drop Down 23" hidden="1">
              <a:extLst>
                <a:ext uri="{63B3BB69-23CF-44E3-9099-C40C66FF867C}">
                  <a14:compatExt spid="_x0000_s285719"/>
                </a:ext>
                <a:ext uri="{FF2B5EF4-FFF2-40B4-BE49-F238E27FC236}">
                  <a16:creationId xmlns:a16="http://schemas.microsoft.com/office/drawing/2014/main" id="{00000000-0008-0000-0E00-000017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13</xdr:row>
          <xdr:rowOff>203200</xdr:rowOff>
        </xdr:to>
        <xdr:sp macro="" textlink="">
          <xdr:nvSpPr>
            <xdr:cNvPr id="285720" name="Drop Down 24" hidden="1">
              <a:extLst>
                <a:ext uri="{63B3BB69-23CF-44E3-9099-C40C66FF867C}">
                  <a14:compatExt spid="_x0000_s285720"/>
                </a:ext>
                <a:ext uri="{FF2B5EF4-FFF2-40B4-BE49-F238E27FC236}">
                  <a16:creationId xmlns:a16="http://schemas.microsoft.com/office/drawing/2014/main" id="{00000000-0008-0000-0E00-000018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5721" name="Drop Down 25" hidden="1">
              <a:extLst>
                <a:ext uri="{63B3BB69-23CF-44E3-9099-C40C66FF867C}">
                  <a14:compatExt spid="_x0000_s285721"/>
                </a:ext>
                <a:ext uri="{FF2B5EF4-FFF2-40B4-BE49-F238E27FC236}">
                  <a16:creationId xmlns:a16="http://schemas.microsoft.com/office/drawing/2014/main" id="{00000000-0008-0000-0E00-000019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5722" name="Drop Down 26" hidden="1">
              <a:extLst>
                <a:ext uri="{63B3BB69-23CF-44E3-9099-C40C66FF867C}">
                  <a14:compatExt spid="_x0000_s285722"/>
                </a:ext>
                <a:ext uri="{FF2B5EF4-FFF2-40B4-BE49-F238E27FC236}">
                  <a16:creationId xmlns:a16="http://schemas.microsoft.com/office/drawing/2014/main" id="{00000000-0008-0000-0E00-00001A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5723" name="Drop Down 27" hidden="1">
              <a:extLst>
                <a:ext uri="{63B3BB69-23CF-44E3-9099-C40C66FF867C}">
                  <a14:compatExt spid="_x0000_s285723"/>
                </a:ext>
                <a:ext uri="{FF2B5EF4-FFF2-40B4-BE49-F238E27FC236}">
                  <a16:creationId xmlns:a16="http://schemas.microsoft.com/office/drawing/2014/main" id="{00000000-0008-0000-0E00-00001B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5724" name="Drop Down 28" hidden="1">
              <a:extLst>
                <a:ext uri="{63B3BB69-23CF-44E3-9099-C40C66FF867C}">
                  <a14:compatExt spid="_x0000_s285724"/>
                </a:ext>
                <a:ext uri="{FF2B5EF4-FFF2-40B4-BE49-F238E27FC236}">
                  <a16:creationId xmlns:a16="http://schemas.microsoft.com/office/drawing/2014/main" id="{00000000-0008-0000-0E00-00001C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85725" name="Drop Down 29" hidden="1">
              <a:extLst>
                <a:ext uri="{63B3BB69-23CF-44E3-9099-C40C66FF867C}">
                  <a14:compatExt spid="_x0000_s285725"/>
                </a:ext>
                <a:ext uri="{FF2B5EF4-FFF2-40B4-BE49-F238E27FC236}">
                  <a16:creationId xmlns:a16="http://schemas.microsoft.com/office/drawing/2014/main" id="{00000000-0008-0000-0E00-00001D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85726" name="Drop Down 30" hidden="1">
              <a:extLst>
                <a:ext uri="{63B3BB69-23CF-44E3-9099-C40C66FF867C}">
                  <a14:compatExt spid="_x0000_s285726"/>
                </a:ext>
                <a:ext uri="{FF2B5EF4-FFF2-40B4-BE49-F238E27FC236}">
                  <a16:creationId xmlns:a16="http://schemas.microsoft.com/office/drawing/2014/main" id="{00000000-0008-0000-0E00-00001E5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353281" name="Drop Down 1" hidden="1">
              <a:extLst>
                <a:ext uri="{63B3BB69-23CF-44E3-9099-C40C66FF867C}">
                  <a14:compatExt spid="_x0000_s353281"/>
                </a:ext>
                <a:ext uri="{FF2B5EF4-FFF2-40B4-BE49-F238E27FC236}">
                  <a16:creationId xmlns:a16="http://schemas.microsoft.com/office/drawing/2014/main" id="{00000000-0008-0000-0F00-00000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0</xdr:rowOff>
        </xdr:from>
        <xdr:to>
          <xdr:col>12</xdr:col>
          <xdr:colOff>12700</xdr:colOff>
          <xdr:row>17</xdr:row>
          <xdr:rowOff>203200</xdr:rowOff>
        </xdr:to>
        <xdr:sp macro="" textlink="">
          <xdr:nvSpPr>
            <xdr:cNvPr id="353282" name="Drop Down 2" hidden="1">
              <a:extLst>
                <a:ext uri="{63B3BB69-23CF-44E3-9099-C40C66FF867C}">
                  <a14:compatExt spid="_x0000_s353282"/>
                </a:ext>
                <a:ext uri="{FF2B5EF4-FFF2-40B4-BE49-F238E27FC236}">
                  <a16:creationId xmlns:a16="http://schemas.microsoft.com/office/drawing/2014/main" id="{00000000-0008-0000-0F00-00000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353283" name="Drop Down 3" hidden="1">
              <a:extLst>
                <a:ext uri="{63B3BB69-23CF-44E3-9099-C40C66FF867C}">
                  <a14:compatExt spid="_x0000_s353283"/>
                </a:ext>
                <a:ext uri="{FF2B5EF4-FFF2-40B4-BE49-F238E27FC236}">
                  <a16:creationId xmlns:a16="http://schemas.microsoft.com/office/drawing/2014/main" id="{00000000-0008-0000-0F00-00000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0</xdr:rowOff>
        </xdr:from>
        <xdr:to>
          <xdr:col>14</xdr:col>
          <xdr:colOff>12700</xdr:colOff>
          <xdr:row>17</xdr:row>
          <xdr:rowOff>203200</xdr:rowOff>
        </xdr:to>
        <xdr:sp macro="" textlink="">
          <xdr:nvSpPr>
            <xdr:cNvPr id="353284" name="Drop Down 4" hidden="1">
              <a:extLst>
                <a:ext uri="{63B3BB69-23CF-44E3-9099-C40C66FF867C}">
                  <a14:compatExt spid="_x0000_s353284"/>
                </a:ext>
                <a:ext uri="{FF2B5EF4-FFF2-40B4-BE49-F238E27FC236}">
                  <a16:creationId xmlns:a16="http://schemas.microsoft.com/office/drawing/2014/main" id="{00000000-0008-0000-0F00-00000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0</xdr:rowOff>
        </xdr:from>
        <xdr:to>
          <xdr:col>14</xdr:col>
          <xdr:colOff>12700</xdr:colOff>
          <xdr:row>20</xdr:row>
          <xdr:rowOff>203200</xdr:rowOff>
        </xdr:to>
        <xdr:sp macro="" textlink="">
          <xdr:nvSpPr>
            <xdr:cNvPr id="353285" name="Drop Down 5" hidden="1">
              <a:extLst>
                <a:ext uri="{63B3BB69-23CF-44E3-9099-C40C66FF867C}">
                  <a14:compatExt spid="_x0000_s353285"/>
                </a:ext>
                <a:ext uri="{FF2B5EF4-FFF2-40B4-BE49-F238E27FC236}">
                  <a16:creationId xmlns:a16="http://schemas.microsoft.com/office/drawing/2014/main" id="{00000000-0008-0000-0F00-00000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353286" name="Drop Down 6" hidden="1">
              <a:extLst>
                <a:ext uri="{63B3BB69-23CF-44E3-9099-C40C66FF867C}">
                  <a14:compatExt spid="_x0000_s353286"/>
                </a:ext>
                <a:ext uri="{FF2B5EF4-FFF2-40B4-BE49-F238E27FC236}">
                  <a16:creationId xmlns:a16="http://schemas.microsoft.com/office/drawing/2014/main" id="{00000000-0008-0000-0F00-00000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53287" name="Drop Down 7" hidden="1">
              <a:extLst>
                <a:ext uri="{63B3BB69-23CF-44E3-9099-C40C66FF867C}">
                  <a14:compatExt spid="_x0000_s353287"/>
                </a:ext>
                <a:ext uri="{FF2B5EF4-FFF2-40B4-BE49-F238E27FC236}">
                  <a16:creationId xmlns:a16="http://schemas.microsoft.com/office/drawing/2014/main" id="{00000000-0008-0000-0F00-00000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353288" name="Drop Down 8" hidden="1">
              <a:extLst>
                <a:ext uri="{63B3BB69-23CF-44E3-9099-C40C66FF867C}">
                  <a14:compatExt spid="_x0000_s353288"/>
                </a:ext>
                <a:ext uri="{FF2B5EF4-FFF2-40B4-BE49-F238E27FC236}">
                  <a16:creationId xmlns:a16="http://schemas.microsoft.com/office/drawing/2014/main" id="{00000000-0008-0000-0F00-00000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53289" name="Drop Down 9" hidden="1">
              <a:extLst>
                <a:ext uri="{63B3BB69-23CF-44E3-9099-C40C66FF867C}">
                  <a14:compatExt spid="_x0000_s353289"/>
                </a:ext>
                <a:ext uri="{FF2B5EF4-FFF2-40B4-BE49-F238E27FC236}">
                  <a16:creationId xmlns:a16="http://schemas.microsoft.com/office/drawing/2014/main" id="{00000000-0008-0000-0F00-00000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0</xdr:rowOff>
        </xdr:from>
        <xdr:to>
          <xdr:col>12</xdr:col>
          <xdr:colOff>12700</xdr:colOff>
          <xdr:row>20</xdr:row>
          <xdr:rowOff>203200</xdr:rowOff>
        </xdr:to>
        <xdr:sp macro="" textlink="">
          <xdr:nvSpPr>
            <xdr:cNvPr id="353290" name="Drop Down 10" hidden="1">
              <a:extLst>
                <a:ext uri="{63B3BB69-23CF-44E3-9099-C40C66FF867C}">
                  <a14:compatExt spid="_x0000_s353290"/>
                </a:ext>
                <a:ext uri="{FF2B5EF4-FFF2-40B4-BE49-F238E27FC236}">
                  <a16:creationId xmlns:a16="http://schemas.microsoft.com/office/drawing/2014/main" id="{00000000-0008-0000-0F00-00000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291" name="Drop Down 11" hidden="1">
              <a:extLst>
                <a:ext uri="{63B3BB69-23CF-44E3-9099-C40C66FF867C}">
                  <a14:compatExt spid="_x0000_s353291"/>
                </a:ext>
                <a:ext uri="{FF2B5EF4-FFF2-40B4-BE49-F238E27FC236}">
                  <a16:creationId xmlns:a16="http://schemas.microsoft.com/office/drawing/2014/main" id="{00000000-0008-0000-0F00-00000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292" name="Drop Down 12" hidden="1">
              <a:extLst>
                <a:ext uri="{63B3BB69-23CF-44E3-9099-C40C66FF867C}">
                  <a14:compatExt spid="_x0000_s353292"/>
                </a:ext>
                <a:ext uri="{FF2B5EF4-FFF2-40B4-BE49-F238E27FC236}">
                  <a16:creationId xmlns:a16="http://schemas.microsoft.com/office/drawing/2014/main" id="{00000000-0008-0000-0F00-00000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53293" name="Drop Down 13" hidden="1">
              <a:extLst>
                <a:ext uri="{63B3BB69-23CF-44E3-9099-C40C66FF867C}">
                  <a14:compatExt spid="_x0000_s353293"/>
                </a:ext>
                <a:ext uri="{FF2B5EF4-FFF2-40B4-BE49-F238E27FC236}">
                  <a16:creationId xmlns:a16="http://schemas.microsoft.com/office/drawing/2014/main" id="{00000000-0008-0000-0F00-00000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53294" name="Drop Down 14" hidden="1">
              <a:extLst>
                <a:ext uri="{63B3BB69-23CF-44E3-9099-C40C66FF867C}">
                  <a14:compatExt spid="_x0000_s353294"/>
                </a:ext>
                <a:ext uri="{FF2B5EF4-FFF2-40B4-BE49-F238E27FC236}">
                  <a16:creationId xmlns:a16="http://schemas.microsoft.com/office/drawing/2014/main" id="{00000000-0008-0000-0F00-00000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0</xdr:rowOff>
        </xdr:from>
        <xdr:to>
          <xdr:col>12</xdr:col>
          <xdr:colOff>12700</xdr:colOff>
          <xdr:row>28</xdr:row>
          <xdr:rowOff>203200</xdr:rowOff>
        </xdr:to>
        <xdr:sp macro="" textlink="">
          <xdr:nvSpPr>
            <xdr:cNvPr id="353295" name="Drop Down 15" hidden="1">
              <a:extLst>
                <a:ext uri="{63B3BB69-23CF-44E3-9099-C40C66FF867C}">
                  <a14:compatExt spid="_x0000_s353295"/>
                </a:ext>
                <a:ext uri="{FF2B5EF4-FFF2-40B4-BE49-F238E27FC236}">
                  <a16:creationId xmlns:a16="http://schemas.microsoft.com/office/drawing/2014/main" id="{00000000-0008-0000-0F00-00000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0</xdr:rowOff>
        </xdr:from>
        <xdr:to>
          <xdr:col>14</xdr:col>
          <xdr:colOff>12700</xdr:colOff>
          <xdr:row>28</xdr:row>
          <xdr:rowOff>203200</xdr:rowOff>
        </xdr:to>
        <xdr:sp macro="" textlink="">
          <xdr:nvSpPr>
            <xdr:cNvPr id="353296" name="Drop Down 16" hidden="1">
              <a:extLst>
                <a:ext uri="{63B3BB69-23CF-44E3-9099-C40C66FF867C}">
                  <a14:compatExt spid="_x0000_s353296"/>
                </a:ext>
                <a:ext uri="{FF2B5EF4-FFF2-40B4-BE49-F238E27FC236}">
                  <a16:creationId xmlns:a16="http://schemas.microsoft.com/office/drawing/2014/main" id="{00000000-0008-0000-0F00-00001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53297" name="Drop Down 17" hidden="1">
              <a:extLst>
                <a:ext uri="{63B3BB69-23CF-44E3-9099-C40C66FF867C}">
                  <a14:compatExt spid="_x0000_s353297"/>
                </a:ext>
                <a:ext uri="{FF2B5EF4-FFF2-40B4-BE49-F238E27FC236}">
                  <a16:creationId xmlns:a16="http://schemas.microsoft.com/office/drawing/2014/main" id="{00000000-0008-0000-0F00-00001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53298" name="Drop Down 18" hidden="1">
              <a:extLst>
                <a:ext uri="{63B3BB69-23CF-44E3-9099-C40C66FF867C}">
                  <a14:compatExt spid="_x0000_s353298"/>
                </a:ext>
                <a:ext uri="{FF2B5EF4-FFF2-40B4-BE49-F238E27FC236}">
                  <a16:creationId xmlns:a16="http://schemas.microsoft.com/office/drawing/2014/main" id="{00000000-0008-0000-0F00-00001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08404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716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18046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53299" name="Drop Down 19" hidden="1">
              <a:extLst>
                <a:ext uri="{63B3BB69-23CF-44E3-9099-C40C66FF867C}">
                  <a14:compatExt spid="_x0000_s353299"/>
                </a:ext>
                <a:ext uri="{FF2B5EF4-FFF2-40B4-BE49-F238E27FC236}">
                  <a16:creationId xmlns:a16="http://schemas.microsoft.com/office/drawing/2014/main" id="{00000000-0008-0000-0F00-00001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53300" name="Drop Down 20" hidden="1">
              <a:extLst>
                <a:ext uri="{63B3BB69-23CF-44E3-9099-C40C66FF867C}">
                  <a14:compatExt spid="_x0000_s353300"/>
                </a:ext>
                <a:ext uri="{FF2B5EF4-FFF2-40B4-BE49-F238E27FC236}">
                  <a16:creationId xmlns:a16="http://schemas.microsoft.com/office/drawing/2014/main" id="{00000000-0008-0000-0F00-00001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0F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5347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0F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09270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0F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04106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20</xdr:row>
          <xdr:rowOff>0</xdr:rowOff>
        </xdr:from>
        <xdr:to>
          <xdr:col>12</xdr:col>
          <xdr:colOff>12700</xdr:colOff>
          <xdr:row>20</xdr:row>
          <xdr:rowOff>203200</xdr:rowOff>
        </xdr:to>
        <xdr:sp macro="" textlink="">
          <xdr:nvSpPr>
            <xdr:cNvPr id="353301" name="Drop Down 21" hidden="1">
              <a:extLst>
                <a:ext uri="{63B3BB69-23CF-44E3-9099-C40C66FF867C}">
                  <a14:compatExt spid="_x0000_s353301"/>
                </a:ext>
                <a:ext uri="{FF2B5EF4-FFF2-40B4-BE49-F238E27FC236}">
                  <a16:creationId xmlns:a16="http://schemas.microsoft.com/office/drawing/2014/main" id="{00000000-0008-0000-0F00-00001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0</xdr:rowOff>
        </xdr:from>
        <xdr:to>
          <xdr:col>14</xdr:col>
          <xdr:colOff>12700</xdr:colOff>
          <xdr:row>20</xdr:row>
          <xdr:rowOff>203200</xdr:rowOff>
        </xdr:to>
        <xdr:sp macro="" textlink="">
          <xdr:nvSpPr>
            <xdr:cNvPr id="353302" name="Drop Down 22" hidden="1">
              <a:extLst>
                <a:ext uri="{63B3BB69-23CF-44E3-9099-C40C66FF867C}">
                  <a14:compatExt spid="_x0000_s353302"/>
                </a:ext>
                <a:ext uri="{FF2B5EF4-FFF2-40B4-BE49-F238E27FC236}">
                  <a16:creationId xmlns:a16="http://schemas.microsoft.com/office/drawing/2014/main" id="{00000000-0008-0000-0F00-00001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53303" name="Drop Down 23" hidden="1">
              <a:extLst>
                <a:ext uri="{63B3BB69-23CF-44E3-9099-C40C66FF867C}">
                  <a14:compatExt spid="_x0000_s353303"/>
                </a:ext>
                <a:ext uri="{FF2B5EF4-FFF2-40B4-BE49-F238E27FC236}">
                  <a16:creationId xmlns:a16="http://schemas.microsoft.com/office/drawing/2014/main" id="{00000000-0008-0000-0F00-00001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53304" name="Drop Down 24" hidden="1">
              <a:extLst>
                <a:ext uri="{63B3BB69-23CF-44E3-9099-C40C66FF867C}">
                  <a14:compatExt spid="_x0000_s353304"/>
                </a:ext>
                <a:ext uri="{FF2B5EF4-FFF2-40B4-BE49-F238E27FC236}">
                  <a16:creationId xmlns:a16="http://schemas.microsoft.com/office/drawing/2014/main" id="{00000000-0008-0000-0F00-00001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0</xdr:rowOff>
        </xdr:from>
        <xdr:to>
          <xdr:col>12</xdr:col>
          <xdr:colOff>12700</xdr:colOff>
          <xdr:row>30</xdr:row>
          <xdr:rowOff>203200</xdr:rowOff>
        </xdr:to>
        <xdr:sp macro="" textlink="">
          <xdr:nvSpPr>
            <xdr:cNvPr id="353305" name="Drop Down 25" hidden="1">
              <a:extLst>
                <a:ext uri="{63B3BB69-23CF-44E3-9099-C40C66FF867C}">
                  <a14:compatExt spid="_x0000_s353305"/>
                </a:ext>
                <a:ext uri="{FF2B5EF4-FFF2-40B4-BE49-F238E27FC236}">
                  <a16:creationId xmlns:a16="http://schemas.microsoft.com/office/drawing/2014/main" id="{00000000-0008-0000-0F00-00001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0</xdr:rowOff>
        </xdr:from>
        <xdr:to>
          <xdr:col>14</xdr:col>
          <xdr:colOff>12700</xdr:colOff>
          <xdr:row>30</xdr:row>
          <xdr:rowOff>203200</xdr:rowOff>
        </xdr:to>
        <xdr:sp macro="" textlink="">
          <xdr:nvSpPr>
            <xdr:cNvPr id="353306" name="Drop Down 26" hidden="1">
              <a:extLst>
                <a:ext uri="{63B3BB69-23CF-44E3-9099-C40C66FF867C}">
                  <a14:compatExt spid="_x0000_s353306"/>
                </a:ext>
                <a:ext uri="{FF2B5EF4-FFF2-40B4-BE49-F238E27FC236}">
                  <a16:creationId xmlns:a16="http://schemas.microsoft.com/office/drawing/2014/main" id="{00000000-0008-0000-0F00-00001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307" name="Drop Down 27" hidden="1">
              <a:extLst>
                <a:ext uri="{63B3BB69-23CF-44E3-9099-C40C66FF867C}">
                  <a14:compatExt spid="_x0000_s353307"/>
                </a:ext>
                <a:ext uri="{FF2B5EF4-FFF2-40B4-BE49-F238E27FC236}">
                  <a16:creationId xmlns:a16="http://schemas.microsoft.com/office/drawing/2014/main" id="{00000000-0008-0000-0F00-00001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308" name="Drop Down 28" hidden="1">
              <a:extLst>
                <a:ext uri="{63B3BB69-23CF-44E3-9099-C40C66FF867C}">
                  <a14:compatExt spid="_x0000_s353308"/>
                </a:ext>
                <a:ext uri="{FF2B5EF4-FFF2-40B4-BE49-F238E27FC236}">
                  <a16:creationId xmlns:a16="http://schemas.microsoft.com/office/drawing/2014/main" id="{00000000-0008-0000-0F00-00001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53309" name="Drop Down 29" hidden="1">
              <a:extLst>
                <a:ext uri="{63B3BB69-23CF-44E3-9099-C40C66FF867C}">
                  <a14:compatExt spid="_x0000_s353309"/>
                </a:ext>
                <a:ext uri="{FF2B5EF4-FFF2-40B4-BE49-F238E27FC236}">
                  <a16:creationId xmlns:a16="http://schemas.microsoft.com/office/drawing/2014/main" id="{00000000-0008-0000-0F00-00001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53310" name="Drop Down 30" hidden="1">
              <a:extLst>
                <a:ext uri="{63B3BB69-23CF-44E3-9099-C40C66FF867C}">
                  <a14:compatExt spid="_x0000_s353310"/>
                </a:ext>
                <a:ext uri="{FF2B5EF4-FFF2-40B4-BE49-F238E27FC236}">
                  <a16:creationId xmlns:a16="http://schemas.microsoft.com/office/drawing/2014/main" id="{00000000-0008-0000-0F00-00001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311" name="Drop Down 31" hidden="1">
              <a:extLst>
                <a:ext uri="{63B3BB69-23CF-44E3-9099-C40C66FF867C}">
                  <a14:compatExt spid="_x0000_s353311"/>
                </a:ext>
                <a:ext uri="{FF2B5EF4-FFF2-40B4-BE49-F238E27FC236}">
                  <a16:creationId xmlns:a16="http://schemas.microsoft.com/office/drawing/2014/main" id="{00000000-0008-0000-0F00-00001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312" name="Drop Down 32" hidden="1">
              <a:extLst>
                <a:ext uri="{63B3BB69-23CF-44E3-9099-C40C66FF867C}">
                  <a14:compatExt spid="_x0000_s353312"/>
                </a:ext>
                <a:ext uri="{FF2B5EF4-FFF2-40B4-BE49-F238E27FC236}">
                  <a16:creationId xmlns:a16="http://schemas.microsoft.com/office/drawing/2014/main" id="{00000000-0008-0000-0F00-00002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353313" name="Drop Down 33" hidden="1">
              <a:extLst>
                <a:ext uri="{63B3BB69-23CF-44E3-9099-C40C66FF867C}">
                  <a14:compatExt spid="_x0000_s353313"/>
                </a:ext>
                <a:ext uri="{FF2B5EF4-FFF2-40B4-BE49-F238E27FC236}">
                  <a16:creationId xmlns:a16="http://schemas.microsoft.com/office/drawing/2014/main" id="{00000000-0008-0000-0F00-00002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53314" name="Drop Down 34" hidden="1">
              <a:extLst>
                <a:ext uri="{63B3BB69-23CF-44E3-9099-C40C66FF867C}">
                  <a14:compatExt spid="_x0000_s353314"/>
                </a:ext>
                <a:ext uri="{FF2B5EF4-FFF2-40B4-BE49-F238E27FC236}">
                  <a16:creationId xmlns:a16="http://schemas.microsoft.com/office/drawing/2014/main" id="{00000000-0008-0000-0F00-00002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353315" name="Drop Down 35" hidden="1">
              <a:extLst>
                <a:ext uri="{63B3BB69-23CF-44E3-9099-C40C66FF867C}">
                  <a14:compatExt spid="_x0000_s353315"/>
                </a:ext>
                <a:ext uri="{FF2B5EF4-FFF2-40B4-BE49-F238E27FC236}">
                  <a16:creationId xmlns:a16="http://schemas.microsoft.com/office/drawing/2014/main" id="{00000000-0008-0000-0F00-00002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53316" name="Drop Down 36" hidden="1">
              <a:extLst>
                <a:ext uri="{63B3BB69-23CF-44E3-9099-C40C66FF867C}">
                  <a14:compatExt spid="_x0000_s353316"/>
                </a:ext>
                <a:ext uri="{FF2B5EF4-FFF2-40B4-BE49-F238E27FC236}">
                  <a16:creationId xmlns:a16="http://schemas.microsoft.com/office/drawing/2014/main" id="{00000000-0008-0000-0F00-00002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53317" name="Drop Down 37" hidden="1">
              <a:extLst>
                <a:ext uri="{63B3BB69-23CF-44E3-9099-C40C66FF867C}">
                  <a14:compatExt spid="_x0000_s353317"/>
                </a:ext>
                <a:ext uri="{FF2B5EF4-FFF2-40B4-BE49-F238E27FC236}">
                  <a16:creationId xmlns:a16="http://schemas.microsoft.com/office/drawing/2014/main" id="{00000000-0008-0000-0F00-00002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353318" name="Drop Down 38" hidden="1">
              <a:extLst>
                <a:ext uri="{63B3BB69-23CF-44E3-9099-C40C66FF867C}">
                  <a14:compatExt spid="_x0000_s353318"/>
                </a:ext>
                <a:ext uri="{FF2B5EF4-FFF2-40B4-BE49-F238E27FC236}">
                  <a16:creationId xmlns:a16="http://schemas.microsoft.com/office/drawing/2014/main" id="{00000000-0008-0000-0F00-00002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53319" name="Drop Down 39" hidden="1">
              <a:extLst>
                <a:ext uri="{63B3BB69-23CF-44E3-9099-C40C66FF867C}">
                  <a14:compatExt spid="_x0000_s353319"/>
                </a:ext>
                <a:ext uri="{FF2B5EF4-FFF2-40B4-BE49-F238E27FC236}">
                  <a16:creationId xmlns:a16="http://schemas.microsoft.com/office/drawing/2014/main" id="{00000000-0008-0000-0F00-00002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353320" name="Drop Down 40" hidden="1">
              <a:extLst>
                <a:ext uri="{63B3BB69-23CF-44E3-9099-C40C66FF867C}">
                  <a14:compatExt spid="_x0000_s353320"/>
                </a:ext>
                <a:ext uri="{FF2B5EF4-FFF2-40B4-BE49-F238E27FC236}">
                  <a16:creationId xmlns:a16="http://schemas.microsoft.com/office/drawing/2014/main" id="{00000000-0008-0000-0F00-00002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53321" name="Drop Down 41" hidden="1">
              <a:extLst>
                <a:ext uri="{63B3BB69-23CF-44E3-9099-C40C66FF867C}">
                  <a14:compatExt spid="_x0000_s353321"/>
                </a:ext>
                <a:ext uri="{FF2B5EF4-FFF2-40B4-BE49-F238E27FC236}">
                  <a16:creationId xmlns:a16="http://schemas.microsoft.com/office/drawing/2014/main" id="{00000000-0008-0000-0F00-00002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53322" name="Drop Down 42" hidden="1">
              <a:extLst>
                <a:ext uri="{63B3BB69-23CF-44E3-9099-C40C66FF867C}">
                  <a14:compatExt spid="_x0000_s353322"/>
                </a:ext>
                <a:ext uri="{FF2B5EF4-FFF2-40B4-BE49-F238E27FC236}">
                  <a16:creationId xmlns:a16="http://schemas.microsoft.com/office/drawing/2014/main" id="{00000000-0008-0000-0F00-00002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323" name="Drop Down 43" hidden="1">
              <a:extLst>
                <a:ext uri="{63B3BB69-23CF-44E3-9099-C40C66FF867C}">
                  <a14:compatExt spid="_x0000_s353323"/>
                </a:ext>
                <a:ext uri="{FF2B5EF4-FFF2-40B4-BE49-F238E27FC236}">
                  <a16:creationId xmlns:a16="http://schemas.microsoft.com/office/drawing/2014/main" id="{00000000-0008-0000-0F00-00002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324" name="Drop Down 44" hidden="1">
              <a:extLst>
                <a:ext uri="{63B3BB69-23CF-44E3-9099-C40C66FF867C}">
                  <a14:compatExt spid="_x0000_s353324"/>
                </a:ext>
                <a:ext uri="{FF2B5EF4-FFF2-40B4-BE49-F238E27FC236}">
                  <a16:creationId xmlns:a16="http://schemas.microsoft.com/office/drawing/2014/main" id="{00000000-0008-0000-0F00-00002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53325" name="Drop Down 45" hidden="1">
              <a:extLst>
                <a:ext uri="{63B3BB69-23CF-44E3-9099-C40C66FF867C}">
                  <a14:compatExt spid="_x0000_s353325"/>
                </a:ext>
                <a:ext uri="{FF2B5EF4-FFF2-40B4-BE49-F238E27FC236}">
                  <a16:creationId xmlns:a16="http://schemas.microsoft.com/office/drawing/2014/main" id="{00000000-0008-0000-0F00-00002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53326" name="Drop Down 46" hidden="1">
              <a:extLst>
                <a:ext uri="{63B3BB69-23CF-44E3-9099-C40C66FF867C}">
                  <a14:compatExt spid="_x0000_s353326"/>
                </a:ext>
                <a:ext uri="{FF2B5EF4-FFF2-40B4-BE49-F238E27FC236}">
                  <a16:creationId xmlns:a16="http://schemas.microsoft.com/office/drawing/2014/main" id="{00000000-0008-0000-0F00-00002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353327" name="Drop Down 47" hidden="1">
              <a:extLst>
                <a:ext uri="{63B3BB69-23CF-44E3-9099-C40C66FF867C}">
                  <a14:compatExt spid="_x0000_s353327"/>
                </a:ext>
                <a:ext uri="{FF2B5EF4-FFF2-40B4-BE49-F238E27FC236}">
                  <a16:creationId xmlns:a16="http://schemas.microsoft.com/office/drawing/2014/main" id="{00000000-0008-0000-0F00-00002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353328" name="Drop Down 48" hidden="1">
              <a:extLst>
                <a:ext uri="{63B3BB69-23CF-44E3-9099-C40C66FF867C}">
                  <a14:compatExt spid="_x0000_s353328"/>
                </a:ext>
                <a:ext uri="{FF2B5EF4-FFF2-40B4-BE49-F238E27FC236}">
                  <a16:creationId xmlns:a16="http://schemas.microsoft.com/office/drawing/2014/main" id="{00000000-0008-0000-0F00-00003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53329" name="Drop Down 49" hidden="1">
              <a:extLst>
                <a:ext uri="{63B3BB69-23CF-44E3-9099-C40C66FF867C}">
                  <a14:compatExt spid="_x0000_s353329"/>
                </a:ext>
                <a:ext uri="{FF2B5EF4-FFF2-40B4-BE49-F238E27FC236}">
                  <a16:creationId xmlns:a16="http://schemas.microsoft.com/office/drawing/2014/main" id="{00000000-0008-0000-0F00-00003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53330" name="Drop Down 50" hidden="1">
              <a:extLst>
                <a:ext uri="{63B3BB69-23CF-44E3-9099-C40C66FF867C}">
                  <a14:compatExt spid="_x0000_s353330"/>
                </a:ext>
                <a:ext uri="{FF2B5EF4-FFF2-40B4-BE49-F238E27FC236}">
                  <a16:creationId xmlns:a16="http://schemas.microsoft.com/office/drawing/2014/main" id="{00000000-0008-0000-0F00-00003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0</xdr:rowOff>
        </xdr:from>
        <xdr:to>
          <xdr:col>12</xdr:col>
          <xdr:colOff>12700</xdr:colOff>
          <xdr:row>20</xdr:row>
          <xdr:rowOff>203200</xdr:rowOff>
        </xdr:to>
        <xdr:sp macro="" textlink="">
          <xdr:nvSpPr>
            <xdr:cNvPr id="353331" name="Drop Down 51" hidden="1">
              <a:extLst>
                <a:ext uri="{63B3BB69-23CF-44E3-9099-C40C66FF867C}">
                  <a14:compatExt spid="_x0000_s353331"/>
                </a:ext>
                <a:ext uri="{FF2B5EF4-FFF2-40B4-BE49-F238E27FC236}">
                  <a16:creationId xmlns:a16="http://schemas.microsoft.com/office/drawing/2014/main" id="{00000000-0008-0000-0F00-00003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0</xdr:rowOff>
        </xdr:from>
        <xdr:to>
          <xdr:col>14</xdr:col>
          <xdr:colOff>12700</xdr:colOff>
          <xdr:row>20</xdr:row>
          <xdr:rowOff>203200</xdr:rowOff>
        </xdr:to>
        <xdr:sp macro="" textlink="">
          <xdr:nvSpPr>
            <xdr:cNvPr id="353332" name="Drop Down 52" hidden="1">
              <a:extLst>
                <a:ext uri="{63B3BB69-23CF-44E3-9099-C40C66FF867C}">
                  <a14:compatExt spid="_x0000_s353332"/>
                </a:ext>
                <a:ext uri="{FF2B5EF4-FFF2-40B4-BE49-F238E27FC236}">
                  <a16:creationId xmlns:a16="http://schemas.microsoft.com/office/drawing/2014/main" id="{00000000-0008-0000-0F00-00003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53333" name="Drop Down 53" hidden="1">
              <a:extLst>
                <a:ext uri="{63B3BB69-23CF-44E3-9099-C40C66FF867C}">
                  <a14:compatExt spid="_x0000_s353333"/>
                </a:ext>
                <a:ext uri="{FF2B5EF4-FFF2-40B4-BE49-F238E27FC236}">
                  <a16:creationId xmlns:a16="http://schemas.microsoft.com/office/drawing/2014/main" id="{00000000-0008-0000-0F00-00003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53334" name="Drop Down 54" hidden="1">
              <a:extLst>
                <a:ext uri="{63B3BB69-23CF-44E3-9099-C40C66FF867C}">
                  <a14:compatExt spid="_x0000_s353334"/>
                </a:ext>
                <a:ext uri="{FF2B5EF4-FFF2-40B4-BE49-F238E27FC236}">
                  <a16:creationId xmlns:a16="http://schemas.microsoft.com/office/drawing/2014/main" id="{00000000-0008-0000-0F00-00003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53335" name="Drop Down 55" hidden="1">
              <a:extLst>
                <a:ext uri="{63B3BB69-23CF-44E3-9099-C40C66FF867C}">
                  <a14:compatExt spid="_x0000_s353335"/>
                </a:ext>
                <a:ext uri="{FF2B5EF4-FFF2-40B4-BE49-F238E27FC236}">
                  <a16:creationId xmlns:a16="http://schemas.microsoft.com/office/drawing/2014/main" id="{00000000-0008-0000-0F00-00003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53336" name="Drop Down 56" hidden="1">
              <a:extLst>
                <a:ext uri="{63B3BB69-23CF-44E3-9099-C40C66FF867C}">
                  <a14:compatExt spid="_x0000_s353336"/>
                </a:ext>
                <a:ext uri="{FF2B5EF4-FFF2-40B4-BE49-F238E27FC236}">
                  <a16:creationId xmlns:a16="http://schemas.microsoft.com/office/drawing/2014/main" id="{00000000-0008-0000-0F00-00003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0</xdr:rowOff>
        </xdr:from>
        <xdr:to>
          <xdr:col>14</xdr:col>
          <xdr:colOff>12700</xdr:colOff>
          <xdr:row>32</xdr:row>
          <xdr:rowOff>203200</xdr:rowOff>
        </xdr:to>
        <xdr:sp macro="" textlink="">
          <xdr:nvSpPr>
            <xdr:cNvPr id="353337" name="Drop Down 57" hidden="1">
              <a:extLst>
                <a:ext uri="{63B3BB69-23CF-44E3-9099-C40C66FF867C}">
                  <a14:compatExt spid="_x0000_s353337"/>
                </a:ext>
                <a:ext uri="{FF2B5EF4-FFF2-40B4-BE49-F238E27FC236}">
                  <a16:creationId xmlns:a16="http://schemas.microsoft.com/office/drawing/2014/main" id="{00000000-0008-0000-0F00-00003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53338" name="Drop Down 58" hidden="1">
              <a:extLst>
                <a:ext uri="{63B3BB69-23CF-44E3-9099-C40C66FF867C}">
                  <a14:compatExt spid="_x0000_s353338"/>
                </a:ext>
                <a:ext uri="{FF2B5EF4-FFF2-40B4-BE49-F238E27FC236}">
                  <a16:creationId xmlns:a16="http://schemas.microsoft.com/office/drawing/2014/main" id="{00000000-0008-0000-0F00-00003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339" name="Drop Down 59" hidden="1">
              <a:extLst>
                <a:ext uri="{63B3BB69-23CF-44E3-9099-C40C66FF867C}">
                  <a14:compatExt spid="_x0000_s353339"/>
                </a:ext>
                <a:ext uri="{FF2B5EF4-FFF2-40B4-BE49-F238E27FC236}">
                  <a16:creationId xmlns:a16="http://schemas.microsoft.com/office/drawing/2014/main" id="{00000000-0008-0000-0F00-00003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53340" name="Drop Down 60" hidden="1">
              <a:extLst>
                <a:ext uri="{63B3BB69-23CF-44E3-9099-C40C66FF867C}">
                  <a14:compatExt spid="_x0000_s353340"/>
                </a:ext>
                <a:ext uri="{FF2B5EF4-FFF2-40B4-BE49-F238E27FC236}">
                  <a16:creationId xmlns:a16="http://schemas.microsoft.com/office/drawing/2014/main" id="{00000000-0008-0000-0F00-00003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341" name="Drop Down 61" hidden="1">
              <a:extLst>
                <a:ext uri="{63B3BB69-23CF-44E3-9099-C40C66FF867C}">
                  <a14:compatExt spid="_x0000_s353341"/>
                </a:ext>
                <a:ext uri="{FF2B5EF4-FFF2-40B4-BE49-F238E27FC236}">
                  <a16:creationId xmlns:a16="http://schemas.microsoft.com/office/drawing/2014/main" id="{00000000-0008-0000-0F00-00003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0</xdr:rowOff>
        </xdr:from>
        <xdr:to>
          <xdr:col>12</xdr:col>
          <xdr:colOff>12700</xdr:colOff>
          <xdr:row>32</xdr:row>
          <xdr:rowOff>203200</xdr:rowOff>
        </xdr:to>
        <xdr:sp macro="" textlink="">
          <xdr:nvSpPr>
            <xdr:cNvPr id="353342" name="Drop Down 62" hidden="1">
              <a:extLst>
                <a:ext uri="{63B3BB69-23CF-44E3-9099-C40C66FF867C}">
                  <a14:compatExt spid="_x0000_s353342"/>
                </a:ext>
                <a:ext uri="{FF2B5EF4-FFF2-40B4-BE49-F238E27FC236}">
                  <a16:creationId xmlns:a16="http://schemas.microsoft.com/office/drawing/2014/main" id="{00000000-0008-0000-0F00-00003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343" name="Drop Down 63" hidden="1">
              <a:extLst>
                <a:ext uri="{63B3BB69-23CF-44E3-9099-C40C66FF867C}">
                  <a14:compatExt spid="_x0000_s353343"/>
                </a:ext>
                <a:ext uri="{FF2B5EF4-FFF2-40B4-BE49-F238E27FC236}">
                  <a16:creationId xmlns:a16="http://schemas.microsoft.com/office/drawing/2014/main" id="{00000000-0008-0000-0F00-00003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344" name="Drop Down 64" hidden="1">
              <a:extLst>
                <a:ext uri="{63B3BB69-23CF-44E3-9099-C40C66FF867C}">
                  <a14:compatExt spid="_x0000_s353344"/>
                </a:ext>
                <a:ext uri="{FF2B5EF4-FFF2-40B4-BE49-F238E27FC236}">
                  <a16:creationId xmlns:a16="http://schemas.microsoft.com/office/drawing/2014/main" id="{00000000-0008-0000-0F00-00004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345" name="Drop Down 65" hidden="1">
              <a:extLst>
                <a:ext uri="{63B3BB69-23CF-44E3-9099-C40C66FF867C}">
                  <a14:compatExt spid="_x0000_s353345"/>
                </a:ext>
                <a:ext uri="{FF2B5EF4-FFF2-40B4-BE49-F238E27FC236}">
                  <a16:creationId xmlns:a16="http://schemas.microsoft.com/office/drawing/2014/main" id="{00000000-0008-0000-0F00-00004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346" name="Drop Down 66" hidden="1">
              <a:extLst>
                <a:ext uri="{63B3BB69-23CF-44E3-9099-C40C66FF867C}">
                  <a14:compatExt spid="_x0000_s353346"/>
                </a:ext>
                <a:ext uri="{FF2B5EF4-FFF2-40B4-BE49-F238E27FC236}">
                  <a16:creationId xmlns:a16="http://schemas.microsoft.com/office/drawing/2014/main" id="{00000000-0008-0000-0F00-00004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347" name="Drop Down 67" hidden="1">
              <a:extLst>
                <a:ext uri="{63B3BB69-23CF-44E3-9099-C40C66FF867C}">
                  <a14:compatExt spid="_x0000_s353347"/>
                </a:ext>
                <a:ext uri="{FF2B5EF4-FFF2-40B4-BE49-F238E27FC236}">
                  <a16:creationId xmlns:a16="http://schemas.microsoft.com/office/drawing/2014/main" id="{00000000-0008-0000-0F00-00004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348" name="Drop Down 68" hidden="1">
              <a:extLst>
                <a:ext uri="{63B3BB69-23CF-44E3-9099-C40C66FF867C}">
                  <a14:compatExt spid="_x0000_s353348"/>
                </a:ext>
                <a:ext uri="{FF2B5EF4-FFF2-40B4-BE49-F238E27FC236}">
                  <a16:creationId xmlns:a16="http://schemas.microsoft.com/office/drawing/2014/main" id="{00000000-0008-0000-0F00-00004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349" name="Drop Down 69" hidden="1">
              <a:extLst>
                <a:ext uri="{63B3BB69-23CF-44E3-9099-C40C66FF867C}">
                  <a14:compatExt spid="_x0000_s353349"/>
                </a:ext>
                <a:ext uri="{FF2B5EF4-FFF2-40B4-BE49-F238E27FC236}">
                  <a16:creationId xmlns:a16="http://schemas.microsoft.com/office/drawing/2014/main" id="{00000000-0008-0000-0F00-00004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350" name="Drop Down 70" hidden="1">
              <a:extLst>
                <a:ext uri="{63B3BB69-23CF-44E3-9099-C40C66FF867C}">
                  <a14:compatExt spid="_x0000_s353350"/>
                </a:ext>
                <a:ext uri="{FF2B5EF4-FFF2-40B4-BE49-F238E27FC236}">
                  <a16:creationId xmlns:a16="http://schemas.microsoft.com/office/drawing/2014/main" id="{00000000-0008-0000-0F00-00004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353351" name="Drop Down 71" hidden="1">
              <a:extLst>
                <a:ext uri="{63B3BB69-23CF-44E3-9099-C40C66FF867C}">
                  <a14:compatExt spid="_x0000_s353351"/>
                </a:ext>
                <a:ext uri="{FF2B5EF4-FFF2-40B4-BE49-F238E27FC236}">
                  <a16:creationId xmlns:a16="http://schemas.microsoft.com/office/drawing/2014/main" id="{00000000-0008-0000-0F00-00004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353352" name="Drop Down 72" hidden="1">
              <a:extLst>
                <a:ext uri="{63B3BB69-23CF-44E3-9099-C40C66FF867C}">
                  <a14:compatExt spid="_x0000_s353352"/>
                </a:ext>
                <a:ext uri="{FF2B5EF4-FFF2-40B4-BE49-F238E27FC236}">
                  <a16:creationId xmlns:a16="http://schemas.microsoft.com/office/drawing/2014/main" id="{00000000-0008-0000-0F00-00004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53353" name="Drop Down 73" hidden="1">
              <a:extLst>
                <a:ext uri="{63B3BB69-23CF-44E3-9099-C40C66FF867C}">
                  <a14:compatExt spid="_x0000_s353353"/>
                </a:ext>
                <a:ext uri="{FF2B5EF4-FFF2-40B4-BE49-F238E27FC236}">
                  <a16:creationId xmlns:a16="http://schemas.microsoft.com/office/drawing/2014/main" id="{00000000-0008-0000-0F00-00004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53354" name="Drop Down 74" hidden="1">
              <a:extLst>
                <a:ext uri="{63B3BB69-23CF-44E3-9099-C40C66FF867C}">
                  <a14:compatExt spid="_x0000_s353354"/>
                </a:ext>
                <a:ext uri="{FF2B5EF4-FFF2-40B4-BE49-F238E27FC236}">
                  <a16:creationId xmlns:a16="http://schemas.microsoft.com/office/drawing/2014/main" id="{00000000-0008-0000-0F00-00004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355" name="Drop Down 75" hidden="1">
              <a:extLst>
                <a:ext uri="{63B3BB69-23CF-44E3-9099-C40C66FF867C}">
                  <a14:compatExt spid="_x0000_s353355"/>
                </a:ext>
                <a:ext uri="{FF2B5EF4-FFF2-40B4-BE49-F238E27FC236}">
                  <a16:creationId xmlns:a16="http://schemas.microsoft.com/office/drawing/2014/main" id="{00000000-0008-0000-0F00-00004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356" name="Drop Down 76" hidden="1">
              <a:extLst>
                <a:ext uri="{63B3BB69-23CF-44E3-9099-C40C66FF867C}">
                  <a14:compatExt spid="_x0000_s353356"/>
                </a:ext>
                <a:ext uri="{FF2B5EF4-FFF2-40B4-BE49-F238E27FC236}">
                  <a16:creationId xmlns:a16="http://schemas.microsoft.com/office/drawing/2014/main" id="{00000000-0008-0000-0F00-00004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357" name="Drop Down 77" hidden="1">
              <a:extLst>
                <a:ext uri="{63B3BB69-23CF-44E3-9099-C40C66FF867C}">
                  <a14:compatExt spid="_x0000_s353357"/>
                </a:ext>
                <a:ext uri="{FF2B5EF4-FFF2-40B4-BE49-F238E27FC236}">
                  <a16:creationId xmlns:a16="http://schemas.microsoft.com/office/drawing/2014/main" id="{00000000-0008-0000-0F00-00004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358" name="Drop Down 78" hidden="1">
              <a:extLst>
                <a:ext uri="{63B3BB69-23CF-44E3-9099-C40C66FF867C}">
                  <a14:compatExt spid="_x0000_s353358"/>
                </a:ext>
                <a:ext uri="{FF2B5EF4-FFF2-40B4-BE49-F238E27FC236}">
                  <a16:creationId xmlns:a16="http://schemas.microsoft.com/office/drawing/2014/main" id="{00000000-0008-0000-0F00-00004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359" name="Drop Down 79" hidden="1">
              <a:extLst>
                <a:ext uri="{63B3BB69-23CF-44E3-9099-C40C66FF867C}">
                  <a14:compatExt spid="_x0000_s353359"/>
                </a:ext>
                <a:ext uri="{FF2B5EF4-FFF2-40B4-BE49-F238E27FC236}">
                  <a16:creationId xmlns:a16="http://schemas.microsoft.com/office/drawing/2014/main" id="{00000000-0008-0000-0F00-00004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360" name="Drop Down 80" hidden="1">
              <a:extLst>
                <a:ext uri="{63B3BB69-23CF-44E3-9099-C40C66FF867C}">
                  <a14:compatExt spid="_x0000_s353360"/>
                </a:ext>
                <a:ext uri="{FF2B5EF4-FFF2-40B4-BE49-F238E27FC236}">
                  <a16:creationId xmlns:a16="http://schemas.microsoft.com/office/drawing/2014/main" id="{00000000-0008-0000-0F00-00005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361" name="Drop Down 81" hidden="1">
              <a:extLst>
                <a:ext uri="{63B3BB69-23CF-44E3-9099-C40C66FF867C}">
                  <a14:compatExt spid="_x0000_s353361"/>
                </a:ext>
                <a:ext uri="{FF2B5EF4-FFF2-40B4-BE49-F238E27FC236}">
                  <a16:creationId xmlns:a16="http://schemas.microsoft.com/office/drawing/2014/main" id="{00000000-0008-0000-0F00-00005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362" name="Drop Down 82" hidden="1">
              <a:extLst>
                <a:ext uri="{63B3BB69-23CF-44E3-9099-C40C66FF867C}">
                  <a14:compatExt spid="_x0000_s353362"/>
                </a:ext>
                <a:ext uri="{FF2B5EF4-FFF2-40B4-BE49-F238E27FC236}">
                  <a16:creationId xmlns:a16="http://schemas.microsoft.com/office/drawing/2014/main" id="{00000000-0008-0000-0F00-00005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53363" name="Drop Down 83" hidden="1">
              <a:extLst>
                <a:ext uri="{63B3BB69-23CF-44E3-9099-C40C66FF867C}">
                  <a14:compatExt spid="_x0000_s353363"/>
                </a:ext>
                <a:ext uri="{FF2B5EF4-FFF2-40B4-BE49-F238E27FC236}">
                  <a16:creationId xmlns:a16="http://schemas.microsoft.com/office/drawing/2014/main" id="{00000000-0008-0000-0F00-00005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53364" name="Drop Down 84" hidden="1">
              <a:extLst>
                <a:ext uri="{63B3BB69-23CF-44E3-9099-C40C66FF867C}">
                  <a14:compatExt spid="_x0000_s353364"/>
                </a:ext>
                <a:ext uri="{FF2B5EF4-FFF2-40B4-BE49-F238E27FC236}">
                  <a16:creationId xmlns:a16="http://schemas.microsoft.com/office/drawing/2014/main" id="{00000000-0008-0000-0F00-00005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353365" name="Drop Down 85" hidden="1">
              <a:extLst>
                <a:ext uri="{63B3BB69-23CF-44E3-9099-C40C66FF867C}">
                  <a14:compatExt spid="_x0000_s353365"/>
                </a:ext>
                <a:ext uri="{FF2B5EF4-FFF2-40B4-BE49-F238E27FC236}">
                  <a16:creationId xmlns:a16="http://schemas.microsoft.com/office/drawing/2014/main" id="{00000000-0008-0000-0F00-00005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353366" name="Drop Down 86" hidden="1">
              <a:extLst>
                <a:ext uri="{63B3BB69-23CF-44E3-9099-C40C66FF867C}">
                  <a14:compatExt spid="_x0000_s353366"/>
                </a:ext>
                <a:ext uri="{FF2B5EF4-FFF2-40B4-BE49-F238E27FC236}">
                  <a16:creationId xmlns:a16="http://schemas.microsoft.com/office/drawing/2014/main" id="{00000000-0008-0000-0F00-00005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353367" name="Drop Down 87" hidden="1">
              <a:extLst>
                <a:ext uri="{63B3BB69-23CF-44E3-9099-C40C66FF867C}">
                  <a14:compatExt spid="_x0000_s353367"/>
                </a:ext>
                <a:ext uri="{FF2B5EF4-FFF2-40B4-BE49-F238E27FC236}">
                  <a16:creationId xmlns:a16="http://schemas.microsoft.com/office/drawing/2014/main" id="{00000000-0008-0000-0F00-00005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353368" name="Drop Down 88" hidden="1">
              <a:extLst>
                <a:ext uri="{63B3BB69-23CF-44E3-9099-C40C66FF867C}">
                  <a14:compatExt spid="_x0000_s353368"/>
                </a:ext>
                <a:ext uri="{FF2B5EF4-FFF2-40B4-BE49-F238E27FC236}">
                  <a16:creationId xmlns:a16="http://schemas.microsoft.com/office/drawing/2014/main" id="{00000000-0008-0000-0F00-00005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353369" name="Drop Down 89" hidden="1">
              <a:extLst>
                <a:ext uri="{63B3BB69-23CF-44E3-9099-C40C66FF867C}">
                  <a14:compatExt spid="_x0000_s353369"/>
                </a:ext>
                <a:ext uri="{FF2B5EF4-FFF2-40B4-BE49-F238E27FC236}">
                  <a16:creationId xmlns:a16="http://schemas.microsoft.com/office/drawing/2014/main" id="{00000000-0008-0000-0F00-00005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353370" name="Drop Down 90" hidden="1">
              <a:extLst>
                <a:ext uri="{63B3BB69-23CF-44E3-9099-C40C66FF867C}">
                  <a14:compatExt spid="_x0000_s353370"/>
                </a:ext>
                <a:ext uri="{FF2B5EF4-FFF2-40B4-BE49-F238E27FC236}">
                  <a16:creationId xmlns:a16="http://schemas.microsoft.com/office/drawing/2014/main" id="{00000000-0008-0000-0F00-00005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353371" name="Drop Down 91" hidden="1">
              <a:extLst>
                <a:ext uri="{63B3BB69-23CF-44E3-9099-C40C66FF867C}">
                  <a14:compatExt spid="_x0000_s353371"/>
                </a:ext>
                <a:ext uri="{FF2B5EF4-FFF2-40B4-BE49-F238E27FC236}">
                  <a16:creationId xmlns:a16="http://schemas.microsoft.com/office/drawing/2014/main" id="{00000000-0008-0000-0F00-00005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353372" name="Drop Down 92" hidden="1">
              <a:extLst>
                <a:ext uri="{63B3BB69-23CF-44E3-9099-C40C66FF867C}">
                  <a14:compatExt spid="_x0000_s353372"/>
                </a:ext>
                <a:ext uri="{FF2B5EF4-FFF2-40B4-BE49-F238E27FC236}">
                  <a16:creationId xmlns:a16="http://schemas.microsoft.com/office/drawing/2014/main" id="{00000000-0008-0000-0F00-00005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0</xdr:rowOff>
        </xdr:from>
        <xdr:to>
          <xdr:col>14</xdr:col>
          <xdr:colOff>12700</xdr:colOff>
          <xdr:row>33</xdr:row>
          <xdr:rowOff>203200</xdr:rowOff>
        </xdr:to>
        <xdr:sp macro="" textlink="">
          <xdr:nvSpPr>
            <xdr:cNvPr id="353373" name="Drop Down 93" hidden="1">
              <a:extLst>
                <a:ext uri="{63B3BB69-23CF-44E3-9099-C40C66FF867C}">
                  <a14:compatExt spid="_x0000_s353373"/>
                </a:ext>
                <a:ext uri="{FF2B5EF4-FFF2-40B4-BE49-F238E27FC236}">
                  <a16:creationId xmlns:a16="http://schemas.microsoft.com/office/drawing/2014/main" id="{00000000-0008-0000-0F00-00005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53374" name="Drop Down 94" hidden="1">
              <a:extLst>
                <a:ext uri="{63B3BB69-23CF-44E3-9099-C40C66FF867C}">
                  <a14:compatExt spid="_x0000_s353374"/>
                </a:ext>
                <a:ext uri="{FF2B5EF4-FFF2-40B4-BE49-F238E27FC236}">
                  <a16:creationId xmlns:a16="http://schemas.microsoft.com/office/drawing/2014/main" id="{00000000-0008-0000-0F00-00005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353375" name="Drop Down 95" hidden="1">
              <a:extLst>
                <a:ext uri="{63B3BB69-23CF-44E3-9099-C40C66FF867C}">
                  <a14:compatExt spid="_x0000_s353375"/>
                </a:ext>
                <a:ext uri="{FF2B5EF4-FFF2-40B4-BE49-F238E27FC236}">
                  <a16:creationId xmlns:a16="http://schemas.microsoft.com/office/drawing/2014/main" id="{00000000-0008-0000-0F00-00005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353376" name="Drop Down 96" hidden="1">
              <a:extLst>
                <a:ext uri="{63B3BB69-23CF-44E3-9099-C40C66FF867C}">
                  <a14:compatExt spid="_x0000_s353376"/>
                </a:ext>
                <a:ext uri="{FF2B5EF4-FFF2-40B4-BE49-F238E27FC236}">
                  <a16:creationId xmlns:a16="http://schemas.microsoft.com/office/drawing/2014/main" id="{00000000-0008-0000-0F00-00006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53377" name="Drop Down 97" hidden="1">
              <a:extLst>
                <a:ext uri="{63B3BB69-23CF-44E3-9099-C40C66FF867C}">
                  <a14:compatExt spid="_x0000_s353377"/>
                </a:ext>
                <a:ext uri="{FF2B5EF4-FFF2-40B4-BE49-F238E27FC236}">
                  <a16:creationId xmlns:a16="http://schemas.microsoft.com/office/drawing/2014/main" id="{00000000-0008-0000-0F00-00006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53378" name="Drop Down 98" hidden="1">
              <a:extLst>
                <a:ext uri="{63B3BB69-23CF-44E3-9099-C40C66FF867C}">
                  <a14:compatExt spid="_x0000_s353378"/>
                </a:ext>
                <a:ext uri="{FF2B5EF4-FFF2-40B4-BE49-F238E27FC236}">
                  <a16:creationId xmlns:a16="http://schemas.microsoft.com/office/drawing/2014/main" id="{00000000-0008-0000-0F00-00006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53379" name="Drop Down 99" hidden="1">
              <a:extLst>
                <a:ext uri="{63B3BB69-23CF-44E3-9099-C40C66FF867C}">
                  <a14:compatExt spid="_x0000_s353379"/>
                </a:ext>
                <a:ext uri="{FF2B5EF4-FFF2-40B4-BE49-F238E27FC236}">
                  <a16:creationId xmlns:a16="http://schemas.microsoft.com/office/drawing/2014/main" id="{00000000-0008-0000-0F00-00006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53380" name="Drop Down 100" hidden="1">
              <a:extLst>
                <a:ext uri="{63B3BB69-23CF-44E3-9099-C40C66FF867C}">
                  <a14:compatExt spid="_x0000_s353380"/>
                </a:ext>
                <a:ext uri="{FF2B5EF4-FFF2-40B4-BE49-F238E27FC236}">
                  <a16:creationId xmlns:a16="http://schemas.microsoft.com/office/drawing/2014/main" id="{00000000-0008-0000-0F00-00006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53381" name="Drop Down 101" hidden="1">
              <a:extLst>
                <a:ext uri="{63B3BB69-23CF-44E3-9099-C40C66FF867C}">
                  <a14:compatExt spid="_x0000_s353381"/>
                </a:ext>
                <a:ext uri="{FF2B5EF4-FFF2-40B4-BE49-F238E27FC236}">
                  <a16:creationId xmlns:a16="http://schemas.microsoft.com/office/drawing/2014/main" id="{00000000-0008-0000-0F00-00006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53382" name="Drop Down 102" hidden="1">
              <a:extLst>
                <a:ext uri="{63B3BB69-23CF-44E3-9099-C40C66FF867C}">
                  <a14:compatExt spid="_x0000_s353382"/>
                </a:ext>
                <a:ext uri="{FF2B5EF4-FFF2-40B4-BE49-F238E27FC236}">
                  <a16:creationId xmlns:a16="http://schemas.microsoft.com/office/drawing/2014/main" id="{00000000-0008-0000-0F00-00006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53383" name="Drop Down 103" hidden="1">
              <a:extLst>
                <a:ext uri="{63B3BB69-23CF-44E3-9099-C40C66FF867C}">
                  <a14:compatExt spid="_x0000_s353383"/>
                </a:ext>
                <a:ext uri="{FF2B5EF4-FFF2-40B4-BE49-F238E27FC236}">
                  <a16:creationId xmlns:a16="http://schemas.microsoft.com/office/drawing/2014/main" id="{00000000-0008-0000-0F00-00006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53384" name="Drop Down 104" hidden="1">
              <a:extLst>
                <a:ext uri="{63B3BB69-23CF-44E3-9099-C40C66FF867C}">
                  <a14:compatExt spid="_x0000_s353384"/>
                </a:ext>
                <a:ext uri="{FF2B5EF4-FFF2-40B4-BE49-F238E27FC236}">
                  <a16:creationId xmlns:a16="http://schemas.microsoft.com/office/drawing/2014/main" id="{00000000-0008-0000-0F00-00006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53385" name="Drop Down 105" hidden="1">
              <a:extLst>
                <a:ext uri="{63B3BB69-23CF-44E3-9099-C40C66FF867C}">
                  <a14:compatExt spid="_x0000_s353385"/>
                </a:ext>
                <a:ext uri="{FF2B5EF4-FFF2-40B4-BE49-F238E27FC236}">
                  <a16:creationId xmlns:a16="http://schemas.microsoft.com/office/drawing/2014/main" id="{00000000-0008-0000-0F00-00006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53386" name="Drop Down 106" hidden="1">
              <a:extLst>
                <a:ext uri="{63B3BB69-23CF-44E3-9099-C40C66FF867C}">
                  <a14:compatExt spid="_x0000_s353386"/>
                </a:ext>
                <a:ext uri="{FF2B5EF4-FFF2-40B4-BE49-F238E27FC236}">
                  <a16:creationId xmlns:a16="http://schemas.microsoft.com/office/drawing/2014/main" id="{00000000-0008-0000-0F00-00006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53387" name="Drop Down 107" hidden="1">
              <a:extLst>
                <a:ext uri="{63B3BB69-23CF-44E3-9099-C40C66FF867C}">
                  <a14:compatExt spid="_x0000_s353387"/>
                </a:ext>
                <a:ext uri="{FF2B5EF4-FFF2-40B4-BE49-F238E27FC236}">
                  <a16:creationId xmlns:a16="http://schemas.microsoft.com/office/drawing/2014/main" id="{00000000-0008-0000-0F00-00006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53388" name="Drop Down 108" hidden="1">
              <a:extLst>
                <a:ext uri="{63B3BB69-23CF-44E3-9099-C40C66FF867C}">
                  <a14:compatExt spid="_x0000_s353388"/>
                </a:ext>
                <a:ext uri="{FF2B5EF4-FFF2-40B4-BE49-F238E27FC236}">
                  <a16:creationId xmlns:a16="http://schemas.microsoft.com/office/drawing/2014/main" id="{00000000-0008-0000-0F00-00006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0</xdr:rowOff>
        </xdr:from>
        <xdr:to>
          <xdr:col>14</xdr:col>
          <xdr:colOff>12700</xdr:colOff>
          <xdr:row>24</xdr:row>
          <xdr:rowOff>203200</xdr:rowOff>
        </xdr:to>
        <xdr:sp macro="" textlink="">
          <xdr:nvSpPr>
            <xdr:cNvPr id="353389" name="Drop Down 109" hidden="1">
              <a:extLst>
                <a:ext uri="{63B3BB69-23CF-44E3-9099-C40C66FF867C}">
                  <a14:compatExt spid="_x0000_s353389"/>
                </a:ext>
                <a:ext uri="{FF2B5EF4-FFF2-40B4-BE49-F238E27FC236}">
                  <a16:creationId xmlns:a16="http://schemas.microsoft.com/office/drawing/2014/main" id="{00000000-0008-0000-0F00-00006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0</xdr:rowOff>
        </xdr:from>
        <xdr:to>
          <xdr:col>12</xdr:col>
          <xdr:colOff>12700</xdr:colOff>
          <xdr:row>24</xdr:row>
          <xdr:rowOff>203200</xdr:rowOff>
        </xdr:to>
        <xdr:sp macro="" textlink="">
          <xdr:nvSpPr>
            <xdr:cNvPr id="353390" name="Drop Down 110" hidden="1">
              <a:extLst>
                <a:ext uri="{63B3BB69-23CF-44E3-9099-C40C66FF867C}">
                  <a14:compatExt spid="_x0000_s353390"/>
                </a:ext>
                <a:ext uri="{FF2B5EF4-FFF2-40B4-BE49-F238E27FC236}">
                  <a16:creationId xmlns:a16="http://schemas.microsoft.com/office/drawing/2014/main" id="{00000000-0008-0000-0F00-00006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0</xdr:rowOff>
        </xdr:from>
        <xdr:to>
          <xdr:col>12</xdr:col>
          <xdr:colOff>12700</xdr:colOff>
          <xdr:row>24</xdr:row>
          <xdr:rowOff>203200</xdr:rowOff>
        </xdr:to>
        <xdr:sp macro="" textlink="">
          <xdr:nvSpPr>
            <xdr:cNvPr id="353391" name="Drop Down 111" hidden="1">
              <a:extLst>
                <a:ext uri="{63B3BB69-23CF-44E3-9099-C40C66FF867C}">
                  <a14:compatExt spid="_x0000_s353391"/>
                </a:ext>
                <a:ext uri="{FF2B5EF4-FFF2-40B4-BE49-F238E27FC236}">
                  <a16:creationId xmlns:a16="http://schemas.microsoft.com/office/drawing/2014/main" id="{00000000-0008-0000-0F00-00006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0</xdr:rowOff>
        </xdr:from>
        <xdr:to>
          <xdr:col>14</xdr:col>
          <xdr:colOff>12700</xdr:colOff>
          <xdr:row>24</xdr:row>
          <xdr:rowOff>203200</xdr:rowOff>
        </xdr:to>
        <xdr:sp macro="" textlink="">
          <xdr:nvSpPr>
            <xdr:cNvPr id="353392" name="Drop Down 112" hidden="1">
              <a:extLst>
                <a:ext uri="{63B3BB69-23CF-44E3-9099-C40C66FF867C}">
                  <a14:compatExt spid="_x0000_s353392"/>
                </a:ext>
                <a:ext uri="{FF2B5EF4-FFF2-40B4-BE49-F238E27FC236}">
                  <a16:creationId xmlns:a16="http://schemas.microsoft.com/office/drawing/2014/main" id="{00000000-0008-0000-0F00-00007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53393" name="Drop Down 113" hidden="1">
              <a:extLst>
                <a:ext uri="{63B3BB69-23CF-44E3-9099-C40C66FF867C}">
                  <a14:compatExt spid="_x0000_s353393"/>
                </a:ext>
                <a:ext uri="{FF2B5EF4-FFF2-40B4-BE49-F238E27FC236}">
                  <a16:creationId xmlns:a16="http://schemas.microsoft.com/office/drawing/2014/main" id="{00000000-0008-0000-0F00-00007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53394" name="Drop Down 114" hidden="1">
              <a:extLst>
                <a:ext uri="{63B3BB69-23CF-44E3-9099-C40C66FF867C}">
                  <a14:compatExt spid="_x0000_s353394"/>
                </a:ext>
                <a:ext uri="{FF2B5EF4-FFF2-40B4-BE49-F238E27FC236}">
                  <a16:creationId xmlns:a16="http://schemas.microsoft.com/office/drawing/2014/main" id="{00000000-0008-0000-0F00-00007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53395" name="Drop Down 115" hidden="1">
              <a:extLst>
                <a:ext uri="{63B3BB69-23CF-44E3-9099-C40C66FF867C}">
                  <a14:compatExt spid="_x0000_s353395"/>
                </a:ext>
                <a:ext uri="{FF2B5EF4-FFF2-40B4-BE49-F238E27FC236}">
                  <a16:creationId xmlns:a16="http://schemas.microsoft.com/office/drawing/2014/main" id="{00000000-0008-0000-0F00-00007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53396" name="Drop Down 116" hidden="1">
              <a:extLst>
                <a:ext uri="{63B3BB69-23CF-44E3-9099-C40C66FF867C}">
                  <a14:compatExt spid="_x0000_s353396"/>
                </a:ext>
                <a:ext uri="{FF2B5EF4-FFF2-40B4-BE49-F238E27FC236}">
                  <a16:creationId xmlns:a16="http://schemas.microsoft.com/office/drawing/2014/main" id="{00000000-0008-0000-0F00-00007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0</xdr:rowOff>
        </xdr:from>
        <xdr:to>
          <xdr:col>12</xdr:col>
          <xdr:colOff>12700</xdr:colOff>
          <xdr:row>24</xdr:row>
          <xdr:rowOff>203200</xdr:rowOff>
        </xdr:to>
        <xdr:sp macro="" textlink="">
          <xdr:nvSpPr>
            <xdr:cNvPr id="353397" name="Drop Down 117" hidden="1">
              <a:extLst>
                <a:ext uri="{63B3BB69-23CF-44E3-9099-C40C66FF867C}">
                  <a14:compatExt spid="_x0000_s353397"/>
                </a:ext>
                <a:ext uri="{FF2B5EF4-FFF2-40B4-BE49-F238E27FC236}">
                  <a16:creationId xmlns:a16="http://schemas.microsoft.com/office/drawing/2014/main" id="{00000000-0008-0000-0F00-00007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0</xdr:rowOff>
        </xdr:from>
        <xdr:to>
          <xdr:col>14</xdr:col>
          <xdr:colOff>12700</xdr:colOff>
          <xdr:row>24</xdr:row>
          <xdr:rowOff>203200</xdr:rowOff>
        </xdr:to>
        <xdr:sp macro="" textlink="">
          <xdr:nvSpPr>
            <xdr:cNvPr id="353398" name="Drop Down 118" hidden="1">
              <a:extLst>
                <a:ext uri="{63B3BB69-23CF-44E3-9099-C40C66FF867C}">
                  <a14:compatExt spid="_x0000_s353398"/>
                </a:ext>
                <a:ext uri="{FF2B5EF4-FFF2-40B4-BE49-F238E27FC236}">
                  <a16:creationId xmlns:a16="http://schemas.microsoft.com/office/drawing/2014/main" id="{00000000-0008-0000-0F00-00007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53399" name="Drop Down 119" hidden="1">
              <a:extLst>
                <a:ext uri="{63B3BB69-23CF-44E3-9099-C40C66FF867C}">
                  <a14:compatExt spid="_x0000_s353399"/>
                </a:ext>
                <a:ext uri="{FF2B5EF4-FFF2-40B4-BE49-F238E27FC236}">
                  <a16:creationId xmlns:a16="http://schemas.microsoft.com/office/drawing/2014/main" id="{00000000-0008-0000-0F00-00007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53400" name="Drop Down 120" hidden="1">
              <a:extLst>
                <a:ext uri="{63B3BB69-23CF-44E3-9099-C40C66FF867C}">
                  <a14:compatExt spid="_x0000_s353400"/>
                </a:ext>
                <a:ext uri="{FF2B5EF4-FFF2-40B4-BE49-F238E27FC236}">
                  <a16:creationId xmlns:a16="http://schemas.microsoft.com/office/drawing/2014/main" id="{00000000-0008-0000-0F00-00007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353401" name="Drop Down 121" hidden="1">
              <a:extLst>
                <a:ext uri="{63B3BB69-23CF-44E3-9099-C40C66FF867C}">
                  <a14:compatExt spid="_x0000_s353401"/>
                </a:ext>
                <a:ext uri="{FF2B5EF4-FFF2-40B4-BE49-F238E27FC236}">
                  <a16:creationId xmlns:a16="http://schemas.microsoft.com/office/drawing/2014/main" id="{00000000-0008-0000-0F00-00007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353402" name="Drop Down 122" hidden="1">
              <a:extLst>
                <a:ext uri="{63B3BB69-23CF-44E3-9099-C40C66FF867C}">
                  <a14:compatExt spid="_x0000_s353402"/>
                </a:ext>
                <a:ext uri="{FF2B5EF4-FFF2-40B4-BE49-F238E27FC236}">
                  <a16:creationId xmlns:a16="http://schemas.microsoft.com/office/drawing/2014/main" id="{00000000-0008-0000-0F00-00007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0</xdr:rowOff>
        </xdr:from>
        <xdr:to>
          <xdr:col>14</xdr:col>
          <xdr:colOff>12700</xdr:colOff>
          <xdr:row>25</xdr:row>
          <xdr:rowOff>203200</xdr:rowOff>
        </xdr:to>
        <xdr:sp macro="" textlink="">
          <xdr:nvSpPr>
            <xdr:cNvPr id="353403" name="Drop Down 123" hidden="1">
              <a:extLst>
                <a:ext uri="{63B3BB69-23CF-44E3-9099-C40C66FF867C}">
                  <a14:compatExt spid="_x0000_s353403"/>
                </a:ext>
                <a:ext uri="{FF2B5EF4-FFF2-40B4-BE49-F238E27FC236}">
                  <a16:creationId xmlns:a16="http://schemas.microsoft.com/office/drawing/2014/main" id="{00000000-0008-0000-0F00-00007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0</xdr:rowOff>
        </xdr:from>
        <xdr:to>
          <xdr:col>12</xdr:col>
          <xdr:colOff>12700</xdr:colOff>
          <xdr:row>25</xdr:row>
          <xdr:rowOff>203200</xdr:rowOff>
        </xdr:to>
        <xdr:sp macro="" textlink="">
          <xdr:nvSpPr>
            <xdr:cNvPr id="353404" name="Drop Down 124" hidden="1">
              <a:extLst>
                <a:ext uri="{63B3BB69-23CF-44E3-9099-C40C66FF867C}">
                  <a14:compatExt spid="_x0000_s353404"/>
                </a:ext>
                <a:ext uri="{FF2B5EF4-FFF2-40B4-BE49-F238E27FC236}">
                  <a16:creationId xmlns:a16="http://schemas.microsoft.com/office/drawing/2014/main" id="{00000000-0008-0000-0F00-00007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0</xdr:rowOff>
        </xdr:from>
        <xdr:to>
          <xdr:col>12</xdr:col>
          <xdr:colOff>12700</xdr:colOff>
          <xdr:row>25</xdr:row>
          <xdr:rowOff>203200</xdr:rowOff>
        </xdr:to>
        <xdr:sp macro="" textlink="">
          <xdr:nvSpPr>
            <xdr:cNvPr id="353405" name="Drop Down 125" hidden="1">
              <a:extLst>
                <a:ext uri="{63B3BB69-23CF-44E3-9099-C40C66FF867C}">
                  <a14:compatExt spid="_x0000_s353405"/>
                </a:ext>
                <a:ext uri="{FF2B5EF4-FFF2-40B4-BE49-F238E27FC236}">
                  <a16:creationId xmlns:a16="http://schemas.microsoft.com/office/drawing/2014/main" id="{00000000-0008-0000-0F00-00007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0</xdr:rowOff>
        </xdr:from>
        <xdr:to>
          <xdr:col>14</xdr:col>
          <xdr:colOff>12700</xdr:colOff>
          <xdr:row>25</xdr:row>
          <xdr:rowOff>203200</xdr:rowOff>
        </xdr:to>
        <xdr:sp macro="" textlink="">
          <xdr:nvSpPr>
            <xdr:cNvPr id="353406" name="Drop Down 126" hidden="1">
              <a:extLst>
                <a:ext uri="{63B3BB69-23CF-44E3-9099-C40C66FF867C}">
                  <a14:compatExt spid="_x0000_s353406"/>
                </a:ext>
                <a:ext uri="{FF2B5EF4-FFF2-40B4-BE49-F238E27FC236}">
                  <a16:creationId xmlns:a16="http://schemas.microsoft.com/office/drawing/2014/main" id="{00000000-0008-0000-0F00-00007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53407" name="Drop Down 127" hidden="1">
              <a:extLst>
                <a:ext uri="{63B3BB69-23CF-44E3-9099-C40C66FF867C}">
                  <a14:compatExt spid="_x0000_s353407"/>
                </a:ext>
                <a:ext uri="{FF2B5EF4-FFF2-40B4-BE49-F238E27FC236}">
                  <a16:creationId xmlns:a16="http://schemas.microsoft.com/office/drawing/2014/main" id="{00000000-0008-0000-0F00-00007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53408" name="Drop Down 128" hidden="1">
              <a:extLst>
                <a:ext uri="{63B3BB69-23CF-44E3-9099-C40C66FF867C}">
                  <a14:compatExt spid="_x0000_s353408"/>
                </a:ext>
                <a:ext uri="{FF2B5EF4-FFF2-40B4-BE49-F238E27FC236}">
                  <a16:creationId xmlns:a16="http://schemas.microsoft.com/office/drawing/2014/main" id="{00000000-0008-0000-0F00-00008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53409" name="Drop Down 129" hidden="1">
              <a:extLst>
                <a:ext uri="{63B3BB69-23CF-44E3-9099-C40C66FF867C}">
                  <a14:compatExt spid="_x0000_s353409"/>
                </a:ext>
                <a:ext uri="{FF2B5EF4-FFF2-40B4-BE49-F238E27FC236}">
                  <a16:creationId xmlns:a16="http://schemas.microsoft.com/office/drawing/2014/main" id="{00000000-0008-0000-0F00-00008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53410" name="Drop Down 130" hidden="1">
              <a:extLst>
                <a:ext uri="{63B3BB69-23CF-44E3-9099-C40C66FF867C}">
                  <a14:compatExt spid="_x0000_s353410"/>
                </a:ext>
                <a:ext uri="{FF2B5EF4-FFF2-40B4-BE49-F238E27FC236}">
                  <a16:creationId xmlns:a16="http://schemas.microsoft.com/office/drawing/2014/main" id="{00000000-0008-0000-0F00-00008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0</xdr:rowOff>
        </xdr:from>
        <xdr:to>
          <xdr:col>12</xdr:col>
          <xdr:colOff>12700</xdr:colOff>
          <xdr:row>25</xdr:row>
          <xdr:rowOff>203200</xdr:rowOff>
        </xdr:to>
        <xdr:sp macro="" textlink="">
          <xdr:nvSpPr>
            <xdr:cNvPr id="353411" name="Drop Down 131" hidden="1">
              <a:extLst>
                <a:ext uri="{63B3BB69-23CF-44E3-9099-C40C66FF867C}">
                  <a14:compatExt spid="_x0000_s353411"/>
                </a:ext>
                <a:ext uri="{FF2B5EF4-FFF2-40B4-BE49-F238E27FC236}">
                  <a16:creationId xmlns:a16="http://schemas.microsoft.com/office/drawing/2014/main" id="{00000000-0008-0000-0F00-00008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0</xdr:rowOff>
        </xdr:from>
        <xdr:to>
          <xdr:col>14</xdr:col>
          <xdr:colOff>12700</xdr:colOff>
          <xdr:row>25</xdr:row>
          <xdr:rowOff>203200</xdr:rowOff>
        </xdr:to>
        <xdr:sp macro="" textlink="">
          <xdr:nvSpPr>
            <xdr:cNvPr id="353412" name="Drop Down 132" hidden="1">
              <a:extLst>
                <a:ext uri="{63B3BB69-23CF-44E3-9099-C40C66FF867C}">
                  <a14:compatExt spid="_x0000_s353412"/>
                </a:ext>
                <a:ext uri="{FF2B5EF4-FFF2-40B4-BE49-F238E27FC236}">
                  <a16:creationId xmlns:a16="http://schemas.microsoft.com/office/drawing/2014/main" id="{00000000-0008-0000-0F00-00008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53413" name="Drop Down 133" hidden="1">
              <a:extLst>
                <a:ext uri="{63B3BB69-23CF-44E3-9099-C40C66FF867C}">
                  <a14:compatExt spid="_x0000_s353413"/>
                </a:ext>
                <a:ext uri="{FF2B5EF4-FFF2-40B4-BE49-F238E27FC236}">
                  <a16:creationId xmlns:a16="http://schemas.microsoft.com/office/drawing/2014/main" id="{00000000-0008-0000-0F00-00008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53414" name="Drop Down 134" hidden="1">
              <a:extLst>
                <a:ext uri="{63B3BB69-23CF-44E3-9099-C40C66FF867C}">
                  <a14:compatExt spid="_x0000_s353414"/>
                </a:ext>
                <a:ext uri="{FF2B5EF4-FFF2-40B4-BE49-F238E27FC236}">
                  <a16:creationId xmlns:a16="http://schemas.microsoft.com/office/drawing/2014/main" id="{00000000-0008-0000-0F00-00008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353415" name="Drop Down 135" hidden="1">
              <a:extLst>
                <a:ext uri="{63B3BB69-23CF-44E3-9099-C40C66FF867C}">
                  <a14:compatExt spid="_x0000_s353415"/>
                </a:ext>
                <a:ext uri="{FF2B5EF4-FFF2-40B4-BE49-F238E27FC236}">
                  <a16:creationId xmlns:a16="http://schemas.microsoft.com/office/drawing/2014/main" id="{00000000-0008-0000-0F00-00008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353416" name="Drop Down 136" hidden="1">
              <a:extLst>
                <a:ext uri="{63B3BB69-23CF-44E3-9099-C40C66FF867C}">
                  <a14:compatExt spid="_x0000_s353416"/>
                </a:ext>
                <a:ext uri="{FF2B5EF4-FFF2-40B4-BE49-F238E27FC236}">
                  <a16:creationId xmlns:a16="http://schemas.microsoft.com/office/drawing/2014/main" id="{00000000-0008-0000-0F00-00008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353417" name="Drop Down 137" hidden="1">
              <a:extLst>
                <a:ext uri="{63B3BB69-23CF-44E3-9099-C40C66FF867C}">
                  <a14:compatExt spid="_x0000_s353417"/>
                </a:ext>
                <a:ext uri="{FF2B5EF4-FFF2-40B4-BE49-F238E27FC236}">
                  <a16:creationId xmlns:a16="http://schemas.microsoft.com/office/drawing/2014/main" id="{00000000-0008-0000-0F00-00008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353418" name="Drop Down 138" hidden="1">
              <a:extLst>
                <a:ext uri="{63B3BB69-23CF-44E3-9099-C40C66FF867C}">
                  <a14:compatExt spid="_x0000_s353418"/>
                </a:ext>
                <a:ext uri="{FF2B5EF4-FFF2-40B4-BE49-F238E27FC236}">
                  <a16:creationId xmlns:a16="http://schemas.microsoft.com/office/drawing/2014/main" id="{00000000-0008-0000-0F00-00008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353419" name="Drop Down 139" hidden="1">
              <a:extLst>
                <a:ext uri="{63B3BB69-23CF-44E3-9099-C40C66FF867C}">
                  <a14:compatExt spid="_x0000_s353419"/>
                </a:ext>
                <a:ext uri="{FF2B5EF4-FFF2-40B4-BE49-F238E27FC236}">
                  <a16:creationId xmlns:a16="http://schemas.microsoft.com/office/drawing/2014/main" id="{00000000-0008-0000-0F00-00008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353420" name="Drop Down 140" hidden="1">
              <a:extLst>
                <a:ext uri="{63B3BB69-23CF-44E3-9099-C40C66FF867C}">
                  <a14:compatExt spid="_x0000_s353420"/>
                </a:ext>
                <a:ext uri="{FF2B5EF4-FFF2-40B4-BE49-F238E27FC236}">
                  <a16:creationId xmlns:a16="http://schemas.microsoft.com/office/drawing/2014/main" id="{00000000-0008-0000-0F00-00008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421" name="Drop Down 141" hidden="1">
              <a:extLst>
                <a:ext uri="{63B3BB69-23CF-44E3-9099-C40C66FF867C}">
                  <a14:compatExt spid="_x0000_s353421"/>
                </a:ext>
                <a:ext uri="{FF2B5EF4-FFF2-40B4-BE49-F238E27FC236}">
                  <a16:creationId xmlns:a16="http://schemas.microsoft.com/office/drawing/2014/main" id="{00000000-0008-0000-0F00-00008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422" name="Drop Down 142" hidden="1">
              <a:extLst>
                <a:ext uri="{63B3BB69-23CF-44E3-9099-C40C66FF867C}">
                  <a14:compatExt spid="_x0000_s353422"/>
                </a:ext>
                <a:ext uri="{FF2B5EF4-FFF2-40B4-BE49-F238E27FC236}">
                  <a16:creationId xmlns:a16="http://schemas.microsoft.com/office/drawing/2014/main" id="{00000000-0008-0000-0F00-00008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423" name="Drop Down 143" hidden="1">
              <a:extLst>
                <a:ext uri="{63B3BB69-23CF-44E3-9099-C40C66FF867C}">
                  <a14:compatExt spid="_x0000_s353423"/>
                </a:ext>
                <a:ext uri="{FF2B5EF4-FFF2-40B4-BE49-F238E27FC236}">
                  <a16:creationId xmlns:a16="http://schemas.microsoft.com/office/drawing/2014/main" id="{00000000-0008-0000-0F00-00008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424" name="Drop Down 144" hidden="1">
              <a:extLst>
                <a:ext uri="{63B3BB69-23CF-44E3-9099-C40C66FF867C}">
                  <a14:compatExt spid="_x0000_s353424"/>
                </a:ext>
                <a:ext uri="{FF2B5EF4-FFF2-40B4-BE49-F238E27FC236}">
                  <a16:creationId xmlns:a16="http://schemas.microsoft.com/office/drawing/2014/main" id="{00000000-0008-0000-0F00-00009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353425" name="Drop Down 145" hidden="1">
              <a:extLst>
                <a:ext uri="{63B3BB69-23CF-44E3-9099-C40C66FF867C}">
                  <a14:compatExt spid="_x0000_s353425"/>
                </a:ext>
                <a:ext uri="{FF2B5EF4-FFF2-40B4-BE49-F238E27FC236}">
                  <a16:creationId xmlns:a16="http://schemas.microsoft.com/office/drawing/2014/main" id="{00000000-0008-0000-0F00-00009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353426" name="Drop Down 146" hidden="1">
              <a:extLst>
                <a:ext uri="{63B3BB69-23CF-44E3-9099-C40C66FF867C}">
                  <a14:compatExt spid="_x0000_s353426"/>
                </a:ext>
                <a:ext uri="{FF2B5EF4-FFF2-40B4-BE49-F238E27FC236}">
                  <a16:creationId xmlns:a16="http://schemas.microsoft.com/office/drawing/2014/main" id="{00000000-0008-0000-0F00-00009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427" name="Drop Down 147" hidden="1">
              <a:extLst>
                <a:ext uri="{63B3BB69-23CF-44E3-9099-C40C66FF867C}">
                  <a14:compatExt spid="_x0000_s353427"/>
                </a:ext>
                <a:ext uri="{FF2B5EF4-FFF2-40B4-BE49-F238E27FC236}">
                  <a16:creationId xmlns:a16="http://schemas.microsoft.com/office/drawing/2014/main" id="{00000000-0008-0000-0F00-00009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428" name="Drop Down 148" hidden="1">
              <a:extLst>
                <a:ext uri="{63B3BB69-23CF-44E3-9099-C40C66FF867C}">
                  <a14:compatExt spid="_x0000_s353428"/>
                </a:ext>
                <a:ext uri="{FF2B5EF4-FFF2-40B4-BE49-F238E27FC236}">
                  <a16:creationId xmlns:a16="http://schemas.microsoft.com/office/drawing/2014/main" id="{00000000-0008-0000-0F00-00009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353429" name="Drop Down 149" hidden="1">
              <a:extLst>
                <a:ext uri="{63B3BB69-23CF-44E3-9099-C40C66FF867C}">
                  <a14:compatExt spid="_x0000_s353429"/>
                </a:ext>
                <a:ext uri="{FF2B5EF4-FFF2-40B4-BE49-F238E27FC236}">
                  <a16:creationId xmlns:a16="http://schemas.microsoft.com/office/drawing/2014/main" id="{00000000-0008-0000-0F00-00009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353430" name="Drop Down 150" hidden="1">
              <a:extLst>
                <a:ext uri="{63B3BB69-23CF-44E3-9099-C40C66FF867C}">
                  <a14:compatExt spid="_x0000_s353430"/>
                </a:ext>
                <a:ext uri="{FF2B5EF4-FFF2-40B4-BE49-F238E27FC236}">
                  <a16:creationId xmlns:a16="http://schemas.microsoft.com/office/drawing/2014/main" id="{00000000-0008-0000-0F00-00009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53431" name="Drop Down 151" hidden="1">
              <a:extLst>
                <a:ext uri="{63B3BB69-23CF-44E3-9099-C40C66FF867C}">
                  <a14:compatExt spid="_x0000_s353431"/>
                </a:ext>
                <a:ext uri="{FF2B5EF4-FFF2-40B4-BE49-F238E27FC236}">
                  <a16:creationId xmlns:a16="http://schemas.microsoft.com/office/drawing/2014/main" id="{00000000-0008-0000-0F00-00009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53432" name="Drop Down 152" hidden="1">
              <a:extLst>
                <a:ext uri="{63B3BB69-23CF-44E3-9099-C40C66FF867C}">
                  <a14:compatExt spid="_x0000_s353432"/>
                </a:ext>
                <a:ext uri="{FF2B5EF4-FFF2-40B4-BE49-F238E27FC236}">
                  <a16:creationId xmlns:a16="http://schemas.microsoft.com/office/drawing/2014/main" id="{00000000-0008-0000-0F00-00009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53433" name="Drop Down 153" hidden="1">
              <a:extLst>
                <a:ext uri="{63B3BB69-23CF-44E3-9099-C40C66FF867C}">
                  <a14:compatExt spid="_x0000_s353433"/>
                </a:ext>
                <a:ext uri="{FF2B5EF4-FFF2-40B4-BE49-F238E27FC236}">
                  <a16:creationId xmlns:a16="http://schemas.microsoft.com/office/drawing/2014/main" id="{00000000-0008-0000-0F00-00009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53434" name="Drop Down 154" hidden="1">
              <a:extLst>
                <a:ext uri="{63B3BB69-23CF-44E3-9099-C40C66FF867C}">
                  <a14:compatExt spid="_x0000_s353434"/>
                </a:ext>
                <a:ext uri="{FF2B5EF4-FFF2-40B4-BE49-F238E27FC236}">
                  <a16:creationId xmlns:a16="http://schemas.microsoft.com/office/drawing/2014/main" id="{00000000-0008-0000-0F00-00009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353435" name="Drop Down 155" hidden="1">
              <a:extLst>
                <a:ext uri="{63B3BB69-23CF-44E3-9099-C40C66FF867C}">
                  <a14:compatExt spid="_x0000_s353435"/>
                </a:ext>
                <a:ext uri="{FF2B5EF4-FFF2-40B4-BE49-F238E27FC236}">
                  <a16:creationId xmlns:a16="http://schemas.microsoft.com/office/drawing/2014/main" id="{00000000-0008-0000-0F00-00009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353436" name="Drop Down 156" hidden="1">
              <a:extLst>
                <a:ext uri="{63B3BB69-23CF-44E3-9099-C40C66FF867C}">
                  <a14:compatExt spid="_x0000_s353436"/>
                </a:ext>
                <a:ext uri="{FF2B5EF4-FFF2-40B4-BE49-F238E27FC236}">
                  <a16:creationId xmlns:a16="http://schemas.microsoft.com/office/drawing/2014/main" id="{00000000-0008-0000-0F00-00009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437" name="Drop Down 157" hidden="1">
              <a:extLst>
                <a:ext uri="{63B3BB69-23CF-44E3-9099-C40C66FF867C}">
                  <a14:compatExt spid="_x0000_s353437"/>
                </a:ext>
                <a:ext uri="{FF2B5EF4-FFF2-40B4-BE49-F238E27FC236}">
                  <a16:creationId xmlns:a16="http://schemas.microsoft.com/office/drawing/2014/main" id="{00000000-0008-0000-0F00-00009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438" name="Drop Down 158" hidden="1">
              <a:extLst>
                <a:ext uri="{63B3BB69-23CF-44E3-9099-C40C66FF867C}">
                  <a14:compatExt spid="_x0000_s353438"/>
                </a:ext>
                <a:ext uri="{FF2B5EF4-FFF2-40B4-BE49-F238E27FC236}">
                  <a16:creationId xmlns:a16="http://schemas.microsoft.com/office/drawing/2014/main" id="{00000000-0008-0000-0F00-00009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439" name="Drop Down 159" hidden="1">
              <a:extLst>
                <a:ext uri="{63B3BB69-23CF-44E3-9099-C40C66FF867C}">
                  <a14:compatExt spid="_x0000_s353439"/>
                </a:ext>
                <a:ext uri="{FF2B5EF4-FFF2-40B4-BE49-F238E27FC236}">
                  <a16:creationId xmlns:a16="http://schemas.microsoft.com/office/drawing/2014/main" id="{00000000-0008-0000-0F00-00009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440" name="Drop Down 160" hidden="1">
              <a:extLst>
                <a:ext uri="{63B3BB69-23CF-44E3-9099-C40C66FF867C}">
                  <a14:compatExt spid="_x0000_s353440"/>
                </a:ext>
                <a:ext uri="{FF2B5EF4-FFF2-40B4-BE49-F238E27FC236}">
                  <a16:creationId xmlns:a16="http://schemas.microsoft.com/office/drawing/2014/main" id="{00000000-0008-0000-0F00-0000A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0</xdr:rowOff>
        </xdr:from>
        <xdr:to>
          <xdr:col>14</xdr:col>
          <xdr:colOff>12700</xdr:colOff>
          <xdr:row>30</xdr:row>
          <xdr:rowOff>203200</xdr:rowOff>
        </xdr:to>
        <xdr:sp macro="" textlink="">
          <xdr:nvSpPr>
            <xdr:cNvPr id="353441" name="Drop Down 161" hidden="1">
              <a:extLst>
                <a:ext uri="{63B3BB69-23CF-44E3-9099-C40C66FF867C}">
                  <a14:compatExt spid="_x0000_s353441"/>
                </a:ext>
                <a:ext uri="{FF2B5EF4-FFF2-40B4-BE49-F238E27FC236}">
                  <a16:creationId xmlns:a16="http://schemas.microsoft.com/office/drawing/2014/main" id="{00000000-0008-0000-0F00-0000A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0</xdr:rowOff>
        </xdr:from>
        <xdr:to>
          <xdr:col>12</xdr:col>
          <xdr:colOff>12700</xdr:colOff>
          <xdr:row>30</xdr:row>
          <xdr:rowOff>203200</xdr:rowOff>
        </xdr:to>
        <xdr:sp macro="" textlink="">
          <xdr:nvSpPr>
            <xdr:cNvPr id="353442" name="Drop Down 162" hidden="1">
              <a:extLst>
                <a:ext uri="{63B3BB69-23CF-44E3-9099-C40C66FF867C}">
                  <a14:compatExt spid="_x0000_s353442"/>
                </a:ext>
                <a:ext uri="{FF2B5EF4-FFF2-40B4-BE49-F238E27FC236}">
                  <a16:creationId xmlns:a16="http://schemas.microsoft.com/office/drawing/2014/main" id="{00000000-0008-0000-0F00-0000A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0</xdr:rowOff>
        </xdr:from>
        <xdr:to>
          <xdr:col>12</xdr:col>
          <xdr:colOff>12700</xdr:colOff>
          <xdr:row>30</xdr:row>
          <xdr:rowOff>203200</xdr:rowOff>
        </xdr:to>
        <xdr:sp macro="" textlink="">
          <xdr:nvSpPr>
            <xdr:cNvPr id="353443" name="Drop Down 163" hidden="1">
              <a:extLst>
                <a:ext uri="{63B3BB69-23CF-44E3-9099-C40C66FF867C}">
                  <a14:compatExt spid="_x0000_s353443"/>
                </a:ext>
                <a:ext uri="{FF2B5EF4-FFF2-40B4-BE49-F238E27FC236}">
                  <a16:creationId xmlns:a16="http://schemas.microsoft.com/office/drawing/2014/main" id="{00000000-0008-0000-0F00-0000A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0</xdr:rowOff>
        </xdr:from>
        <xdr:to>
          <xdr:col>14</xdr:col>
          <xdr:colOff>12700</xdr:colOff>
          <xdr:row>30</xdr:row>
          <xdr:rowOff>203200</xdr:rowOff>
        </xdr:to>
        <xdr:sp macro="" textlink="">
          <xdr:nvSpPr>
            <xdr:cNvPr id="353444" name="Drop Down 164" hidden="1">
              <a:extLst>
                <a:ext uri="{63B3BB69-23CF-44E3-9099-C40C66FF867C}">
                  <a14:compatExt spid="_x0000_s353444"/>
                </a:ext>
                <a:ext uri="{FF2B5EF4-FFF2-40B4-BE49-F238E27FC236}">
                  <a16:creationId xmlns:a16="http://schemas.microsoft.com/office/drawing/2014/main" id="{00000000-0008-0000-0F00-0000A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445" name="Drop Down 165" hidden="1">
              <a:extLst>
                <a:ext uri="{63B3BB69-23CF-44E3-9099-C40C66FF867C}">
                  <a14:compatExt spid="_x0000_s353445"/>
                </a:ext>
                <a:ext uri="{FF2B5EF4-FFF2-40B4-BE49-F238E27FC236}">
                  <a16:creationId xmlns:a16="http://schemas.microsoft.com/office/drawing/2014/main" id="{00000000-0008-0000-0F00-0000A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446" name="Drop Down 166" hidden="1">
              <a:extLst>
                <a:ext uri="{63B3BB69-23CF-44E3-9099-C40C66FF867C}">
                  <a14:compatExt spid="_x0000_s353446"/>
                </a:ext>
                <a:ext uri="{FF2B5EF4-FFF2-40B4-BE49-F238E27FC236}">
                  <a16:creationId xmlns:a16="http://schemas.microsoft.com/office/drawing/2014/main" id="{00000000-0008-0000-0F00-0000A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447" name="Drop Down 167" hidden="1">
              <a:extLst>
                <a:ext uri="{63B3BB69-23CF-44E3-9099-C40C66FF867C}">
                  <a14:compatExt spid="_x0000_s353447"/>
                </a:ext>
                <a:ext uri="{FF2B5EF4-FFF2-40B4-BE49-F238E27FC236}">
                  <a16:creationId xmlns:a16="http://schemas.microsoft.com/office/drawing/2014/main" id="{00000000-0008-0000-0F00-0000A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448" name="Drop Down 168" hidden="1">
              <a:extLst>
                <a:ext uri="{63B3BB69-23CF-44E3-9099-C40C66FF867C}">
                  <a14:compatExt spid="_x0000_s353448"/>
                </a:ext>
                <a:ext uri="{FF2B5EF4-FFF2-40B4-BE49-F238E27FC236}">
                  <a16:creationId xmlns:a16="http://schemas.microsoft.com/office/drawing/2014/main" id="{00000000-0008-0000-0F00-0000A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0</xdr:rowOff>
        </xdr:from>
        <xdr:to>
          <xdr:col>12</xdr:col>
          <xdr:colOff>12700</xdr:colOff>
          <xdr:row>30</xdr:row>
          <xdr:rowOff>203200</xdr:rowOff>
        </xdr:to>
        <xdr:sp macro="" textlink="">
          <xdr:nvSpPr>
            <xdr:cNvPr id="353449" name="Drop Down 169" hidden="1">
              <a:extLst>
                <a:ext uri="{63B3BB69-23CF-44E3-9099-C40C66FF867C}">
                  <a14:compatExt spid="_x0000_s353449"/>
                </a:ext>
                <a:ext uri="{FF2B5EF4-FFF2-40B4-BE49-F238E27FC236}">
                  <a16:creationId xmlns:a16="http://schemas.microsoft.com/office/drawing/2014/main" id="{00000000-0008-0000-0F00-0000A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0</xdr:rowOff>
        </xdr:from>
        <xdr:to>
          <xdr:col>14</xdr:col>
          <xdr:colOff>12700</xdr:colOff>
          <xdr:row>30</xdr:row>
          <xdr:rowOff>203200</xdr:rowOff>
        </xdr:to>
        <xdr:sp macro="" textlink="">
          <xdr:nvSpPr>
            <xdr:cNvPr id="353450" name="Drop Down 170" hidden="1">
              <a:extLst>
                <a:ext uri="{63B3BB69-23CF-44E3-9099-C40C66FF867C}">
                  <a14:compatExt spid="_x0000_s353450"/>
                </a:ext>
                <a:ext uri="{FF2B5EF4-FFF2-40B4-BE49-F238E27FC236}">
                  <a16:creationId xmlns:a16="http://schemas.microsoft.com/office/drawing/2014/main" id="{00000000-0008-0000-0F00-0000A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451" name="Drop Down 171" hidden="1">
              <a:extLst>
                <a:ext uri="{63B3BB69-23CF-44E3-9099-C40C66FF867C}">
                  <a14:compatExt spid="_x0000_s353451"/>
                </a:ext>
                <a:ext uri="{FF2B5EF4-FFF2-40B4-BE49-F238E27FC236}">
                  <a16:creationId xmlns:a16="http://schemas.microsoft.com/office/drawing/2014/main" id="{00000000-0008-0000-0F00-0000A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452" name="Drop Down 172" hidden="1">
              <a:extLst>
                <a:ext uri="{63B3BB69-23CF-44E3-9099-C40C66FF867C}">
                  <a14:compatExt spid="_x0000_s353452"/>
                </a:ext>
                <a:ext uri="{FF2B5EF4-FFF2-40B4-BE49-F238E27FC236}">
                  <a16:creationId xmlns:a16="http://schemas.microsoft.com/office/drawing/2014/main" id="{00000000-0008-0000-0F00-0000A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353453" name="Drop Down 173" hidden="1">
              <a:extLst>
                <a:ext uri="{63B3BB69-23CF-44E3-9099-C40C66FF867C}">
                  <a14:compatExt spid="_x0000_s353453"/>
                </a:ext>
                <a:ext uri="{FF2B5EF4-FFF2-40B4-BE49-F238E27FC236}">
                  <a16:creationId xmlns:a16="http://schemas.microsoft.com/office/drawing/2014/main" id="{00000000-0008-0000-0F00-0000A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353454" name="Drop Down 174" hidden="1">
              <a:extLst>
                <a:ext uri="{63B3BB69-23CF-44E3-9099-C40C66FF867C}">
                  <a14:compatExt spid="_x0000_s353454"/>
                </a:ext>
                <a:ext uri="{FF2B5EF4-FFF2-40B4-BE49-F238E27FC236}">
                  <a16:creationId xmlns:a16="http://schemas.microsoft.com/office/drawing/2014/main" id="{00000000-0008-0000-0F00-0000A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353455" name="Drop Down 175" hidden="1">
              <a:extLst>
                <a:ext uri="{63B3BB69-23CF-44E3-9099-C40C66FF867C}">
                  <a14:compatExt spid="_x0000_s353455"/>
                </a:ext>
                <a:ext uri="{FF2B5EF4-FFF2-40B4-BE49-F238E27FC236}">
                  <a16:creationId xmlns:a16="http://schemas.microsoft.com/office/drawing/2014/main" id="{00000000-0008-0000-0F00-0000A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353456" name="Drop Down 176" hidden="1">
              <a:extLst>
                <a:ext uri="{63B3BB69-23CF-44E3-9099-C40C66FF867C}">
                  <a14:compatExt spid="_x0000_s353456"/>
                </a:ext>
                <a:ext uri="{FF2B5EF4-FFF2-40B4-BE49-F238E27FC236}">
                  <a16:creationId xmlns:a16="http://schemas.microsoft.com/office/drawing/2014/main" id="{00000000-0008-0000-0F00-0000B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0</xdr:rowOff>
        </xdr:from>
        <xdr:to>
          <xdr:col>12</xdr:col>
          <xdr:colOff>12700</xdr:colOff>
          <xdr:row>35</xdr:row>
          <xdr:rowOff>203200</xdr:rowOff>
        </xdr:to>
        <xdr:sp macro="" textlink="">
          <xdr:nvSpPr>
            <xdr:cNvPr id="353457" name="Drop Down 177" hidden="1">
              <a:extLst>
                <a:ext uri="{63B3BB69-23CF-44E3-9099-C40C66FF867C}">
                  <a14:compatExt spid="_x0000_s353457"/>
                </a:ext>
                <a:ext uri="{FF2B5EF4-FFF2-40B4-BE49-F238E27FC236}">
                  <a16:creationId xmlns:a16="http://schemas.microsoft.com/office/drawing/2014/main" id="{00000000-0008-0000-0F00-0000B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0</xdr:rowOff>
        </xdr:from>
        <xdr:to>
          <xdr:col>14</xdr:col>
          <xdr:colOff>12700</xdr:colOff>
          <xdr:row>35</xdr:row>
          <xdr:rowOff>203200</xdr:rowOff>
        </xdr:to>
        <xdr:sp macro="" textlink="">
          <xdr:nvSpPr>
            <xdr:cNvPr id="353458" name="Drop Down 178" hidden="1">
              <a:extLst>
                <a:ext uri="{63B3BB69-23CF-44E3-9099-C40C66FF867C}">
                  <a14:compatExt spid="_x0000_s353458"/>
                </a:ext>
                <a:ext uri="{FF2B5EF4-FFF2-40B4-BE49-F238E27FC236}">
                  <a16:creationId xmlns:a16="http://schemas.microsoft.com/office/drawing/2014/main" id="{00000000-0008-0000-0F00-0000B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59" name="Drop Down 179" hidden="1">
              <a:extLst>
                <a:ext uri="{63B3BB69-23CF-44E3-9099-C40C66FF867C}">
                  <a14:compatExt spid="_x0000_s353459"/>
                </a:ext>
                <a:ext uri="{FF2B5EF4-FFF2-40B4-BE49-F238E27FC236}">
                  <a16:creationId xmlns:a16="http://schemas.microsoft.com/office/drawing/2014/main" id="{00000000-0008-0000-0F00-0000B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60" name="Drop Down 180" hidden="1">
              <a:extLst>
                <a:ext uri="{63B3BB69-23CF-44E3-9099-C40C66FF867C}">
                  <a14:compatExt spid="_x0000_s353460"/>
                </a:ext>
                <a:ext uri="{FF2B5EF4-FFF2-40B4-BE49-F238E27FC236}">
                  <a16:creationId xmlns:a16="http://schemas.microsoft.com/office/drawing/2014/main" id="{00000000-0008-0000-0F00-0000B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61" name="Drop Down 181" hidden="1">
              <a:extLst>
                <a:ext uri="{63B3BB69-23CF-44E3-9099-C40C66FF867C}">
                  <a14:compatExt spid="_x0000_s353461"/>
                </a:ext>
                <a:ext uri="{FF2B5EF4-FFF2-40B4-BE49-F238E27FC236}">
                  <a16:creationId xmlns:a16="http://schemas.microsoft.com/office/drawing/2014/main" id="{00000000-0008-0000-0F00-0000B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62" name="Drop Down 182" hidden="1">
              <a:extLst>
                <a:ext uri="{63B3BB69-23CF-44E3-9099-C40C66FF867C}">
                  <a14:compatExt spid="_x0000_s353462"/>
                </a:ext>
                <a:ext uri="{FF2B5EF4-FFF2-40B4-BE49-F238E27FC236}">
                  <a16:creationId xmlns:a16="http://schemas.microsoft.com/office/drawing/2014/main" id="{00000000-0008-0000-0F00-0000B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63" name="Drop Down 183" hidden="1">
              <a:extLst>
                <a:ext uri="{63B3BB69-23CF-44E3-9099-C40C66FF867C}">
                  <a14:compatExt spid="_x0000_s353463"/>
                </a:ext>
                <a:ext uri="{FF2B5EF4-FFF2-40B4-BE49-F238E27FC236}">
                  <a16:creationId xmlns:a16="http://schemas.microsoft.com/office/drawing/2014/main" id="{00000000-0008-0000-0F00-0000B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64" name="Drop Down 184" hidden="1">
              <a:extLst>
                <a:ext uri="{63B3BB69-23CF-44E3-9099-C40C66FF867C}">
                  <a14:compatExt spid="_x0000_s353464"/>
                </a:ext>
                <a:ext uri="{FF2B5EF4-FFF2-40B4-BE49-F238E27FC236}">
                  <a16:creationId xmlns:a16="http://schemas.microsoft.com/office/drawing/2014/main" id="{00000000-0008-0000-0F00-0000B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65" name="Drop Down 185" hidden="1">
              <a:extLst>
                <a:ext uri="{63B3BB69-23CF-44E3-9099-C40C66FF867C}">
                  <a14:compatExt spid="_x0000_s353465"/>
                </a:ext>
                <a:ext uri="{FF2B5EF4-FFF2-40B4-BE49-F238E27FC236}">
                  <a16:creationId xmlns:a16="http://schemas.microsoft.com/office/drawing/2014/main" id="{00000000-0008-0000-0F00-0000B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66" name="Drop Down 186" hidden="1">
              <a:extLst>
                <a:ext uri="{63B3BB69-23CF-44E3-9099-C40C66FF867C}">
                  <a14:compatExt spid="_x0000_s353466"/>
                </a:ext>
                <a:ext uri="{FF2B5EF4-FFF2-40B4-BE49-F238E27FC236}">
                  <a16:creationId xmlns:a16="http://schemas.microsoft.com/office/drawing/2014/main" id="{00000000-0008-0000-0F00-0000B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0</xdr:rowOff>
        </xdr:from>
        <xdr:to>
          <xdr:col>14</xdr:col>
          <xdr:colOff>12700</xdr:colOff>
          <xdr:row>35</xdr:row>
          <xdr:rowOff>203200</xdr:rowOff>
        </xdr:to>
        <xdr:sp macro="" textlink="">
          <xdr:nvSpPr>
            <xdr:cNvPr id="353467" name="Drop Down 187" hidden="1">
              <a:extLst>
                <a:ext uri="{63B3BB69-23CF-44E3-9099-C40C66FF867C}">
                  <a14:compatExt spid="_x0000_s353467"/>
                </a:ext>
                <a:ext uri="{FF2B5EF4-FFF2-40B4-BE49-F238E27FC236}">
                  <a16:creationId xmlns:a16="http://schemas.microsoft.com/office/drawing/2014/main" id="{00000000-0008-0000-0F00-0000B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0</xdr:rowOff>
        </xdr:from>
        <xdr:to>
          <xdr:col>12</xdr:col>
          <xdr:colOff>12700</xdr:colOff>
          <xdr:row>35</xdr:row>
          <xdr:rowOff>203200</xdr:rowOff>
        </xdr:to>
        <xdr:sp macro="" textlink="">
          <xdr:nvSpPr>
            <xdr:cNvPr id="353468" name="Drop Down 188" hidden="1">
              <a:extLst>
                <a:ext uri="{63B3BB69-23CF-44E3-9099-C40C66FF867C}">
                  <a14:compatExt spid="_x0000_s353468"/>
                </a:ext>
                <a:ext uri="{FF2B5EF4-FFF2-40B4-BE49-F238E27FC236}">
                  <a16:creationId xmlns:a16="http://schemas.microsoft.com/office/drawing/2014/main" id="{00000000-0008-0000-0F00-0000B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0</xdr:rowOff>
        </xdr:from>
        <xdr:to>
          <xdr:col>12</xdr:col>
          <xdr:colOff>12700</xdr:colOff>
          <xdr:row>35</xdr:row>
          <xdr:rowOff>203200</xdr:rowOff>
        </xdr:to>
        <xdr:sp macro="" textlink="">
          <xdr:nvSpPr>
            <xdr:cNvPr id="353469" name="Drop Down 189" hidden="1">
              <a:extLst>
                <a:ext uri="{63B3BB69-23CF-44E3-9099-C40C66FF867C}">
                  <a14:compatExt spid="_x0000_s353469"/>
                </a:ext>
                <a:ext uri="{FF2B5EF4-FFF2-40B4-BE49-F238E27FC236}">
                  <a16:creationId xmlns:a16="http://schemas.microsoft.com/office/drawing/2014/main" id="{00000000-0008-0000-0F00-0000B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0</xdr:rowOff>
        </xdr:from>
        <xdr:to>
          <xdr:col>14</xdr:col>
          <xdr:colOff>12700</xdr:colOff>
          <xdr:row>35</xdr:row>
          <xdr:rowOff>203200</xdr:rowOff>
        </xdr:to>
        <xdr:sp macro="" textlink="">
          <xdr:nvSpPr>
            <xdr:cNvPr id="353470" name="Drop Down 190" hidden="1">
              <a:extLst>
                <a:ext uri="{63B3BB69-23CF-44E3-9099-C40C66FF867C}">
                  <a14:compatExt spid="_x0000_s353470"/>
                </a:ext>
                <a:ext uri="{FF2B5EF4-FFF2-40B4-BE49-F238E27FC236}">
                  <a16:creationId xmlns:a16="http://schemas.microsoft.com/office/drawing/2014/main" id="{00000000-0008-0000-0F00-0000B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71" name="Drop Down 191" hidden="1">
              <a:extLst>
                <a:ext uri="{63B3BB69-23CF-44E3-9099-C40C66FF867C}">
                  <a14:compatExt spid="_x0000_s353471"/>
                </a:ext>
                <a:ext uri="{FF2B5EF4-FFF2-40B4-BE49-F238E27FC236}">
                  <a16:creationId xmlns:a16="http://schemas.microsoft.com/office/drawing/2014/main" id="{00000000-0008-0000-0F00-0000B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72" name="Drop Down 192" hidden="1">
              <a:extLst>
                <a:ext uri="{63B3BB69-23CF-44E3-9099-C40C66FF867C}">
                  <a14:compatExt spid="_x0000_s353472"/>
                </a:ext>
                <a:ext uri="{FF2B5EF4-FFF2-40B4-BE49-F238E27FC236}">
                  <a16:creationId xmlns:a16="http://schemas.microsoft.com/office/drawing/2014/main" id="{00000000-0008-0000-0F00-0000C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73" name="Drop Down 193" hidden="1">
              <a:extLst>
                <a:ext uri="{63B3BB69-23CF-44E3-9099-C40C66FF867C}">
                  <a14:compatExt spid="_x0000_s353473"/>
                </a:ext>
                <a:ext uri="{FF2B5EF4-FFF2-40B4-BE49-F238E27FC236}">
                  <a16:creationId xmlns:a16="http://schemas.microsoft.com/office/drawing/2014/main" id="{00000000-0008-0000-0F00-0000C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74" name="Drop Down 194" hidden="1">
              <a:extLst>
                <a:ext uri="{63B3BB69-23CF-44E3-9099-C40C66FF867C}">
                  <a14:compatExt spid="_x0000_s353474"/>
                </a:ext>
                <a:ext uri="{FF2B5EF4-FFF2-40B4-BE49-F238E27FC236}">
                  <a16:creationId xmlns:a16="http://schemas.microsoft.com/office/drawing/2014/main" id="{00000000-0008-0000-0F00-0000C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0</xdr:rowOff>
        </xdr:from>
        <xdr:to>
          <xdr:col>12</xdr:col>
          <xdr:colOff>12700</xdr:colOff>
          <xdr:row>35</xdr:row>
          <xdr:rowOff>203200</xdr:rowOff>
        </xdr:to>
        <xdr:sp macro="" textlink="">
          <xdr:nvSpPr>
            <xdr:cNvPr id="353475" name="Drop Down 195" hidden="1">
              <a:extLst>
                <a:ext uri="{63B3BB69-23CF-44E3-9099-C40C66FF867C}">
                  <a14:compatExt spid="_x0000_s353475"/>
                </a:ext>
                <a:ext uri="{FF2B5EF4-FFF2-40B4-BE49-F238E27FC236}">
                  <a16:creationId xmlns:a16="http://schemas.microsoft.com/office/drawing/2014/main" id="{00000000-0008-0000-0F00-0000C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0</xdr:rowOff>
        </xdr:from>
        <xdr:to>
          <xdr:col>14</xdr:col>
          <xdr:colOff>12700</xdr:colOff>
          <xdr:row>35</xdr:row>
          <xdr:rowOff>203200</xdr:rowOff>
        </xdr:to>
        <xdr:sp macro="" textlink="">
          <xdr:nvSpPr>
            <xdr:cNvPr id="353476" name="Drop Down 196" hidden="1">
              <a:extLst>
                <a:ext uri="{63B3BB69-23CF-44E3-9099-C40C66FF867C}">
                  <a14:compatExt spid="_x0000_s353476"/>
                </a:ext>
                <a:ext uri="{FF2B5EF4-FFF2-40B4-BE49-F238E27FC236}">
                  <a16:creationId xmlns:a16="http://schemas.microsoft.com/office/drawing/2014/main" id="{00000000-0008-0000-0F00-0000C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77" name="Drop Down 197" hidden="1">
              <a:extLst>
                <a:ext uri="{63B3BB69-23CF-44E3-9099-C40C66FF867C}">
                  <a14:compatExt spid="_x0000_s353477"/>
                </a:ext>
                <a:ext uri="{FF2B5EF4-FFF2-40B4-BE49-F238E27FC236}">
                  <a16:creationId xmlns:a16="http://schemas.microsoft.com/office/drawing/2014/main" id="{00000000-0008-0000-0F00-0000C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78" name="Drop Down 198" hidden="1">
              <a:extLst>
                <a:ext uri="{63B3BB69-23CF-44E3-9099-C40C66FF867C}">
                  <a14:compatExt spid="_x0000_s353478"/>
                </a:ext>
                <a:ext uri="{FF2B5EF4-FFF2-40B4-BE49-F238E27FC236}">
                  <a16:creationId xmlns:a16="http://schemas.microsoft.com/office/drawing/2014/main" id="{00000000-0008-0000-0F00-0000C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353479" name="Drop Down 199" hidden="1">
              <a:extLst>
                <a:ext uri="{63B3BB69-23CF-44E3-9099-C40C66FF867C}">
                  <a14:compatExt spid="_x0000_s353479"/>
                </a:ext>
                <a:ext uri="{FF2B5EF4-FFF2-40B4-BE49-F238E27FC236}">
                  <a16:creationId xmlns:a16="http://schemas.microsoft.com/office/drawing/2014/main" id="{00000000-0008-0000-0F00-0000C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353480" name="Drop Down 200" hidden="1">
              <a:extLst>
                <a:ext uri="{63B3BB69-23CF-44E3-9099-C40C66FF867C}">
                  <a14:compatExt spid="_x0000_s353480"/>
                </a:ext>
                <a:ext uri="{FF2B5EF4-FFF2-40B4-BE49-F238E27FC236}">
                  <a16:creationId xmlns:a16="http://schemas.microsoft.com/office/drawing/2014/main" id="{00000000-0008-0000-0F00-0000C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0</xdr:rowOff>
        </xdr:from>
        <xdr:to>
          <xdr:col>12</xdr:col>
          <xdr:colOff>12700</xdr:colOff>
          <xdr:row>36</xdr:row>
          <xdr:rowOff>203200</xdr:rowOff>
        </xdr:to>
        <xdr:sp macro="" textlink="">
          <xdr:nvSpPr>
            <xdr:cNvPr id="353481" name="Drop Down 201" hidden="1">
              <a:extLst>
                <a:ext uri="{63B3BB69-23CF-44E3-9099-C40C66FF867C}">
                  <a14:compatExt spid="_x0000_s353481"/>
                </a:ext>
                <a:ext uri="{FF2B5EF4-FFF2-40B4-BE49-F238E27FC236}">
                  <a16:creationId xmlns:a16="http://schemas.microsoft.com/office/drawing/2014/main" id="{00000000-0008-0000-0F00-0000C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0</xdr:rowOff>
        </xdr:from>
        <xdr:to>
          <xdr:col>14</xdr:col>
          <xdr:colOff>12700</xdr:colOff>
          <xdr:row>36</xdr:row>
          <xdr:rowOff>203200</xdr:rowOff>
        </xdr:to>
        <xdr:sp macro="" textlink="">
          <xdr:nvSpPr>
            <xdr:cNvPr id="353482" name="Drop Down 202" hidden="1">
              <a:extLst>
                <a:ext uri="{63B3BB69-23CF-44E3-9099-C40C66FF867C}">
                  <a14:compatExt spid="_x0000_s353482"/>
                </a:ext>
                <a:ext uri="{FF2B5EF4-FFF2-40B4-BE49-F238E27FC236}">
                  <a16:creationId xmlns:a16="http://schemas.microsoft.com/office/drawing/2014/main" id="{00000000-0008-0000-0F00-0000C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483" name="Drop Down 203" hidden="1">
              <a:extLst>
                <a:ext uri="{63B3BB69-23CF-44E3-9099-C40C66FF867C}">
                  <a14:compatExt spid="_x0000_s353483"/>
                </a:ext>
                <a:ext uri="{FF2B5EF4-FFF2-40B4-BE49-F238E27FC236}">
                  <a16:creationId xmlns:a16="http://schemas.microsoft.com/office/drawing/2014/main" id="{00000000-0008-0000-0F00-0000C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484" name="Drop Down 204" hidden="1">
              <a:extLst>
                <a:ext uri="{63B3BB69-23CF-44E3-9099-C40C66FF867C}">
                  <a14:compatExt spid="_x0000_s353484"/>
                </a:ext>
                <a:ext uri="{FF2B5EF4-FFF2-40B4-BE49-F238E27FC236}">
                  <a16:creationId xmlns:a16="http://schemas.microsoft.com/office/drawing/2014/main" id="{00000000-0008-0000-0F00-0000C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485" name="Drop Down 205" hidden="1">
              <a:extLst>
                <a:ext uri="{63B3BB69-23CF-44E3-9099-C40C66FF867C}">
                  <a14:compatExt spid="_x0000_s353485"/>
                </a:ext>
                <a:ext uri="{FF2B5EF4-FFF2-40B4-BE49-F238E27FC236}">
                  <a16:creationId xmlns:a16="http://schemas.microsoft.com/office/drawing/2014/main" id="{00000000-0008-0000-0F00-0000C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486" name="Drop Down 206" hidden="1">
              <a:extLst>
                <a:ext uri="{63B3BB69-23CF-44E3-9099-C40C66FF867C}">
                  <a14:compatExt spid="_x0000_s353486"/>
                </a:ext>
                <a:ext uri="{FF2B5EF4-FFF2-40B4-BE49-F238E27FC236}">
                  <a16:creationId xmlns:a16="http://schemas.microsoft.com/office/drawing/2014/main" id="{00000000-0008-0000-0F00-0000C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487" name="Drop Down 207" hidden="1">
              <a:extLst>
                <a:ext uri="{63B3BB69-23CF-44E3-9099-C40C66FF867C}">
                  <a14:compatExt spid="_x0000_s353487"/>
                </a:ext>
                <a:ext uri="{FF2B5EF4-FFF2-40B4-BE49-F238E27FC236}">
                  <a16:creationId xmlns:a16="http://schemas.microsoft.com/office/drawing/2014/main" id="{00000000-0008-0000-0F00-0000C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488" name="Drop Down 208" hidden="1">
              <a:extLst>
                <a:ext uri="{63B3BB69-23CF-44E3-9099-C40C66FF867C}">
                  <a14:compatExt spid="_x0000_s353488"/>
                </a:ext>
                <a:ext uri="{FF2B5EF4-FFF2-40B4-BE49-F238E27FC236}">
                  <a16:creationId xmlns:a16="http://schemas.microsoft.com/office/drawing/2014/main" id="{00000000-0008-0000-0F00-0000D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489" name="Drop Down 209" hidden="1">
              <a:extLst>
                <a:ext uri="{63B3BB69-23CF-44E3-9099-C40C66FF867C}">
                  <a14:compatExt spid="_x0000_s353489"/>
                </a:ext>
                <a:ext uri="{FF2B5EF4-FFF2-40B4-BE49-F238E27FC236}">
                  <a16:creationId xmlns:a16="http://schemas.microsoft.com/office/drawing/2014/main" id="{00000000-0008-0000-0F00-0000D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490" name="Drop Down 210" hidden="1">
              <a:extLst>
                <a:ext uri="{63B3BB69-23CF-44E3-9099-C40C66FF867C}">
                  <a14:compatExt spid="_x0000_s353490"/>
                </a:ext>
                <a:ext uri="{FF2B5EF4-FFF2-40B4-BE49-F238E27FC236}">
                  <a16:creationId xmlns:a16="http://schemas.microsoft.com/office/drawing/2014/main" id="{00000000-0008-0000-0F00-0000D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0</xdr:rowOff>
        </xdr:from>
        <xdr:to>
          <xdr:col>14</xdr:col>
          <xdr:colOff>12700</xdr:colOff>
          <xdr:row>36</xdr:row>
          <xdr:rowOff>203200</xdr:rowOff>
        </xdr:to>
        <xdr:sp macro="" textlink="">
          <xdr:nvSpPr>
            <xdr:cNvPr id="353491" name="Drop Down 211" hidden="1">
              <a:extLst>
                <a:ext uri="{63B3BB69-23CF-44E3-9099-C40C66FF867C}">
                  <a14:compatExt spid="_x0000_s353491"/>
                </a:ext>
                <a:ext uri="{FF2B5EF4-FFF2-40B4-BE49-F238E27FC236}">
                  <a16:creationId xmlns:a16="http://schemas.microsoft.com/office/drawing/2014/main" id="{00000000-0008-0000-0F00-0000D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0</xdr:rowOff>
        </xdr:from>
        <xdr:to>
          <xdr:col>12</xdr:col>
          <xdr:colOff>12700</xdr:colOff>
          <xdr:row>36</xdr:row>
          <xdr:rowOff>203200</xdr:rowOff>
        </xdr:to>
        <xdr:sp macro="" textlink="">
          <xdr:nvSpPr>
            <xdr:cNvPr id="353492" name="Drop Down 212" hidden="1">
              <a:extLst>
                <a:ext uri="{63B3BB69-23CF-44E3-9099-C40C66FF867C}">
                  <a14:compatExt spid="_x0000_s353492"/>
                </a:ext>
                <a:ext uri="{FF2B5EF4-FFF2-40B4-BE49-F238E27FC236}">
                  <a16:creationId xmlns:a16="http://schemas.microsoft.com/office/drawing/2014/main" id="{00000000-0008-0000-0F00-0000D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0</xdr:rowOff>
        </xdr:from>
        <xdr:to>
          <xdr:col>12</xdr:col>
          <xdr:colOff>12700</xdr:colOff>
          <xdr:row>36</xdr:row>
          <xdr:rowOff>203200</xdr:rowOff>
        </xdr:to>
        <xdr:sp macro="" textlink="">
          <xdr:nvSpPr>
            <xdr:cNvPr id="353493" name="Drop Down 213" hidden="1">
              <a:extLst>
                <a:ext uri="{63B3BB69-23CF-44E3-9099-C40C66FF867C}">
                  <a14:compatExt spid="_x0000_s353493"/>
                </a:ext>
                <a:ext uri="{FF2B5EF4-FFF2-40B4-BE49-F238E27FC236}">
                  <a16:creationId xmlns:a16="http://schemas.microsoft.com/office/drawing/2014/main" id="{00000000-0008-0000-0F00-0000D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0</xdr:rowOff>
        </xdr:from>
        <xdr:to>
          <xdr:col>14</xdr:col>
          <xdr:colOff>12700</xdr:colOff>
          <xdr:row>36</xdr:row>
          <xdr:rowOff>203200</xdr:rowOff>
        </xdr:to>
        <xdr:sp macro="" textlink="">
          <xdr:nvSpPr>
            <xdr:cNvPr id="353494" name="Drop Down 214" hidden="1">
              <a:extLst>
                <a:ext uri="{63B3BB69-23CF-44E3-9099-C40C66FF867C}">
                  <a14:compatExt spid="_x0000_s353494"/>
                </a:ext>
                <a:ext uri="{FF2B5EF4-FFF2-40B4-BE49-F238E27FC236}">
                  <a16:creationId xmlns:a16="http://schemas.microsoft.com/office/drawing/2014/main" id="{00000000-0008-0000-0F00-0000D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495" name="Drop Down 215" hidden="1">
              <a:extLst>
                <a:ext uri="{63B3BB69-23CF-44E3-9099-C40C66FF867C}">
                  <a14:compatExt spid="_x0000_s353495"/>
                </a:ext>
                <a:ext uri="{FF2B5EF4-FFF2-40B4-BE49-F238E27FC236}">
                  <a16:creationId xmlns:a16="http://schemas.microsoft.com/office/drawing/2014/main" id="{00000000-0008-0000-0F00-0000D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496" name="Drop Down 216" hidden="1">
              <a:extLst>
                <a:ext uri="{63B3BB69-23CF-44E3-9099-C40C66FF867C}">
                  <a14:compatExt spid="_x0000_s353496"/>
                </a:ext>
                <a:ext uri="{FF2B5EF4-FFF2-40B4-BE49-F238E27FC236}">
                  <a16:creationId xmlns:a16="http://schemas.microsoft.com/office/drawing/2014/main" id="{00000000-0008-0000-0F00-0000D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497" name="Drop Down 217" hidden="1">
              <a:extLst>
                <a:ext uri="{63B3BB69-23CF-44E3-9099-C40C66FF867C}">
                  <a14:compatExt spid="_x0000_s353497"/>
                </a:ext>
                <a:ext uri="{FF2B5EF4-FFF2-40B4-BE49-F238E27FC236}">
                  <a16:creationId xmlns:a16="http://schemas.microsoft.com/office/drawing/2014/main" id="{00000000-0008-0000-0F00-0000D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498" name="Drop Down 218" hidden="1">
              <a:extLst>
                <a:ext uri="{63B3BB69-23CF-44E3-9099-C40C66FF867C}">
                  <a14:compatExt spid="_x0000_s353498"/>
                </a:ext>
                <a:ext uri="{FF2B5EF4-FFF2-40B4-BE49-F238E27FC236}">
                  <a16:creationId xmlns:a16="http://schemas.microsoft.com/office/drawing/2014/main" id="{00000000-0008-0000-0F00-0000D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0</xdr:rowOff>
        </xdr:from>
        <xdr:to>
          <xdr:col>12</xdr:col>
          <xdr:colOff>12700</xdr:colOff>
          <xdr:row>36</xdr:row>
          <xdr:rowOff>203200</xdr:rowOff>
        </xdr:to>
        <xdr:sp macro="" textlink="">
          <xdr:nvSpPr>
            <xdr:cNvPr id="353499" name="Drop Down 219" hidden="1">
              <a:extLst>
                <a:ext uri="{63B3BB69-23CF-44E3-9099-C40C66FF867C}">
                  <a14:compatExt spid="_x0000_s353499"/>
                </a:ext>
                <a:ext uri="{FF2B5EF4-FFF2-40B4-BE49-F238E27FC236}">
                  <a16:creationId xmlns:a16="http://schemas.microsoft.com/office/drawing/2014/main" id="{00000000-0008-0000-0F00-0000D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0</xdr:rowOff>
        </xdr:from>
        <xdr:to>
          <xdr:col>14</xdr:col>
          <xdr:colOff>12700</xdr:colOff>
          <xdr:row>36</xdr:row>
          <xdr:rowOff>203200</xdr:rowOff>
        </xdr:to>
        <xdr:sp macro="" textlink="">
          <xdr:nvSpPr>
            <xdr:cNvPr id="353500" name="Drop Down 220" hidden="1">
              <a:extLst>
                <a:ext uri="{63B3BB69-23CF-44E3-9099-C40C66FF867C}">
                  <a14:compatExt spid="_x0000_s353500"/>
                </a:ext>
                <a:ext uri="{FF2B5EF4-FFF2-40B4-BE49-F238E27FC236}">
                  <a16:creationId xmlns:a16="http://schemas.microsoft.com/office/drawing/2014/main" id="{00000000-0008-0000-0F00-0000D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501" name="Drop Down 221" hidden="1">
              <a:extLst>
                <a:ext uri="{63B3BB69-23CF-44E3-9099-C40C66FF867C}">
                  <a14:compatExt spid="_x0000_s353501"/>
                </a:ext>
                <a:ext uri="{FF2B5EF4-FFF2-40B4-BE49-F238E27FC236}">
                  <a16:creationId xmlns:a16="http://schemas.microsoft.com/office/drawing/2014/main" id="{00000000-0008-0000-0F00-0000D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502" name="Drop Down 222" hidden="1">
              <a:extLst>
                <a:ext uri="{63B3BB69-23CF-44E3-9099-C40C66FF867C}">
                  <a14:compatExt spid="_x0000_s353502"/>
                </a:ext>
                <a:ext uri="{FF2B5EF4-FFF2-40B4-BE49-F238E27FC236}">
                  <a16:creationId xmlns:a16="http://schemas.microsoft.com/office/drawing/2014/main" id="{00000000-0008-0000-0F00-0000D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353503" name="Drop Down 223" hidden="1">
              <a:extLst>
                <a:ext uri="{63B3BB69-23CF-44E3-9099-C40C66FF867C}">
                  <a14:compatExt spid="_x0000_s353503"/>
                </a:ext>
                <a:ext uri="{FF2B5EF4-FFF2-40B4-BE49-F238E27FC236}">
                  <a16:creationId xmlns:a16="http://schemas.microsoft.com/office/drawing/2014/main" id="{00000000-0008-0000-0F00-0000D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353504" name="Drop Down 224" hidden="1">
              <a:extLst>
                <a:ext uri="{63B3BB69-23CF-44E3-9099-C40C66FF867C}">
                  <a14:compatExt spid="_x0000_s353504"/>
                </a:ext>
                <a:ext uri="{FF2B5EF4-FFF2-40B4-BE49-F238E27FC236}">
                  <a16:creationId xmlns:a16="http://schemas.microsoft.com/office/drawing/2014/main" id="{00000000-0008-0000-0F00-0000E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0</xdr:rowOff>
        </xdr:from>
        <xdr:to>
          <xdr:col>12</xdr:col>
          <xdr:colOff>12700</xdr:colOff>
          <xdr:row>37</xdr:row>
          <xdr:rowOff>203200</xdr:rowOff>
        </xdr:to>
        <xdr:sp macro="" textlink="">
          <xdr:nvSpPr>
            <xdr:cNvPr id="353505" name="Drop Down 225" hidden="1">
              <a:extLst>
                <a:ext uri="{63B3BB69-23CF-44E3-9099-C40C66FF867C}">
                  <a14:compatExt spid="_x0000_s353505"/>
                </a:ext>
                <a:ext uri="{FF2B5EF4-FFF2-40B4-BE49-F238E27FC236}">
                  <a16:creationId xmlns:a16="http://schemas.microsoft.com/office/drawing/2014/main" id="{00000000-0008-0000-0F00-0000E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0</xdr:rowOff>
        </xdr:from>
        <xdr:to>
          <xdr:col>14</xdr:col>
          <xdr:colOff>12700</xdr:colOff>
          <xdr:row>37</xdr:row>
          <xdr:rowOff>203200</xdr:rowOff>
        </xdr:to>
        <xdr:sp macro="" textlink="">
          <xdr:nvSpPr>
            <xdr:cNvPr id="353506" name="Drop Down 226" hidden="1">
              <a:extLst>
                <a:ext uri="{63B3BB69-23CF-44E3-9099-C40C66FF867C}">
                  <a14:compatExt spid="_x0000_s353506"/>
                </a:ext>
                <a:ext uri="{FF2B5EF4-FFF2-40B4-BE49-F238E27FC236}">
                  <a16:creationId xmlns:a16="http://schemas.microsoft.com/office/drawing/2014/main" id="{00000000-0008-0000-0F00-0000E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07" name="Drop Down 227" hidden="1">
              <a:extLst>
                <a:ext uri="{63B3BB69-23CF-44E3-9099-C40C66FF867C}">
                  <a14:compatExt spid="_x0000_s353507"/>
                </a:ext>
                <a:ext uri="{FF2B5EF4-FFF2-40B4-BE49-F238E27FC236}">
                  <a16:creationId xmlns:a16="http://schemas.microsoft.com/office/drawing/2014/main" id="{00000000-0008-0000-0F00-0000E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08" name="Drop Down 228" hidden="1">
              <a:extLst>
                <a:ext uri="{63B3BB69-23CF-44E3-9099-C40C66FF867C}">
                  <a14:compatExt spid="_x0000_s353508"/>
                </a:ext>
                <a:ext uri="{FF2B5EF4-FFF2-40B4-BE49-F238E27FC236}">
                  <a16:creationId xmlns:a16="http://schemas.microsoft.com/office/drawing/2014/main" id="{00000000-0008-0000-0F00-0000E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09" name="Drop Down 229" hidden="1">
              <a:extLst>
                <a:ext uri="{63B3BB69-23CF-44E3-9099-C40C66FF867C}">
                  <a14:compatExt spid="_x0000_s353509"/>
                </a:ext>
                <a:ext uri="{FF2B5EF4-FFF2-40B4-BE49-F238E27FC236}">
                  <a16:creationId xmlns:a16="http://schemas.microsoft.com/office/drawing/2014/main" id="{00000000-0008-0000-0F00-0000E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10" name="Drop Down 230" hidden="1">
              <a:extLst>
                <a:ext uri="{63B3BB69-23CF-44E3-9099-C40C66FF867C}">
                  <a14:compatExt spid="_x0000_s353510"/>
                </a:ext>
                <a:ext uri="{FF2B5EF4-FFF2-40B4-BE49-F238E27FC236}">
                  <a16:creationId xmlns:a16="http://schemas.microsoft.com/office/drawing/2014/main" id="{00000000-0008-0000-0F00-0000E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11" name="Drop Down 231" hidden="1">
              <a:extLst>
                <a:ext uri="{63B3BB69-23CF-44E3-9099-C40C66FF867C}">
                  <a14:compatExt spid="_x0000_s353511"/>
                </a:ext>
                <a:ext uri="{FF2B5EF4-FFF2-40B4-BE49-F238E27FC236}">
                  <a16:creationId xmlns:a16="http://schemas.microsoft.com/office/drawing/2014/main" id="{00000000-0008-0000-0F00-0000E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12" name="Drop Down 232" hidden="1">
              <a:extLst>
                <a:ext uri="{63B3BB69-23CF-44E3-9099-C40C66FF867C}">
                  <a14:compatExt spid="_x0000_s353512"/>
                </a:ext>
                <a:ext uri="{FF2B5EF4-FFF2-40B4-BE49-F238E27FC236}">
                  <a16:creationId xmlns:a16="http://schemas.microsoft.com/office/drawing/2014/main" id="{00000000-0008-0000-0F00-0000E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13" name="Drop Down 233" hidden="1">
              <a:extLst>
                <a:ext uri="{63B3BB69-23CF-44E3-9099-C40C66FF867C}">
                  <a14:compatExt spid="_x0000_s353513"/>
                </a:ext>
                <a:ext uri="{FF2B5EF4-FFF2-40B4-BE49-F238E27FC236}">
                  <a16:creationId xmlns:a16="http://schemas.microsoft.com/office/drawing/2014/main" id="{00000000-0008-0000-0F00-0000E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14" name="Drop Down 234" hidden="1">
              <a:extLst>
                <a:ext uri="{63B3BB69-23CF-44E3-9099-C40C66FF867C}">
                  <a14:compatExt spid="_x0000_s353514"/>
                </a:ext>
                <a:ext uri="{FF2B5EF4-FFF2-40B4-BE49-F238E27FC236}">
                  <a16:creationId xmlns:a16="http://schemas.microsoft.com/office/drawing/2014/main" id="{00000000-0008-0000-0F00-0000E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0</xdr:rowOff>
        </xdr:from>
        <xdr:to>
          <xdr:col>14</xdr:col>
          <xdr:colOff>12700</xdr:colOff>
          <xdr:row>37</xdr:row>
          <xdr:rowOff>203200</xdr:rowOff>
        </xdr:to>
        <xdr:sp macro="" textlink="">
          <xdr:nvSpPr>
            <xdr:cNvPr id="353515" name="Drop Down 235" hidden="1">
              <a:extLst>
                <a:ext uri="{63B3BB69-23CF-44E3-9099-C40C66FF867C}">
                  <a14:compatExt spid="_x0000_s353515"/>
                </a:ext>
                <a:ext uri="{FF2B5EF4-FFF2-40B4-BE49-F238E27FC236}">
                  <a16:creationId xmlns:a16="http://schemas.microsoft.com/office/drawing/2014/main" id="{00000000-0008-0000-0F00-0000E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0</xdr:rowOff>
        </xdr:from>
        <xdr:to>
          <xdr:col>12</xdr:col>
          <xdr:colOff>12700</xdr:colOff>
          <xdr:row>37</xdr:row>
          <xdr:rowOff>203200</xdr:rowOff>
        </xdr:to>
        <xdr:sp macro="" textlink="">
          <xdr:nvSpPr>
            <xdr:cNvPr id="353516" name="Drop Down 236" hidden="1">
              <a:extLst>
                <a:ext uri="{63B3BB69-23CF-44E3-9099-C40C66FF867C}">
                  <a14:compatExt spid="_x0000_s353516"/>
                </a:ext>
                <a:ext uri="{FF2B5EF4-FFF2-40B4-BE49-F238E27FC236}">
                  <a16:creationId xmlns:a16="http://schemas.microsoft.com/office/drawing/2014/main" id="{00000000-0008-0000-0F00-0000E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0</xdr:rowOff>
        </xdr:from>
        <xdr:to>
          <xdr:col>12</xdr:col>
          <xdr:colOff>12700</xdr:colOff>
          <xdr:row>37</xdr:row>
          <xdr:rowOff>203200</xdr:rowOff>
        </xdr:to>
        <xdr:sp macro="" textlink="">
          <xdr:nvSpPr>
            <xdr:cNvPr id="353517" name="Drop Down 237" hidden="1">
              <a:extLst>
                <a:ext uri="{63B3BB69-23CF-44E3-9099-C40C66FF867C}">
                  <a14:compatExt spid="_x0000_s353517"/>
                </a:ext>
                <a:ext uri="{FF2B5EF4-FFF2-40B4-BE49-F238E27FC236}">
                  <a16:creationId xmlns:a16="http://schemas.microsoft.com/office/drawing/2014/main" id="{00000000-0008-0000-0F00-0000E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0</xdr:rowOff>
        </xdr:from>
        <xdr:to>
          <xdr:col>14</xdr:col>
          <xdr:colOff>12700</xdr:colOff>
          <xdr:row>37</xdr:row>
          <xdr:rowOff>203200</xdr:rowOff>
        </xdr:to>
        <xdr:sp macro="" textlink="">
          <xdr:nvSpPr>
            <xdr:cNvPr id="353518" name="Drop Down 238" hidden="1">
              <a:extLst>
                <a:ext uri="{63B3BB69-23CF-44E3-9099-C40C66FF867C}">
                  <a14:compatExt spid="_x0000_s353518"/>
                </a:ext>
                <a:ext uri="{FF2B5EF4-FFF2-40B4-BE49-F238E27FC236}">
                  <a16:creationId xmlns:a16="http://schemas.microsoft.com/office/drawing/2014/main" id="{00000000-0008-0000-0F00-0000E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19" name="Drop Down 239" hidden="1">
              <a:extLst>
                <a:ext uri="{63B3BB69-23CF-44E3-9099-C40C66FF867C}">
                  <a14:compatExt spid="_x0000_s353519"/>
                </a:ext>
                <a:ext uri="{FF2B5EF4-FFF2-40B4-BE49-F238E27FC236}">
                  <a16:creationId xmlns:a16="http://schemas.microsoft.com/office/drawing/2014/main" id="{00000000-0008-0000-0F00-0000E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20" name="Drop Down 240" hidden="1">
              <a:extLst>
                <a:ext uri="{63B3BB69-23CF-44E3-9099-C40C66FF867C}">
                  <a14:compatExt spid="_x0000_s353520"/>
                </a:ext>
                <a:ext uri="{FF2B5EF4-FFF2-40B4-BE49-F238E27FC236}">
                  <a16:creationId xmlns:a16="http://schemas.microsoft.com/office/drawing/2014/main" id="{00000000-0008-0000-0F00-0000F0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21" name="Drop Down 241" hidden="1">
              <a:extLst>
                <a:ext uri="{63B3BB69-23CF-44E3-9099-C40C66FF867C}">
                  <a14:compatExt spid="_x0000_s353521"/>
                </a:ext>
                <a:ext uri="{FF2B5EF4-FFF2-40B4-BE49-F238E27FC236}">
                  <a16:creationId xmlns:a16="http://schemas.microsoft.com/office/drawing/2014/main" id="{00000000-0008-0000-0F00-0000F1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22" name="Drop Down 242" hidden="1">
              <a:extLst>
                <a:ext uri="{63B3BB69-23CF-44E3-9099-C40C66FF867C}">
                  <a14:compatExt spid="_x0000_s353522"/>
                </a:ext>
                <a:ext uri="{FF2B5EF4-FFF2-40B4-BE49-F238E27FC236}">
                  <a16:creationId xmlns:a16="http://schemas.microsoft.com/office/drawing/2014/main" id="{00000000-0008-0000-0F00-0000F2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0</xdr:rowOff>
        </xdr:from>
        <xdr:to>
          <xdr:col>12</xdr:col>
          <xdr:colOff>12700</xdr:colOff>
          <xdr:row>37</xdr:row>
          <xdr:rowOff>203200</xdr:rowOff>
        </xdr:to>
        <xdr:sp macro="" textlink="">
          <xdr:nvSpPr>
            <xdr:cNvPr id="353523" name="Drop Down 243" hidden="1">
              <a:extLst>
                <a:ext uri="{63B3BB69-23CF-44E3-9099-C40C66FF867C}">
                  <a14:compatExt spid="_x0000_s353523"/>
                </a:ext>
                <a:ext uri="{FF2B5EF4-FFF2-40B4-BE49-F238E27FC236}">
                  <a16:creationId xmlns:a16="http://schemas.microsoft.com/office/drawing/2014/main" id="{00000000-0008-0000-0F00-0000F3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0</xdr:rowOff>
        </xdr:from>
        <xdr:to>
          <xdr:col>14</xdr:col>
          <xdr:colOff>12700</xdr:colOff>
          <xdr:row>37</xdr:row>
          <xdr:rowOff>203200</xdr:rowOff>
        </xdr:to>
        <xdr:sp macro="" textlink="">
          <xdr:nvSpPr>
            <xdr:cNvPr id="353524" name="Drop Down 244" hidden="1">
              <a:extLst>
                <a:ext uri="{63B3BB69-23CF-44E3-9099-C40C66FF867C}">
                  <a14:compatExt spid="_x0000_s353524"/>
                </a:ext>
                <a:ext uri="{FF2B5EF4-FFF2-40B4-BE49-F238E27FC236}">
                  <a16:creationId xmlns:a16="http://schemas.microsoft.com/office/drawing/2014/main" id="{00000000-0008-0000-0F00-0000F4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25" name="Drop Down 245" hidden="1">
              <a:extLst>
                <a:ext uri="{63B3BB69-23CF-44E3-9099-C40C66FF867C}">
                  <a14:compatExt spid="_x0000_s353525"/>
                </a:ext>
                <a:ext uri="{FF2B5EF4-FFF2-40B4-BE49-F238E27FC236}">
                  <a16:creationId xmlns:a16="http://schemas.microsoft.com/office/drawing/2014/main" id="{00000000-0008-0000-0F00-0000F5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26" name="Drop Down 246" hidden="1">
              <a:extLst>
                <a:ext uri="{63B3BB69-23CF-44E3-9099-C40C66FF867C}">
                  <a14:compatExt spid="_x0000_s353526"/>
                </a:ext>
                <a:ext uri="{FF2B5EF4-FFF2-40B4-BE49-F238E27FC236}">
                  <a16:creationId xmlns:a16="http://schemas.microsoft.com/office/drawing/2014/main" id="{00000000-0008-0000-0F00-0000F6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353527" name="Drop Down 247" hidden="1">
              <a:extLst>
                <a:ext uri="{63B3BB69-23CF-44E3-9099-C40C66FF867C}">
                  <a14:compatExt spid="_x0000_s353527"/>
                </a:ext>
                <a:ext uri="{FF2B5EF4-FFF2-40B4-BE49-F238E27FC236}">
                  <a16:creationId xmlns:a16="http://schemas.microsoft.com/office/drawing/2014/main" id="{00000000-0008-0000-0F00-0000F7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353528" name="Drop Down 248" hidden="1">
              <a:extLst>
                <a:ext uri="{63B3BB69-23CF-44E3-9099-C40C66FF867C}">
                  <a14:compatExt spid="_x0000_s353528"/>
                </a:ext>
                <a:ext uri="{FF2B5EF4-FFF2-40B4-BE49-F238E27FC236}">
                  <a16:creationId xmlns:a16="http://schemas.microsoft.com/office/drawing/2014/main" id="{00000000-0008-0000-0F00-0000F8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53529" name="Drop Down 249" hidden="1">
              <a:extLst>
                <a:ext uri="{63B3BB69-23CF-44E3-9099-C40C66FF867C}">
                  <a14:compatExt spid="_x0000_s353529"/>
                </a:ext>
                <a:ext uri="{FF2B5EF4-FFF2-40B4-BE49-F238E27FC236}">
                  <a16:creationId xmlns:a16="http://schemas.microsoft.com/office/drawing/2014/main" id="{00000000-0008-0000-0F00-0000F9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53530" name="Drop Down 250" hidden="1">
              <a:extLst>
                <a:ext uri="{63B3BB69-23CF-44E3-9099-C40C66FF867C}">
                  <a14:compatExt spid="_x0000_s353530"/>
                </a:ext>
                <a:ext uri="{FF2B5EF4-FFF2-40B4-BE49-F238E27FC236}">
                  <a16:creationId xmlns:a16="http://schemas.microsoft.com/office/drawing/2014/main" id="{00000000-0008-0000-0F00-0000FA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31" name="Drop Down 251" hidden="1">
              <a:extLst>
                <a:ext uri="{63B3BB69-23CF-44E3-9099-C40C66FF867C}">
                  <a14:compatExt spid="_x0000_s353531"/>
                </a:ext>
                <a:ext uri="{FF2B5EF4-FFF2-40B4-BE49-F238E27FC236}">
                  <a16:creationId xmlns:a16="http://schemas.microsoft.com/office/drawing/2014/main" id="{00000000-0008-0000-0F00-0000FB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32" name="Drop Down 252" hidden="1">
              <a:extLst>
                <a:ext uri="{63B3BB69-23CF-44E3-9099-C40C66FF867C}">
                  <a14:compatExt spid="_x0000_s353532"/>
                </a:ext>
                <a:ext uri="{FF2B5EF4-FFF2-40B4-BE49-F238E27FC236}">
                  <a16:creationId xmlns:a16="http://schemas.microsoft.com/office/drawing/2014/main" id="{00000000-0008-0000-0F00-0000FC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33" name="Drop Down 253" hidden="1">
              <a:extLst>
                <a:ext uri="{63B3BB69-23CF-44E3-9099-C40C66FF867C}">
                  <a14:compatExt spid="_x0000_s353533"/>
                </a:ext>
                <a:ext uri="{FF2B5EF4-FFF2-40B4-BE49-F238E27FC236}">
                  <a16:creationId xmlns:a16="http://schemas.microsoft.com/office/drawing/2014/main" id="{00000000-0008-0000-0F00-0000FD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34" name="Drop Down 254" hidden="1">
              <a:extLst>
                <a:ext uri="{63B3BB69-23CF-44E3-9099-C40C66FF867C}">
                  <a14:compatExt spid="_x0000_s353534"/>
                </a:ext>
                <a:ext uri="{FF2B5EF4-FFF2-40B4-BE49-F238E27FC236}">
                  <a16:creationId xmlns:a16="http://schemas.microsoft.com/office/drawing/2014/main" id="{00000000-0008-0000-0F00-0000FE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35" name="Drop Down 255" hidden="1">
              <a:extLst>
                <a:ext uri="{63B3BB69-23CF-44E3-9099-C40C66FF867C}">
                  <a14:compatExt spid="_x0000_s353535"/>
                </a:ext>
                <a:ext uri="{FF2B5EF4-FFF2-40B4-BE49-F238E27FC236}">
                  <a16:creationId xmlns:a16="http://schemas.microsoft.com/office/drawing/2014/main" id="{00000000-0008-0000-0F00-0000FF64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36" name="Drop Down 256" hidden="1">
              <a:extLst>
                <a:ext uri="{63B3BB69-23CF-44E3-9099-C40C66FF867C}">
                  <a14:compatExt spid="_x0000_s353536"/>
                </a:ext>
                <a:ext uri="{FF2B5EF4-FFF2-40B4-BE49-F238E27FC236}">
                  <a16:creationId xmlns:a16="http://schemas.microsoft.com/office/drawing/2014/main" id="{00000000-0008-0000-0F00-00000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37" name="Drop Down 257" hidden="1">
              <a:extLst>
                <a:ext uri="{63B3BB69-23CF-44E3-9099-C40C66FF867C}">
                  <a14:compatExt spid="_x0000_s353537"/>
                </a:ext>
                <a:ext uri="{FF2B5EF4-FFF2-40B4-BE49-F238E27FC236}">
                  <a16:creationId xmlns:a16="http://schemas.microsoft.com/office/drawing/2014/main" id="{00000000-0008-0000-0F00-00000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38" name="Drop Down 258" hidden="1">
              <a:extLst>
                <a:ext uri="{63B3BB69-23CF-44E3-9099-C40C66FF867C}">
                  <a14:compatExt spid="_x0000_s353538"/>
                </a:ext>
                <a:ext uri="{FF2B5EF4-FFF2-40B4-BE49-F238E27FC236}">
                  <a16:creationId xmlns:a16="http://schemas.microsoft.com/office/drawing/2014/main" id="{00000000-0008-0000-0F00-00000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53539" name="Drop Down 259" hidden="1">
              <a:extLst>
                <a:ext uri="{63B3BB69-23CF-44E3-9099-C40C66FF867C}">
                  <a14:compatExt spid="_x0000_s353539"/>
                </a:ext>
                <a:ext uri="{FF2B5EF4-FFF2-40B4-BE49-F238E27FC236}">
                  <a16:creationId xmlns:a16="http://schemas.microsoft.com/office/drawing/2014/main" id="{00000000-0008-0000-0F00-00000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53540" name="Drop Down 260" hidden="1">
              <a:extLst>
                <a:ext uri="{63B3BB69-23CF-44E3-9099-C40C66FF867C}">
                  <a14:compatExt spid="_x0000_s353540"/>
                </a:ext>
                <a:ext uri="{FF2B5EF4-FFF2-40B4-BE49-F238E27FC236}">
                  <a16:creationId xmlns:a16="http://schemas.microsoft.com/office/drawing/2014/main" id="{00000000-0008-0000-0F00-00000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53541" name="Drop Down 261" hidden="1">
              <a:extLst>
                <a:ext uri="{63B3BB69-23CF-44E3-9099-C40C66FF867C}">
                  <a14:compatExt spid="_x0000_s353541"/>
                </a:ext>
                <a:ext uri="{FF2B5EF4-FFF2-40B4-BE49-F238E27FC236}">
                  <a16:creationId xmlns:a16="http://schemas.microsoft.com/office/drawing/2014/main" id="{00000000-0008-0000-0F00-00000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53542" name="Drop Down 262" hidden="1">
              <a:extLst>
                <a:ext uri="{63B3BB69-23CF-44E3-9099-C40C66FF867C}">
                  <a14:compatExt spid="_x0000_s353542"/>
                </a:ext>
                <a:ext uri="{FF2B5EF4-FFF2-40B4-BE49-F238E27FC236}">
                  <a16:creationId xmlns:a16="http://schemas.microsoft.com/office/drawing/2014/main" id="{00000000-0008-0000-0F00-00000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43" name="Drop Down 263" hidden="1">
              <a:extLst>
                <a:ext uri="{63B3BB69-23CF-44E3-9099-C40C66FF867C}">
                  <a14:compatExt spid="_x0000_s353543"/>
                </a:ext>
                <a:ext uri="{FF2B5EF4-FFF2-40B4-BE49-F238E27FC236}">
                  <a16:creationId xmlns:a16="http://schemas.microsoft.com/office/drawing/2014/main" id="{00000000-0008-0000-0F00-00000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44" name="Drop Down 264" hidden="1">
              <a:extLst>
                <a:ext uri="{63B3BB69-23CF-44E3-9099-C40C66FF867C}">
                  <a14:compatExt spid="_x0000_s353544"/>
                </a:ext>
                <a:ext uri="{FF2B5EF4-FFF2-40B4-BE49-F238E27FC236}">
                  <a16:creationId xmlns:a16="http://schemas.microsoft.com/office/drawing/2014/main" id="{00000000-0008-0000-0F00-00000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45" name="Drop Down 265" hidden="1">
              <a:extLst>
                <a:ext uri="{63B3BB69-23CF-44E3-9099-C40C66FF867C}">
                  <a14:compatExt spid="_x0000_s353545"/>
                </a:ext>
                <a:ext uri="{FF2B5EF4-FFF2-40B4-BE49-F238E27FC236}">
                  <a16:creationId xmlns:a16="http://schemas.microsoft.com/office/drawing/2014/main" id="{00000000-0008-0000-0F00-00000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46" name="Drop Down 266" hidden="1">
              <a:extLst>
                <a:ext uri="{63B3BB69-23CF-44E3-9099-C40C66FF867C}">
                  <a14:compatExt spid="_x0000_s353546"/>
                </a:ext>
                <a:ext uri="{FF2B5EF4-FFF2-40B4-BE49-F238E27FC236}">
                  <a16:creationId xmlns:a16="http://schemas.microsoft.com/office/drawing/2014/main" id="{00000000-0008-0000-0F00-00000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0</xdr:rowOff>
        </xdr:from>
        <xdr:to>
          <xdr:col>12</xdr:col>
          <xdr:colOff>12700</xdr:colOff>
          <xdr:row>38</xdr:row>
          <xdr:rowOff>203200</xdr:rowOff>
        </xdr:to>
        <xdr:sp macro="" textlink="">
          <xdr:nvSpPr>
            <xdr:cNvPr id="353547" name="Drop Down 267" hidden="1">
              <a:extLst>
                <a:ext uri="{63B3BB69-23CF-44E3-9099-C40C66FF867C}">
                  <a14:compatExt spid="_x0000_s353547"/>
                </a:ext>
                <a:ext uri="{FF2B5EF4-FFF2-40B4-BE49-F238E27FC236}">
                  <a16:creationId xmlns:a16="http://schemas.microsoft.com/office/drawing/2014/main" id="{00000000-0008-0000-0F00-00000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0</xdr:rowOff>
        </xdr:from>
        <xdr:to>
          <xdr:col>14</xdr:col>
          <xdr:colOff>12700</xdr:colOff>
          <xdr:row>38</xdr:row>
          <xdr:rowOff>203200</xdr:rowOff>
        </xdr:to>
        <xdr:sp macro="" textlink="">
          <xdr:nvSpPr>
            <xdr:cNvPr id="353548" name="Drop Down 268" hidden="1">
              <a:extLst>
                <a:ext uri="{63B3BB69-23CF-44E3-9099-C40C66FF867C}">
                  <a14:compatExt spid="_x0000_s353548"/>
                </a:ext>
                <a:ext uri="{FF2B5EF4-FFF2-40B4-BE49-F238E27FC236}">
                  <a16:creationId xmlns:a16="http://schemas.microsoft.com/office/drawing/2014/main" id="{00000000-0008-0000-0F00-00000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49" name="Drop Down 269" hidden="1">
              <a:extLst>
                <a:ext uri="{63B3BB69-23CF-44E3-9099-C40C66FF867C}">
                  <a14:compatExt spid="_x0000_s353549"/>
                </a:ext>
                <a:ext uri="{FF2B5EF4-FFF2-40B4-BE49-F238E27FC236}">
                  <a16:creationId xmlns:a16="http://schemas.microsoft.com/office/drawing/2014/main" id="{00000000-0008-0000-0F00-00000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50" name="Drop Down 270" hidden="1">
              <a:extLst>
                <a:ext uri="{63B3BB69-23CF-44E3-9099-C40C66FF867C}">
                  <a14:compatExt spid="_x0000_s353550"/>
                </a:ext>
                <a:ext uri="{FF2B5EF4-FFF2-40B4-BE49-F238E27FC236}">
                  <a16:creationId xmlns:a16="http://schemas.microsoft.com/office/drawing/2014/main" id="{00000000-0008-0000-0F00-00000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353551" name="Drop Down 271" hidden="1">
              <a:extLst>
                <a:ext uri="{63B3BB69-23CF-44E3-9099-C40C66FF867C}">
                  <a14:compatExt spid="_x0000_s353551"/>
                </a:ext>
                <a:ext uri="{FF2B5EF4-FFF2-40B4-BE49-F238E27FC236}">
                  <a16:creationId xmlns:a16="http://schemas.microsoft.com/office/drawing/2014/main" id="{00000000-0008-0000-0F00-00000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353552" name="Drop Down 272" hidden="1">
              <a:extLst>
                <a:ext uri="{63B3BB69-23CF-44E3-9099-C40C66FF867C}">
                  <a14:compatExt spid="_x0000_s353552"/>
                </a:ext>
                <a:ext uri="{FF2B5EF4-FFF2-40B4-BE49-F238E27FC236}">
                  <a16:creationId xmlns:a16="http://schemas.microsoft.com/office/drawing/2014/main" id="{00000000-0008-0000-0F00-00001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0</xdr:rowOff>
        </xdr:from>
        <xdr:to>
          <xdr:col>12</xdr:col>
          <xdr:colOff>12700</xdr:colOff>
          <xdr:row>39</xdr:row>
          <xdr:rowOff>203200</xdr:rowOff>
        </xdr:to>
        <xdr:sp macro="" textlink="">
          <xdr:nvSpPr>
            <xdr:cNvPr id="353553" name="Drop Down 273" hidden="1">
              <a:extLst>
                <a:ext uri="{63B3BB69-23CF-44E3-9099-C40C66FF867C}">
                  <a14:compatExt spid="_x0000_s353553"/>
                </a:ext>
                <a:ext uri="{FF2B5EF4-FFF2-40B4-BE49-F238E27FC236}">
                  <a16:creationId xmlns:a16="http://schemas.microsoft.com/office/drawing/2014/main" id="{00000000-0008-0000-0F00-00001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0</xdr:rowOff>
        </xdr:from>
        <xdr:to>
          <xdr:col>14</xdr:col>
          <xdr:colOff>12700</xdr:colOff>
          <xdr:row>39</xdr:row>
          <xdr:rowOff>203200</xdr:rowOff>
        </xdr:to>
        <xdr:sp macro="" textlink="">
          <xdr:nvSpPr>
            <xdr:cNvPr id="353554" name="Drop Down 274" hidden="1">
              <a:extLst>
                <a:ext uri="{63B3BB69-23CF-44E3-9099-C40C66FF867C}">
                  <a14:compatExt spid="_x0000_s353554"/>
                </a:ext>
                <a:ext uri="{FF2B5EF4-FFF2-40B4-BE49-F238E27FC236}">
                  <a16:creationId xmlns:a16="http://schemas.microsoft.com/office/drawing/2014/main" id="{00000000-0008-0000-0F00-00001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55" name="Drop Down 275" hidden="1">
              <a:extLst>
                <a:ext uri="{63B3BB69-23CF-44E3-9099-C40C66FF867C}">
                  <a14:compatExt spid="_x0000_s353555"/>
                </a:ext>
                <a:ext uri="{FF2B5EF4-FFF2-40B4-BE49-F238E27FC236}">
                  <a16:creationId xmlns:a16="http://schemas.microsoft.com/office/drawing/2014/main" id="{00000000-0008-0000-0F00-00001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56" name="Drop Down 276" hidden="1">
              <a:extLst>
                <a:ext uri="{63B3BB69-23CF-44E3-9099-C40C66FF867C}">
                  <a14:compatExt spid="_x0000_s353556"/>
                </a:ext>
                <a:ext uri="{FF2B5EF4-FFF2-40B4-BE49-F238E27FC236}">
                  <a16:creationId xmlns:a16="http://schemas.microsoft.com/office/drawing/2014/main" id="{00000000-0008-0000-0F00-00001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57" name="Drop Down 277" hidden="1">
              <a:extLst>
                <a:ext uri="{63B3BB69-23CF-44E3-9099-C40C66FF867C}">
                  <a14:compatExt spid="_x0000_s353557"/>
                </a:ext>
                <a:ext uri="{FF2B5EF4-FFF2-40B4-BE49-F238E27FC236}">
                  <a16:creationId xmlns:a16="http://schemas.microsoft.com/office/drawing/2014/main" id="{00000000-0008-0000-0F00-00001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58" name="Drop Down 278" hidden="1">
              <a:extLst>
                <a:ext uri="{63B3BB69-23CF-44E3-9099-C40C66FF867C}">
                  <a14:compatExt spid="_x0000_s353558"/>
                </a:ext>
                <a:ext uri="{FF2B5EF4-FFF2-40B4-BE49-F238E27FC236}">
                  <a16:creationId xmlns:a16="http://schemas.microsoft.com/office/drawing/2014/main" id="{00000000-0008-0000-0F00-00001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59" name="Drop Down 279" hidden="1">
              <a:extLst>
                <a:ext uri="{63B3BB69-23CF-44E3-9099-C40C66FF867C}">
                  <a14:compatExt spid="_x0000_s353559"/>
                </a:ext>
                <a:ext uri="{FF2B5EF4-FFF2-40B4-BE49-F238E27FC236}">
                  <a16:creationId xmlns:a16="http://schemas.microsoft.com/office/drawing/2014/main" id="{00000000-0008-0000-0F00-00001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60" name="Drop Down 280" hidden="1">
              <a:extLst>
                <a:ext uri="{63B3BB69-23CF-44E3-9099-C40C66FF867C}">
                  <a14:compatExt spid="_x0000_s353560"/>
                </a:ext>
                <a:ext uri="{FF2B5EF4-FFF2-40B4-BE49-F238E27FC236}">
                  <a16:creationId xmlns:a16="http://schemas.microsoft.com/office/drawing/2014/main" id="{00000000-0008-0000-0F00-00001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61" name="Drop Down 281" hidden="1">
              <a:extLst>
                <a:ext uri="{63B3BB69-23CF-44E3-9099-C40C66FF867C}">
                  <a14:compatExt spid="_x0000_s353561"/>
                </a:ext>
                <a:ext uri="{FF2B5EF4-FFF2-40B4-BE49-F238E27FC236}">
                  <a16:creationId xmlns:a16="http://schemas.microsoft.com/office/drawing/2014/main" id="{00000000-0008-0000-0F00-00001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62" name="Drop Down 282" hidden="1">
              <a:extLst>
                <a:ext uri="{63B3BB69-23CF-44E3-9099-C40C66FF867C}">
                  <a14:compatExt spid="_x0000_s353562"/>
                </a:ext>
                <a:ext uri="{FF2B5EF4-FFF2-40B4-BE49-F238E27FC236}">
                  <a16:creationId xmlns:a16="http://schemas.microsoft.com/office/drawing/2014/main" id="{00000000-0008-0000-0F00-00001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0</xdr:rowOff>
        </xdr:from>
        <xdr:to>
          <xdr:col>14</xdr:col>
          <xdr:colOff>12700</xdr:colOff>
          <xdr:row>39</xdr:row>
          <xdr:rowOff>203200</xdr:rowOff>
        </xdr:to>
        <xdr:sp macro="" textlink="">
          <xdr:nvSpPr>
            <xdr:cNvPr id="353563" name="Drop Down 283" hidden="1">
              <a:extLst>
                <a:ext uri="{63B3BB69-23CF-44E3-9099-C40C66FF867C}">
                  <a14:compatExt spid="_x0000_s353563"/>
                </a:ext>
                <a:ext uri="{FF2B5EF4-FFF2-40B4-BE49-F238E27FC236}">
                  <a16:creationId xmlns:a16="http://schemas.microsoft.com/office/drawing/2014/main" id="{00000000-0008-0000-0F00-00001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0</xdr:rowOff>
        </xdr:from>
        <xdr:to>
          <xdr:col>12</xdr:col>
          <xdr:colOff>12700</xdr:colOff>
          <xdr:row>39</xdr:row>
          <xdr:rowOff>203200</xdr:rowOff>
        </xdr:to>
        <xdr:sp macro="" textlink="">
          <xdr:nvSpPr>
            <xdr:cNvPr id="353564" name="Drop Down 284" hidden="1">
              <a:extLst>
                <a:ext uri="{63B3BB69-23CF-44E3-9099-C40C66FF867C}">
                  <a14:compatExt spid="_x0000_s353564"/>
                </a:ext>
                <a:ext uri="{FF2B5EF4-FFF2-40B4-BE49-F238E27FC236}">
                  <a16:creationId xmlns:a16="http://schemas.microsoft.com/office/drawing/2014/main" id="{00000000-0008-0000-0F00-00001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0</xdr:rowOff>
        </xdr:from>
        <xdr:to>
          <xdr:col>12</xdr:col>
          <xdr:colOff>12700</xdr:colOff>
          <xdr:row>39</xdr:row>
          <xdr:rowOff>203200</xdr:rowOff>
        </xdr:to>
        <xdr:sp macro="" textlink="">
          <xdr:nvSpPr>
            <xdr:cNvPr id="353565" name="Drop Down 285" hidden="1">
              <a:extLst>
                <a:ext uri="{63B3BB69-23CF-44E3-9099-C40C66FF867C}">
                  <a14:compatExt spid="_x0000_s353565"/>
                </a:ext>
                <a:ext uri="{FF2B5EF4-FFF2-40B4-BE49-F238E27FC236}">
                  <a16:creationId xmlns:a16="http://schemas.microsoft.com/office/drawing/2014/main" id="{00000000-0008-0000-0F00-00001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0</xdr:rowOff>
        </xdr:from>
        <xdr:to>
          <xdr:col>14</xdr:col>
          <xdr:colOff>12700</xdr:colOff>
          <xdr:row>39</xdr:row>
          <xdr:rowOff>203200</xdr:rowOff>
        </xdr:to>
        <xdr:sp macro="" textlink="">
          <xdr:nvSpPr>
            <xdr:cNvPr id="353566" name="Drop Down 286" hidden="1">
              <a:extLst>
                <a:ext uri="{63B3BB69-23CF-44E3-9099-C40C66FF867C}">
                  <a14:compatExt spid="_x0000_s353566"/>
                </a:ext>
                <a:ext uri="{FF2B5EF4-FFF2-40B4-BE49-F238E27FC236}">
                  <a16:creationId xmlns:a16="http://schemas.microsoft.com/office/drawing/2014/main" id="{00000000-0008-0000-0F00-00001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67" name="Drop Down 287" hidden="1">
              <a:extLst>
                <a:ext uri="{63B3BB69-23CF-44E3-9099-C40C66FF867C}">
                  <a14:compatExt spid="_x0000_s353567"/>
                </a:ext>
                <a:ext uri="{FF2B5EF4-FFF2-40B4-BE49-F238E27FC236}">
                  <a16:creationId xmlns:a16="http://schemas.microsoft.com/office/drawing/2014/main" id="{00000000-0008-0000-0F00-00001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68" name="Drop Down 288" hidden="1">
              <a:extLst>
                <a:ext uri="{63B3BB69-23CF-44E3-9099-C40C66FF867C}">
                  <a14:compatExt spid="_x0000_s353568"/>
                </a:ext>
                <a:ext uri="{FF2B5EF4-FFF2-40B4-BE49-F238E27FC236}">
                  <a16:creationId xmlns:a16="http://schemas.microsoft.com/office/drawing/2014/main" id="{00000000-0008-0000-0F00-00002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69" name="Drop Down 289" hidden="1">
              <a:extLst>
                <a:ext uri="{63B3BB69-23CF-44E3-9099-C40C66FF867C}">
                  <a14:compatExt spid="_x0000_s353569"/>
                </a:ext>
                <a:ext uri="{FF2B5EF4-FFF2-40B4-BE49-F238E27FC236}">
                  <a16:creationId xmlns:a16="http://schemas.microsoft.com/office/drawing/2014/main" id="{00000000-0008-0000-0F00-00002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70" name="Drop Down 290" hidden="1">
              <a:extLst>
                <a:ext uri="{63B3BB69-23CF-44E3-9099-C40C66FF867C}">
                  <a14:compatExt spid="_x0000_s353570"/>
                </a:ext>
                <a:ext uri="{FF2B5EF4-FFF2-40B4-BE49-F238E27FC236}">
                  <a16:creationId xmlns:a16="http://schemas.microsoft.com/office/drawing/2014/main" id="{00000000-0008-0000-0F00-00002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0</xdr:rowOff>
        </xdr:from>
        <xdr:to>
          <xdr:col>12</xdr:col>
          <xdr:colOff>12700</xdr:colOff>
          <xdr:row>39</xdr:row>
          <xdr:rowOff>203200</xdr:rowOff>
        </xdr:to>
        <xdr:sp macro="" textlink="">
          <xdr:nvSpPr>
            <xdr:cNvPr id="353571" name="Drop Down 291" hidden="1">
              <a:extLst>
                <a:ext uri="{63B3BB69-23CF-44E3-9099-C40C66FF867C}">
                  <a14:compatExt spid="_x0000_s353571"/>
                </a:ext>
                <a:ext uri="{FF2B5EF4-FFF2-40B4-BE49-F238E27FC236}">
                  <a16:creationId xmlns:a16="http://schemas.microsoft.com/office/drawing/2014/main" id="{00000000-0008-0000-0F00-00002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0</xdr:rowOff>
        </xdr:from>
        <xdr:to>
          <xdr:col>14</xdr:col>
          <xdr:colOff>12700</xdr:colOff>
          <xdr:row>39</xdr:row>
          <xdr:rowOff>203200</xdr:rowOff>
        </xdr:to>
        <xdr:sp macro="" textlink="">
          <xdr:nvSpPr>
            <xdr:cNvPr id="353572" name="Drop Down 292" hidden="1">
              <a:extLst>
                <a:ext uri="{63B3BB69-23CF-44E3-9099-C40C66FF867C}">
                  <a14:compatExt spid="_x0000_s353572"/>
                </a:ext>
                <a:ext uri="{FF2B5EF4-FFF2-40B4-BE49-F238E27FC236}">
                  <a16:creationId xmlns:a16="http://schemas.microsoft.com/office/drawing/2014/main" id="{00000000-0008-0000-0F00-00002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73" name="Drop Down 293" hidden="1">
              <a:extLst>
                <a:ext uri="{63B3BB69-23CF-44E3-9099-C40C66FF867C}">
                  <a14:compatExt spid="_x0000_s353573"/>
                </a:ext>
                <a:ext uri="{FF2B5EF4-FFF2-40B4-BE49-F238E27FC236}">
                  <a16:creationId xmlns:a16="http://schemas.microsoft.com/office/drawing/2014/main" id="{00000000-0008-0000-0F00-00002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74" name="Drop Down 294" hidden="1">
              <a:extLst>
                <a:ext uri="{63B3BB69-23CF-44E3-9099-C40C66FF867C}">
                  <a14:compatExt spid="_x0000_s353574"/>
                </a:ext>
                <a:ext uri="{FF2B5EF4-FFF2-40B4-BE49-F238E27FC236}">
                  <a16:creationId xmlns:a16="http://schemas.microsoft.com/office/drawing/2014/main" id="{00000000-0008-0000-0F00-00002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353575" name="Drop Down 295" hidden="1">
              <a:extLst>
                <a:ext uri="{63B3BB69-23CF-44E3-9099-C40C66FF867C}">
                  <a14:compatExt spid="_x0000_s353575"/>
                </a:ext>
                <a:ext uri="{FF2B5EF4-FFF2-40B4-BE49-F238E27FC236}">
                  <a16:creationId xmlns:a16="http://schemas.microsoft.com/office/drawing/2014/main" id="{00000000-0008-0000-0F00-00002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353576" name="Drop Down 296" hidden="1">
              <a:extLst>
                <a:ext uri="{63B3BB69-23CF-44E3-9099-C40C66FF867C}">
                  <a14:compatExt spid="_x0000_s353576"/>
                </a:ext>
                <a:ext uri="{FF2B5EF4-FFF2-40B4-BE49-F238E27FC236}">
                  <a16:creationId xmlns:a16="http://schemas.microsoft.com/office/drawing/2014/main" id="{00000000-0008-0000-0F00-00002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0</xdr:rowOff>
        </xdr:from>
        <xdr:to>
          <xdr:col>12</xdr:col>
          <xdr:colOff>12700</xdr:colOff>
          <xdr:row>41</xdr:row>
          <xdr:rowOff>203200</xdr:rowOff>
        </xdr:to>
        <xdr:sp macro="" textlink="">
          <xdr:nvSpPr>
            <xdr:cNvPr id="353577" name="Drop Down 297" hidden="1">
              <a:extLst>
                <a:ext uri="{63B3BB69-23CF-44E3-9099-C40C66FF867C}">
                  <a14:compatExt spid="_x0000_s353577"/>
                </a:ext>
                <a:ext uri="{FF2B5EF4-FFF2-40B4-BE49-F238E27FC236}">
                  <a16:creationId xmlns:a16="http://schemas.microsoft.com/office/drawing/2014/main" id="{00000000-0008-0000-0F00-00002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0</xdr:rowOff>
        </xdr:from>
        <xdr:to>
          <xdr:col>14</xdr:col>
          <xdr:colOff>12700</xdr:colOff>
          <xdr:row>41</xdr:row>
          <xdr:rowOff>203200</xdr:rowOff>
        </xdr:to>
        <xdr:sp macro="" textlink="">
          <xdr:nvSpPr>
            <xdr:cNvPr id="353578" name="Drop Down 298" hidden="1">
              <a:extLst>
                <a:ext uri="{63B3BB69-23CF-44E3-9099-C40C66FF867C}">
                  <a14:compatExt spid="_x0000_s353578"/>
                </a:ext>
                <a:ext uri="{FF2B5EF4-FFF2-40B4-BE49-F238E27FC236}">
                  <a16:creationId xmlns:a16="http://schemas.microsoft.com/office/drawing/2014/main" id="{00000000-0008-0000-0F00-00002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79" name="Drop Down 299" hidden="1">
              <a:extLst>
                <a:ext uri="{63B3BB69-23CF-44E3-9099-C40C66FF867C}">
                  <a14:compatExt spid="_x0000_s353579"/>
                </a:ext>
                <a:ext uri="{FF2B5EF4-FFF2-40B4-BE49-F238E27FC236}">
                  <a16:creationId xmlns:a16="http://schemas.microsoft.com/office/drawing/2014/main" id="{00000000-0008-0000-0F00-00002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80" name="Drop Down 300" hidden="1">
              <a:extLst>
                <a:ext uri="{63B3BB69-23CF-44E3-9099-C40C66FF867C}">
                  <a14:compatExt spid="_x0000_s353580"/>
                </a:ext>
                <a:ext uri="{FF2B5EF4-FFF2-40B4-BE49-F238E27FC236}">
                  <a16:creationId xmlns:a16="http://schemas.microsoft.com/office/drawing/2014/main" id="{00000000-0008-0000-0F00-00002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81" name="Drop Down 301" hidden="1">
              <a:extLst>
                <a:ext uri="{63B3BB69-23CF-44E3-9099-C40C66FF867C}">
                  <a14:compatExt spid="_x0000_s353581"/>
                </a:ext>
                <a:ext uri="{FF2B5EF4-FFF2-40B4-BE49-F238E27FC236}">
                  <a16:creationId xmlns:a16="http://schemas.microsoft.com/office/drawing/2014/main" id="{00000000-0008-0000-0F00-00002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82" name="Drop Down 302" hidden="1">
              <a:extLst>
                <a:ext uri="{63B3BB69-23CF-44E3-9099-C40C66FF867C}">
                  <a14:compatExt spid="_x0000_s353582"/>
                </a:ext>
                <a:ext uri="{FF2B5EF4-FFF2-40B4-BE49-F238E27FC236}">
                  <a16:creationId xmlns:a16="http://schemas.microsoft.com/office/drawing/2014/main" id="{00000000-0008-0000-0F00-00002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83" name="Drop Down 303" hidden="1">
              <a:extLst>
                <a:ext uri="{63B3BB69-23CF-44E3-9099-C40C66FF867C}">
                  <a14:compatExt spid="_x0000_s353583"/>
                </a:ext>
                <a:ext uri="{FF2B5EF4-FFF2-40B4-BE49-F238E27FC236}">
                  <a16:creationId xmlns:a16="http://schemas.microsoft.com/office/drawing/2014/main" id="{00000000-0008-0000-0F00-00002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84" name="Drop Down 304" hidden="1">
              <a:extLst>
                <a:ext uri="{63B3BB69-23CF-44E3-9099-C40C66FF867C}">
                  <a14:compatExt spid="_x0000_s353584"/>
                </a:ext>
                <a:ext uri="{FF2B5EF4-FFF2-40B4-BE49-F238E27FC236}">
                  <a16:creationId xmlns:a16="http://schemas.microsoft.com/office/drawing/2014/main" id="{00000000-0008-0000-0F00-00003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85" name="Drop Down 305" hidden="1">
              <a:extLst>
                <a:ext uri="{63B3BB69-23CF-44E3-9099-C40C66FF867C}">
                  <a14:compatExt spid="_x0000_s353585"/>
                </a:ext>
                <a:ext uri="{FF2B5EF4-FFF2-40B4-BE49-F238E27FC236}">
                  <a16:creationId xmlns:a16="http://schemas.microsoft.com/office/drawing/2014/main" id="{00000000-0008-0000-0F00-00003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86" name="Drop Down 306" hidden="1">
              <a:extLst>
                <a:ext uri="{63B3BB69-23CF-44E3-9099-C40C66FF867C}">
                  <a14:compatExt spid="_x0000_s353586"/>
                </a:ext>
                <a:ext uri="{FF2B5EF4-FFF2-40B4-BE49-F238E27FC236}">
                  <a16:creationId xmlns:a16="http://schemas.microsoft.com/office/drawing/2014/main" id="{00000000-0008-0000-0F00-00003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0</xdr:rowOff>
        </xdr:from>
        <xdr:to>
          <xdr:col>14</xdr:col>
          <xdr:colOff>12700</xdr:colOff>
          <xdr:row>41</xdr:row>
          <xdr:rowOff>203200</xdr:rowOff>
        </xdr:to>
        <xdr:sp macro="" textlink="">
          <xdr:nvSpPr>
            <xdr:cNvPr id="353587" name="Drop Down 307" hidden="1">
              <a:extLst>
                <a:ext uri="{63B3BB69-23CF-44E3-9099-C40C66FF867C}">
                  <a14:compatExt spid="_x0000_s353587"/>
                </a:ext>
                <a:ext uri="{FF2B5EF4-FFF2-40B4-BE49-F238E27FC236}">
                  <a16:creationId xmlns:a16="http://schemas.microsoft.com/office/drawing/2014/main" id="{00000000-0008-0000-0F00-00003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0</xdr:rowOff>
        </xdr:from>
        <xdr:to>
          <xdr:col>12</xdr:col>
          <xdr:colOff>12700</xdr:colOff>
          <xdr:row>41</xdr:row>
          <xdr:rowOff>203200</xdr:rowOff>
        </xdr:to>
        <xdr:sp macro="" textlink="">
          <xdr:nvSpPr>
            <xdr:cNvPr id="353588" name="Drop Down 308" hidden="1">
              <a:extLst>
                <a:ext uri="{63B3BB69-23CF-44E3-9099-C40C66FF867C}">
                  <a14:compatExt spid="_x0000_s353588"/>
                </a:ext>
                <a:ext uri="{FF2B5EF4-FFF2-40B4-BE49-F238E27FC236}">
                  <a16:creationId xmlns:a16="http://schemas.microsoft.com/office/drawing/2014/main" id="{00000000-0008-0000-0F00-00003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0</xdr:rowOff>
        </xdr:from>
        <xdr:to>
          <xdr:col>12</xdr:col>
          <xdr:colOff>12700</xdr:colOff>
          <xdr:row>41</xdr:row>
          <xdr:rowOff>203200</xdr:rowOff>
        </xdr:to>
        <xdr:sp macro="" textlink="">
          <xdr:nvSpPr>
            <xdr:cNvPr id="353589" name="Drop Down 309" hidden="1">
              <a:extLst>
                <a:ext uri="{63B3BB69-23CF-44E3-9099-C40C66FF867C}">
                  <a14:compatExt spid="_x0000_s353589"/>
                </a:ext>
                <a:ext uri="{FF2B5EF4-FFF2-40B4-BE49-F238E27FC236}">
                  <a16:creationId xmlns:a16="http://schemas.microsoft.com/office/drawing/2014/main" id="{00000000-0008-0000-0F00-00003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0</xdr:rowOff>
        </xdr:from>
        <xdr:to>
          <xdr:col>14</xdr:col>
          <xdr:colOff>12700</xdr:colOff>
          <xdr:row>41</xdr:row>
          <xdr:rowOff>203200</xdr:rowOff>
        </xdr:to>
        <xdr:sp macro="" textlink="">
          <xdr:nvSpPr>
            <xdr:cNvPr id="353590" name="Drop Down 310" hidden="1">
              <a:extLst>
                <a:ext uri="{63B3BB69-23CF-44E3-9099-C40C66FF867C}">
                  <a14:compatExt spid="_x0000_s353590"/>
                </a:ext>
                <a:ext uri="{FF2B5EF4-FFF2-40B4-BE49-F238E27FC236}">
                  <a16:creationId xmlns:a16="http://schemas.microsoft.com/office/drawing/2014/main" id="{00000000-0008-0000-0F00-00003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91" name="Drop Down 311" hidden="1">
              <a:extLst>
                <a:ext uri="{63B3BB69-23CF-44E3-9099-C40C66FF867C}">
                  <a14:compatExt spid="_x0000_s353591"/>
                </a:ext>
                <a:ext uri="{FF2B5EF4-FFF2-40B4-BE49-F238E27FC236}">
                  <a16:creationId xmlns:a16="http://schemas.microsoft.com/office/drawing/2014/main" id="{00000000-0008-0000-0F00-00003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92" name="Drop Down 312" hidden="1">
              <a:extLst>
                <a:ext uri="{63B3BB69-23CF-44E3-9099-C40C66FF867C}">
                  <a14:compatExt spid="_x0000_s353592"/>
                </a:ext>
                <a:ext uri="{FF2B5EF4-FFF2-40B4-BE49-F238E27FC236}">
                  <a16:creationId xmlns:a16="http://schemas.microsoft.com/office/drawing/2014/main" id="{00000000-0008-0000-0F00-00003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93" name="Drop Down 313" hidden="1">
              <a:extLst>
                <a:ext uri="{63B3BB69-23CF-44E3-9099-C40C66FF867C}">
                  <a14:compatExt spid="_x0000_s353593"/>
                </a:ext>
                <a:ext uri="{FF2B5EF4-FFF2-40B4-BE49-F238E27FC236}">
                  <a16:creationId xmlns:a16="http://schemas.microsoft.com/office/drawing/2014/main" id="{00000000-0008-0000-0F00-00003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94" name="Drop Down 314" hidden="1">
              <a:extLst>
                <a:ext uri="{63B3BB69-23CF-44E3-9099-C40C66FF867C}">
                  <a14:compatExt spid="_x0000_s353594"/>
                </a:ext>
                <a:ext uri="{FF2B5EF4-FFF2-40B4-BE49-F238E27FC236}">
                  <a16:creationId xmlns:a16="http://schemas.microsoft.com/office/drawing/2014/main" id="{00000000-0008-0000-0F00-00003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0</xdr:rowOff>
        </xdr:from>
        <xdr:to>
          <xdr:col>12</xdr:col>
          <xdr:colOff>12700</xdr:colOff>
          <xdr:row>41</xdr:row>
          <xdr:rowOff>203200</xdr:rowOff>
        </xdr:to>
        <xdr:sp macro="" textlink="">
          <xdr:nvSpPr>
            <xdr:cNvPr id="353595" name="Drop Down 315" hidden="1">
              <a:extLst>
                <a:ext uri="{63B3BB69-23CF-44E3-9099-C40C66FF867C}">
                  <a14:compatExt spid="_x0000_s353595"/>
                </a:ext>
                <a:ext uri="{FF2B5EF4-FFF2-40B4-BE49-F238E27FC236}">
                  <a16:creationId xmlns:a16="http://schemas.microsoft.com/office/drawing/2014/main" id="{00000000-0008-0000-0F00-00003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0</xdr:rowOff>
        </xdr:from>
        <xdr:to>
          <xdr:col>14</xdr:col>
          <xdr:colOff>12700</xdr:colOff>
          <xdr:row>41</xdr:row>
          <xdr:rowOff>203200</xdr:rowOff>
        </xdr:to>
        <xdr:sp macro="" textlink="">
          <xdr:nvSpPr>
            <xdr:cNvPr id="353596" name="Drop Down 316" hidden="1">
              <a:extLst>
                <a:ext uri="{63B3BB69-23CF-44E3-9099-C40C66FF867C}">
                  <a14:compatExt spid="_x0000_s353596"/>
                </a:ext>
                <a:ext uri="{FF2B5EF4-FFF2-40B4-BE49-F238E27FC236}">
                  <a16:creationId xmlns:a16="http://schemas.microsoft.com/office/drawing/2014/main" id="{00000000-0008-0000-0F00-00003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97" name="Drop Down 317" hidden="1">
              <a:extLst>
                <a:ext uri="{63B3BB69-23CF-44E3-9099-C40C66FF867C}">
                  <a14:compatExt spid="_x0000_s353597"/>
                </a:ext>
                <a:ext uri="{FF2B5EF4-FFF2-40B4-BE49-F238E27FC236}">
                  <a16:creationId xmlns:a16="http://schemas.microsoft.com/office/drawing/2014/main" id="{00000000-0008-0000-0F00-00003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598" name="Drop Down 318" hidden="1">
              <a:extLst>
                <a:ext uri="{63B3BB69-23CF-44E3-9099-C40C66FF867C}">
                  <a14:compatExt spid="_x0000_s353598"/>
                </a:ext>
                <a:ext uri="{FF2B5EF4-FFF2-40B4-BE49-F238E27FC236}">
                  <a16:creationId xmlns:a16="http://schemas.microsoft.com/office/drawing/2014/main" id="{00000000-0008-0000-0F00-00003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353599" name="Drop Down 319" hidden="1">
              <a:extLst>
                <a:ext uri="{63B3BB69-23CF-44E3-9099-C40C66FF867C}">
                  <a14:compatExt spid="_x0000_s353599"/>
                </a:ext>
                <a:ext uri="{FF2B5EF4-FFF2-40B4-BE49-F238E27FC236}">
                  <a16:creationId xmlns:a16="http://schemas.microsoft.com/office/drawing/2014/main" id="{00000000-0008-0000-0F00-00003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353600" name="Drop Down 320" hidden="1">
              <a:extLst>
                <a:ext uri="{63B3BB69-23CF-44E3-9099-C40C66FF867C}">
                  <a14:compatExt spid="_x0000_s353600"/>
                </a:ext>
                <a:ext uri="{FF2B5EF4-FFF2-40B4-BE49-F238E27FC236}">
                  <a16:creationId xmlns:a16="http://schemas.microsoft.com/office/drawing/2014/main" id="{00000000-0008-0000-0F00-00004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0</xdr:rowOff>
        </xdr:from>
        <xdr:to>
          <xdr:col>12</xdr:col>
          <xdr:colOff>12700</xdr:colOff>
          <xdr:row>42</xdr:row>
          <xdr:rowOff>203200</xdr:rowOff>
        </xdr:to>
        <xdr:sp macro="" textlink="">
          <xdr:nvSpPr>
            <xdr:cNvPr id="353601" name="Drop Down 321" hidden="1">
              <a:extLst>
                <a:ext uri="{63B3BB69-23CF-44E3-9099-C40C66FF867C}">
                  <a14:compatExt spid="_x0000_s353601"/>
                </a:ext>
                <a:ext uri="{FF2B5EF4-FFF2-40B4-BE49-F238E27FC236}">
                  <a16:creationId xmlns:a16="http://schemas.microsoft.com/office/drawing/2014/main" id="{00000000-0008-0000-0F00-00004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0</xdr:rowOff>
        </xdr:from>
        <xdr:to>
          <xdr:col>14</xdr:col>
          <xdr:colOff>12700</xdr:colOff>
          <xdr:row>42</xdr:row>
          <xdr:rowOff>203200</xdr:rowOff>
        </xdr:to>
        <xdr:sp macro="" textlink="">
          <xdr:nvSpPr>
            <xdr:cNvPr id="353602" name="Drop Down 322" hidden="1">
              <a:extLst>
                <a:ext uri="{63B3BB69-23CF-44E3-9099-C40C66FF867C}">
                  <a14:compatExt spid="_x0000_s353602"/>
                </a:ext>
                <a:ext uri="{FF2B5EF4-FFF2-40B4-BE49-F238E27FC236}">
                  <a16:creationId xmlns:a16="http://schemas.microsoft.com/office/drawing/2014/main" id="{00000000-0008-0000-0F00-00004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03" name="Drop Down 323" hidden="1">
              <a:extLst>
                <a:ext uri="{63B3BB69-23CF-44E3-9099-C40C66FF867C}">
                  <a14:compatExt spid="_x0000_s353603"/>
                </a:ext>
                <a:ext uri="{FF2B5EF4-FFF2-40B4-BE49-F238E27FC236}">
                  <a16:creationId xmlns:a16="http://schemas.microsoft.com/office/drawing/2014/main" id="{00000000-0008-0000-0F00-00004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04" name="Drop Down 324" hidden="1">
              <a:extLst>
                <a:ext uri="{63B3BB69-23CF-44E3-9099-C40C66FF867C}">
                  <a14:compatExt spid="_x0000_s353604"/>
                </a:ext>
                <a:ext uri="{FF2B5EF4-FFF2-40B4-BE49-F238E27FC236}">
                  <a16:creationId xmlns:a16="http://schemas.microsoft.com/office/drawing/2014/main" id="{00000000-0008-0000-0F00-00004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05" name="Drop Down 325" hidden="1">
              <a:extLst>
                <a:ext uri="{63B3BB69-23CF-44E3-9099-C40C66FF867C}">
                  <a14:compatExt spid="_x0000_s353605"/>
                </a:ext>
                <a:ext uri="{FF2B5EF4-FFF2-40B4-BE49-F238E27FC236}">
                  <a16:creationId xmlns:a16="http://schemas.microsoft.com/office/drawing/2014/main" id="{00000000-0008-0000-0F00-00004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06" name="Drop Down 326" hidden="1">
              <a:extLst>
                <a:ext uri="{63B3BB69-23CF-44E3-9099-C40C66FF867C}">
                  <a14:compatExt spid="_x0000_s353606"/>
                </a:ext>
                <a:ext uri="{FF2B5EF4-FFF2-40B4-BE49-F238E27FC236}">
                  <a16:creationId xmlns:a16="http://schemas.microsoft.com/office/drawing/2014/main" id="{00000000-0008-0000-0F00-00004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07" name="Drop Down 327" hidden="1">
              <a:extLst>
                <a:ext uri="{63B3BB69-23CF-44E3-9099-C40C66FF867C}">
                  <a14:compatExt spid="_x0000_s353607"/>
                </a:ext>
                <a:ext uri="{FF2B5EF4-FFF2-40B4-BE49-F238E27FC236}">
                  <a16:creationId xmlns:a16="http://schemas.microsoft.com/office/drawing/2014/main" id="{00000000-0008-0000-0F00-00004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08" name="Drop Down 328" hidden="1">
              <a:extLst>
                <a:ext uri="{63B3BB69-23CF-44E3-9099-C40C66FF867C}">
                  <a14:compatExt spid="_x0000_s353608"/>
                </a:ext>
                <a:ext uri="{FF2B5EF4-FFF2-40B4-BE49-F238E27FC236}">
                  <a16:creationId xmlns:a16="http://schemas.microsoft.com/office/drawing/2014/main" id="{00000000-0008-0000-0F00-00004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09" name="Drop Down 329" hidden="1">
              <a:extLst>
                <a:ext uri="{63B3BB69-23CF-44E3-9099-C40C66FF867C}">
                  <a14:compatExt spid="_x0000_s353609"/>
                </a:ext>
                <a:ext uri="{FF2B5EF4-FFF2-40B4-BE49-F238E27FC236}">
                  <a16:creationId xmlns:a16="http://schemas.microsoft.com/office/drawing/2014/main" id="{00000000-0008-0000-0F00-00004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10" name="Drop Down 330" hidden="1">
              <a:extLst>
                <a:ext uri="{63B3BB69-23CF-44E3-9099-C40C66FF867C}">
                  <a14:compatExt spid="_x0000_s353610"/>
                </a:ext>
                <a:ext uri="{FF2B5EF4-FFF2-40B4-BE49-F238E27FC236}">
                  <a16:creationId xmlns:a16="http://schemas.microsoft.com/office/drawing/2014/main" id="{00000000-0008-0000-0F00-00004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0</xdr:rowOff>
        </xdr:from>
        <xdr:to>
          <xdr:col>14</xdr:col>
          <xdr:colOff>12700</xdr:colOff>
          <xdr:row>42</xdr:row>
          <xdr:rowOff>203200</xdr:rowOff>
        </xdr:to>
        <xdr:sp macro="" textlink="">
          <xdr:nvSpPr>
            <xdr:cNvPr id="353611" name="Drop Down 331" hidden="1">
              <a:extLst>
                <a:ext uri="{63B3BB69-23CF-44E3-9099-C40C66FF867C}">
                  <a14:compatExt spid="_x0000_s353611"/>
                </a:ext>
                <a:ext uri="{FF2B5EF4-FFF2-40B4-BE49-F238E27FC236}">
                  <a16:creationId xmlns:a16="http://schemas.microsoft.com/office/drawing/2014/main" id="{00000000-0008-0000-0F00-00004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0</xdr:rowOff>
        </xdr:from>
        <xdr:to>
          <xdr:col>12</xdr:col>
          <xdr:colOff>12700</xdr:colOff>
          <xdr:row>42</xdr:row>
          <xdr:rowOff>203200</xdr:rowOff>
        </xdr:to>
        <xdr:sp macro="" textlink="">
          <xdr:nvSpPr>
            <xdr:cNvPr id="353612" name="Drop Down 332" hidden="1">
              <a:extLst>
                <a:ext uri="{63B3BB69-23CF-44E3-9099-C40C66FF867C}">
                  <a14:compatExt spid="_x0000_s353612"/>
                </a:ext>
                <a:ext uri="{FF2B5EF4-FFF2-40B4-BE49-F238E27FC236}">
                  <a16:creationId xmlns:a16="http://schemas.microsoft.com/office/drawing/2014/main" id="{00000000-0008-0000-0F00-00004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0</xdr:rowOff>
        </xdr:from>
        <xdr:to>
          <xdr:col>12</xdr:col>
          <xdr:colOff>12700</xdr:colOff>
          <xdr:row>42</xdr:row>
          <xdr:rowOff>203200</xdr:rowOff>
        </xdr:to>
        <xdr:sp macro="" textlink="">
          <xdr:nvSpPr>
            <xdr:cNvPr id="353613" name="Drop Down 333" hidden="1">
              <a:extLst>
                <a:ext uri="{63B3BB69-23CF-44E3-9099-C40C66FF867C}">
                  <a14:compatExt spid="_x0000_s353613"/>
                </a:ext>
                <a:ext uri="{FF2B5EF4-FFF2-40B4-BE49-F238E27FC236}">
                  <a16:creationId xmlns:a16="http://schemas.microsoft.com/office/drawing/2014/main" id="{00000000-0008-0000-0F00-00004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0</xdr:rowOff>
        </xdr:from>
        <xdr:to>
          <xdr:col>14</xdr:col>
          <xdr:colOff>12700</xdr:colOff>
          <xdr:row>42</xdr:row>
          <xdr:rowOff>203200</xdr:rowOff>
        </xdr:to>
        <xdr:sp macro="" textlink="">
          <xdr:nvSpPr>
            <xdr:cNvPr id="353614" name="Drop Down 334" hidden="1">
              <a:extLst>
                <a:ext uri="{63B3BB69-23CF-44E3-9099-C40C66FF867C}">
                  <a14:compatExt spid="_x0000_s353614"/>
                </a:ext>
                <a:ext uri="{FF2B5EF4-FFF2-40B4-BE49-F238E27FC236}">
                  <a16:creationId xmlns:a16="http://schemas.microsoft.com/office/drawing/2014/main" id="{00000000-0008-0000-0F00-00004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15" name="Drop Down 335" hidden="1">
              <a:extLst>
                <a:ext uri="{63B3BB69-23CF-44E3-9099-C40C66FF867C}">
                  <a14:compatExt spid="_x0000_s353615"/>
                </a:ext>
                <a:ext uri="{FF2B5EF4-FFF2-40B4-BE49-F238E27FC236}">
                  <a16:creationId xmlns:a16="http://schemas.microsoft.com/office/drawing/2014/main" id="{00000000-0008-0000-0F00-00004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16" name="Drop Down 336" hidden="1">
              <a:extLst>
                <a:ext uri="{63B3BB69-23CF-44E3-9099-C40C66FF867C}">
                  <a14:compatExt spid="_x0000_s353616"/>
                </a:ext>
                <a:ext uri="{FF2B5EF4-FFF2-40B4-BE49-F238E27FC236}">
                  <a16:creationId xmlns:a16="http://schemas.microsoft.com/office/drawing/2014/main" id="{00000000-0008-0000-0F00-00005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17" name="Drop Down 337" hidden="1">
              <a:extLst>
                <a:ext uri="{63B3BB69-23CF-44E3-9099-C40C66FF867C}">
                  <a14:compatExt spid="_x0000_s353617"/>
                </a:ext>
                <a:ext uri="{FF2B5EF4-FFF2-40B4-BE49-F238E27FC236}">
                  <a16:creationId xmlns:a16="http://schemas.microsoft.com/office/drawing/2014/main" id="{00000000-0008-0000-0F00-00005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18" name="Drop Down 338" hidden="1">
              <a:extLst>
                <a:ext uri="{63B3BB69-23CF-44E3-9099-C40C66FF867C}">
                  <a14:compatExt spid="_x0000_s353618"/>
                </a:ext>
                <a:ext uri="{FF2B5EF4-FFF2-40B4-BE49-F238E27FC236}">
                  <a16:creationId xmlns:a16="http://schemas.microsoft.com/office/drawing/2014/main" id="{00000000-0008-0000-0F00-00005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0</xdr:rowOff>
        </xdr:from>
        <xdr:to>
          <xdr:col>12</xdr:col>
          <xdr:colOff>12700</xdr:colOff>
          <xdr:row>42</xdr:row>
          <xdr:rowOff>203200</xdr:rowOff>
        </xdr:to>
        <xdr:sp macro="" textlink="">
          <xdr:nvSpPr>
            <xdr:cNvPr id="353619" name="Drop Down 339" hidden="1">
              <a:extLst>
                <a:ext uri="{63B3BB69-23CF-44E3-9099-C40C66FF867C}">
                  <a14:compatExt spid="_x0000_s353619"/>
                </a:ext>
                <a:ext uri="{FF2B5EF4-FFF2-40B4-BE49-F238E27FC236}">
                  <a16:creationId xmlns:a16="http://schemas.microsoft.com/office/drawing/2014/main" id="{00000000-0008-0000-0F00-00005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0</xdr:rowOff>
        </xdr:from>
        <xdr:to>
          <xdr:col>14</xdr:col>
          <xdr:colOff>12700</xdr:colOff>
          <xdr:row>42</xdr:row>
          <xdr:rowOff>203200</xdr:rowOff>
        </xdr:to>
        <xdr:sp macro="" textlink="">
          <xdr:nvSpPr>
            <xdr:cNvPr id="353620" name="Drop Down 340" hidden="1">
              <a:extLst>
                <a:ext uri="{63B3BB69-23CF-44E3-9099-C40C66FF867C}">
                  <a14:compatExt spid="_x0000_s353620"/>
                </a:ext>
                <a:ext uri="{FF2B5EF4-FFF2-40B4-BE49-F238E27FC236}">
                  <a16:creationId xmlns:a16="http://schemas.microsoft.com/office/drawing/2014/main" id="{00000000-0008-0000-0F00-00005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21" name="Drop Down 341" hidden="1">
              <a:extLst>
                <a:ext uri="{63B3BB69-23CF-44E3-9099-C40C66FF867C}">
                  <a14:compatExt spid="_x0000_s353621"/>
                </a:ext>
                <a:ext uri="{FF2B5EF4-FFF2-40B4-BE49-F238E27FC236}">
                  <a16:creationId xmlns:a16="http://schemas.microsoft.com/office/drawing/2014/main" id="{00000000-0008-0000-0F00-00005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22" name="Drop Down 342" hidden="1">
              <a:extLst>
                <a:ext uri="{63B3BB69-23CF-44E3-9099-C40C66FF867C}">
                  <a14:compatExt spid="_x0000_s353622"/>
                </a:ext>
                <a:ext uri="{FF2B5EF4-FFF2-40B4-BE49-F238E27FC236}">
                  <a16:creationId xmlns:a16="http://schemas.microsoft.com/office/drawing/2014/main" id="{00000000-0008-0000-0F00-00005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353623" name="Drop Down 343" hidden="1">
              <a:extLst>
                <a:ext uri="{63B3BB69-23CF-44E3-9099-C40C66FF867C}">
                  <a14:compatExt spid="_x0000_s353623"/>
                </a:ext>
                <a:ext uri="{FF2B5EF4-FFF2-40B4-BE49-F238E27FC236}">
                  <a16:creationId xmlns:a16="http://schemas.microsoft.com/office/drawing/2014/main" id="{00000000-0008-0000-0F00-00005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353624" name="Drop Down 344" hidden="1">
              <a:extLst>
                <a:ext uri="{63B3BB69-23CF-44E3-9099-C40C66FF867C}">
                  <a14:compatExt spid="_x0000_s353624"/>
                </a:ext>
                <a:ext uri="{FF2B5EF4-FFF2-40B4-BE49-F238E27FC236}">
                  <a16:creationId xmlns:a16="http://schemas.microsoft.com/office/drawing/2014/main" id="{00000000-0008-0000-0F00-00005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0</xdr:rowOff>
        </xdr:from>
        <xdr:to>
          <xdr:col>12</xdr:col>
          <xdr:colOff>12700</xdr:colOff>
          <xdr:row>43</xdr:row>
          <xdr:rowOff>203200</xdr:rowOff>
        </xdr:to>
        <xdr:sp macro="" textlink="">
          <xdr:nvSpPr>
            <xdr:cNvPr id="353625" name="Drop Down 345" hidden="1">
              <a:extLst>
                <a:ext uri="{63B3BB69-23CF-44E3-9099-C40C66FF867C}">
                  <a14:compatExt spid="_x0000_s353625"/>
                </a:ext>
                <a:ext uri="{FF2B5EF4-FFF2-40B4-BE49-F238E27FC236}">
                  <a16:creationId xmlns:a16="http://schemas.microsoft.com/office/drawing/2014/main" id="{00000000-0008-0000-0F00-00005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0</xdr:rowOff>
        </xdr:from>
        <xdr:to>
          <xdr:col>14</xdr:col>
          <xdr:colOff>12700</xdr:colOff>
          <xdr:row>43</xdr:row>
          <xdr:rowOff>203200</xdr:rowOff>
        </xdr:to>
        <xdr:sp macro="" textlink="">
          <xdr:nvSpPr>
            <xdr:cNvPr id="353626" name="Drop Down 346" hidden="1">
              <a:extLst>
                <a:ext uri="{63B3BB69-23CF-44E3-9099-C40C66FF867C}">
                  <a14:compatExt spid="_x0000_s353626"/>
                </a:ext>
                <a:ext uri="{FF2B5EF4-FFF2-40B4-BE49-F238E27FC236}">
                  <a16:creationId xmlns:a16="http://schemas.microsoft.com/office/drawing/2014/main" id="{00000000-0008-0000-0F00-00005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27" name="Drop Down 347" hidden="1">
              <a:extLst>
                <a:ext uri="{63B3BB69-23CF-44E3-9099-C40C66FF867C}">
                  <a14:compatExt spid="_x0000_s353627"/>
                </a:ext>
                <a:ext uri="{FF2B5EF4-FFF2-40B4-BE49-F238E27FC236}">
                  <a16:creationId xmlns:a16="http://schemas.microsoft.com/office/drawing/2014/main" id="{00000000-0008-0000-0F00-00005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28" name="Drop Down 348" hidden="1">
              <a:extLst>
                <a:ext uri="{63B3BB69-23CF-44E3-9099-C40C66FF867C}">
                  <a14:compatExt spid="_x0000_s353628"/>
                </a:ext>
                <a:ext uri="{FF2B5EF4-FFF2-40B4-BE49-F238E27FC236}">
                  <a16:creationId xmlns:a16="http://schemas.microsoft.com/office/drawing/2014/main" id="{00000000-0008-0000-0F00-00005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29" name="Drop Down 349" hidden="1">
              <a:extLst>
                <a:ext uri="{63B3BB69-23CF-44E3-9099-C40C66FF867C}">
                  <a14:compatExt spid="_x0000_s353629"/>
                </a:ext>
                <a:ext uri="{FF2B5EF4-FFF2-40B4-BE49-F238E27FC236}">
                  <a16:creationId xmlns:a16="http://schemas.microsoft.com/office/drawing/2014/main" id="{00000000-0008-0000-0F00-00005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30" name="Drop Down 350" hidden="1">
              <a:extLst>
                <a:ext uri="{63B3BB69-23CF-44E3-9099-C40C66FF867C}">
                  <a14:compatExt spid="_x0000_s353630"/>
                </a:ext>
                <a:ext uri="{FF2B5EF4-FFF2-40B4-BE49-F238E27FC236}">
                  <a16:creationId xmlns:a16="http://schemas.microsoft.com/office/drawing/2014/main" id="{00000000-0008-0000-0F00-00005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31" name="Drop Down 351" hidden="1">
              <a:extLst>
                <a:ext uri="{63B3BB69-23CF-44E3-9099-C40C66FF867C}">
                  <a14:compatExt spid="_x0000_s353631"/>
                </a:ext>
                <a:ext uri="{FF2B5EF4-FFF2-40B4-BE49-F238E27FC236}">
                  <a16:creationId xmlns:a16="http://schemas.microsoft.com/office/drawing/2014/main" id="{00000000-0008-0000-0F00-00005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32" name="Drop Down 352" hidden="1">
              <a:extLst>
                <a:ext uri="{63B3BB69-23CF-44E3-9099-C40C66FF867C}">
                  <a14:compatExt spid="_x0000_s353632"/>
                </a:ext>
                <a:ext uri="{FF2B5EF4-FFF2-40B4-BE49-F238E27FC236}">
                  <a16:creationId xmlns:a16="http://schemas.microsoft.com/office/drawing/2014/main" id="{00000000-0008-0000-0F00-00006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33" name="Drop Down 353" hidden="1">
              <a:extLst>
                <a:ext uri="{63B3BB69-23CF-44E3-9099-C40C66FF867C}">
                  <a14:compatExt spid="_x0000_s353633"/>
                </a:ext>
                <a:ext uri="{FF2B5EF4-FFF2-40B4-BE49-F238E27FC236}">
                  <a16:creationId xmlns:a16="http://schemas.microsoft.com/office/drawing/2014/main" id="{00000000-0008-0000-0F00-000061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34" name="Drop Down 354" hidden="1">
              <a:extLst>
                <a:ext uri="{63B3BB69-23CF-44E3-9099-C40C66FF867C}">
                  <a14:compatExt spid="_x0000_s353634"/>
                </a:ext>
                <a:ext uri="{FF2B5EF4-FFF2-40B4-BE49-F238E27FC236}">
                  <a16:creationId xmlns:a16="http://schemas.microsoft.com/office/drawing/2014/main" id="{00000000-0008-0000-0F00-000062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0</xdr:rowOff>
        </xdr:from>
        <xdr:to>
          <xdr:col>14</xdr:col>
          <xdr:colOff>12700</xdr:colOff>
          <xdr:row>43</xdr:row>
          <xdr:rowOff>203200</xdr:rowOff>
        </xdr:to>
        <xdr:sp macro="" textlink="">
          <xdr:nvSpPr>
            <xdr:cNvPr id="353635" name="Drop Down 355" hidden="1">
              <a:extLst>
                <a:ext uri="{63B3BB69-23CF-44E3-9099-C40C66FF867C}">
                  <a14:compatExt spid="_x0000_s353635"/>
                </a:ext>
                <a:ext uri="{FF2B5EF4-FFF2-40B4-BE49-F238E27FC236}">
                  <a16:creationId xmlns:a16="http://schemas.microsoft.com/office/drawing/2014/main" id="{00000000-0008-0000-0F00-000063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0</xdr:rowOff>
        </xdr:from>
        <xdr:to>
          <xdr:col>12</xdr:col>
          <xdr:colOff>12700</xdr:colOff>
          <xdr:row>43</xdr:row>
          <xdr:rowOff>203200</xdr:rowOff>
        </xdr:to>
        <xdr:sp macro="" textlink="">
          <xdr:nvSpPr>
            <xdr:cNvPr id="353636" name="Drop Down 356" hidden="1">
              <a:extLst>
                <a:ext uri="{63B3BB69-23CF-44E3-9099-C40C66FF867C}">
                  <a14:compatExt spid="_x0000_s353636"/>
                </a:ext>
                <a:ext uri="{FF2B5EF4-FFF2-40B4-BE49-F238E27FC236}">
                  <a16:creationId xmlns:a16="http://schemas.microsoft.com/office/drawing/2014/main" id="{00000000-0008-0000-0F00-000064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0</xdr:rowOff>
        </xdr:from>
        <xdr:to>
          <xdr:col>12</xdr:col>
          <xdr:colOff>12700</xdr:colOff>
          <xdr:row>43</xdr:row>
          <xdr:rowOff>203200</xdr:rowOff>
        </xdr:to>
        <xdr:sp macro="" textlink="">
          <xdr:nvSpPr>
            <xdr:cNvPr id="353637" name="Drop Down 357" hidden="1">
              <a:extLst>
                <a:ext uri="{63B3BB69-23CF-44E3-9099-C40C66FF867C}">
                  <a14:compatExt spid="_x0000_s353637"/>
                </a:ext>
                <a:ext uri="{FF2B5EF4-FFF2-40B4-BE49-F238E27FC236}">
                  <a16:creationId xmlns:a16="http://schemas.microsoft.com/office/drawing/2014/main" id="{00000000-0008-0000-0F00-000065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0</xdr:rowOff>
        </xdr:from>
        <xdr:to>
          <xdr:col>14</xdr:col>
          <xdr:colOff>12700</xdr:colOff>
          <xdr:row>43</xdr:row>
          <xdr:rowOff>203200</xdr:rowOff>
        </xdr:to>
        <xdr:sp macro="" textlink="">
          <xdr:nvSpPr>
            <xdr:cNvPr id="353638" name="Drop Down 358" hidden="1">
              <a:extLst>
                <a:ext uri="{63B3BB69-23CF-44E3-9099-C40C66FF867C}">
                  <a14:compatExt spid="_x0000_s353638"/>
                </a:ext>
                <a:ext uri="{FF2B5EF4-FFF2-40B4-BE49-F238E27FC236}">
                  <a16:creationId xmlns:a16="http://schemas.microsoft.com/office/drawing/2014/main" id="{00000000-0008-0000-0F00-000066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39" name="Drop Down 359" hidden="1">
              <a:extLst>
                <a:ext uri="{63B3BB69-23CF-44E3-9099-C40C66FF867C}">
                  <a14:compatExt spid="_x0000_s353639"/>
                </a:ext>
                <a:ext uri="{FF2B5EF4-FFF2-40B4-BE49-F238E27FC236}">
                  <a16:creationId xmlns:a16="http://schemas.microsoft.com/office/drawing/2014/main" id="{00000000-0008-0000-0F00-000067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40" name="Drop Down 360" hidden="1">
              <a:extLst>
                <a:ext uri="{63B3BB69-23CF-44E3-9099-C40C66FF867C}">
                  <a14:compatExt spid="_x0000_s353640"/>
                </a:ext>
                <a:ext uri="{FF2B5EF4-FFF2-40B4-BE49-F238E27FC236}">
                  <a16:creationId xmlns:a16="http://schemas.microsoft.com/office/drawing/2014/main" id="{00000000-0008-0000-0F00-000068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41" name="Drop Down 361" hidden="1">
              <a:extLst>
                <a:ext uri="{63B3BB69-23CF-44E3-9099-C40C66FF867C}">
                  <a14:compatExt spid="_x0000_s353641"/>
                </a:ext>
                <a:ext uri="{FF2B5EF4-FFF2-40B4-BE49-F238E27FC236}">
                  <a16:creationId xmlns:a16="http://schemas.microsoft.com/office/drawing/2014/main" id="{00000000-0008-0000-0F00-000069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42" name="Drop Down 362" hidden="1">
              <a:extLst>
                <a:ext uri="{63B3BB69-23CF-44E3-9099-C40C66FF867C}">
                  <a14:compatExt spid="_x0000_s353642"/>
                </a:ext>
                <a:ext uri="{FF2B5EF4-FFF2-40B4-BE49-F238E27FC236}">
                  <a16:creationId xmlns:a16="http://schemas.microsoft.com/office/drawing/2014/main" id="{00000000-0008-0000-0F00-00006A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0</xdr:rowOff>
        </xdr:from>
        <xdr:to>
          <xdr:col>12</xdr:col>
          <xdr:colOff>12700</xdr:colOff>
          <xdr:row>43</xdr:row>
          <xdr:rowOff>203200</xdr:rowOff>
        </xdr:to>
        <xdr:sp macro="" textlink="">
          <xdr:nvSpPr>
            <xdr:cNvPr id="353643" name="Drop Down 363" hidden="1">
              <a:extLst>
                <a:ext uri="{63B3BB69-23CF-44E3-9099-C40C66FF867C}">
                  <a14:compatExt spid="_x0000_s353643"/>
                </a:ext>
                <a:ext uri="{FF2B5EF4-FFF2-40B4-BE49-F238E27FC236}">
                  <a16:creationId xmlns:a16="http://schemas.microsoft.com/office/drawing/2014/main" id="{00000000-0008-0000-0F00-00006B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0</xdr:rowOff>
        </xdr:from>
        <xdr:to>
          <xdr:col>14</xdr:col>
          <xdr:colOff>12700</xdr:colOff>
          <xdr:row>43</xdr:row>
          <xdr:rowOff>203200</xdr:rowOff>
        </xdr:to>
        <xdr:sp macro="" textlink="">
          <xdr:nvSpPr>
            <xdr:cNvPr id="353644" name="Drop Down 364" hidden="1">
              <a:extLst>
                <a:ext uri="{63B3BB69-23CF-44E3-9099-C40C66FF867C}">
                  <a14:compatExt spid="_x0000_s353644"/>
                </a:ext>
                <a:ext uri="{FF2B5EF4-FFF2-40B4-BE49-F238E27FC236}">
                  <a16:creationId xmlns:a16="http://schemas.microsoft.com/office/drawing/2014/main" id="{00000000-0008-0000-0F00-00006C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45" name="Drop Down 365" hidden="1">
              <a:extLst>
                <a:ext uri="{63B3BB69-23CF-44E3-9099-C40C66FF867C}">
                  <a14:compatExt spid="_x0000_s353645"/>
                </a:ext>
                <a:ext uri="{FF2B5EF4-FFF2-40B4-BE49-F238E27FC236}">
                  <a16:creationId xmlns:a16="http://schemas.microsoft.com/office/drawing/2014/main" id="{00000000-0008-0000-0F00-00006D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46" name="Drop Down 366" hidden="1">
              <a:extLst>
                <a:ext uri="{63B3BB69-23CF-44E3-9099-C40C66FF867C}">
                  <a14:compatExt spid="_x0000_s353646"/>
                </a:ext>
                <a:ext uri="{FF2B5EF4-FFF2-40B4-BE49-F238E27FC236}">
                  <a16:creationId xmlns:a16="http://schemas.microsoft.com/office/drawing/2014/main" id="{00000000-0008-0000-0F00-00006E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353647" name="Drop Down 367" hidden="1">
              <a:extLst>
                <a:ext uri="{63B3BB69-23CF-44E3-9099-C40C66FF867C}">
                  <a14:compatExt spid="_x0000_s353647"/>
                </a:ext>
                <a:ext uri="{FF2B5EF4-FFF2-40B4-BE49-F238E27FC236}">
                  <a16:creationId xmlns:a16="http://schemas.microsoft.com/office/drawing/2014/main" id="{00000000-0008-0000-0F00-00006F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353648" name="Drop Down 368" hidden="1">
              <a:extLst>
                <a:ext uri="{63B3BB69-23CF-44E3-9099-C40C66FF867C}">
                  <a14:compatExt spid="_x0000_s353648"/>
                </a:ext>
                <a:ext uri="{FF2B5EF4-FFF2-40B4-BE49-F238E27FC236}">
                  <a16:creationId xmlns:a16="http://schemas.microsoft.com/office/drawing/2014/main" id="{00000000-0008-0000-0F00-00007065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6721" name="Drop Down 1" hidden="1">
              <a:extLst>
                <a:ext uri="{63B3BB69-23CF-44E3-9099-C40C66FF867C}">
                  <a14:compatExt spid="_x0000_s286721"/>
                </a:ext>
                <a:ext uri="{FF2B5EF4-FFF2-40B4-BE49-F238E27FC236}">
                  <a16:creationId xmlns:a16="http://schemas.microsoft.com/office/drawing/2014/main" id="{00000000-0008-0000-1000-000001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86722" name="Drop Down 2" hidden="1">
              <a:extLst>
                <a:ext uri="{63B3BB69-23CF-44E3-9099-C40C66FF867C}">
                  <a14:compatExt spid="_x0000_s286722"/>
                </a:ext>
                <a:ext uri="{FF2B5EF4-FFF2-40B4-BE49-F238E27FC236}">
                  <a16:creationId xmlns:a16="http://schemas.microsoft.com/office/drawing/2014/main" id="{00000000-0008-0000-1000-000002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6723" name="Drop Down 3" hidden="1">
              <a:extLst>
                <a:ext uri="{63B3BB69-23CF-44E3-9099-C40C66FF867C}">
                  <a14:compatExt spid="_x0000_s286723"/>
                </a:ext>
                <a:ext uri="{FF2B5EF4-FFF2-40B4-BE49-F238E27FC236}">
                  <a16:creationId xmlns:a16="http://schemas.microsoft.com/office/drawing/2014/main" id="{00000000-0008-0000-1000-000003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86724" name="Drop Down 4" hidden="1">
              <a:extLst>
                <a:ext uri="{63B3BB69-23CF-44E3-9099-C40C66FF867C}">
                  <a14:compatExt spid="_x0000_s286724"/>
                </a:ext>
                <a:ext uri="{FF2B5EF4-FFF2-40B4-BE49-F238E27FC236}">
                  <a16:creationId xmlns:a16="http://schemas.microsoft.com/office/drawing/2014/main" id="{00000000-0008-0000-1000-000004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86725" name="Drop Down 5" hidden="1">
              <a:extLst>
                <a:ext uri="{63B3BB69-23CF-44E3-9099-C40C66FF867C}">
                  <a14:compatExt spid="_x0000_s286725"/>
                </a:ext>
                <a:ext uri="{FF2B5EF4-FFF2-40B4-BE49-F238E27FC236}">
                  <a16:creationId xmlns:a16="http://schemas.microsoft.com/office/drawing/2014/main" id="{00000000-0008-0000-1000-000005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86726" name="Drop Down 6" hidden="1">
              <a:extLst>
                <a:ext uri="{63B3BB69-23CF-44E3-9099-C40C66FF867C}">
                  <a14:compatExt spid="_x0000_s286726"/>
                </a:ext>
                <a:ext uri="{FF2B5EF4-FFF2-40B4-BE49-F238E27FC236}">
                  <a16:creationId xmlns:a16="http://schemas.microsoft.com/office/drawing/2014/main" id="{00000000-0008-0000-1000-000006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86727" name="Drop Down 7" hidden="1">
              <a:extLst>
                <a:ext uri="{63B3BB69-23CF-44E3-9099-C40C66FF867C}">
                  <a14:compatExt spid="_x0000_s286727"/>
                </a:ext>
                <a:ext uri="{FF2B5EF4-FFF2-40B4-BE49-F238E27FC236}">
                  <a16:creationId xmlns:a16="http://schemas.microsoft.com/office/drawing/2014/main" id="{00000000-0008-0000-1000-000007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86728" name="Drop Down 8" hidden="1">
              <a:extLst>
                <a:ext uri="{63B3BB69-23CF-44E3-9099-C40C66FF867C}">
                  <a14:compatExt spid="_x0000_s286728"/>
                </a:ext>
                <a:ext uri="{FF2B5EF4-FFF2-40B4-BE49-F238E27FC236}">
                  <a16:creationId xmlns:a16="http://schemas.microsoft.com/office/drawing/2014/main" id="{00000000-0008-0000-1000-000008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86729" name="Drop Down 9" hidden="1">
              <a:extLst>
                <a:ext uri="{63B3BB69-23CF-44E3-9099-C40C66FF867C}">
                  <a14:compatExt spid="_x0000_s286729"/>
                </a:ext>
                <a:ext uri="{FF2B5EF4-FFF2-40B4-BE49-F238E27FC236}">
                  <a16:creationId xmlns:a16="http://schemas.microsoft.com/office/drawing/2014/main" id="{00000000-0008-0000-1000-000009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86730" name="Drop Down 10" hidden="1">
              <a:extLst>
                <a:ext uri="{63B3BB69-23CF-44E3-9099-C40C66FF867C}">
                  <a14:compatExt spid="_x0000_s286730"/>
                </a:ext>
                <a:ext uri="{FF2B5EF4-FFF2-40B4-BE49-F238E27FC236}">
                  <a16:creationId xmlns:a16="http://schemas.microsoft.com/office/drawing/2014/main" id="{00000000-0008-0000-1000-00000A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6731" name="Drop Down 11" hidden="1">
              <a:extLst>
                <a:ext uri="{63B3BB69-23CF-44E3-9099-C40C66FF867C}">
                  <a14:compatExt spid="_x0000_s286731"/>
                </a:ext>
                <a:ext uri="{FF2B5EF4-FFF2-40B4-BE49-F238E27FC236}">
                  <a16:creationId xmlns:a16="http://schemas.microsoft.com/office/drawing/2014/main" id="{00000000-0008-0000-1000-00000B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6732" name="Drop Down 12" hidden="1">
              <a:extLst>
                <a:ext uri="{63B3BB69-23CF-44E3-9099-C40C66FF867C}">
                  <a14:compatExt spid="_x0000_s286732"/>
                </a:ext>
                <a:ext uri="{FF2B5EF4-FFF2-40B4-BE49-F238E27FC236}">
                  <a16:creationId xmlns:a16="http://schemas.microsoft.com/office/drawing/2014/main" id="{00000000-0008-0000-1000-00000C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6733" name="Drop Down 13" hidden="1">
              <a:extLst>
                <a:ext uri="{63B3BB69-23CF-44E3-9099-C40C66FF867C}">
                  <a14:compatExt spid="_x0000_s286733"/>
                </a:ext>
                <a:ext uri="{FF2B5EF4-FFF2-40B4-BE49-F238E27FC236}">
                  <a16:creationId xmlns:a16="http://schemas.microsoft.com/office/drawing/2014/main" id="{00000000-0008-0000-1000-00000D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6734" name="Drop Down 14" hidden="1">
              <a:extLst>
                <a:ext uri="{63B3BB69-23CF-44E3-9099-C40C66FF867C}">
                  <a14:compatExt spid="_x0000_s286734"/>
                </a:ext>
                <a:ext uri="{FF2B5EF4-FFF2-40B4-BE49-F238E27FC236}">
                  <a16:creationId xmlns:a16="http://schemas.microsoft.com/office/drawing/2014/main" id="{00000000-0008-0000-1000-00000E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86735" name="Drop Down 15" hidden="1">
              <a:extLst>
                <a:ext uri="{63B3BB69-23CF-44E3-9099-C40C66FF867C}">
                  <a14:compatExt spid="_x0000_s286735"/>
                </a:ext>
                <a:ext uri="{FF2B5EF4-FFF2-40B4-BE49-F238E27FC236}">
                  <a16:creationId xmlns:a16="http://schemas.microsoft.com/office/drawing/2014/main" id="{00000000-0008-0000-1000-00000F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86736" name="Drop Down 16" hidden="1">
              <a:extLst>
                <a:ext uri="{63B3BB69-23CF-44E3-9099-C40C66FF867C}">
                  <a14:compatExt spid="_x0000_s286736"/>
                </a:ext>
                <a:ext uri="{FF2B5EF4-FFF2-40B4-BE49-F238E27FC236}">
                  <a16:creationId xmlns:a16="http://schemas.microsoft.com/office/drawing/2014/main" id="{00000000-0008-0000-1000-000010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86737" name="Drop Down 17" hidden="1">
              <a:extLst>
                <a:ext uri="{63B3BB69-23CF-44E3-9099-C40C66FF867C}">
                  <a14:compatExt spid="_x0000_s286737"/>
                </a:ext>
                <a:ext uri="{FF2B5EF4-FFF2-40B4-BE49-F238E27FC236}">
                  <a16:creationId xmlns:a16="http://schemas.microsoft.com/office/drawing/2014/main" id="{00000000-0008-0000-1000-000011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86738" name="Drop Down 18" hidden="1">
              <a:extLst>
                <a:ext uri="{63B3BB69-23CF-44E3-9099-C40C66FF867C}">
                  <a14:compatExt spid="_x0000_s286738"/>
                </a:ext>
                <a:ext uri="{FF2B5EF4-FFF2-40B4-BE49-F238E27FC236}">
                  <a16:creationId xmlns:a16="http://schemas.microsoft.com/office/drawing/2014/main" id="{00000000-0008-0000-1000-000012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6739" name="Drop Down 19" hidden="1">
              <a:extLst>
                <a:ext uri="{63B3BB69-23CF-44E3-9099-C40C66FF867C}">
                  <a14:compatExt spid="_x0000_s286739"/>
                </a:ext>
                <a:ext uri="{FF2B5EF4-FFF2-40B4-BE49-F238E27FC236}">
                  <a16:creationId xmlns:a16="http://schemas.microsoft.com/office/drawing/2014/main" id="{00000000-0008-0000-1000-000013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6740" name="Drop Down 20" hidden="1">
              <a:extLst>
                <a:ext uri="{63B3BB69-23CF-44E3-9099-C40C66FF867C}">
                  <a14:compatExt spid="_x0000_s286740"/>
                </a:ext>
                <a:ext uri="{FF2B5EF4-FFF2-40B4-BE49-F238E27FC236}">
                  <a16:creationId xmlns:a16="http://schemas.microsoft.com/office/drawing/2014/main" id="{00000000-0008-0000-1000-000014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10</xdr:col>
      <xdr:colOff>1167620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10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10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10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86741" name="Drop Down 21" hidden="1">
              <a:extLst>
                <a:ext uri="{63B3BB69-23CF-44E3-9099-C40C66FF867C}">
                  <a14:compatExt spid="_x0000_s286741"/>
                </a:ext>
                <a:ext uri="{FF2B5EF4-FFF2-40B4-BE49-F238E27FC236}">
                  <a16:creationId xmlns:a16="http://schemas.microsoft.com/office/drawing/2014/main" id="{00000000-0008-0000-1000-000015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86742" name="Drop Down 22" hidden="1">
              <a:extLst>
                <a:ext uri="{63B3BB69-23CF-44E3-9099-C40C66FF867C}">
                  <a14:compatExt spid="_x0000_s286742"/>
                </a:ext>
                <a:ext uri="{FF2B5EF4-FFF2-40B4-BE49-F238E27FC236}">
                  <a16:creationId xmlns:a16="http://schemas.microsoft.com/office/drawing/2014/main" id="{00000000-0008-0000-1000-000016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86743" name="Drop Down 23" hidden="1">
              <a:extLst>
                <a:ext uri="{63B3BB69-23CF-44E3-9099-C40C66FF867C}">
                  <a14:compatExt spid="_x0000_s286743"/>
                </a:ext>
                <a:ext uri="{FF2B5EF4-FFF2-40B4-BE49-F238E27FC236}">
                  <a16:creationId xmlns:a16="http://schemas.microsoft.com/office/drawing/2014/main" id="{00000000-0008-0000-1000-000017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86744" name="Drop Down 24" hidden="1">
              <a:extLst>
                <a:ext uri="{63B3BB69-23CF-44E3-9099-C40C66FF867C}">
                  <a14:compatExt spid="_x0000_s286744"/>
                </a:ext>
                <a:ext uri="{FF2B5EF4-FFF2-40B4-BE49-F238E27FC236}">
                  <a16:creationId xmlns:a16="http://schemas.microsoft.com/office/drawing/2014/main" id="{00000000-0008-0000-1000-000018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6745" name="Drop Down 25" hidden="1">
              <a:extLst>
                <a:ext uri="{63B3BB69-23CF-44E3-9099-C40C66FF867C}">
                  <a14:compatExt spid="_x0000_s286745"/>
                </a:ext>
                <a:ext uri="{FF2B5EF4-FFF2-40B4-BE49-F238E27FC236}">
                  <a16:creationId xmlns:a16="http://schemas.microsoft.com/office/drawing/2014/main" id="{00000000-0008-0000-1000-000019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6746" name="Drop Down 26" hidden="1">
              <a:extLst>
                <a:ext uri="{63B3BB69-23CF-44E3-9099-C40C66FF867C}">
                  <a14:compatExt spid="_x0000_s286746"/>
                </a:ext>
                <a:ext uri="{FF2B5EF4-FFF2-40B4-BE49-F238E27FC236}">
                  <a16:creationId xmlns:a16="http://schemas.microsoft.com/office/drawing/2014/main" id="{00000000-0008-0000-1000-00001A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46</xdr:row>
          <xdr:rowOff>25400</xdr:rowOff>
        </xdr:from>
        <xdr:to>
          <xdr:col>12</xdr:col>
          <xdr:colOff>12700</xdr:colOff>
          <xdr:row>46</xdr:row>
          <xdr:rowOff>228600</xdr:rowOff>
        </xdr:to>
        <xdr:sp macro="" textlink="">
          <xdr:nvSpPr>
            <xdr:cNvPr id="286747" name="Drop Down 27" hidden="1">
              <a:extLst>
                <a:ext uri="{63B3BB69-23CF-44E3-9099-C40C66FF867C}">
                  <a14:compatExt spid="_x0000_s286747"/>
                </a:ext>
                <a:ext uri="{FF2B5EF4-FFF2-40B4-BE49-F238E27FC236}">
                  <a16:creationId xmlns:a16="http://schemas.microsoft.com/office/drawing/2014/main" id="{00000000-0008-0000-1000-00001B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46</xdr:row>
          <xdr:rowOff>38100</xdr:rowOff>
        </xdr:from>
        <xdr:to>
          <xdr:col>14</xdr:col>
          <xdr:colOff>12700</xdr:colOff>
          <xdr:row>46</xdr:row>
          <xdr:rowOff>241300</xdr:rowOff>
        </xdr:to>
        <xdr:sp macro="" textlink="">
          <xdr:nvSpPr>
            <xdr:cNvPr id="286748" name="Drop Down 28" hidden="1">
              <a:extLst>
                <a:ext uri="{63B3BB69-23CF-44E3-9099-C40C66FF867C}">
                  <a14:compatExt spid="_x0000_s286748"/>
                </a:ext>
                <a:ext uri="{FF2B5EF4-FFF2-40B4-BE49-F238E27FC236}">
                  <a16:creationId xmlns:a16="http://schemas.microsoft.com/office/drawing/2014/main" id="{00000000-0008-0000-1000-00001C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286749" name="Drop Down 29" hidden="1">
              <a:extLst>
                <a:ext uri="{63B3BB69-23CF-44E3-9099-C40C66FF867C}">
                  <a14:compatExt spid="_x0000_s286749"/>
                </a:ext>
                <a:ext uri="{FF2B5EF4-FFF2-40B4-BE49-F238E27FC236}">
                  <a16:creationId xmlns:a16="http://schemas.microsoft.com/office/drawing/2014/main" id="{00000000-0008-0000-1000-00001D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286750" name="Drop Down 30" hidden="1">
              <a:extLst>
                <a:ext uri="{63B3BB69-23CF-44E3-9099-C40C66FF867C}">
                  <a14:compatExt spid="_x0000_s286750"/>
                </a:ext>
                <a:ext uri="{FF2B5EF4-FFF2-40B4-BE49-F238E27FC236}">
                  <a16:creationId xmlns:a16="http://schemas.microsoft.com/office/drawing/2014/main" id="{00000000-0008-0000-1000-00001E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286751" name="Drop Down 31" hidden="1">
              <a:extLst>
                <a:ext uri="{63B3BB69-23CF-44E3-9099-C40C66FF867C}">
                  <a14:compatExt spid="_x0000_s286751"/>
                </a:ext>
                <a:ext uri="{FF2B5EF4-FFF2-40B4-BE49-F238E27FC236}">
                  <a16:creationId xmlns:a16="http://schemas.microsoft.com/office/drawing/2014/main" id="{00000000-0008-0000-1000-00001F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32</xdr:row>
          <xdr:rowOff>38100</xdr:rowOff>
        </xdr:from>
        <xdr:to>
          <xdr:col>14</xdr:col>
          <xdr:colOff>12700</xdr:colOff>
          <xdr:row>32</xdr:row>
          <xdr:rowOff>241300</xdr:rowOff>
        </xdr:to>
        <xdr:sp macro="" textlink="">
          <xdr:nvSpPr>
            <xdr:cNvPr id="286752" name="Drop Down 32" hidden="1">
              <a:extLst>
                <a:ext uri="{63B3BB69-23CF-44E3-9099-C40C66FF867C}">
                  <a14:compatExt spid="_x0000_s286752"/>
                </a:ext>
                <a:ext uri="{FF2B5EF4-FFF2-40B4-BE49-F238E27FC236}">
                  <a16:creationId xmlns:a16="http://schemas.microsoft.com/office/drawing/2014/main" id="{00000000-0008-0000-1000-000020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34</xdr:row>
          <xdr:rowOff>38100</xdr:rowOff>
        </xdr:from>
        <xdr:to>
          <xdr:col>14</xdr:col>
          <xdr:colOff>12700</xdr:colOff>
          <xdr:row>34</xdr:row>
          <xdr:rowOff>241300</xdr:rowOff>
        </xdr:to>
        <xdr:sp macro="" textlink="">
          <xdr:nvSpPr>
            <xdr:cNvPr id="286753" name="Drop Down 33" hidden="1">
              <a:extLst>
                <a:ext uri="{63B3BB69-23CF-44E3-9099-C40C66FF867C}">
                  <a14:compatExt spid="_x0000_s286753"/>
                </a:ext>
                <a:ext uri="{FF2B5EF4-FFF2-40B4-BE49-F238E27FC236}">
                  <a16:creationId xmlns:a16="http://schemas.microsoft.com/office/drawing/2014/main" id="{00000000-0008-0000-1000-000021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286754" name="Drop Down 34" hidden="1">
              <a:extLst>
                <a:ext uri="{63B3BB69-23CF-44E3-9099-C40C66FF867C}">
                  <a14:compatExt spid="_x0000_s286754"/>
                </a:ext>
                <a:ext uri="{FF2B5EF4-FFF2-40B4-BE49-F238E27FC236}">
                  <a16:creationId xmlns:a16="http://schemas.microsoft.com/office/drawing/2014/main" id="{00000000-0008-0000-1000-000022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286755" name="Drop Down 35" hidden="1">
              <a:extLst>
                <a:ext uri="{63B3BB69-23CF-44E3-9099-C40C66FF867C}">
                  <a14:compatExt spid="_x0000_s286755"/>
                </a:ext>
                <a:ext uri="{FF2B5EF4-FFF2-40B4-BE49-F238E27FC236}">
                  <a16:creationId xmlns:a16="http://schemas.microsoft.com/office/drawing/2014/main" id="{00000000-0008-0000-1000-000023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37</xdr:row>
          <xdr:rowOff>38100</xdr:rowOff>
        </xdr:from>
        <xdr:to>
          <xdr:col>14</xdr:col>
          <xdr:colOff>12700</xdr:colOff>
          <xdr:row>37</xdr:row>
          <xdr:rowOff>241300</xdr:rowOff>
        </xdr:to>
        <xdr:sp macro="" textlink="">
          <xdr:nvSpPr>
            <xdr:cNvPr id="286756" name="Drop Down 36" hidden="1">
              <a:extLst>
                <a:ext uri="{63B3BB69-23CF-44E3-9099-C40C66FF867C}">
                  <a14:compatExt spid="_x0000_s286756"/>
                </a:ext>
                <a:ext uri="{FF2B5EF4-FFF2-40B4-BE49-F238E27FC236}">
                  <a16:creationId xmlns:a16="http://schemas.microsoft.com/office/drawing/2014/main" id="{00000000-0008-0000-1000-000024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38100</xdr:rowOff>
        </xdr:from>
        <xdr:to>
          <xdr:col>14</xdr:col>
          <xdr:colOff>12700</xdr:colOff>
          <xdr:row>38</xdr:row>
          <xdr:rowOff>241300</xdr:rowOff>
        </xdr:to>
        <xdr:sp macro="" textlink="">
          <xdr:nvSpPr>
            <xdr:cNvPr id="286757" name="Drop Down 37" hidden="1">
              <a:extLst>
                <a:ext uri="{63B3BB69-23CF-44E3-9099-C40C66FF867C}">
                  <a14:compatExt spid="_x0000_s286757"/>
                </a:ext>
                <a:ext uri="{FF2B5EF4-FFF2-40B4-BE49-F238E27FC236}">
                  <a16:creationId xmlns:a16="http://schemas.microsoft.com/office/drawing/2014/main" id="{00000000-0008-0000-1000-000025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286758" name="Drop Down 38" hidden="1">
              <a:extLst>
                <a:ext uri="{63B3BB69-23CF-44E3-9099-C40C66FF867C}">
                  <a14:compatExt spid="_x0000_s286758"/>
                </a:ext>
                <a:ext uri="{FF2B5EF4-FFF2-40B4-BE49-F238E27FC236}">
                  <a16:creationId xmlns:a16="http://schemas.microsoft.com/office/drawing/2014/main" id="{00000000-0008-0000-1000-000026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286759" name="Drop Down 39" hidden="1">
              <a:extLst>
                <a:ext uri="{63B3BB69-23CF-44E3-9099-C40C66FF867C}">
                  <a14:compatExt spid="_x0000_s286759"/>
                </a:ext>
                <a:ext uri="{FF2B5EF4-FFF2-40B4-BE49-F238E27FC236}">
                  <a16:creationId xmlns:a16="http://schemas.microsoft.com/office/drawing/2014/main" id="{00000000-0008-0000-1000-000027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286760" name="Drop Down 40" hidden="1">
              <a:extLst>
                <a:ext uri="{63B3BB69-23CF-44E3-9099-C40C66FF867C}">
                  <a14:compatExt spid="_x0000_s286760"/>
                </a:ext>
                <a:ext uri="{FF2B5EF4-FFF2-40B4-BE49-F238E27FC236}">
                  <a16:creationId xmlns:a16="http://schemas.microsoft.com/office/drawing/2014/main" id="{00000000-0008-0000-1000-000028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286761" name="Drop Down 41" hidden="1">
              <a:extLst>
                <a:ext uri="{63B3BB69-23CF-44E3-9099-C40C66FF867C}">
                  <a14:compatExt spid="_x0000_s286761"/>
                </a:ext>
                <a:ext uri="{FF2B5EF4-FFF2-40B4-BE49-F238E27FC236}">
                  <a16:creationId xmlns:a16="http://schemas.microsoft.com/office/drawing/2014/main" id="{00000000-0008-0000-1000-000029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33</xdr:row>
          <xdr:rowOff>38100</xdr:rowOff>
        </xdr:from>
        <xdr:to>
          <xdr:col>14</xdr:col>
          <xdr:colOff>12700</xdr:colOff>
          <xdr:row>33</xdr:row>
          <xdr:rowOff>241300</xdr:rowOff>
        </xdr:to>
        <xdr:sp macro="" textlink="">
          <xdr:nvSpPr>
            <xdr:cNvPr id="286762" name="Drop Down 42" hidden="1">
              <a:extLst>
                <a:ext uri="{63B3BB69-23CF-44E3-9099-C40C66FF867C}">
                  <a14:compatExt spid="_x0000_s286762"/>
                </a:ext>
                <a:ext uri="{FF2B5EF4-FFF2-40B4-BE49-F238E27FC236}">
                  <a16:creationId xmlns:a16="http://schemas.microsoft.com/office/drawing/2014/main" id="{00000000-0008-0000-1000-00002A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286763" name="Drop Down 43" hidden="1">
              <a:extLst>
                <a:ext uri="{63B3BB69-23CF-44E3-9099-C40C66FF867C}">
                  <a14:compatExt spid="_x0000_s286763"/>
                </a:ext>
                <a:ext uri="{FF2B5EF4-FFF2-40B4-BE49-F238E27FC236}">
                  <a16:creationId xmlns:a16="http://schemas.microsoft.com/office/drawing/2014/main" id="{00000000-0008-0000-1000-00002B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35</xdr:row>
          <xdr:rowOff>38100</xdr:rowOff>
        </xdr:from>
        <xdr:to>
          <xdr:col>14</xdr:col>
          <xdr:colOff>12700</xdr:colOff>
          <xdr:row>35</xdr:row>
          <xdr:rowOff>241300</xdr:rowOff>
        </xdr:to>
        <xdr:sp macro="" textlink="">
          <xdr:nvSpPr>
            <xdr:cNvPr id="286764" name="Drop Down 44" hidden="1">
              <a:extLst>
                <a:ext uri="{63B3BB69-23CF-44E3-9099-C40C66FF867C}">
                  <a14:compatExt spid="_x0000_s286764"/>
                </a:ext>
                <a:ext uri="{FF2B5EF4-FFF2-40B4-BE49-F238E27FC236}">
                  <a16:creationId xmlns:a16="http://schemas.microsoft.com/office/drawing/2014/main" id="{00000000-0008-0000-1000-00002C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286765" name="Drop Down 45" hidden="1">
              <a:extLst>
                <a:ext uri="{63B3BB69-23CF-44E3-9099-C40C66FF867C}">
                  <a14:compatExt spid="_x0000_s286765"/>
                </a:ext>
                <a:ext uri="{FF2B5EF4-FFF2-40B4-BE49-F238E27FC236}">
                  <a16:creationId xmlns:a16="http://schemas.microsoft.com/office/drawing/2014/main" id="{00000000-0008-0000-1000-00002D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36</xdr:row>
          <xdr:rowOff>38100</xdr:rowOff>
        </xdr:from>
        <xdr:to>
          <xdr:col>14</xdr:col>
          <xdr:colOff>12700</xdr:colOff>
          <xdr:row>36</xdr:row>
          <xdr:rowOff>241300</xdr:rowOff>
        </xdr:to>
        <xdr:sp macro="" textlink="">
          <xdr:nvSpPr>
            <xdr:cNvPr id="286766" name="Drop Down 46" hidden="1">
              <a:extLst>
                <a:ext uri="{63B3BB69-23CF-44E3-9099-C40C66FF867C}">
                  <a14:compatExt spid="_x0000_s286766"/>
                </a:ext>
                <a:ext uri="{FF2B5EF4-FFF2-40B4-BE49-F238E27FC236}">
                  <a16:creationId xmlns:a16="http://schemas.microsoft.com/office/drawing/2014/main" id="{00000000-0008-0000-1000-00002E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286767" name="Drop Down 47" hidden="1">
              <a:extLst>
                <a:ext uri="{63B3BB69-23CF-44E3-9099-C40C66FF867C}">
                  <a14:compatExt spid="_x0000_s286767"/>
                </a:ext>
                <a:ext uri="{FF2B5EF4-FFF2-40B4-BE49-F238E27FC236}">
                  <a16:creationId xmlns:a16="http://schemas.microsoft.com/office/drawing/2014/main" id="{00000000-0008-0000-1000-00002F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286768" name="Drop Down 48" hidden="1">
              <a:extLst>
                <a:ext uri="{63B3BB69-23CF-44E3-9099-C40C66FF867C}">
                  <a14:compatExt spid="_x0000_s286768"/>
                </a:ext>
                <a:ext uri="{FF2B5EF4-FFF2-40B4-BE49-F238E27FC236}">
                  <a16:creationId xmlns:a16="http://schemas.microsoft.com/office/drawing/2014/main" id="{00000000-0008-0000-1000-000030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286769" name="Drop Down 49" hidden="1">
              <a:extLst>
                <a:ext uri="{63B3BB69-23CF-44E3-9099-C40C66FF867C}">
                  <a14:compatExt spid="_x0000_s286769"/>
                </a:ext>
                <a:ext uri="{FF2B5EF4-FFF2-40B4-BE49-F238E27FC236}">
                  <a16:creationId xmlns:a16="http://schemas.microsoft.com/office/drawing/2014/main" id="{00000000-0008-0000-1000-000031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286770" name="Drop Down 50" hidden="1">
              <a:extLst>
                <a:ext uri="{63B3BB69-23CF-44E3-9099-C40C66FF867C}">
                  <a14:compatExt spid="_x0000_s286770"/>
                </a:ext>
                <a:ext uri="{FF2B5EF4-FFF2-40B4-BE49-F238E27FC236}">
                  <a16:creationId xmlns:a16="http://schemas.microsoft.com/office/drawing/2014/main" id="{00000000-0008-0000-1000-000032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45</xdr:row>
          <xdr:rowOff>38100</xdr:rowOff>
        </xdr:from>
        <xdr:to>
          <xdr:col>14</xdr:col>
          <xdr:colOff>12700</xdr:colOff>
          <xdr:row>45</xdr:row>
          <xdr:rowOff>241300</xdr:rowOff>
        </xdr:to>
        <xdr:sp macro="" textlink="">
          <xdr:nvSpPr>
            <xdr:cNvPr id="286771" name="Drop Down 51" hidden="1">
              <a:extLst>
                <a:ext uri="{63B3BB69-23CF-44E3-9099-C40C66FF867C}">
                  <a14:compatExt spid="_x0000_s286771"/>
                </a:ext>
                <a:ext uri="{FF2B5EF4-FFF2-40B4-BE49-F238E27FC236}">
                  <a16:creationId xmlns:a16="http://schemas.microsoft.com/office/drawing/2014/main" id="{00000000-0008-0000-1000-000033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45</xdr:row>
          <xdr:rowOff>25400</xdr:rowOff>
        </xdr:from>
        <xdr:to>
          <xdr:col>12</xdr:col>
          <xdr:colOff>12700</xdr:colOff>
          <xdr:row>45</xdr:row>
          <xdr:rowOff>228600</xdr:rowOff>
        </xdr:to>
        <xdr:sp macro="" textlink="">
          <xdr:nvSpPr>
            <xdr:cNvPr id="286772" name="Drop Down 52" hidden="1">
              <a:extLst>
                <a:ext uri="{63B3BB69-23CF-44E3-9099-C40C66FF867C}">
                  <a14:compatExt spid="_x0000_s286772"/>
                </a:ext>
                <a:ext uri="{FF2B5EF4-FFF2-40B4-BE49-F238E27FC236}">
                  <a16:creationId xmlns:a16="http://schemas.microsoft.com/office/drawing/2014/main" id="{00000000-0008-0000-1000-000034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44</xdr:row>
          <xdr:rowOff>25400</xdr:rowOff>
        </xdr:from>
        <xdr:to>
          <xdr:col>12</xdr:col>
          <xdr:colOff>12700</xdr:colOff>
          <xdr:row>44</xdr:row>
          <xdr:rowOff>228600</xdr:rowOff>
        </xdr:to>
        <xdr:sp macro="" textlink="">
          <xdr:nvSpPr>
            <xdr:cNvPr id="286773" name="Drop Down 53" hidden="1">
              <a:extLst>
                <a:ext uri="{63B3BB69-23CF-44E3-9099-C40C66FF867C}">
                  <a14:compatExt spid="_x0000_s286773"/>
                </a:ext>
                <a:ext uri="{FF2B5EF4-FFF2-40B4-BE49-F238E27FC236}">
                  <a16:creationId xmlns:a16="http://schemas.microsoft.com/office/drawing/2014/main" id="{00000000-0008-0000-1000-000035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44</xdr:row>
          <xdr:rowOff>38100</xdr:rowOff>
        </xdr:from>
        <xdr:to>
          <xdr:col>14</xdr:col>
          <xdr:colOff>12700</xdr:colOff>
          <xdr:row>44</xdr:row>
          <xdr:rowOff>241300</xdr:rowOff>
        </xdr:to>
        <xdr:sp macro="" textlink="">
          <xdr:nvSpPr>
            <xdr:cNvPr id="286774" name="Drop Down 54" hidden="1">
              <a:extLst>
                <a:ext uri="{63B3BB69-23CF-44E3-9099-C40C66FF867C}">
                  <a14:compatExt spid="_x0000_s286774"/>
                </a:ext>
                <a:ext uri="{FF2B5EF4-FFF2-40B4-BE49-F238E27FC236}">
                  <a16:creationId xmlns:a16="http://schemas.microsoft.com/office/drawing/2014/main" id="{00000000-0008-0000-1000-000036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86775" name="Drop Down 55" hidden="1">
              <a:extLst>
                <a:ext uri="{63B3BB69-23CF-44E3-9099-C40C66FF867C}">
                  <a14:compatExt spid="_x0000_s286775"/>
                </a:ext>
                <a:ext uri="{FF2B5EF4-FFF2-40B4-BE49-F238E27FC236}">
                  <a16:creationId xmlns:a16="http://schemas.microsoft.com/office/drawing/2014/main" id="{00000000-0008-0000-1000-000037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86776" name="Drop Down 56" hidden="1">
              <a:extLst>
                <a:ext uri="{63B3BB69-23CF-44E3-9099-C40C66FF867C}">
                  <a14:compatExt spid="_x0000_s286776"/>
                </a:ext>
                <a:ext uri="{FF2B5EF4-FFF2-40B4-BE49-F238E27FC236}">
                  <a16:creationId xmlns:a16="http://schemas.microsoft.com/office/drawing/2014/main" id="{00000000-0008-0000-1000-000038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86777" name="Drop Down 57" hidden="1">
              <a:extLst>
                <a:ext uri="{63B3BB69-23CF-44E3-9099-C40C66FF867C}">
                  <a14:compatExt spid="_x0000_s286777"/>
                </a:ext>
                <a:ext uri="{FF2B5EF4-FFF2-40B4-BE49-F238E27FC236}">
                  <a16:creationId xmlns:a16="http://schemas.microsoft.com/office/drawing/2014/main" id="{00000000-0008-0000-1000-000039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86778" name="Drop Down 58" hidden="1">
              <a:extLst>
                <a:ext uri="{63B3BB69-23CF-44E3-9099-C40C66FF867C}">
                  <a14:compatExt spid="_x0000_s286778"/>
                </a:ext>
                <a:ext uri="{FF2B5EF4-FFF2-40B4-BE49-F238E27FC236}">
                  <a16:creationId xmlns:a16="http://schemas.microsoft.com/office/drawing/2014/main" id="{00000000-0008-0000-1000-00003A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286779" name="Drop Down 59" hidden="1">
              <a:extLst>
                <a:ext uri="{63B3BB69-23CF-44E3-9099-C40C66FF867C}">
                  <a14:compatExt spid="_x0000_s286779"/>
                </a:ext>
                <a:ext uri="{FF2B5EF4-FFF2-40B4-BE49-F238E27FC236}">
                  <a16:creationId xmlns:a16="http://schemas.microsoft.com/office/drawing/2014/main" id="{00000000-0008-0000-1000-00003B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286780" name="Drop Down 60" hidden="1">
              <a:extLst>
                <a:ext uri="{63B3BB69-23CF-44E3-9099-C40C66FF867C}">
                  <a14:compatExt spid="_x0000_s286780"/>
                </a:ext>
                <a:ext uri="{FF2B5EF4-FFF2-40B4-BE49-F238E27FC236}">
                  <a16:creationId xmlns:a16="http://schemas.microsoft.com/office/drawing/2014/main" id="{00000000-0008-0000-1000-00003C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6781" name="Drop Down 61" hidden="1">
              <a:extLst>
                <a:ext uri="{63B3BB69-23CF-44E3-9099-C40C66FF867C}">
                  <a14:compatExt spid="_x0000_s286781"/>
                </a:ext>
                <a:ext uri="{FF2B5EF4-FFF2-40B4-BE49-F238E27FC236}">
                  <a16:creationId xmlns:a16="http://schemas.microsoft.com/office/drawing/2014/main" id="{00000000-0008-0000-1000-00003D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6782" name="Drop Down 62" hidden="1">
              <a:extLst>
                <a:ext uri="{63B3BB69-23CF-44E3-9099-C40C66FF867C}">
                  <a14:compatExt spid="_x0000_s286782"/>
                </a:ext>
                <a:ext uri="{FF2B5EF4-FFF2-40B4-BE49-F238E27FC236}">
                  <a16:creationId xmlns:a16="http://schemas.microsoft.com/office/drawing/2014/main" id="{00000000-0008-0000-1000-00003E6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69" name="Drop Down 1" hidden="1">
              <a:extLst>
                <a:ext uri="{63B3BB69-23CF-44E3-9099-C40C66FF867C}">
                  <a14:compatExt spid="_x0000_s288769"/>
                </a:ext>
                <a:ext uri="{FF2B5EF4-FFF2-40B4-BE49-F238E27FC236}">
                  <a16:creationId xmlns:a16="http://schemas.microsoft.com/office/drawing/2014/main" id="{00000000-0008-0000-1100-000001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70" name="Drop Down 2" hidden="1">
              <a:extLst>
                <a:ext uri="{63B3BB69-23CF-44E3-9099-C40C66FF867C}">
                  <a14:compatExt spid="_x0000_s288770"/>
                </a:ext>
                <a:ext uri="{FF2B5EF4-FFF2-40B4-BE49-F238E27FC236}">
                  <a16:creationId xmlns:a16="http://schemas.microsoft.com/office/drawing/2014/main" id="{00000000-0008-0000-1100-000002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71" name="Drop Down 3" hidden="1">
              <a:extLst>
                <a:ext uri="{63B3BB69-23CF-44E3-9099-C40C66FF867C}">
                  <a14:compatExt spid="_x0000_s288771"/>
                </a:ext>
                <a:ext uri="{FF2B5EF4-FFF2-40B4-BE49-F238E27FC236}">
                  <a16:creationId xmlns:a16="http://schemas.microsoft.com/office/drawing/2014/main" id="{00000000-0008-0000-1100-000003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72" name="Drop Down 4" hidden="1">
              <a:extLst>
                <a:ext uri="{63B3BB69-23CF-44E3-9099-C40C66FF867C}">
                  <a14:compatExt spid="_x0000_s288772"/>
                </a:ext>
                <a:ext uri="{FF2B5EF4-FFF2-40B4-BE49-F238E27FC236}">
                  <a16:creationId xmlns:a16="http://schemas.microsoft.com/office/drawing/2014/main" id="{00000000-0008-0000-1100-000004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73" name="Drop Down 5" hidden="1">
              <a:extLst>
                <a:ext uri="{63B3BB69-23CF-44E3-9099-C40C66FF867C}">
                  <a14:compatExt spid="_x0000_s288773"/>
                </a:ext>
                <a:ext uri="{FF2B5EF4-FFF2-40B4-BE49-F238E27FC236}">
                  <a16:creationId xmlns:a16="http://schemas.microsoft.com/office/drawing/2014/main" id="{00000000-0008-0000-1100-000005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74" name="Drop Down 6" hidden="1">
              <a:extLst>
                <a:ext uri="{63B3BB69-23CF-44E3-9099-C40C66FF867C}">
                  <a14:compatExt spid="_x0000_s288774"/>
                </a:ext>
                <a:ext uri="{FF2B5EF4-FFF2-40B4-BE49-F238E27FC236}">
                  <a16:creationId xmlns:a16="http://schemas.microsoft.com/office/drawing/2014/main" id="{00000000-0008-0000-1100-000006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75" name="Drop Down 7" hidden="1">
              <a:extLst>
                <a:ext uri="{63B3BB69-23CF-44E3-9099-C40C66FF867C}">
                  <a14:compatExt spid="_x0000_s288775"/>
                </a:ext>
                <a:ext uri="{FF2B5EF4-FFF2-40B4-BE49-F238E27FC236}">
                  <a16:creationId xmlns:a16="http://schemas.microsoft.com/office/drawing/2014/main" id="{00000000-0008-0000-1100-000007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76" name="Drop Down 8" hidden="1">
              <a:extLst>
                <a:ext uri="{63B3BB69-23CF-44E3-9099-C40C66FF867C}">
                  <a14:compatExt spid="_x0000_s288776"/>
                </a:ext>
                <a:ext uri="{FF2B5EF4-FFF2-40B4-BE49-F238E27FC236}">
                  <a16:creationId xmlns:a16="http://schemas.microsoft.com/office/drawing/2014/main" id="{00000000-0008-0000-1100-000008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77" name="Drop Down 9" hidden="1">
              <a:extLst>
                <a:ext uri="{63B3BB69-23CF-44E3-9099-C40C66FF867C}">
                  <a14:compatExt spid="_x0000_s288777"/>
                </a:ext>
                <a:ext uri="{FF2B5EF4-FFF2-40B4-BE49-F238E27FC236}">
                  <a16:creationId xmlns:a16="http://schemas.microsoft.com/office/drawing/2014/main" id="{00000000-0008-0000-1100-000009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78" name="Drop Down 10" hidden="1">
              <a:extLst>
                <a:ext uri="{63B3BB69-23CF-44E3-9099-C40C66FF867C}">
                  <a14:compatExt spid="_x0000_s288778"/>
                </a:ext>
                <a:ext uri="{FF2B5EF4-FFF2-40B4-BE49-F238E27FC236}">
                  <a16:creationId xmlns:a16="http://schemas.microsoft.com/office/drawing/2014/main" id="{00000000-0008-0000-1100-00000A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88779" name="Drop Down 11" hidden="1">
              <a:extLst>
                <a:ext uri="{63B3BB69-23CF-44E3-9099-C40C66FF867C}">
                  <a14:compatExt spid="_x0000_s288779"/>
                </a:ext>
                <a:ext uri="{FF2B5EF4-FFF2-40B4-BE49-F238E27FC236}">
                  <a16:creationId xmlns:a16="http://schemas.microsoft.com/office/drawing/2014/main" id="{00000000-0008-0000-1100-00000B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88780" name="Drop Down 12" hidden="1">
              <a:extLst>
                <a:ext uri="{63B3BB69-23CF-44E3-9099-C40C66FF867C}">
                  <a14:compatExt spid="_x0000_s288780"/>
                </a:ext>
                <a:ext uri="{FF2B5EF4-FFF2-40B4-BE49-F238E27FC236}">
                  <a16:creationId xmlns:a16="http://schemas.microsoft.com/office/drawing/2014/main" id="{00000000-0008-0000-1100-00000C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8781" name="Drop Down 13" hidden="1">
              <a:extLst>
                <a:ext uri="{63B3BB69-23CF-44E3-9099-C40C66FF867C}">
                  <a14:compatExt spid="_x0000_s288781"/>
                </a:ext>
                <a:ext uri="{FF2B5EF4-FFF2-40B4-BE49-F238E27FC236}">
                  <a16:creationId xmlns:a16="http://schemas.microsoft.com/office/drawing/2014/main" id="{00000000-0008-0000-1100-00000D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8782" name="Drop Down 14" hidden="1">
              <a:extLst>
                <a:ext uri="{63B3BB69-23CF-44E3-9099-C40C66FF867C}">
                  <a14:compatExt spid="_x0000_s288782"/>
                </a:ext>
                <a:ext uri="{FF2B5EF4-FFF2-40B4-BE49-F238E27FC236}">
                  <a16:creationId xmlns:a16="http://schemas.microsoft.com/office/drawing/2014/main" id="{00000000-0008-0000-1100-00000E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8783" name="Drop Down 15" hidden="1">
              <a:extLst>
                <a:ext uri="{63B3BB69-23CF-44E3-9099-C40C66FF867C}">
                  <a14:compatExt spid="_x0000_s288783"/>
                </a:ext>
                <a:ext uri="{FF2B5EF4-FFF2-40B4-BE49-F238E27FC236}">
                  <a16:creationId xmlns:a16="http://schemas.microsoft.com/office/drawing/2014/main" id="{00000000-0008-0000-1100-00000F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8784" name="Drop Down 16" hidden="1">
              <a:extLst>
                <a:ext uri="{63B3BB69-23CF-44E3-9099-C40C66FF867C}">
                  <a14:compatExt spid="_x0000_s288784"/>
                </a:ext>
                <a:ext uri="{FF2B5EF4-FFF2-40B4-BE49-F238E27FC236}">
                  <a16:creationId xmlns:a16="http://schemas.microsoft.com/office/drawing/2014/main" id="{00000000-0008-0000-1100-000010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85" name="Drop Down 17" hidden="1">
              <a:extLst>
                <a:ext uri="{63B3BB69-23CF-44E3-9099-C40C66FF867C}">
                  <a14:compatExt spid="_x0000_s288785"/>
                </a:ext>
                <a:ext uri="{FF2B5EF4-FFF2-40B4-BE49-F238E27FC236}">
                  <a16:creationId xmlns:a16="http://schemas.microsoft.com/office/drawing/2014/main" id="{00000000-0008-0000-1100-000011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86" name="Drop Down 18" hidden="1">
              <a:extLst>
                <a:ext uri="{63B3BB69-23CF-44E3-9099-C40C66FF867C}">
                  <a14:compatExt spid="_x0000_s288786"/>
                </a:ext>
                <a:ext uri="{FF2B5EF4-FFF2-40B4-BE49-F238E27FC236}">
                  <a16:creationId xmlns:a16="http://schemas.microsoft.com/office/drawing/2014/main" id="{00000000-0008-0000-1100-000012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87" name="Drop Down 19" hidden="1">
              <a:extLst>
                <a:ext uri="{63B3BB69-23CF-44E3-9099-C40C66FF867C}">
                  <a14:compatExt spid="_x0000_s288787"/>
                </a:ext>
                <a:ext uri="{FF2B5EF4-FFF2-40B4-BE49-F238E27FC236}">
                  <a16:creationId xmlns:a16="http://schemas.microsoft.com/office/drawing/2014/main" id="{00000000-0008-0000-1100-000013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88" name="Drop Down 20" hidden="1">
              <a:extLst>
                <a:ext uri="{63B3BB69-23CF-44E3-9099-C40C66FF867C}">
                  <a14:compatExt spid="_x0000_s288788"/>
                </a:ext>
                <a:ext uri="{FF2B5EF4-FFF2-40B4-BE49-F238E27FC236}">
                  <a16:creationId xmlns:a16="http://schemas.microsoft.com/office/drawing/2014/main" id="{00000000-0008-0000-1100-000014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89" name="Drop Down 21" hidden="1">
              <a:extLst>
                <a:ext uri="{63B3BB69-23CF-44E3-9099-C40C66FF867C}">
                  <a14:compatExt spid="_x0000_s288789"/>
                </a:ext>
                <a:ext uri="{FF2B5EF4-FFF2-40B4-BE49-F238E27FC236}">
                  <a16:creationId xmlns:a16="http://schemas.microsoft.com/office/drawing/2014/main" id="{00000000-0008-0000-1100-000015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90" name="Drop Down 22" hidden="1">
              <a:extLst>
                <a:ext uri="{63B3BB69-23CF-44E3-9099-C40C66FF867C}">
                  <a14:compatExt spid="_x0000_s288790"/>
                </a:ext>
                <a:ext uri="{FF2B5EF4-FFF2-40B4-BE49-F238E27FC236}">
                  <a16:creationId xmlns:a16="http://schemas.microsoft.com/office/drawing/2014/main" id="{00000000-0008-0000-1100-000016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0</xdr:rowOff>
        </xdr:from>
        <xdr:to>
          <xdr:col>12</xdr:col>
          <xdr:colOff>12700</xdr:colOff>
          <xdr:row>14</xdr:row>
          <xdr:rowOff>203200</xdr:rowOff>
        </xdr:to>
        <xdr:sp macro="" textlink="">
          <xdr:nvSpPr>
            <xdr:cNvPr id="288791" name="Drop Down 23" hidden="1">
              <a:extLst>
                <a:ext uri="{63B3BB69-23CF-44E3-9099-C40C66FF867C}">
                  <a14:compatExt spid="_x0000_s288791"/>
                </a:ext>
                <a:ext uri="{FF2B5EF4-FFF2-40B4-BE49-F238E27FC236}">
                  <a16:creationId xmlns:a16="http://schemas.microsoft.com/office/drawing/2014/main" id="{00000000-0008-0000-1100-000017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14</xdr:row>
          <xdr:rowOff>203200</xdr:rowOff>
        </xdr:to>
        <xdr:sp macro="" textlink="">
          <xdr:nvSpPr>
            <xdr:cNvPr id="288792" name="Drop Down 24" hidden="1">
              <a:extLst>
                <a:ext uri="{63B3BB69-23CF-44E3-9099-C40C66FF867C}">
                  <a14:compatExt spid="_x0000_s288792"/>
                </a:ext>
                <a:ext uri="{FF2B5EF4-FFF2-40B4-BE49-F238E27FC236}">
                  <a16:creationId xmlns:a16="http://schemas.microsoft.com/office/drawing/2014/main" id="{00000000-0008-0000-1100-000018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88793" name="Drop Down 25" hidden="1">
              <a:extLst>
                <a:ext uri="{63B3BB69-23CF-44E3-9099-C40C66FF867C}">
                  <a14:compatExt spid="_x0000_s288793"/>
                </a:ext>
                <a:ext uri="{FF2B5EF4-FFF2-40B4-BE49-F238E27FC236}">
                  <a16:creationId xmlns:a16="http://schemas.microsoft.com/office/drawing/2014/main" id="{00000000-0008-0000-1100-000019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88794" name="Drop Down 26" hidden="1">
              <a:extLst>
                <a:ext uri="{63B3BB69-23CF-44E3-9099-C40C66FF867C}">
                  <a14:compatExt spid="_x0000_s288794"/>
                </a:ext>
                <a:ext uri="{FF2B5EF4-FFF2-40B4-BE49-F238E27FC236}">
                  <a16:creationId xmlns:a16="http://schemas.microsoft.com/office/drawing/2014/main" id="{00000000-0008-0000-1100-00001A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8795" name="Drop Down 27" hidden="1">
              <a:extLst>
                <a:ext uri="{63B3BB69-23CF-44E3-9099-C40C66FF867C}">
                  <a14:compatExt spid="_x0000_s288795"/>
                </a:ext>
                <a:ext uri="{FF2B5EF4-FFF2-40B4-BE49-F238E27FC236}">
                  <a16:creationId xmlns:a16="http://schemas.microsoft.com/office/drawing/2014/main" id="{00000000-0008-0000-1100-00001B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8796" name="Drop Down 28" hidden="1">
              <a:extLst>
                <a:ext uri="{63B3BB69-23CF-44E3-9099-C40C66FF867C}">
                  <a14:compatExt spid="_x0000_s288796"/>
                </a:ext>
                <a:ext uri="{FF2B5EF4-FFF2-40B4-BE49-F238E27FC236}">
                  <a16:creationId xmlns:a16="http://schemas.microsoft.com/office/drawing/2014/main" id="{00000000-0008-0000-1100-00001C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8797" name="Drop Down 29" hidden="1">
              <a:extLst>
                <a:ext uri="{63B3BB69-23CF-44E3-9099-C40C66FF867C}">
                  <a14:compatExt spid="_x0000_s288797"/>
                </a:ext>
                <a:ext uri="{FF2B5EF4-FFF2-40B4-BE49-F238E27FC236}">
                  <a16:creationId xmlns:a16="http://schemas.microsoft.com/office/drawing/2014/main" id="{00000000-0008-0000-1100-00001D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8798" name="Drop Down 30" hidden="1">
              <a:extLst>
                <a:ext uri="{63B3BB69-23CF-44E3-9099-C40C66FF867C}">
                  <a14:compatExt spid="_x0000_s288798"/>
                </a:ext>
                <a:ext uri="{FF2B5EF4-FFF2-40B4-BE49-F238E27FC236}">
                  <a16:creationId xmlns:a16="http://schemas.microsoft.com/office/drawing/2014/main" id="{00000000-0008-0000-1100-00001E68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89793" name="Drop Down 1" hidden="1">
              <a:extLst>
                <a:ext uri="{63B3BB69-23CF-44E3-9099-C40C66FF867C}">
                  <a14:compatExt spid="_x0000_s289793"/>
                </a:ext>
                <a:ext uri="{FF2B5EF4-FFF2-40B4-BE49-F238E27FC236}">
                  <a16:creationId xmlns:a16="http://schemas.microsoft.com/office/drawing/2014/main" id="{00000000-0008-0000-1200-000001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89794" name="Drop Down 2" hidden="1">
              <a:extLst>
                <a:ext uri="{63B3BB69-23CF-44E3-9099-C40C66FF867C}">
                  <a14:compatExt spid="_x0000_s289794"/>
                </a:ext>
                <a:ext uri="{FF2B5EF4-FFF2-40B4-BE49-F238E27FC236}">
                  <a16:creationId xmlns:a16="http://schemas.microsoft.com/office/drawing/2014/main" id="{00000000-0008-0000-1200-000002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89795" name="Drop Down 3" hidden="1">
              <a:extLst>
                <a:ext uri="{63B3BB69-23CF-44E3-9099-C40C66FF867C}">
                  <a14:compatExt spid="_x0000_s289795"/>
                </a:ext>
                <a:ext uri="{FF2B5EF4-FFF2-40B4-BE49-F238E27FC236}">
                  <a16:creationId xmlns:a16="http://schemas.microsoft.com/office/drawing/2014/main" id="{00000000-0008-0000-1200-000003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89796" name="Drop Down 4" hidden="1">
              <a:extLst>
                <a:ext uri="{63B3BB69-23CF-44E3-9099-C40C66FF867C}">
                  <a14:compatExt spid="_x0000_s289796"/>
                </a:ext>
                <a:ext uri="{FF2B5EF4-FFF2-40B4-BE49-F238E27FC236}">
                  <a16:creationId xmlns:a16="http://schemas.microsoft.com/office/drawing/2014/main" id="{00000000-0008-0000-1200-000004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89797" name="Drop Down 5" hidden="1">
              <a:extLst>
                <a:ext uri="{63B3BB69-23CF-44E3-9099-C40C66FF867C}">
                  <a14:compatExt spid="_x0000_s289797"/>
                </a:ext>
                <a:ext uri="{FF2B5EF4-FFF2-40B4-BE49-F238E27FC236}">
                  <a16:creationId xmlns:a16="http://schemas.microsoft.com/office/drawing/2014/main" id="{00000000-0008-0000-1200-000005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89798" name="Drop Down 6" hidden="1">
              <a:extLst>
                <a:ext uri="{63B3BB69-23CF-44E3-9099-C40C66FF867C}">
                  <a14:compatExt spid="_x0000_s289798"/>
                </a:ext>
                <a:ext uri="{FF2B5EF4-FFF2-40B4-BE49-F238E27FC236}">
                  <a16:creationId xmlns:a16="http://schemas.microsoft.com/office/drawing/2014/main" id="{00000000-0008-0000-1200-000006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0</xdr:rowOff>
        </xdr:from>
        <xdr:to>
          <xdr:col>12</xdr:col>
          <xdr:colOff>12700</xdr:colOff>
          <xdr:row>28</xdr:row>
          <xdr:rowOff>203200</xdr:rowOff>
        </xdr:to>
        <xdr:sp macro="" textlink="">
          <xdr:nvSpPr>
            <xdr:cNvPr id="289799" name="Drop Down 7" hidden="1">
              <a:extLst>
                <a:ext uri="{63B3BB69-23CF-44E3-9099-C40C66FF867C}">
                  <a14:compatExt spid="_x0000_s289799"/>
                </a:ext>
                <a:ext uri="{FF2B5EF4-FFF2-40B4-BE49-F238E27FC236}">
                  <a16:creationId xmlns:a16="http://schemas.microsoft.com/office/drawing/2014/main" id="{00000000-0008-0000-1200-000007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89800" name="Drop Down 8" hidden="1">
              <a:extLst>
                <a:ext uri="{63B3BB69-23CF-44E3-9099-C40C66FF867C}">
                  <a14:compatExt spid="_x0000_s289800"/>
                </a:ext>
                <a:ext uri="{FF2B5EF4-FFF2-40B4-BE49-F238E27FC236}">
                  <a16:creationId xmlns:a16="http://schemas.microsoft.com/office/drawing/2014/main" id="{00000000-0008-0000-1200-000008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0</xdr:rowOff>
        </xdr:from>
        <xdr:to>
          <xdr:col>14</xdr:col>
          <xdr:colOff>12700</xdr:colOff>
          <xdr:row>28</xdr:row>
          <xdr:rowOff>203200</xdr:rowOff>
        </xdr:to>
        <xdr:sp macro="" textlink="">
          <xdr:nvSpPr>
            <xdr:cNvPr id="289801" name="Drop Down 9" hidden="1">
              <a:extLst>
                <a:ext uri="{63B3BB69-23CF-44E3-9099-C40C66FF867C}">
                  <a14:compatExt spid="_x0000_s289801"/>
                </a:ext>
                <a:ext uri="{FF2B5EF4-FFF2-40B4-BE49-F238E27FC236}">
                  <a16:creationId xmlns:a16="http://schemas.microsoft.com/office/drawing/2014/main" id="{00000000-0008-0000-1200-000009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89802" name="Drop Down 10" hidden="1">
              <a:extLst>
                <a:ext uri="{63B3BB69-23CF-44E3-9099-C40C66FF867C}">
                  <a14:compatExt spid="_x0000_s289802"/>
                </a:ext>
                <a:ext uri="{FF2B5EF4-FFF2-40B4-BE49-F238E27FC236}">
                  <a16:creationId xmlns:a16="http://schemas.microsoft.com/office/drawing/2014/main" id="{00000000-0008-0000-1200-00000A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0</xdr:rowOff>
        </xdr:from>
        <xdr:to>
          <xdr:col>14</xdr:col>
          <xdr:colOff>12700</xdr:colOff>
          <xdr:row>28</xdr:row>
          <xdr:rowOff>203200</xdr:rowOff>
        </xdr:to>
        <xdr:sp macro="" textlink="">
          <xdr:nvSpPr>
            <xdr:cNvPr id="289803" name="Drop Down 11" hidden="1">
              <a:extLst>
                <a:ext uri="{63B3BB69-23CF-44E3-9099-C40C66FF867C}">
                  <a14:compatExt spid="_x0000_s289803"/>
                </a:ext>
                <a:ext uri="{FF2B5EF4-FFF2-40B4-BE49-F238E27FC236}">
                  <a16:creationId xmlns:a16="http://schemas.microsoft.com/office/drawing/2014/main" id="{00000000-0008-0000-1200-00000B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0</xdr:rowOff>
        </xdr:from>
        <xdr:to>
          <xdr:col>12</xdr:col>
          <xdr:colOff>12700</xdr:colOff>
          <xdr:row>28</xdr:row>
          <xdr:rowOff>203200</xdr:rowOff>
        </xdr:to>
        <xdr:sp macro="" textlink="">
          <xdr:nvSpPr>
            <xdr:cNvPr id="289804" name="Drop Down 12" hidden="1">
              <a:extLst>
                <a:ext uri="{63B3BB69-23CF-44E3-9099-C40C66FF867C}">
                  <a14:compatExt spid="_x0000_s289804"/>
                </a:ext>
                <a:ext uri="{FF2B5EF4-FFF2-40B4-BE49-F238E27FC236}">
                  <a16:creationId xmlns:a16="http://schemas.microsoft.com/office/drawing/2014/main" id="{00000000-0008-0000-1200-00000C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89805" name="Drop Down 13" hidden="1">
              <a:extLst>
                <a:ext uri="{63B3BB69-23CF-44E3-9099-C40C66FF867C}">
                  <a14:compatExt spid="_x0000_s289805"/>
                </a:ext>
                <a:ext uri="{FF2B5EF4-FFF2-40B4-BE49-F238E27FC236}">
                  <a16:creationId xmlns:a16="http://schemas.microsoft.com/office/drawing/2014/main" id="{00000000-0008-0000-1200-00000D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89806" name="Drop Down 14" hidden="1">
              <a:extLst>
                <a:ext uri="{63B3BB69-23CF-44E3-9099-C40C66FF867C}">
                  <a14:compatExt spid="_x0000_s289806"/>
                </a:ext>
                <a:ext uri="{FF2B5EF4-FFF2-40B4-BE49-F238E27FC236}">
                  <a16:creationId xmlns:a16="http://schemas.microsoft.com/office/drawing/2014/main" id="{00000000-0008-0000-1200-00000E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0</xdr:rowOff>
        </xdr:from>
        <xdr:to>
          <xdr:col>12</xdr:col>
          <xdr:colOff>12700</xdr:colOff>
          <xdr:row>28</xdr:row>
          <xdr:rowOff>203200</xdr:rowOff>
        </xdr:to>
        <xdr:sp macro="" textlink="">
          <xdr:nvSpPr>
            <xdr:cNvPr id="289807" name="Drop Down 15" hidden="1">
              <a:extLst>
                <a:ext uri="{63B3BB69-23CF-44E3-9099-C40C66FF867C}">
                  <a14:compatExt spid="_x0000_s289807"/>
                </a:ext>
                <a:ext uri="{FF2B5EF4-FFF2-40B4-BE49-F238E27FC236}">
                  <a16:creationId xmlns:a16="http://schemas.microsoft.com/office/drawing/2014/main" id="{00000000-0008-0000-1200-00000F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0</xdr:rowOff>
        </xdr:from>
        <xdr:to>
          <xdr:col>14</xdr:col>
          <xdr:colOff>12700</xdr:colOff>
          <xdr:row>28</xdr:row>
          <xdr:rowOff>203200</xdr:rowOff>
        </xdr:to>
        <xdr:sp macro="" textlink="">
          <xdr:nvSpPr>
            <xdr:cNvPr id="289808" name="Drop Down 16" hidden="1">
              <a:extLst>
                <a:ext uri="{63B3BB69-23CF-44E3-9099-C40C66FF867C}">
                  <a14:compatExt spid="_x0000_s289808"/>
                </a:ext>
                <a:ext uri="{FF2B5EF4-FFF2-40B4-BE49-F238E27FC236}">
                  <a16:creationId xmlns:a16="http://schemas.microsoft.com/office/drawing/2014/main" id="{00000000-0008-0000-1200-000010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0</xdr:rowOff>
        </xdr:from>
        <xdr:to>
          <xdr:col>12</xdr:col>
          <xdr:colOff>12700</xdr:colOff>
          <xdr:row>28</xdr:row>
          <xdr:rowOff>203200</xdr:rowOff>
        </xdr:to>
        <xdr:sp macro="" textlink="">
          <xdr:nvSpPr>
            <xdr:cNvPr id="289809" name="Drop Down 17" hidden="1">
              <a:extLst>
                <a:ext uri="{63B3BB69-23CF-44E3-9099-C40C66FF867C}">
                  <a14:compatExt spid="_x0000_s289809"/>
                </a:ext>
                <a:ext uri="{FF2B5EF4-FFF2-40B4-BE49-F238E27FC236}">
                  <a16:creationId xmlns:a16="http://schemas.microsoft.com/office/drawing/2014/main" id="{00000000-0008-0000-1200-000011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0</xdr:rowOff>
        </xdr:from>
        <xdr:to>
          <xdr:col>14</xdr:col>
          <xdr:colOff>12700</xdr:colOff>
          <xdr:row>28</xdr:row>
          <xdr:rowOff>203200</xdr:rowOff>
        </xdr:to>
        <xdr:sp macro="" textlink="">
          <xdr:nvSpPr>
            <xdr:cNvPr id="289810" name="Drop Down 18" hidden="1">
              <a:extLst>
                <a:ext uri="{63B3BB69-23CF-44E3-9099-C40C66FF867C}">
                  <a14:compatExt spid="_x0000_s289810"/>
                </a:ext>
                <a:ext uri="{FF2B5EF4-FFF2-40B4-BE49-F238E27FC236}">
                  <a16:creationId xmlns:a16="http://schemas.microsoft.com/office/drawing/2014/main" id="{00000000-0008-0000-1200-000012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89811" name="Drop Down 19" hidden="1">
              <a:extLst>
                <a:ext uri="{63B3BB69-23CF-44E3-9099-C40C66FF867C}">
                  <a14:compatExt spid="_x0000_s289811"/>
                </a:ext>
                <a:ext uri="{FF2B5EF4-FFF2-40B4-BE49-F238E27FC236}">
                  <a16:creationId xmlns:a16="http://schemas.microsoft.com/office/drawing/2014/main" id="{00000000-0008-0000-1200-000013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89812" name="Drop Down 20" hidden="1">
              <a:extLst>
                <a:ext uri="{63B3BB69-23CF-44E3-9099-C40C66FF867C}">
                  <a14:compatExt spid="_x0000_s289812"/>
                </a:ext>
                <a:ext uri="{FF2B5EF4-FFF2-40B4-BE49-F238E27FC236}">
                  <a16:creationId xmlns:a16="http://schemas.microsoft.com/office/drawing/2014/main" id="{00000000-0008-0000-1200-000014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12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23</xdr:row>
          <xdr:rowOff>0</xdr:rowOff>
        </xdr:from>
        <xdr:to>
          <xdr:col>12</xdr:col>
          <xdr:colOff>12700</xdr:colOff>
          <xdr:row>23</xdr:row>
          <xdr:rowOff>203200</xdr:rowOff>
        </xdr:to>
        <xdr:sp macro="" textlink="">
          <xdr:nvSpPr>
            <xdr:cNvPr id="289813" name="Drop Down 21" hidden="1">
              <a:extLst>
                <a:ext uri="{63B3BB69-23CF-44E3-9099-C40C66FF867C}">
                  <a14:compatExt spid="_x0000_s289813"/>
                </a:ext>
                <a:ext uri="{FF2B5EF4-FFF2-40B4-BE49-F238E27FC236}">
                  <a16:creationId xmlns:a16="http://schemas.microsoft.com/office/drawing/2014/main" id="{00000000-0008-0000-1200-000015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0</xdr:rowOff>
        </xdr:from>
        <xdr:to>
          <xdr:col>14</xdr:col>
          <xdr:colOff>12700</xdr:colOff>
          <xdr:row>23</xdr:row>
          <xdr:rowOff>203200</xdr:rowOff>
        </xdr:to>
        <xdr:sp macro="" textlink="">
          <xdr:nvSpPr>
            <xdr:cNvPr id="289814" name="Drop Down 22" hidden="1">
              <a:extLst>
                <a:ext uri="{63B3BB69-23CF-44E3-9099-C40C66FF867C}">
                  <a14:compatExt spid="_x0000_s289814"/>
                </a:ext>
                <a:ext uri="{FF2B5EF4-FFF2-40B4-BE49-F238E27FC236}">
                  <a16:creationId xmlns:a16="http://schemas.microsoft.com/office/drawing/2014/main" id="{00000000-0008-0000-1200-000016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89815" name="Drop Down 23" hidden="1">
              <a:extLst>
                <a:ext uri="{63B3BB69-23CF-44E3-9099-C40C66FF867C}">
                  <a14:compatExt spid="_x0000_s289815"/>
                </a:ext>
                <a:ext uri="{FF2B5EF4-FFF2-40B4-BE49-F238E27FC236}">
                  <a16:creationId xmlns:a16="http://schemas.microsoft.com/office/drawing/2014/main" id="{00000000-0008-0000-1200-000017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89816" name="Drop Down 24" hidden="1">
              <a:extLst>
                <a:ext uri="{63B3BB69-23CF-44E3-9099-C40C66FF867C}">
                  <a14:compatExt spid="_x0000_s289816"/>
                </a:ext>
                <a:ext uri="{FF2B5EF4-FFF2-40B4-BE49-F238E27FC236}">
                  <a16:creationId xmlns:a16="http://schemas.microsoft.com/office/drawing/2014/main" id="{00000000-0008-0000-1200-000018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89817" name="Drop Down 25" hidden="1">
              <a:extLst>
                <a:ext uri="{63B3BB69-23CF-44E3-9099-C40C66FF867C}">
                  <a14:compatExt spid="_x0000_s289817"/>
                </a:ext>
                <a:ext uri="{FF2B5EF4-FFF2-40B4-BE49-F238E27FC236}">
                  <a16:creationId xmlns:a16="http://schemas.microsoft.com/office/drawing/2014/main" id="{00000000-0008-0000-1200-000019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89818" name="Drop Down 26" hidden="1">
              <a:extLst>
                <a:ext uri="{63B3BB69-23CF-44E3-9099-C40C66FF867C}">
                  <a14:compatExt spid="_x0000_s289818"/>
                </a:ext>
                <a:ext uri="{FF2B5EF4-FFF2-40B4-BE49-F238E27FC236}">
                  <a16:creationId xmlns:a16="http://schemas.microsoft.com/office/drawing/2014/main" id="{00000000-0008-0000-1200-00001A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289819" name="Drop Down 27" hidden="1">
              <a:extLst>
                <a:ext uri="{63B3BB69-23CF-44E3-9099-C40C66FF867C}">
                  <a14:compatExt spid="_x0000_s289819"/>
                </a:ext>
                <a:ext uri="{FF2B5EF4-FFF2-40B4-BE49-F238E27FC236}">
                  <a16:creationId xmlns:a16="http://schemas.microsoft.com/office/drawing/2014/main" id="{00000000-0008-0000-1200-00001B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31</xdr:row>
          <xdr:rowOff>38100</xdr:rowOff>
        </xdr:from>
        <xdr:to>
          <xdr:col>14</xdr:col>
          <xdr:colOff>12700</xdr:colOff>
          <xdr:row>31</xdr:row>
          <xdr:rowOff>241300</xdr:rowOff>
        </xdr:to>
        <xdr:sp macro="" textlink="">
          <xdr:nvSpPr>
            <xdr:cNvPr id="289820" name="Drop Down 28" hidden="1">
              <a:extLst>
                <a:ext uri="{63B3BB69-23CF-44E3-9099-C40C66FF867C}">
                  <a14:compatExt spid="_x0000_s289820"/>
                </a:ext>
                <a:ext uri="{FF2B5EF4-FFF2-40B4-BE49-F238E27FC236}">
                  <a16:creationId xmlns:a16="http://schemas.microsoft.com/office/drawing/2014/main" id="{00000000-0008-0000-1200-00001C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289821" name="Drop Down 29" hidden="1">
              <a:extLst>
                <a:ext uri="{63B3BB69-23CF-44E3-9099-C40C66FF867C}">
                  <a14:compatExt spid="_x0000_s289821"/>
                </a:ext>
                <a:ext uri="{FF2B5EF4-FFF2-40B4-BE49-F238E27FC236}">
                  <a16:creationId xmlns:a16="http://schemas.microsoft.com/office/drawing/2014/main" id="{00000000-0008-0000-1200-00001D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289822" name="Drop Down 30" hidden="1">
              <a:extLst>
                <a:ext uri="{63B3BB69-23CF-44E3-9099-C40C66FF867C}">
                  <a14:compatExt spid="_x0000_s289822"/>
                </a:ext>
                <a:ext uri="{FF2B5EF4-FFF2-40B4-BE49-F238E27FC236}">
                  <a16:creationId xmlns:a16="http://schemas.microsoft.com/office/drawing/2014/main" id="{00000000-0008-0000-1200-00001E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89823" name="Drop Down 31" hidden="1">
              <a:extLst>
                <a:ext uri="{63B3BB69-23CF-44E3-9099-C40C66FF867C}">
                  <a14:compatExt spid="_x0000_s289823"/>
                </a:ext>
                <a:ext uri="{FF2B5EF4-FFF2-40B4-BE49-F238E27FC236}">
                  <a16:creationId xmlns:a16="http://schemas.microsoft.com/office/drawing/2014/main" id="{00000000-0008-0000-1200-00001F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89824" name="Drop Down 32" hidden="1">
              <a:extLst>
                <a:ext uri="{63B3BB69-23CF-44E3-9099-C40C66FF867C}">
                  <a14:compatExt spid="_x0000_s289824"/>
                </a:ext>
                <a:ext uri="{FF2B5EF4-FFF2-40B4-BE49-F238E27FC236}">
                  <a16:creationId xmlns:a16="http://schemas.microsoft.com/office/drawing/2014/main" id="{00000000-0008-0000-1200-0000206C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290817" name="Drop Down 1" hidden="1">
              <a:extLst>
                <a:ext uri="{63B3BB69-23CF-44E3-9099-C40C66FF867C}">
                  <a14:compatExt spid="_x0000_s290817"/>
                </a:ext>
                <a:ext uri="{FF2B5EF4-FFF2-40B4-BE49-F238E27FC236}">
                  <a16:creationId xmlns:a16="http://schemas.microsoft.com/office/drawing/2014/main" id="{00000000-0008-0000-1300-000001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90818" name="Drop Down 2" hidden="1">
              <a:extLst>
                <a:ext uri="{63B3BB69-23CF-44E3-9099-C40C66FF867C}">
                  <a14:compatExt spid="_x0000_s290818"/>
                </a:ext>
                <a:ext uri="{FF2B5EF4-FFF2-40B4-BE49-F238E27FC236}">
                  <a16:creationId xmlns:a16="http://schemas.microsoft.com/office/drawing/2014/main" id="{00000000-0008-0000-1300-000002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290819" name="Drop Down 3" hidden="1">
              <a:extLst>
                <a:ext uri="{63B3BB69-23CF-44E3-9099-C40C66FF867C}">
                  <a14:compatExt spid="_x0000_s290819"/>
                </a:ext>
                <a:ext uri="{FF2B5EF4-FFF2-40B4-BE49-F238E27FC236}">
                  <a16:creationId xmlns:a16="http://schemas.microsoft.com/office/drawing/2014/main" id="{00000000-0008-0000-1300-000003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90820" name="Drop Down 4" hidden="1">
              <a:extLst>
                <a:ext uri="{63B3BB69-23CF-44E3-9099-C40C66FF867C}">
                  <a14:compatExt spid="_x0000_s290820"/>
                </a:ext>
                <a:ext uri="{FF2B5EF4-FFF2-40B4-BE49-F238E27FC236}">
                  <a16:creationId xmlns:a16="http://schemas.microsoft.com/office/drawing/2014/main" id="{00000000-0008-0000-1300-000004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90821" name="Drop Down 5" hidden="1">
              <a:extLst>
                <a:ext uri="{63B3BB69-23CF-44E3-9099-C40C66FF867C}">
                  <a14:compatExt spid="_x0000_s290821"/>
                </a:ext>
                <a:ext uri="{FF2B5EF4-FFF2-40B4-BE49-F238E27FC236}">
                  <a16:creationId xmlns:a16="http://schemas.microsoft.com/office/drawing/2014/main" id="{00000000-0008-0000-1300-000005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90822" name="Drop Down 6" hidden="1">
              <a:extLst>
                <a:ext uri="{63B3BB69-23CF-44E3-9099-C40C66FF867C}">
                  <a14:compatExt spid="_x0000_s290822"/>
                </a:ext>
                <a:ext uri="{FF2B5EF4-FFF2-40B4-BE49-F238E27FC236}">
                  <a16:creationId xmlns:a16="http://schemas.microsoft.com/office/drawing/2014/main" id="{00000000-0008-0000-1300-000006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290823" name="Drop Down 7" hidden="1">
              <a:extLst>
                <a:ext uri="{63B3BB69-23CF-44E3-9099-C40C66FF867C}">
                  <a14:compatExt spid="_x0000_s290823"/>
                </a:ext>
                <a:ext uri="{FF2B5EF4-FFF2-40B4-BE49-F238E27FC236}">
                  <a16:creationId xmlns:a16="http://schemas.microsoft.com/office/drawing/2014/main" id="{00000000-0008-0000-1300-000007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90824" name="Drop Down 8" hidden="1">
              <a:extLst>
                <a:ext uri="{63B3BB69-23CF-44E3-9099-C40C66FF867C}">
                  <a14:compatExt spid="_x0000_s290824"/>
                </a:ext>
                <a:ext uri="{FF2B5EF4-FFF2-40B4-BE49-F238E27FC236}">
                  <a16:creationId xmlns:a16="http://schemas.microsoft.com/office/drawing/2014/main" id="{00000000-0008-0000-1300-000008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290825" name="Drop Down 9" hidden="1">
              <a:extLst>
                <a:ext uri="{63B3BB69-23CF-44E3-9099-C40C66FF867C}">
                  <a14:compatExt spid="_x0000_s290825"/>
                </a:ext>
                <a:ext uri="{FF2B5EF4-FFF2-40B4-BE49-F238E27FC236}">
                  <a16:creationId xmlns:a16="http://schemas.microsoft.com/office/drawing/2014/main" id="{00000000-0008-0000-1300-000009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90826" name="Drop Down 10" hidden="1">
              <a:extLst>
                <a:ext uri="{63B3BB69-23CF-44E3-9099-C40C66FF867C}">
                  <a14:compatExt spid="_x0000_s290826"/>
                </a:ext>
                <a:ext uri="{FF2B5EF4-FFF2-40B4-BE49-F238E27FC236}">
                  <a16:creationId xmlns:a16="http://schemas.microsoft.com/office/drawing/2014/main" id="{00000000-0008-0000-1300-00000A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90827" name="Drop Down 11" hidden="1">
              <a:extLst>
                <a:ext uri="{63B3BB69-23CF-44E3-9099-C40C66FF867C}">
                  <a14:compatExt spid="_x0000_s290827"/>
                </a:ext>
                <a:ext uri="{FF2B5EF4-FFF2-40B4-BE49-F238E27FC236}">
                  <a16:creationId xmlns:a16="http://schemas.microsoft.com/office/drawing/2014/main" id="{00000000-0008-0000-1300-00000B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90828" name="Drop Down 12" hidden="1">
              <a:extLst>
                <a:ext uri="{63B3BB69-23CF-44E3-9099-C40C66FF867C}">
                  <a14:compatExt spid="_x0000_s290828"/>
                </a:ext>
                <a:ext uri="{FF2B5EF4-FFF2-40B4-BE49-F238E27FC236}">
                  <a16:creationId xmlns:a16="http://schemas.microsoft.com/office/drawing/2014/main" id="{00000000-0008-0000-1300-00000C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290829" name="Drop Down 13" hidden="1">
              <a:extLst>
                <a:ext uri="{63B3BB69-23CF-44E3-9099-C40C66FF867C}">
                  <a14:compatExt spid="_x0000_s290829"/>
                </a:ext>
                <a:ext uri="{FF2B5EF4-FFF2-40B4-BE49-F238E27FC236}">
                  <a16:creationId xmlns:a16="http://schemas.microsoft.com/office/drawing/2014/main" id="{00000000-0008-0000-1300-00000D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290830" name="Drop Down 14" hidden="1">
              <a:extLst>
                <a:ext uri="{63B3BB69-23CF-44E3-9099-C40C66FF867C}">
                  <a14:compatExt spid="_x0000_s290830"/>
                </a:ext>
                <a:ext uri="{FF2B5EF4-FFF2-40B4-BE49-F238E27FC236}">
                  <a16:creationId xmlns:a16="http://schemas.microsoft.com/office/drawing/2014/main" id="{00000000-0008-0000-1300-00000E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0</xdr:rowOff>
        </xdr:from>
        <xdr:to>
          <xdr:col>12</xdr:col>
          <xdr:colOff>12700</xdr:colOff>
          <xdr:row>28</xdr:row>
          <xdr:rowOff>203200</xdr:rowOff>
        </xdr:to>
        <xdr:sp macro="" textlink="">
          <xdr:nvSpPr>
            <xdr:cNvPr id="290831" name="Drop Down 15" hidden="1">
              <a:extLst>
                <a:ext uri="{63B3BB69-23CF-44E3-9099-C40C66FF867C}">
                  <a14:compatExt spid="_x0000_s290831"/>
                </a:ext>
                <a:ext uri="{FF2B5EF4-FFF2-40B4-BE49-F238E27FC236}">
                  <a16:creationId xmlns:a16="http://schemas.microsoft.com/office/drawing/2014/main" id="{00000000-0008-0000-1300-00000F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0</xdr:rowOff>
        </xdr:from>
        <xdr:to>
          <xdr:col>14</xdr:col>
          <xdr:colOff>12700</xdr:colOff>
          <xdr:row>28</xdr:row>
          <xdr:rowOff>203200</xdr:rowOff>
        </xdr:to>
        <xdr:sp macro="" textlink="">
          <xdr:nvSpPr>
            <xdr:cNvPr id="290832" name="Drop Down 16" hidden="1">
              <a:extLst>
                <a:ext uri="{63B3BB69-23CF-44E3-9099-C40C66FF867C}">
                  <a14:compatExt spid="_x0000_s290832"/>
                </a:ext>
                <a:ext uri="{FF2B5EF4-FFF2-40B4-BE49-F238E27FC236}">
                  <a16:creationId xmlns:a16="http://schemas.microsoft.com/office/drawing/2014/main" id="{00000000-0008-0000-1300-000010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90833" name="Drop Down 17" hidden="1">
              <a:extLst>
                <a:ext uri="{63B3BB69-23CF-44E3-9099-C40C66FF867C}">
                  <a14:compatExt spid="_x0000_s290833"/>
                </a:ext>
                <a:ext uri="{FF2B5EF4-FFF2-40B4-BE49-F238E27FC236}">
                  <a16:creationId xmlns:a16="http://schemas.microsoft.com/office/drawing/2014/main" id="{00000000-0008-0000-1300-000011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90834" name="Drop Down 18" hidden="1">
              <a:extLst>
                <a:ext uri="{63B3BB69-23CF-44E3-9099-C40C66FF867C}">
                  <a14:compatExt spid="_x0000_s290834"/>
                </a:ext>
                <a:ext uri="{FF2B5EF4-FFF2-40B4-BE49-F238E27FC236}">
                  <a16:creationId xmlns:a16="http://schemas.microsoft.com/office/drawing/2014/main" id="{00000000-0008-0000-1300-000012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90835" name="Drop Down 19" hidden="1">
              <a:extLst>
                <a:ext uri="{63B3BB69-23CF-44E3-9099-C40C66FF867C}">
                  <a14:compatExt spid="_x0000_s290835"/>
                </a:ext>
                <a:ext uri="{FF2B5EF4-FFF2-40B4-BE49-F238E27FC236}">
                  <a16:creationId xmlns:a16="http://schemas.microsoft.com/office/drawing/2014/main" id="{00000000-0008-0000-1300-000013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90836" name="Drop Down 20" hidden="1">
              <a:extLst>
                <a:ext uri="{63B3BB69-23CF-44E3-9099-C40C66FF867C}">
                  <a14:compatExt spid="_x0000_s290836"/>
                </a:ext>
                <a:ext uri="{FF2B5EF4-FFF2-40B4-BE49-F238E27FC236}">
                  <a16:creationId xmlns:a16="http://schemas.microsoft.com/office/drawing/2014/main" id="{00000000-0008-0000-1300-000014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189720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13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13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13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90837" name="Drop Down 21" hidden="1">
              <a:extLst>
                <a:ext uri="{63B3BB69-23CF-44E3-9099-C40C66FF867C}">
                  <a14:compatExt spid="_x0000_s290837"/>
                </a:ext>
                <a:ext uri="{FF2B5EF4-FFF2-40B4-BE49-F238E27FC236}">
                  <a16:creationId xmlns:a16="http://schemas.microsoft.com/office/drawing/2014/main" id="{00000000-0008-0000-1300-000015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90838" name="Drop Down 22" hidden="1">
              <a:extLst>
                <a:ext uri="{63B3BB69-23CF-44E3-9099-C40C66FF867C}">
                  <a14:compatExt spid="_x0000_s290838"/>
                </a:ext>
                <a:ext uri="{FF2B5EF4-FFF2-40B4-BE49-F238E27FC236}">
                  <a16:creationId xmlns:a16="http://schemas.microsoft.com/office/drawing/2014/main" id="{00000000-0008-0000-1300-000016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90839" name="Drop Down 23" hidden="1">
              <a:extLst>
                <a:ext uri="{63B3BB69-23CF-44E3-9099-C40C66FF867C}">
                  <a14:compatExt spid="_x0000_s290839"/>
                </a:ext>
                <a:ext uri="{FF2B5EF4-FFF2-40B4-BE49-F238E27FC236}">
                  <a16:creationId xmlns:a16="http://schemas.microsoft.com/office/drawing/2014/main" id="{00000000-0008-0000-1300-000017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90840" name="Drop Down 24" hidden="1">
              <a:extLst>
                <a:ext uri="{63B3BB69-23CF-44E3-9099-C40C66FF867C}">
                  <a14:compatExt spid="_x0000_s290840"/>
                </a:ext>
                <a:ext uri="{FF2B5EF4-FFF2-40B4-BE49-F238E27FC236}">
                  <a16:creationId xmlns:a16="http://schemas.microsoft.com/office/drawing/2014/main" id="{00000000-0008-0000-1300-000018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290841" name="Drop Down 25" hidden="1">
              <a:extLst>
                <a:ext uri="{63B3BB69-23CF-44E3-9099-C40C66FF867C}">
                  <a14:compatExt spid="_x0000_s290841"/>
                </a:ext>
                <a:ext uri="{FF2B5EF4-FFF2-40B4-BE49-F238E27FC236}">
                  <a16:creationId xmlns:a16="http://schemas.microsoft.com/office/drawing/2014/main" id="{00000000-0008-0000-1300-000019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29</xdr:row>
          <xdr:rowOff>38100</xdr:rowOff>
        </xdr:from>
        <xdr:to>
          <xdr:col>14</xdr:col>
          <xdr:colOff>12700</xdr:colOff>
          <xdr:row>29</xdr:row>
          <xdr:rowOff>241300</xdr:rowOff>
        </xdr:to>
        <xdr:sp macro="" textlink="">
          <xdr:nvSpPr>
            <xdr:cNvPr id="290842" name="Drop Down 26" hidden="1">
              <a:extLst>
                <a:ext uri="{63B3BB69-23CF-44E3-9099-C40C66FF867C}">
                  <a14:compatExt spid="_x0000_s290842"/>
                </a:ext>
                <a:ext uri="{FF2B5EF4-FFF2-40B4-BE49-F238E27FC236}">
                  <a16:creationId xmlns:a16="http://schemas.microsoft.com/office/drawing/2014/main" id="{00000000-0008-0000-1300-00001A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290843" name="Drop Down 27" hidden="1">
              <a:extLst>
                <a:ext uri="{63B3BB69-23CF-44E3-9099-C40C66FF867C}">
                  <a14:compatExt spid="_x0000_s290843"/>
                </a:ext>
                <a:ext uri="{FF2B5EF4-FFF2-40B4-BE49-F238E27FC236}">
                  <a16:creationId xmlns:a16="http://schemas.microsoft.com/office/drawing/2014/main" id="{00000000-0008-0000-1300-00001B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30</xdr:row>
          <xdr:rowOff>38100</xdr:rowOff>
        </xdr:from>
        <xdr:to>
          <xdr:col>14</xdr:col>
          <xdr:colOff>12700</xdr:colOff>
          <xdr:row>30</xdr:row>
          <xdr:rowOff>241300</xdr:rowOff>
        </xdr:to>
        <xdr:sp macro="" textlink="">
          <xdr:nvSpPr>
            <xdr:cNvPr id="290844" name="Drop Down 28" hidden="1">
              <a:extLst>
                <a:ext uri="{63B3BB69-23CF-44E3-9099-C40C66FF867C}">
                  <a14:compatExt spid="_x0000_s290844"/>
                </a:ext>
                <a:ext uri="{FF2B5EF4-FFF2-40B4-BE49-F238E27FC236}">
                  <a16:creationId xmlns:a16="http://schemas.microsoft.com/office/drawing/2014/main" id="{00000000-0008-0000-1300-00001C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90845" name="Drop Down 29" hidden="1">
              <a:extLst>
                <a:ext uri="{63B3BB69-23CF-44E3-9099-C40C66FF867C}">
                  <a14:compatExt spid="_x0000_s290845"/>
                </a:ext>
                <a:ext uri="{FF2B5EF4-FFF2-40B4-BE49-F238E27FC236}">
                  <a16:creationId xmlns:a16="http://schemas.microsoft.com/office/drawing/2014/main" id="{00000000-0008-0000-1300-00001D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90846" name="Drop Down 30" hidden="1">
              <a:extLst>
                <a:ext uri="{63B3BB69-23CF-44E3-9099-C40C66FF867C}">
                  <a14:compatExt spid="_x0000_s290846"/>
                </a:ext>
                <a:ext uri="{FF2B5EF4-FFF2-40B4-BE49-F238E27FC236}">
                  <a16:creationId xmlns:a16="http://schemas.microsoft.com/office/drawing/2014/main" id="{00000000-0008-0000-1300-00001E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290847" name="Drop Down 31" hidden="1">
              <a:extLst>
                <a:ext uri="{63B3BB69-23CF-44E3-9099-C40C66FF867C}">
                  <a14:compatExt spid="_x0000_s290847"/>
                </a:ext>
                <a:ext uri="{FF2B5EF4-FFF2-40B4-BE49-F238E27FC236}">
                  <a16:creationId xmlns:a16="http://schemas.microsoft.com/office/drawing/2014/main" id="{00000000-0008-0000-1300-00001F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290848" name="Drop Down 32" hidden="1">
              <a:extLst>
                <a:ext uri="{63B3BB69-23CF-44E3-9099-C40C66FF867C}">
                  <a14:compatExt spid="_x0000_s290848"/>
                </a:ext>
                <a:ext uri="{FF2B5EF4-FFF2-40B4-BE49-F238E27FC236}">
                  <a16:creationId xmlns:a16="http://schemas.microsoft.com/office/drawing/2014/main" id="{00000000-0008-0000-1300-00002070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16</xdr:row>
          <xdr:rowOff>0</xdr:rowOff>
        </xdr:from>
        <xdr:to>
          <xdr:col>12</xdr:col>
          <xdr:colOff>12700</xdr:colOff>
          <xdr:row>16</xdr:row>
          <xdr:rowOff>203200</xdr:rowOff>
        </xdr:to>
        <xdr:sp macro="" textlink="">
          <xdr:nvSpPr>
            <xdr:cNvPr id="291841" name="Drop Down 1" hidden="1">
              <a:extLst>
                <a:ext uri="{63B3BB69-23CF-44E3-9099-C40C66FF867C}">
                  <a14:compatExt spid="_x0000_s291841"/>
                </a:ext>
                <a:ext uri="{FF2B5EF4-FFF2-40B4-BE49-F238E27FC236}">
                  <a16:creationId xmlns:a16="http://schemas.microsoft.com/office/drawing/2014/main" id="{00000000-0008-0000-1400-000001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291842" name="Drop Down 2" hidden="1">
              <a:extLst>
                <a:ext uri="{63B3BB69-23CF-44E3-9099-C40C66FF867C}">
                  <a14:compatExt spid="_x0000_s291842"/>
                </a:ext>
                <a:ext uri="{FF2B5EF4-FFF2-40B4-BE49-F238E27FC236}">
                  <a16:creationId xmlns:a16="http://schemas.microsoft.com/office/drawing/2014/main" id="{00000000-0008-0000-1400-000002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0</xdr:rowOff>
        </xdr:from>
        <xdr:to>
          <xdr:col>14</xdr:col>
          <xdr:colOff>12700</xdr:colOff>
          <xdr:row>16</xdr:row>
          <xdr:rowOff>203200</xdr:rowOff>
        </xdr:to>
        <xdr:sp macro="" textlink="">
          <xdr:nvSpPr>
            <xdr:cNvPr id="291843" name="Drop Down 3" hidden="1">
              <a:extLst>
                <a:ext uri="{63B3BB69-23CF-44E3-9099-C40C66FF867C}">
                  <a14:compatExt spid="_x0000_s291843"/>
                </a:ext>
                <a:ext uri="{FF2B5EF4-FFF2-40B4-BE49-F238E27FC236}">
                  <a16:creationId xmlns:a16="http://schemas.microsoft.com/office/drawing/2014/main" id="{00000000-0008-0000-1400-000003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291844" name="Drop Down 4" hidden="1">
              <a:extLst>
                <a:ext uri="{63B3BB69-23CF-44E3-9099-C40C66FF867C}">
                  <a14:compatExt spid="_x0000_s291844"/>
                </a:ext>
                <a:ext uri="{FF2B5EF4-FFF2-40B4-BE49-F238E27FC236}">
                  <a16:creationId xmlns:a16="http://schemas.microsoft.com/office/drawing/2014/main" id="{00000000-0008-0000-1400-000004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291845" name="Drop Down 5" hidden="1">
              <a:extLst>
                <a:ext uri="{63B3BB69-23CF-44E3-9099-C40C66FF867C}">
                  <a14:compatExt spid="_x0000_s291845"/>
                </a:ext>
                <a:ext uri="{FF2B5EF4-FFF2-40B4-BE49-F238E27FC236}">
                  <a16:creationId xmlns:a16="http://schemas.microsoft.com/office/drawing/2014/main" id="{00000000-0008-0000-1400-000005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291846" name="Drop Down 6" hidden="1">
              <a:extLst>
                <a:ext uri="{63B3BB69-23CF-44E3-9099-C40C66FF867C}">
                  <a14:compatExt spid="_x0000_s291846"/>
                </a:ext>
                <a:ext uri="{FF2B5EF4-FFF2-40B4-BE49-F238E27FC236}">
                  <a16:creationId xmlns:a16="http://schemas.microsoft.com/office/drawing/2014/main" id="{00000000-0008-0000-1400-000006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291847" name="Drop Down 7" hidden="1">
              <a:extLst>
                <a:ext uri="{63B3BB69-23CF-44E3-9099-C40C66FF867C}">
                  <a14:compatExt spid="_x0000_s291847"/>
                </a:ext>
                <a:ext uri="{FF2B5EF4-FFF2-40B4-BE49-F238E27FC236}">
                  <a16:creationId xmlns:a16="http://schemas.microsoft.com/office/drawing/2014/main" id="{00000000-0008-0000-1400-000007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291848" name="Drop Down 8" hidden="1">
              <a:extLst>
                <a:ext uri="{63B3BB69-23CF-44E3-9099-C40C66FF867C}">
                  <a14:compatExt spid="_x0000_s291848"/>
                </a:ext>
                <a:ext uri="{FF2B5EF4-FFF2-40B4-BE49-F238E27FC236}">
                  <a16:creationId xmlns:a16="http://schemas.microsoft.com/office/drawing/2014/main" id="{00000000-0008-0000-1400-000008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38100</xdr:rowOff>
        </xdr:from>
        <xdr:to>
          <xdr:col>14</xdr:col>
          <xdr:colOff>12700</xdr:colOff>
          <xdr:row>23</xdr:row>
          <xdr:rowOff>241300</xdr:rowOff>
        </xdr:to>
        <xdr:sp macro="" textlink="">
          <xdr:nvSpPr>
            <xdr:cNvPr id="291849" name="Drop Down 9" hidden="1">
              <a:extLst>
                <a:ext uri="{63B3BB69-23CF-44E3-9099-C40C66FF867C}">
                  <a14:compatExt spid="_x0000_s291849"/>
                </a:ext>
                <a:ext uri="{FF2B5EF4-FFF2-40B4-BE49-F238E27FC236}">
                  <a16:creationId xmlns:a16="http://schemas.microsoft.com/office/drawing/2014/main" id="{00000000-0008-0000-1400-000009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291850" name="Drop Down 10" hidden="1">
              <a:extLst>
                <a:ext uri="{63B3BB69-23CF-44E3-9099-C40C66FF867C}">
                  <a14:compatExt spid="_x0000_s291850"/>
                </a:ext>
                <a:ext uri="{FF2B5EF4-FFF2-40B4-BE49-F238E27FC236}">
                  <a16:creationId xmlns:a16="http://schemas.microsoft.com/office/drawing/2014/main" id="{00000000-0008-0000-1400-00000A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291851" name="Drop Down 11" hidden="1">
              <a:extLst>
                <a:ext uri="{63B3BB69-23CF-44E3-9099-C40C66FF867C}">
                  <a14:compatExt spid="_x0000_s291851"/>
                </a:ext>
                <a:ext uri="{FF2B5EF4-FFF2-40B4-BE49-F238E27FC236}">
                  <a16:creationId xmlns:a16="http://schemas.microsoft.com/office/drawing/2014/main" id="{00000000-0008-0000-1400-00000B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291852" name="Drop Down 12" hidden="1">
              <a:extLst>
                <a:ext uri="{63B3BB69-23CF-44E3-9099-C40C66FF867C}">
                  <a14:compatExt spid="_x0000_s291852"/>
                </a:ext>
                <a:ext uri="{FF2B5EF4-FFF2-40B4-BE49-F238E27FC236}">
                  <a16:creationId xmlns:a16="http://schemas.microsoft.com/office/drawing/2014/main" id="{00000000-0008-0000-1400-00000C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291853" name="Drop Down 13" hidden="1">
              <a:extLst>
                <a:ext uri="{63B3BB69-23CF-44E3-9099-C40C66FF867C}">
                  <a14:compatExt spid="_x0000_s291853"/>
                </a:ext>
                <a:ext uri="{FF2B5EF4-FFF2-40B4-BE49-F238E27FC236}">
                  <a16:creationId xmlns:a16="http://schemas.microsoft.com/office/drawing/2014/main" id="{00000000-0008-0000-1400-00000D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291854" name="Drop Down 14" hidden="1">
              <a:extLst>
                <a:ext uri="{63B3BB69-23CF-44E3-9099-C40C66FF867C}">
                  <a14:compatExt spid="_x0000_s291854"/>
                </a:ext>
                <a:ext uri="{FF2B5EF4-FFF2-40B4-BE49-F238E27FC236}">
                  <a16:creationId xmlns:a16="http://schemas.microsoft.com/office/drawing/2014/main" id="{00000000-0008-0000-1400-00000E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291855" name="Drop Down 15" hidden="1">
              <a:extLst>
                <a:ext uri="{63B3BB69-23CF-44E3-9099-C40C66FF867C}">
                  <a14:compatExt spid="_x0000_s291855"/>
                </a:ext>
                <a:ext uri="{FF2B5EF4-FFF2-40B4-BE49-F238E27FC236}">
                  <a16:creationId xmlns:a16="http://schemas.microsoft.com/office/drawing/2014/main" id="{00000000-0008-0000-1400-00000F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291856" name="Drop Down 16" hidden="1">
              <a:extLst>
                <a:ext uri="{63B3BB69-23CF-44E3-9099-C40C66FF867C}">
                  <a14:compatExt spid="_x0000_s291856"/>
                </a:ext>
                <a:ext uri="{FF2B5EF4-FFF2-40B4-BE49-F238E27FC236}">
                  <a16:creationId xmlns:a16="http://schemas.microsoft.com/office/drawing/2014/main" id="{00000000-0008-0000-1400-000010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291857" name="Drop Down 17" hidden="1">
              <a:extLst>
                <a:ext uri="{63B3BB69-23CF-44E3-9099-C40C66FF867C}">
                  <a14:compatExt spid="_x0000_s291857"/>
                </a:ext>
                <a:ext uri="{FF2B5EF4-FFF2-40B4-BE49-F238E27FC236}">
                  <a16:creationId xmlns:a16="http://schemas.microsoft.com/office/drawing/2014/main" id="{00000000-0008-0000-1400-000011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291858" name="Drop Down 18" hidden="1">
              <a:extLst>
                <a:ext uri="{63B3BB69-23CF-44E3-9099-C40C66FF867C}">
                  <a14:compatExt spid="_x0000_s291858"/>
                </a:ext>
                <a:ext uri="{FF2B5EF4-FFF2-40B4-BE49-F238E27FC236}">
                  <a16:creationId xmlns:a16="http://schemas.microsoft.com/office/drawing/2014/main" id="{00000000-0008-0000-1400-000012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291859" name="Drop Down 19" hidden="1">
              <a:extLst>
                <a:ext uri="{63B3BB69-23CF-44E3-9099-C40C66FF867C}">
                  <a14:compatExt spid="_x0000_s291859"/>
                </a:ext>
                <a:ext uri="{FF2B5EF4-FFF2-40B4-BE49-F238E27FC236}">
                  <a16:creationId xmlns:a16="http://schemas.microsoft.com/office/drawing/2014/main" id="{00000000-0008-0000-1400-000013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291860" name="Drop Down 20" hidden="1">
              <a:extLst>
                <a:ext uri="{63B3BB69-23CF-44E3-9099-C40C66FF867C}">
                  <a14:compatExt spid="_x0000_s291860"/>
                </a:ext>
                <a:ext uri="{FF2B5EF4-FFF2-40B4-BE49-F238E27FC236}">
                  <a16:creationId xmlns:a16="http://schemas.microsoft.com/office/drawing/2014/main" id="{00000000-0008-0000-1400-000014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14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14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14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291861" name="Drop Down 21" hidden="1">
              <a:extLst>
                <a:ext uri="{63B3BB69-23CF-44E3-9099-C40C66FF867C}">
                  <a14:compatExt spid="_x0000_s291861"/>
                </a:ext>
                <a:ext uri="{FF2B5EF4-FFF2-40B4-BE49-F238E27FC236}">
                  <a16:creationId xmlns:a16="http://schemas.microsoft.com/office/drawing/2014/main" id="{00000000-0008-0000-1400-000015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291862" name="Drop Down 22" hidden="1">
              <a:extLst>
                <a:ext uri="{63B3BB69-23CF-44E3-9099-C40C66FF867C}">
                  <a14:compatExt spid="_x0000_s291862"/>
                </a:ext>
                <a:ext uri="{FF2B5EF4-FFF2-40B4-BE49-F238E27FC236}">
                  <a16:creationId xmlns:a16="http://schemas.microsoft.com/office/drawing/2014/main" id="{00000000-0008-0000-1400-000016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291863" name="Drop Down 23" hidden="1">
              <a:extLst>
                <a:ext uri="{63B3BB69-23CF-44E3-9099-C40C66FF867C}">
                  <a14:compatExt spid="_x0000_s291863"/>
                </a:ext>
                <a:ext uri="{FF2B5EF4-FFF2-40B4-BE49-F238E27FC236}">
                  <a16:creationId xmlns:a16="http://schemas.microsoft.com/office/drawing/2014/main" id="{00000000-0008-0000-1400-000017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291864" name="Drop Down 24" hidden="1">
              <a:extLst>
                <a:ext uri="{63B3BB69-23CF-44E3-9099-C40C66FF867C}">
                  <a14:compatExt spid="_x0000_s291864"/>
                </a:ext>
                <a:ext uri="{FF2B5EF4-FFF2-40B4-BE49-F238E27FC236}">
                  <a16:creationId xmlns:a16="http://schemas.microsoft.com/office/drawing/2014/main" id="{00000000-0008-0000-1400-000018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291865" name="Drop Down 25" hidden="1">
              <a:extLst>
                <a:ext uri="{63B3BB69-23CF-44E3-9099-C40C66FF867C}">
                  <a14:compatExt spid="_x0000_s291865"/>
                </a:ext>
                <a:ext uri="{FF2B5EF4-FFF2-40B4-BE49-F238E27FC236}">
                  <a16:creationId xmlns:a16="http://schemas.microsoft.com/office/drawing/2014/main" id="{00000000-0008-0000-1400-000019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291866" name="Drop Down 26" hidden="1">
              <a:extLst>
                <a:ext uri="{63B3BB69-23CF-44E3-9099-C40C66FF867C}">
                  <a14:compatExt spid="_x0000_s291866"/>
                </a:ext>
                <a:ext uri="{FF2B5EF4-FFF2-40B4-BE49-F238E27FC236}">
                  <a16:creationId xmlns:a16="http://schemas.microsoft.com/office/drawing/2014/main" id="{00000000-0008-0000-1400-00001A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0</xdr:rowOff>
        </xdr:from>
        <xdr:to>
          <xdr:col>12</xdr:col>
          <xdr:colOff>12700</xdr:colOff>
          <xdr:row>26</xdr:row>
          <xdr:rowOff>203200</xdr:rowOff>
        </xdr:to>
        <xdr:sp macro="" textlink="">
          <xdr:nvSpPr>
            <xdr:cNvPr id="291867" name="Drop Down 27" hidden="1">
              <a:extLst>
                <a:ext uri="{63B3BB69-23CF-44E3-9099-C40C66FF867C}">
                  <a14:compatExt spid="_x0000_s291867"/>
                </a:ext>
                <a:ext uri="{FF2B5EF4-FFF2-40B4-BE49-F238E27FC236}">
                  <a16:creationId xmlns:a16="http://schemas.microsoft.com/office/drawing/2014/main" id="{00000000-0008-0000-1400-00001B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0</xdr:rowOff>
        </xdr:from>
        <xdr:to>
          <xdr:col>14</xdr:col>
          <xdr:colOff>12700</xdr:colOff>
          <xdr:row>26</xdr:row>
          <xdr:rowOff>203200</xdr:rowOff>
        </xdr:to>
        <xdr:sp macro="" textlink="">
          <xdr:nvSpPr>
            <xdr:cNvPr id="291868" name="Drop Down 28" hidden="1">
              <a:extLst>
                <a:ext uri="{63B3BB69-23CF-44E3-9099-C40C66FF867C}">
                  <a14:compatExt spid="_x0000_s291868"/>
                </a:ext>
                <a:ext uri="{FF2B5EF4-FFF2-40B4-BE49-F238E27FC236}">
                  <a16:creationId xmlns:a16="http://schemas.microsoft.com/office/drawing/2014/main" id="{00000000-0008-0000-1400-00001C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0</xdr:rowOff>
        </xdr:from>
        <xdr:to>
          <xdr:col>14</xdr:col>
          <xdr:colOff>12700</xdr:colOff>
          <xdr:row>27</xdr:row>
          <xdr:rowOff>203200</xdr:rowOff>
        </xdr:to>
        <xdr:sp macro="" textlink="">
          <xdr:nvSpPr>
            <xdr:cNvPr id="291869" name="Drop Down 29" hidden="1">
              <a:extLst>
                <a:ext uri="{63B3BB69-23CF-44E3-9099-C40C66FF867C}">
                  <a14:compatExt spid="_x0000_s291869"/>
                </a:ext>
                <a:ext uri="{FF2B5EF4-FFF2-40B4-BE49-F238E27FC236}">
                  <a16:creationId xmlns:a16="http://schemas.microsoft.com/office/drawing/2014/main" id="{00000000-0008-0000-1400-00001D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0</xdr:rowOff>
        </xdr:from>
        <xdr:to>
          <xdr:col>12</xdr:col>
          <xdr:colOff>12700</xdr:colOff>
          <xdr:row>27</xdr:row>
          <xdr:rowOff>203200</xdr:rowOff>
        </xdr:to>
        <xdr:sp macro="" textlink="">
          <xdr:nvSpPr>
            <xdr:cNvPr id="291870" name="Drop Down 30" hidden="1">
              <a:extLst>
                <a:ext uri="{63B3BB69-23CF-44E3-9099-C40C66FF867C}">
                  <a14:compatExt spid="_x0000_s291870"/>
                </a:ext>
                <a:ext uri="{FF2B5EF4-FFF2-40B4-BE49-F238E27FC236}">
                  <a16:creationId xmlns:a16="http://schemas.microsoft.com/office/drawing/2014/main" id="{00000000-0008-0000-1400-00001E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0</xdr:rowOff>
        </xdr:from>
        <xdr:to>
          <xdr:col>12</xdr:col>
          <xdr:colOff>12700</xdr:colOff>
          <xdr:row>27</xdr:row>
          <xdr:rowOff>203200</xdr:rowOff>
        </xdr:to>
        <xdr:sp macro="" textlink="">
          <xdr:nvSpPr>
            <xdr:cNvPr id="291871" name="Drop Down 31" hidden="1">
              <a:extLst>
                <a:ext uri="{63B3BB69-23CF-44E3-9099-C40C66FF867C}">
                  <a14:compatExt spid="_x0000_s291871"/>
                </a:ext>
                <a:ext uri="{FF2B5EF4-FFF2-40B4-BE49-F238E27FC236}">
                  <a16:creationId xmlns:a16="http://schemas.microsoft.com/office/drawing/2014/main" id="{00000000-0008-0000-1400-00001F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0</xdr:rowOff>
        </xdr:from>
        <xdr:to>
          <xdr:col>14</xdr:col>
          <xdr:colOff>12700</xdr:colOff>
          <xdr:row>27</xdr:row>
          <xdr:rowOff>203200</xdr:rowOff>
        </xdr:to>
        <xdr:sp macro="" textlink="">
          <xdr:nvSpPr>
            <xdr:cNvPr id="291872" name="Drop Down 32" hidden="1">
              <a:extLst>
                <a:ext uri="{63B3BB69-23CF-44E3-9099-C40C66FF867C}">
                  <a14:compatExt spid="_x0000_s291872"/>
                </a:ext>
                <a:ext uri="{FF2B5EF4-FFF2-40B4-BE49-F238E27FC236}">
                  <a16:creationId xmlns:a16="http://schemas.microsoft.com/office/drawing/2014/main" id="{00000000-0008-0000-1400-000020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0</xdr:rowOff>
        </xdr:from>
        <xdr:to>
          <xdr:col>12</xdr:col>
          <xdr:colOff>12700</xdr:colOff>
          <xdr:row>27</xdr:row>
          <xdr:rowOff>203200</xdr:rowOff>
        </xdr:to>
        <xdr:sp macro="" textlink="">
          <xdr:nvSpPr>
            <xdr:cNvPr id="291873" name="Drop Down 33" hidden="1">
              <a:extLst>
                <a:ext uri="{63B3BB69-23CF-44E3-9099-C40C66FF867C}">
                  <a14:compatExt spid="_x0000_s291873"/>
                </a:ext>
                <a:ext uri="{FF2B5EF4-FFF2-40B4-BE49-F238E27FC236}">
                  <a16:creationId xmlns:a16="http://schemas.microsoft.com/office/drawing/2014/main" id="{00000000-0008-0000-1400-000021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0</xdr:rowOff>
        </xdr:from>
        <xdr:to>
          <xdr:col>14</xdr:col>
          <xdr:colOff>12700</xdr:colOff>
          <xdr:row>27</xdr:row>
          <xdr:rowOff>203200</xdr:rowOff>
        </xdr:to>
        <xdr:sp macro="" textlink="">
          <xdr:nvSpPr>
            <xdr:cNvPr id="291874" name="Drop Down 34" hidden="1">
              <a:extLst>
                <a:ext uri="{63B3BB69-23CF-44E3-9099-C40C66FF867C}">
                  <a14:compatExt spid="_x0000_s291874"/>
                </a:ext>
                <a:ext uri="{FF2B5EF4-FFF2-40B4-BE49-F238E27FC236}">
                  <a16:creationId xmlns:a16="http://schemas.microsoft.com/office/drawing/2014/main" id="{00000000-0008-0000-1400-000022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0</xdr:rowOff>
        </xdr:from>
        <xdr:to>
          <xdr:col>12</xdr:col>
          <xdr:colOff>12700</xdr:colOff>
          <xdr:row>27</xdr:row>
          <xdr:rowOff>203200</xdr:rowOff>
        </xdr:to>
        <xdr:sp macro="" textlink="">
          <xdr:nvSpPr>
            <xdr:cNvPr id="291875" name="Drop Down 35" hidden="1">
              <a:extLst>
                <a:ext uri="{63B3BB69-23CF-44E3-9099-C40C66FF867C}">
                  <a14:compatExt spid="_x0000_s291875"/>
                </a:ext>
                <a:ext uri="{FF2B5EF4-FFF2-40B4-BE49-F238E27FC236}">
                  <a16:creationId xmlns:a16="http://schemas.microsoft.com/office/drawing/2014/main" id="{00000000-0008-0000-1400-000023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0</xdr:rowOff>
        </xdr:from>
        <xdr:to>
          <xdr:col>14</xdr:col>
          <xdr:colOff>12700</xdr:colOff>
          <xdr:row>27</xdr:row>
          <xdr:rowOff>203200</xdr:rowOff>
        </xdr:to>
        <xdr:sp macro="" textlink="">
          <xdr:nvSpPr>
            <xdr:cNvPr id="291876" name="Drop Down 36" hidden="1">
              <a:extLst>
                <a:ext uri="{63B3BB69-23CF-44E3-9099-C40C66FF867C}">
                  <a14:compatExt spid="_x0000_s291876"/>
                </a:ext>
                <a:ext uri="{FF2B5EF4-FFF2-40B4-BE49-F238E27FC236}">
                  <a16:creationId xmlns:a16="http://schemas.microsoft.com/office/drawing/2014/main" id="{00000000-0008-0000-1400-000024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0</xdr:rowOff>
        </xdr:from>
        <xdr:to>
          <xdr:col>12</xdr:col>
          <xdr:colOff>12700</xdr:colOff>
          <xdr:row>27</xdr:row>
          <xdr:rowOff>203200</xdr:rowOff>
        </xdr:to>
        <xdr:sp macro="" textlink="">
          <xdr:nvSpPr>
            <xdr:cNvPr id="291877" name="Drop Down 37" hidden="1">
              <a:extLst>
                <a:ext uri="{63B3BB69-23CF-44E3-9099-C40C66FF867C}">
                  <a14:compatExt spid="_x0000_s291877"/>
                </a:ext>
                <a:ext uri="{FF2B5EF4-FFF2-40B4-BE49-F238E27FC236}">
                  <a16:creationId xmlns:a16="http://schemas.microsoft.com/office/drawing/2014/main" id="{00000000-0008-0000-1400-000025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0</xdr:rowOff>
        </xdr:from>
        <xdr:to>
          <xdr:col>14</xdr:col>
          <xdr:colOff>12700</xdr:colOff>
          <xdr:row>27</xdr:row>
          <xdr:rowOff>203200</xdr:rowOff>
        </xdr:to>
        <xdr:sp macro="" textlink="">
          <xdr:nvSpPr>
            <xdr:cNvPr id="291878" name="Drop Down 38" hidden="1">
              <a:extLst>
                <a:ext uri="{63B3BB69-23CF-44E3-9099-C40C66FF867C}">
                  <a14:compatExt spid="_x0000_s291878"/>
                </a:ext>
                <a:ext uri="{FF2B5EF4-FFF2-40B4-BE49-F238E27FC236}">
                  <a16:creationId xmlns:a16="http://schemas.microsoft.com/office/drawing/2014/main" id="{00000000-0008-0000-1400-000026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291879" name="Drop Down 39" hidden="1">
              <a:extLst>
                <a:ext uri="{63B3BB69-23CF-44E3-9099-C40C66FF867C}">
                  <a14:compatExt spid="_x0000_s291879"/>
                </a:ext>
                <a:ext uri="{FF2B5EF4-FFF2-40B4-BE49-F238E27FC236}">
                  <a16:creationId xmlns:a16="http://schemas.microsoft.com/office/drawing/2014/main" id="{00000000-0008-0000-1400-000027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291880" name="Drop Down 40" hidden="1">
              <a:extLst>
                <a:ext uri="{63B3BB69-23CF-44E3-9099-C40C66FF867C}">
                  <a14:compatExt spid="_x0000_s291880"/>
                </a:ext>
                <a:ext uri="{FF2B5EF4-FFF2-40B4-BE49-F238E27FC236}">
                  <a16:creationId xmlns:a16="http://schemas.microsoft.com/office/drawing/2014/main" id="{00000000-0008-0000-1400-0000287404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334849" name="Drop Down 1" hidden="1">
              <a:extLst>
                <a:ext uri="{63B3BB69-23CF-44E3-9099-C40C66FF867C}">
                  <a14:compatExt spid="_x0000_s334849"/>
                </a:ext>
                <a:ext uri="{FF2B5EF4-FFF2-40B4-BE49-F238E27FC236}">
                  <a16:creationId xmlns:a16="http://schemas.microsoft.com/office/drawing/2014/main" id="{00000000-0008-0000-1500-000001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334850" name="Drop Down 2" hidden="1">
              <a:extLst>
                <a:ext uri="{63B3BB69-23CF-44E3-9099-C40C66FF867C}">
                  <a14:compatExt spid="_x0000_s334850"/>
                </a:ext>
                <a:ext uri="{FF2B5EF4-FFF2-40B4-BE49-F238E27FC236}">
                  <a16:creationId xmlns:a16="http://schemas.microsoft.com/office/drawing/2014/main" id="{00000000-0008-0000-1500-000002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334851" name="Drop Down 3" hidden="1">
              <a:extLst>
                <a:ext uri="{63B3BB69-23CF-44E3-9099-C40C66FF867C}">
                  <a14:compatExt spid="_x0000_s334851"/>
                </a:ext>
                <a:ext uri="{FF2B5EF4-FFF2-40B4-BE49-F238E27FC236}">
                  <a16:creationId xmlns:a16="http://schemas.microsoft.com/office/drawing/2014/main" id="{00000000-0008-0000-1500-000003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334852" name="Drop Down 4" hidden="1">
              <a:extLst>
                <a:ext uri="{63B3BB69-23CF-44E3-9099-C40C66FF867C}">
                  <a14:compatExt spid="_x0000_s334852"/>
                </a:ext>
                <a:ext uri="{FF2B5EF4-FFF2-40B4-BE49-F238E27FC236}">
                  <a16:creationId xmlns:a16="http://schemas.microsoft.com/office/drawing/2014/main" id="{00000000-0008-0000-1500-000004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334853" name="Drop Down 5" hidden="1">
              <a:extLst>
                <a:ext uri="{63B3BB69-23CF-44E3-9099-C40C66FF867C}">
                  <a14:compatExt spid="_x0000_s334853"/>
                </a:ext>
                <a:ext uri="{FF2B5EF4-FFF2-40B4-BE49-F238E27FC236}">
                  <a16:creationId xmlns:a16="http://schemas.microsoft.com/office/drawing/2014/main" id="{00000000-0008-0000-1500-000005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334854" name="Drop Down 6" hidden="1">
              <a:extLst>
                <a:ext uri="{63B3BB69-23CF-44E3-9099-C40C66FF867C}">
                  <a14:compatExt spid="_x0000_s334854"/>
                </a:ext>
                <a:ext uri="{FF2B5EF4-FFF2-40B4-BE49-F238E27FC236}">
                  <a16:creationId xmlns:a16="http://schemas.microsoft.com/office/drawing/2014/main" id="{00000000-0008-0000-1500-000006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34855" name="Drop Down 7" hidden="1">
              <a:extLst>
                <a:ext uri="{63B3BB69-23CF-44E3-9099-C40C66FF867C}">
                  <a14:compatExt spid="_x0000_s334855"/>
                </a:ext>
                <a:ext uri="{FF2B5EF4-FFF2-40B4-BE49-F238E27FC236}">
                  <a16:creationId xmlns:a16="http://schemas.microsoft.com/office/drawing/2014/main" id="{00000000-0008-0000-1500-000007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334856" name="Drop Down 8" hidden="1">
              <a:extLst>
                <a:ext uri="{63B3BB69-23CF-44E3-9099-C40C66FF867C}">
                  <a14:compatExt spid="_x0000_s334856"/>
                </a:ext>
                <a:ext uri="{FF2B5EF4-FFF2-40B4-BE49-F238E27FC236}">
                  <a16:creationId xmlns:a16="http://schemas.microsoft.com/office/drawing/2014/main" id="{00000000-0008-0000-1500-000008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203200</xdr:rowOff>
        </xdr:to>
        <xdr:sp macro="" textlink="">
          <xdr:nvSpPr>
            <xdr:cNvPr id="334857" name="Drop Down 9" hidden="1">
              <a:extLst>
                <a:ext uri="{63B3BB69-23CF-44E3-9099-C40C66FF867C}">
                  <a14:compatExt spid="_x0000_s334857"/>
                </a:ext>
                <a:ext uri="{FF2B5EF4-FFF2-40B4-BE49-F238E27FC236}">
                  <a16:creationId xmlns:a16="http://schemas.microsoft.com/office/drawing/2014/main" id="{00000000-0008-0000-1500-000009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334858" name="Drop Down 10" hidden="1">
              <a:extLst>
                <a:ext uri="{63B3BB69-23CF-44E3-9099-C40C66FF867C}">
                  <a14:compatExt spid="_x0000_s334858"/>
                </a:ext>
                <a:ext uri="{FF2B5EF4-FFF2-40B4-BE49-F238E27FC236}">
                  <a16:creationId xmlns:a16="http://schemas.microsoft.com/office/drawing/2014/main" id="{00000000-0008-0000-1500-00000A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203200</xdr:rowOff>
        </xdr:to>
        <xdr:sp macro="" textlink="">
          <xdr:nvSpPr>
            <xdr:cNvPr id="334859" name="Drop Down 11" hidden="1">
              <a:extLst>
                <a:ext uri="{63B3BB69-23CF-44E3-9099-C40C66FF867C}">
                  <a14:compatExt spid="_x0000_s334859"/>
                </a:ext>
                <a:ext uri="{FF2B5EF4-FFF2-40B4-BE49-F238E27FC236}">
                  <a16:creationId xmlns:a16="http://schemas.microsoft.com/office/drawing/2014/main" id="{00000000-0008-0000-1500-00000B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34860" name="Drop Down 12" hidden="1">
              <a:extLst>
                <a:ext uri="{63B3BB69-23CF-44E3-9099-C40C66FF867C}">
                  <a14:compatExt spid="_x0000_s334860"/>
                </a:ext>
                <a:ext uri="{FF2B5EF4-FFF2-40B4-BE49-F238E27FC236}">
                  <a16:creationId xmlns:a16="http://schemas.microsoft.com/office/drawing/2014/main" id="{00000000-0008-0000-1500-00000C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34861" name="Drop Down 13" hidden="1">
              <a:extLst>
                <a:ext uri="{63B3BB69-23CF-44E3-9099-C40C66FF867C}">
                  <a14:compatExt spid="_x0000_s334861"/>
                </a:ext>
                <a:ext uri="{FF2B5EF4-FFF2-40B4-BE49-F238E27FC236}">
                  <a16:creationId xmlns:a16="http://schemas.microsoft.com/office/drawing/2014/main" id="{00000000-0008-0000-1500-00000D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203200</xdr:rowOff>
        </xdr:to>
        <xdr:sp macro="" textlink="">
          <xdr:nvSpPr>
            <xdr:cNvPr id="334862" name="Drop Down 14" hidden="1">
              <a:extLst>
                <a:ext uri="{63B3BB69-23CF-44E3-9099-C40C66FF867C}">
                  <a14:compatExt spid="_x0000_s334862"/>
                </a:ext>
                <a:ext uri="{FF2B5EF4-FFF2-40B4-BE49-F238E27FC236}">
                  <a16:creationId xmlns:a16="http://schemas.microsoft.com/office/drawing/2014/main" id="{00000000-0008-0000-1500-00000E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34863" name="Drop Down 15" hidden="1">
              <a:extLst>
                <a:ext uri="{63B3BB69-23CF-44E3-9099-C40C66FF867C}">
                  <a14:compatExt spid="_x0000_s334863"/>
                </a:ext>
                <a:ext uri="{FF2B5EF4-FFF2-40B4-BE49-F238E27FC236}">
                  <a16:creationId xmlns:a16="http://schemas.microsoft.com/office/drawing/2014/main" id="{00000000-0008-0000-1500-00000F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203200</xdr:rowOff>
        </xdr:to>
        <xdr:sp macro="" textlink="">
          <xdr:nvSpPr>
            <xdr:cNvPr id="334864" name="Drop Down 16" hidden="1">
              <a:extLst>
                <a:ext uri="{63B3BB69-23CF-44E3-9099-C40C66FF867C}">
                  <a14:compatExt spid="_x0000_s334864"/>
                </a:ext>
                <a:ext uri="{FF2B5EF4-FFF2-40B4-BE49-F238E27FC236}">
                  <a16:creationId xmlns:a16="http://schemas.microsoft.com/office/drawing/2014/main" id="{00000000-0008-0000-1500-000010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34865" name="Drop Down 17" hidden="1">
              <a:extLst>
                <a:ext uri="{63B3BB69-23CF-44E3-9099-C40C66FF867C}">
                  <a14:compatExt spid="_x0000_s334865"/>
                </a:ext>
                <a:ext uri="{FF2B5EF4-FFF2-40B4-BE49-F238E27FC236}">
                  <a16:creationId xmlns:a16="http://schemas.microsoft.com/office/drawing/2014/main" id="{00000000-0008-0000-1500-000011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203200</xdr:rowOff>
        </xdr:to>
        <xdr:sp macro="" textlink="">
          <xdr:nvSpPr>
            <xdr:cNvPr id="334866" name="Drop Down 18" hidden="1">
              <a:extLst>
                <a:ext uri="{63B3BB69-23CF-44E3-9099-C40C66FF867C}">
                  <a14:compatExt spid="_x0000_s334866"/>
                </a:ext>
                <a:ext uri="{FF2B5EF4-FFF2-40B4-BE49-F238E27FC236}">
                  <a16:creationId xmlns:a16="http://schemas.microsoft.com/office/drawing/2014/main" id="{00000000-0008-0000-1500-000012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2" name="Afbeelding 113">
          <a:hlinkClick xmlns:r="http://schemas.openxmlformats.org/officeDocument/2006/relationships" r:id="rId1" tooltip="Next section"/>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262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114">
          <a:hlinkClick xmlns:r="http://schemas.openxmlformats.org/officeDocument/2006/relationships" r:id="rId3" tooltip="Previous section"/>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6574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 name="Afbeelding 24">
          <a:hlinkClick xmlns:r="http://schemas.openxmlformats.org/officeDocument/2006/relationships" r:id="rId5" tooltip="Skip to results"/>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2490450" y="9525"/>
          <a:ext cx="507175" cy="5167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334867" name="Drop Down 19" hidden="1">
              <a:extLst>
                <a:ext uri="{63B3BB69-23CF-44E3-9099-C40C66FF867C}">
                  <a14:compatExt spid="_x0000_s334867"/>
                </a:ext>
                <a:ext uri="{FF2B5EF4-FFF2-40B4-BE49-F238E27FC236}">
                  <a16:creationId xmlns:a16="http://schemas.microsoft.com/office/drawing/2014/main" id="{00000000-0008-0000-1500-000013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334868" name="Drop Down 20" hidden="1">
              <a:extLst>
                <a:ext uri="{63B3BB69-23CF-44E3-9099-C40C66FF867C}">
                  <a14:compatExt spid="_x0000_s334868"/>
                </a:ext>
                <a:ext uri="{FF2B5EF4-FFF2-40B4-BE49-F238E27FC236}">
                  <a16:creationId xmlns:a16="http://schemas.microsoft.com/office/drawing/2014/main" id="{00000000-0008-0000-1500-000014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570720</xdr:colOff>
      <xdr:row>2</xdr:row>
      <xdr:rowOff>6350</xdr:rowOff>
    </xdr:to>
    <xdr:pic>
      <xdr:nvPicPr>
        <xdr:cNvPr id="5" name="Afbeelding 27">
          <a:hlinkClick xmlns:r="http://schemas.openxmlformats.org/officeDocument/2006/relationships" r:id="rId7" tooltip="Previous domain"/>
          <a:extLst>
            <a:ext uri="{FF2B5EF4-FFF2-40B4-BE49-F238E27FC236}">
              <a16:creationId xmlns:a16="http://schemas.microsoft.com/office/drawing/2014/main" id="{00000000-0008-0000-1500-000005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144381" y="0"/>
          <a:ext cx="599039" cy="51435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6" name="Afbeelding 28">
          <a:hlinkClick xmlns:r="http://schemas.openxmlformats.org/officeDocument/2006/relationships" r:id="rId9" tooltip="Next domain"/>
          <a:extLst>
            <a:ext uri="{FF2B5EF4-FFF2-40B4-BE49-F238E27FC236}">
              <a16:creationId xmlns:a16="http://schemas.microsoft.com/office/drawing/2014/main" id="{00000000-0008-0000-1500-000006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1612802" y="1"/>
          <a:ext cx="655398" cy="51631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7" name="Afbeelding 29">
          <a:hlinkClick xmlns:r="http://schemas.openxmlformats.org/officeDocument/2006/relationships" r:id="rId11" tooltip="Back to index"/>
          <a:extLst>
            <a:ext uri="{FF2B5EF4-FFF2-40B4-BE49-F238E27FC236}">
              <a16:creationId xmlns:a16="http://schemas.microsoft.com/office/drawing/2014/main" id="{00000000-0008-0000-1500-000007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1096435" y="9719"/>
          <a:ext cx="503683" cy="5163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334869" name="Drop Down 21" hidden="1">
              <a:extLst>
                <a:ext uri="{63B3BB69-23CF-44E3-9099-C40C66FF867C}">
                  <a14:compatExt spid="_x0000_s334869"/>
                </a:ext>
                <a:ext uri="{FF2B5EF4-FFF2-40B4-BE49-F238E27FC236}">
                  <a16:creationId xmlns:a16="http://schemas.microsoft.com/office/drawing/2014/main" id="{00000000-0008-0000-1500-000015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334870" name="Drop Down 22" hidden="1">
              <a:extLst>
                <a:ext uri="{63B3BB69-23CF-44E3-9099-C40C66FF867C}">
                  <a14:compatExt spid="_x0000_s334870"/>
                </a:ext>
                <a:ext uri="{FF2B5EF4-FFF2-40B4-BE49-F238E27FC236}">
                  <a16:creationId xmlns:a16="http://schemas.microsoft.com/office/drawing/2014/main" id="{00000000-0008-0000-1500-000016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334871" name="Drop Down 23" hidden="1">
              <a:extLst>
                <a:ext uri="{63B3BB69-23CF-44E3-9099-C40C66FF867C}">
                  <a14:compatExt spid="_x0000_s334871"/>
                </a:ext>
                <a:ext uri="{FF2B5EF4-FFF2-40B4-BE49-F238E27FC236}">
                  <a16:creationId xmlns:a16="http://schemas.microsoft.com/office/drawing/2014/main" id="{00000000-0008-0000-1500-000017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334872" name="Drop Down 24" hidden="1">
              <a:extLst>
                <a:ext uri="{63B3BB69-23CF-44E3-9099-C40C66FF867C}">
                  <a14:compatExt spid="_x0000_s334872"/>
                </a:ext>
                <a:ext uri="{FF2B5EF4-FFF2-40B4-BE49-F238E27FC236}">
                  <a16:creationId xmlns:a16="http://schemas.microsoft.com/office/drawing/2014/main" id="{00000000-0008-0000-1500-000018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0</xdr:rowOff>
        </xdr:from>
        <xdr:to>
          <xdr:col>12</xdr:col>
          <xdr:colOff>12700</xdr:colOff>
          <xdr:row>33</xdr:row>
          <xdr:rowOff>203200</xdr:rowOff>
        </xdr:to>
        <xdr:sp macro="" textlink="">
          <xdr:nvSpPr>
            <xdr:cNvPr id="334873" name="Drop Down 25" hidden="1">
              <a:extLst>
                <a:ext uri="{63B3BB69-23CF-44E3-9099-C40C66FF867C}">
                  <a14:compatExt spid="_x0000_s334873"/>
                </a:ext>
                <a:ext uri="{FF2B5EF4-FFF2-40B4-BE49-F238E27FC236}">
                  <a16:creationId xmlns:a16="http://schemas.microsoft.com/office/drawing/2014/main" id="{00000000-0008-0000-1500-000019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203200</xdr:rowOff>
        </xdr:to>
        <xdr:sp macro="" textlink="">
          <xdr:nvSpPr>
            <xdr:cNvPr id="334874" name="Drop Down 26" hidden="1">
              <a:extLst>
                <a:ext uri="{63B3BB69-23CF-44E3-9099-C40C66FF867C}">
                  <a14:compatExt spid="_x0000_s334874"/>
                </a:ext>
                <a:ext uri="{FF2B5EF4-FFF2-40B4-BE49-F238E27FC236}">
                  <a16:creationId xmlns:a16="http://schemas.microsoft.com/office/drawing/2014/main" id="{00000000-0008-0000-1500-00001A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33</xdr:row>
          <xdr:rowOff>0</xdr:rowOff>
        </xdr:from>
        <xdr:to>
          <xdr:col>14</xdr:col>
          <xdr:colOff>0</xdr:colOff>
          <xdr:row>33</xdr:row>
          <xdr:rowOff>165100</xdr:rowOff>
        </xdr:to>
        <xdr:sp macro="" textlink="">
          <xdr:nvSpPr>
            <xdr:cNvPr id="334876" name="Drop Down 28" hidden="1">
              <a:extLst>
                <a:ext uri="{63B3BB69-23CF-44E3-9099-C40C66FF867C}">
                  <a14:compatExt spid="_x0000_s334876"/>
                </a:ext>
                <a:ext uri="{FF2B5EF4-FFF2-40B4-BE49-F238E27FC236}">
                  <a16:creationId xmlns:a16="http://schemas.microsoft.com/office/drawing/2014/main" id="{00000000-0008-0000-1500-00001C1C05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3.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100885</xdr:colOff>
      <xdr:row>3</xdr:row>
      <xdr:rowOff>216224</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10</xdr:col>
      <xdr:colOff>568581</xdr:colOff>
      <xdr:row>0</xdr:row>
      <xdr:rowOff>0</xdr:rowOff>
    </xdr:from>
    <xdr:to>
      <xdr:col>11</xdr:col>
      <xdr:colOff>465945</xdr:colOff>
      <xdr:row>2</xdr:row>
      <xdr:rowOff>9525</xdr:rowOff>
    </xdr:to>
    <xdr:pic>
      <xdr:nvPicPr>
        <xdr:cNvPr id="4" name="Afbeelding 3">
          <a:hlinkClick xmlns:r="http://schemas.openxmlformats.org/officeDocument/2006/relationships" r:id="rId3" tooltip="Previous domain"/>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979727</xdr:colOff>
      <xdr:row>0</xdr:row>
      <xdr:rowOff>1</xdr:rowOff>
    </xdr:from>
    <xdr:to>
      <xdr:col>12</xdr:col>
      <xdr:colOff>123825</xdr:colOff>
      <xdr:row>2</xdr:row>
      <xdr:rowOff>8312</xdr:rowOff>
    </xdr:to>
    <xdr:pic>
      <xdr:nvPicPr>
        <xdr:cNvPr id="5" name="Afbeelding 4">
          <a:hlinkClick xmlns:r="http://schemas.openxmlformats.org/officeDocument/2006/relationships" r:id="rId5" tooltip="Next domain"/>
          <a:extLst>
            <a:ext uri="{FF2B5EF4-FFF2-40B4-BE49-F238E27FC236}">
              <a16:creationId xmlns:a16="http://schemas.microsoft.com/office/drawing/2014/main" id="{00000000-0008-0000-1600-000005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761527" y="1"/>
          <a:ext cx="544273"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6" name="Afbeelding 5">
          <a:hlinkClick xmlns:r="http://schemas.openxmlformats.org/officeDocument/2006/relationships" r:id="rId7" tooltip="Back to index"/>
          <a:extLst>
            <a:ext uri="{FF2B5EF4-FFF2-40B4-BE49-F238E27FC236}">
              <a16:creationId xmlns:a16="http://schemas.microsoft.com/office/drawing/2014/main" id="{00000000-0008-0000-1600-000006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109588" name="Drop Down 20" hidden="1">
              <a:extLst>
                <a:ext uri="{63B3BB69-23CF-44E3-9099-C40C66FF867C}">
                  <a14:compatExt spid="_x0000_s109588"/>
                </a:ext>
                <a:ext uri="{FF2B5EF4-FFF2-40B4-BE49-F238E27FC236}">
                  <a16:creationId xmlns:a16="http://schemas.microsoft.com/office/drawing/2014/main" id="{00000000-0008-0000-1600-000014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109589" name="Drop Down 21" hidden="1">
              <a:extLst>
                <a:ext uri="{63B3BB69-23CF-44E3-9099-C40C66FF867C}">
                  <a14:compatExt spid="_x0000_s109589"/>
                </a:ext>
                <a:ext uri="{FF2B5EF4-FFF2-40B4-BE49-F238E27FC236}">
                  <a16:creationId xmlns:a16="http://schemas.microsoft.com/office/drawing/2014/main" id="{00000000-0008-0000-1600-000015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109590" name="Drop Down 22" hidden="1">
              <a:extLst>
                <a:ext uri="{63B3BB69-23CF-44E3-9099-C40C66FF867C}">
                  <a14:compatExt spid="_x0000_s109590"/>
                </a:ext>
                <a:ext uri="{FF2B5EF4-FFF2-40B4-BE49-F238E27FC236}">
                  <a16:creationId xmlns:a16="http://schemas.microsoft.com/office/drawing/2014/main" id="{00000000-0008-0000-1600-000016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109591" name="Drop Down 23" hidden="1">
              <a:extLst>
                <a:ext uri="{63B3BB69-23CF-44E3-9099-C40C66FF867C}">
                  <a14:compatExt spid="_x0000_s109591"/>
                </a:ext>
                <a:ext uri="{FF2B5EF4-FFF2-40B4-BE49-F238E27FC236}">
                  <a16:creationId xmlns:a16="http://schemas.microsoft.com/office/drawing/2014/main" id="{00000000-0008-0000-1600-000017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109592" name="Drop Down 24" hidden="1">
              <a:extLst>
                <a:ext uri="{63B3BB69-23CF-44E3-9099-C40C66FF867C}">
                  <a14:compatExt spid="_x0000_s109592"/>
                </a:ext>
                <a:ext uri="{FF2B5EF4-FFF2-40B4-BE49-F238E27FC236}">
                  <a16:creationId xmlns:a16="http://schemas.microsoft.com/office/drawing/2014/main" id="{00000000-0008-0000-1600-000018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109593" name="Drop Down 25" hidden="1">
              <a:extLst>
                <a:ext uri="{63B3BB69-23CF-44E3-9099-C40C66FF867C}">
                  <a14:compatExt spid="_x0000_s109593"/>
                </a:ext>
                <a:ext uri="{FF2B5EF4-FFF2-40B4-BE49-F238E27FC236}">
                  <a16:creationId xmlns:a16="http://schemas.microsoft.com/office/drawing/2014/main" id="{00000000-0008-0000-1600-000019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109594" name="Drop Down 26" hidden="1">
              <a:extLst>
                <a:ext uri="{63B3BB69-23CF-44E3-9099-C40C66FF867C}">
                  <a14:compatExt spid="_x0000_s109594"/>
                </a:ext>
                <a:ext uri="{FF2B5EF4-FFF2-40B4-BE49-F238E27FC236}">
                  <a16:creationId xmlns:a16="http://schemas.microsoft.com/office/drawing/2014/main" id="{00000000-0008-0000-1600-00001A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25400</xdr:rowOff>
        </xdr:from>
        <xdr:to>
          <xdr:col>14</xdr:col>
          <xdr:colOff>12700</xdr:colOff>
          <xdr:row>11</xdr:row>
          <xdr:rowOff>228600</xdr:rowOff>
        </xdr:to>
        <xdr:sp macro="" textlink="">
          <xdr:nvSpPr>
            <xdr:cNvPr id="109595" name="Drop Down 27" hidden="1">
              <a:extLst>
                <a:ext uri="{63B3BB69-23CF-44E3-9099-C40C66FF867C}">
                  <a14:compatExt spid="_x0000_s109595"/>
                </a:ext>
                <a:ext uri="{FF2B5EF4-FFF2-40B4-BE49-F238E27FC236}">
                  <a16:creationId xmlns:a16="http://schemas.microsoft.com/office/drawing/2014/main" id="{00000000-0008-0000-1600-00001B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25400</xdr:rowOff>
        </xdr:from>
        <xdr:to>
          <xdr:col>14</xdr:col>
          <xdr:colOff>12700</xdr:colOff>
          <xdr:row>12</xdr:row>
          <xdr:rowOff>228600</xdr:rowOff>
        </xdr:to>
        <xdr:sp macro="" textlink="">
          <xdr:nvSpPr>
            <xdr:cNvPr id="109596" name="Drop Down 28" hidden="1">
              <a:extLst>
                <a:ext uri="{63B3BB69-23CF-44E3-9099-C40C66FF867C}">
                  <a14:compatExt spid="_x0000_s109596"/>
                </a:ext>
                <a:ext uri="{FF2B5EF4-FFF2-40B4-BE49-F238E27FC236}">
                  <a16:creationId xmlns:a16="http://schemas.microsoft.com/office/drawing/2014/main" id="{00000000-0008-0000-1600-00001C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25400</xdr:rowOff>
        </xdr:from>
        <xdr:to>
          <xdr:col>14</xdr:col>
          <xdr:colOff>12700</xdr:colOff>
          <xdr:row>13</xdr:row>
          <xdr:rowOff>228600</xdr:rowOff>
        </xdr:to>
        <xdr:sp macro="" textlink="">
          <xdr:nvSpPr>
            <xdr:cNvPr id="109597" name="Drop Down 29" hidden="1">
              <a:extLst>
                <a:ext uri="{63B3BB69-23CF-44E3-9099-C40C66FF867C}">
                  <a14:compatExt spid="_x0000_s109597"/>
                </a:ext>
                <a:ext uri="{FF2B5EF4-FFF2-40B4-BE49-F238E27FC236}">
                  <a16:creationId xmlns:a16="http://schemas.microsoft.com/office/drawing/2014/main" id="{00000000-0008-0000-1600-00001DA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675450</xdr:colOff>
      <xdr:row>2</xdr:row>
      <xdr:rowOff>18225</xdr:rowOff>
    </xdr:to>
    <xdr:pic>
      <xdr:nvPicPr>
        <xdr:cNvPr id="16" name="Afbeelding 15">
          <a:hlinkClick xmlns:r="http://schemas.openxmlformats.org/officeDocument/2006/relationships" r:id="rId9" tooltip="Skip to results"/>
          <a:extLst>
            <a:ext uri="{FF2B5EF4-FFF2-40B4-BE49-F238E27FC236}">
              <a16:creationId xmlns:a16="http://schemas.microsoft.com/office/drawing/2014/main" id="{00000000-0008-0000-1600-000010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11</xdr:col>
      <xdr:colOff>896359</xdr:colOff>
      <xdr:row>2</xdr:row>
      <xdr:rowOff>104994</xdr:rowOff>
    </xdr:from>
    <xdr:to>
      <xdr:col>12</xdr:col>
      <xdr:colOff>104060</xdr:colOff>
      <xdr:row>3</xdr:row>
      <xdr:rowOff>219399</xdr:rowOff>
    </xdr:to>
    <xdr:pic>
      <xdr:nvPicPr>
        <xdr:cNvPr id="3" name="Afbeelding 1">
          <a:hlinkClick xmlns:r="http://schemas.openxmlformats.org/officeDocument/2006/relationships" r:id="rId11" tooltip="Next section"/>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094459" y="612994"/>
          <a:ext cx="731701" cy="368405"/>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7" name="Afbeelding 2">
          <a:hlinkClick xmlns:r="http://schemas.openxmlformats.org/officeDocument/2006/relationships" r:id="rId12" tooltip="Previous section"/>
          <a:extLst>
            <a:ext uri="{FF2B5EF4-FFF2-40B4-BE49-F238E27FC236}">
              <a16:creationId xmlns:a16="http://schemas.microsoft.com/office/drawing/2014/main" id="{00000000-0008-0000-1600-000007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10225621" y="613834"/>
          <a:ext cx="535847" cy="366411"/>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8" name="Afbeelding 25">
          <a:hlinkClick xmlns:r="http://schemas.openxmlformats.org/officeDocument/2006/relationships" r:id="rId9" tooltip="Skip to results"/>
          <a:extLst>
            <a:ext uri="{FF2B5EF4-FFF2-40B4-BE49-F238E27FC236}">
              <a16:creationId xmlns:a16="http://schemas.microsoft.com/office/drawing/2014/main" id="{00000000-0008-0000-1600-000008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2058650" y="9525"/>
          <a:ext cx="507175" cy="5167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9" name="Afbeelding 26">
          <a:hlinkClick xmlns:r="http://schemas.openxmlformats.org/officeDocument/2006/relationships" r:id="rId3" tooltip="Previous domain"/>
          <a:extLst>
            <a:ext uri="{FF2B5EF4-FFF2-40B4-BE49-F238E27FC236}">
              <a16:creationId xmlns:a16="http://schemas.microsoft.com/office/drawing/2014/main" id="{00000000-0008-0000-1600-000009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0068181" y="0"/>
          <a:ext cx="599039" cy="51435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10" name="Afbeelding 27">
          <a:hlinkClick xmlns:r="http://schemas.openxmlformats.org/officeDocument/2006/relationships" r:id="rId5" tooltip="Next domain"/>
          <a:extLst>
            <a:ext uri="{FF2B5EF4-FFF2-40B4-BE49-F238E27FC236}">
              <a16:creationId xmlns:a16="http://schemas.microsoft.com/office/drawing/2014/main" id="{00000000-0008-0000-1600-00000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1177827" y="1"/>
          <a:ext cx="664923" cy="51948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1" name="Afbeelding 28">
          <a:hlinkClick xmlns:r="http://schemas.openxmlformats.org/officeDocument/2006/relationships" r:id="rId7" tooltip="Back to index"/>
          <a:extLst>
            <a:ext uri="{FF2B5EF4-FFF2-40B4-BE49-F238E27FC236}">
              <a16:creationId xmlns:a16="http://schemas.microsoft.com/office/drawing/2014/main" id="{00000000-0008-0000-1600-00000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664635" y="9719"/>
          <a:ext cx="503683" cy="516311"/>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3" tooltip="Previous section"/>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7585" name="Drop Down 1" hidden="1">
              <a:extLst>
                <a:ext uri="{63B3BB69-23CF-44E3-9099-C40C66FF867C}">
                  <a14:compatExt spid="_x0000_s67585"/>
                </a:ext>
                <a:ext uri="{FF2B5EF4-FFF2-40B4-BE49-F238E27FC236}">
                  <a16:creationId xmlns:a16="http://schemas.microsoft.com/office/drawing/2014/main" id="{00000000-0008-0000-1700-000001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7587" name="Drop Down 3" hidden="1">
              <a:extLst>
                <a:ext uri="{63B3BB69-23CF-44E3-9099-C40C66FF867C}">
                  <a14:compatExt spid="_x0000_s67587"/>
                </a:ext>
                <a:ext uri="{FF2B5EF4-FFF2-40B4-BE49-F238E27FC236}">
                  <a16:creationId xmlns:a16="http://schemas.microsoft.com/office/drawing/2014/main" id="{00000000-0008-0000-1700-000003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7588" name="Drop Down 4" hidden="1">
              <a:extLst>
                <a:ext uri="{63B3BB69-23CF-44E3-9099-C40C66FF867C}">
                  <a14:compatExt spid="_x0000_s67588"/>
                </a:ext>
                <a:ext uri="{FF2B5EF4-FFF2-40B4-BE49-F238E27FC236}">
                  <a16:creationId xmlns:a16="http://schemas.microsoft.com/office/drawing/2014/main" id="{00000000-0008-0000-1700-000004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7589" name="Drop Down 5" hidden="1">
              <a:extLst>
                <a:ext uri="{63B3BB69-23CF-44E3-9099-C40C66FF867C}">
                  <a14:compatExt spid="_x0000_s67589"/>
                </a:ext>
                <a:ext uri="{FF2B5EF4-FFF2-40B4-BE49-F238E27FC236}">
                  <a16:creationId xmlns:a16="http://schemas.microsoft.com/office/drawing/2014/main" id="{00000000-0008-0000-1700-000005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7590" name="Drop Down 6" hidden="1">
              <a:extLst>
                <a:ext uri="{63B3BB69-23CF-44E3-9099-C40C66FF867C}">
                  <a14:compatExt spid="_x0000_s67590"/>
                </a:ext>
                <a:ext uri="{FF2B5EF4-FFF2-40B4-BE49-F238E27FC236}">
                  <a16:creationId xmlns:a16="http://schemas.microsoft.com/office/drawing/2014/main" id="{00000000-0008-0000-1700-000006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7591" name="Drop Down 7" hidden="1">
              <a:extLst>
                <a:ext uri="{63B3BB69-23CF-44E3-9099-C40C66FF867C}">
                  <a14:compatExt spid="_x0000_s67591"/>
                </a:ext>
                <a:ext uri="{FF2B5EF4-FFF2-40B4-BE49-F238E27FC236}">
                  <a16:creationId xmlns:a16="http://schemas.microsoft.com/office/drawing/2014/main" id="{00000000-0008-0000-1700-000007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67593" name="Drop Down 9" hidden="1">
              <a:extLst>
                <a:ext uri="{63B3BB69-23CF-44E3-9099-C40C66FF867C}">
                  <a14:compatExt spid="_x0000_s67593"/>
                </a:ext>
                <a:ext uri="{FF2B5EF4-FFF2-40B4-BE49-F238E27FC236}">
                  <a16:creationId xmlns:a16="http://schemas.microsoft.com/office/drawing/2014/main" id="{00000000-0008-0000-1700-000009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25400</xdr:rowOff>
        </xdr:from>
        <xdr:to>
          <xdr:col>14</xdr:col>
          <xdr:colOff>12700</xdr:colOff>
          <xdr:row>19</xdr:row>
          <xdr:rowOff>228600</xdr:rowOff>
        </xdr:to>
        <xdr:sp macro="" textlink="">
          <xdr:nvSpPr>
            <xdr:cNvPr id="67594" name="Drop Down 10" hidden="1">
              <a:extLst>
                <a:ext uri="{63B3BB69-23CF-44E3-9099-C40C66FF867C}">
                  <a14:compatExt spid="_x0000_s67594"/>
                </a:ext>
                <a:ext uri="{FF2B5EF4-FFF2-40B4-BE49-F238E27FC236}">
                  <a16:creationId xmlns:a16="http://schemas.microsoft.com/office/drawing/2014/main" id="{00000000-0008-0000-1700-00000A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25400</xdr:rowOff>
        </xdr:from>
        <xdr:to>
          <xdr:col>14</xdr:col>
          <xdr:colOff>12700</xdr:colOff>
          <xdr:row>20</xdr:row>
          <xdr:rowOff>228600</xdr:rowOff>
        </xdr:to>
        <xdr:sp macro="" textlink="">
          <xdr:nvSpPr>
            <xdr:cNvPr id="67595" name="Drop Down 11" hidden="1">
              <a:extLst>
                <a:ext uri="{63B3BB69-23CF-44E3-9099-C40C66FF867C}">
                  <a14:compatExt spid="_x0000_s67595"/>
                </a:ext>
                <a:ext uri="{FF2B5EF4-FFF2-40B4-BE49-F238E27FC236}">
                  <a16:creationId xmlns:a16="http://schemas.microsoft.com/office/drawing/2014/main" id="{00000000-0008-0000-1700-00000B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25400</xdr:rowOff>
        </xdr:from>
        <xdr:to>
          <xdr:col>14</xdr:col>
          <xdr:colOff>12700</xdr:colOff>
          <xdr:row>21</xdr:row>
          <xdr:rowOff>228600</xdr:rowOff>
        </xdr:to>
        <xdr:sp macro="" textlink="">
          <xdr:nvSpPr>
            <xdr:cNvPr id="67596" name="Drop Down 12" hidden="1">
              <a:extLst>
                <a:ext uri="{63B3BB69-23CF-44E3-9099-C40C66FF867C}">
                  <a14:compatExt spid="_x0000_s67596"/>
                </a:ext>
                <a:ext uri="{FF2B5EF4-FFF2-40B4-BE49-F238E27FC236}">
                  <a16:creationId xmlns:a16="http://schemas.microsoft.com/office/drawing/2014/main" id="{00000000-0008-0000-1700-00000C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25400</xdr:rowOff>
        </xdr:from>
        <xdr:to>
          <xdr:col>14</xdr:col>
          <xdr:colOff>12700</xdr:colOff>
          <xdr:row>22</xdr:row>
          <xdr:rowOff>228600</xdr:rowOff>
        </xdr:to>
        <xdr:sp macro="" textlink="">
          <xdr:nvSpPr>
            <xdr:cNvPr id="67597" name="Drop Down 13" hidden="1">
              <a:extLst>
                <a:ext uri="{63B3BB69-23CF-44E3-9099-C40C66FF867C}">
                  <a14:compatExt spid="_x0000_s67597"/>
                </a:ext>
                <a:ext uri="{FF2B5EF4-FFF2-40B4-BE49-F238E27FC236}">
                  <a16:creationId xmlns:a16="http://schemas.microsoft.com/office/drawing/2014/main" id="{00000000-0008-0000-1700-00000D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67598" name="Drop Down 14" hidden="1">
              <a:extLst>
                <a:ext uri="{63B3BB69-23CF-44E3-9099-C40C66FF867C}">
                  <a14:compatExt spid="_x0000_s67598"/>
                </a:ext>
                <a:ext uri="{FF2B5EF4-FFF2-40B4-BE49-F238E27FC236}">
                  <a16:creationId xmlns:a16="http://schemas.microsoft.com/office/drawing/2014/main" id="{00000000-0008-0000-1700-00000E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7599" name="Drop Down 15" hidden="1">
              <a:extLst>
                <a:ext uri="{63B3BB69-23CF-44E3-9099-C40C66FF867C}">
                  <a14:compatExt spid="_x0000_s67599"/>
                </a:ext>
                <a:ext uri="{FF2B5EF4-FFF2-40B4-BE49-F238E27FC236}">
                  <a16:creationId xmlns:a16="http://schemas.microsoft.com/office/drawing/2014/main" id="{00000000-0008-0000-1700-00000F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7600" name="Drop Down 16" hidden="1">
              <a:extLst>
                <a:ext uri="{63B3BB69-23CF-44E3-9099-C40C66FF867C}">
                  <a14:compatExt spid="_x0000_s67600"/>
                </a:ext>
                <a:ext uri="{FF2B5EF4-FFF2-40B4-BE49-F238E27FC236}">
                  <a16:creationId xmlns:a16="http://schemas.microsoft.com/office/drawing/2014/main" id="{00000000-0008-0000-1700-000010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7601" name="Drop Down 17" hidden="1">
              <a:extLst>
                <a:ext uri="{63B3BB69-23CF-44E3-9099-C40C66FF867C}">
                  <a14:compatExt spid="_x0000_s67601"/>
                </a:ext>
                <a:ext uri="{FF2B5EF4-FFF2-40B4-BE49-F238E27FC236}">
                  <a16:creationId xmlns:a16="http://schemas.microsoft.com/office/drawing/2014/main" id="{00000000-0008-0000-1700-000011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7602" name="Drop Down 18" hidden="1">
              <a:extLst>
                <a:ext uri="{63B3BB69-23CF-44E3-9099-C40C66FF867C}">
                  <a14:compatExt spid="_x0000_s67602"/>
                </a:ext>
                <a:ext uri="{FF2B5EF4-FFF2-40B4-BE49-F238E27FC236}">
                  <a16:creationId xmlns:a16="http://schemas.microsoft.com/office/drawing/2014/main" id="{00000000-0008-0000-1700-000012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7603" name="Drop Down 19" hidden="1">
              <a:extLst>
                <a:ext uri="{63B3BB69-23CF-44E3-9099-C40C66FF867C}">
                  <a14:compatExt spid="_x0000_s67603"/>
                </a:ext>
                <a:ext uri="{FF2B5EF4-FFF2-40B4-BE49-F238E27FC236}">
                  <a16:creationId xmlns:a16="http://schemas.microsoft.com/office/drawing/2014/main" id="{00000000-0008-0000-1700-000013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7604" name="Drop Down 20" hidden="1">
              <a:extLst>
                <a:ext uri="{63B3BB69-23CF-44E3-9099-C40C66FF867C}">
                  <a14:compatExt spid="_x0000_s67604"/>
                </a:ext>
                <a:ext uri="{FF2B5EF4-FFF2-40B4-BE49-F238E27FC236}">
                  <a16:creationId xmlns:a16="http://schemas.microsoft.com/office/drawing/2014/main" id="{00000000-0008-0000-1700-000014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7605" name="Drop Down 21" hidden="1">
              <a:extLst>
                <a:ext uri="{63B3BB69-23CF-44E3-9099-C40C66FF867C}">
                  <a14:compatExt spid="_x0000_s67605"/>
                </a:ext>
                <a:ext uri="{FF2B5EF4-FFF2-40B4-BE49-F238E27FC236}">
                  <a16:creationId xmlns:a16="http://schemas.microsoft.com/office/drawing/2014/main" id="{00000000-0008-0000-1700-00001508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26" name="Afbeelding 25">
          <a:hlinkClick xmlns:r="http://schemas.openxmlformats.org/officeDocument/2006/relationships" r:id="rId5" tooltip="Skip to results"/>
          <a:extLst>
            <a:ext uri="{FF2B5EF4-FFF2-40B4-BE49-F238E27FC236}">
              <a16:creationId xmlns:a16="http://schemas.microsoft.com/office/drawing/2014/main" id="{00000000-0008-0000-1700-00001A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27" name="Afbeelding 26">
          <a:hlinkClick xmlns:r="http://schemas.openxmlformats.org/officeDocument/2006/relationships" r:id="rId7" tooltip="Previous domain"/>
          <a:extLst>
            <a:ext uri="{FF2B5EF4-FFF2-40B4-BE49-F238E27FC236}">
              <a16:creationId xmlns:a16="http://schemas.microsoft.com/office/drawing/2014/main" id="{00000000-0008-0000-1700-00001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28" name="Afbeelding 27">
          <a:hlinkClick xmlns:r="http://schemas.openxmlformats.org/officeDocument/2006/relationships" r:id="rId9" tooltip="Next domain"/>
          <a:extLst>
            <a:ext uri="{FF2B5EF4-FFF2-40B4-BE49-F238E27FC236}">
              <a16:creationId xmlns:a16="http://schemas.microsoft.com/office/drawing/2014/main" id="{00000000-0008-0000-1700-00001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9" name="Afbeelding 28">
          <a:hlinkClick xmlns:r="http://schemas.openxmlformats.org/officeDocument/2006/relationships" r:id="rId11" tooltip="Back to index"/>
          <a:extLst>
            <a:ext uri="{FF2B5EF4-FFF2-40B4-BE49-F238E27FC236}">
              <a16:creationId xmlns:a16="http://schemas.microsoft.com/office/drawing/2014/main" id="{00000000-0008-0000-1700-00001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3" tooltip="Previous section"/>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8609" name="Drop Down 1" hidden="1">
              <a:extLst>
                <a:ext uri="{63B3BB69-23CF-44E3-9099-C40C66FF867C}">
                  <a14:compatExt spid="_x0000_s68609"/>
                </a:ext>
                <a:ext uri="{FF2B5EF4-FFF2-40B4-BE49-F238E27FC236}">
                  <a16:creationId xmlns:a16="http://schemas.microsoft.com/office/drawing/2014/main" id="{00000000-0008-0000-1800-000001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68610" name="Drop Down 2" hidden="1">
              <a:extLst>
                <a:ext uri="{63B3BB69-23CF-44E3-9099-C40C66FF867C}">
                  <a14:compatExt spid="_x0000_s68610"/>
                </a:ext>
                <a:ext uri="{FF2B5EF4-FFF2-40B4-BE49-F238E27FC236}">
                  <a16:creationId xmlns:a16="http://schemas.microsoft.com/office/drawing/2014/main" id="{00000000-0008-0000-1800-000002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8611" name="Drop Down 3" hidden="1">
              <a:extLst>
                <a:ext uri="{63B3BB69-23CF-44E3-9099-C40C66FF867C}">
                  <a14:compatExt spid="_x0000_s68611"/>
                </a:ext>
                <a:ext uri="{FF2B5EF4-FFF2-40B4-BE49-F238E27FC236}">
                  <a16:creationId xmlns:a16="http://schemas.microsoft.com/office/drawing/2014/main" id="{00000000-0008-0000-1800-000003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8612" name="Drop Down 4" hidden="1">
              <a:extLst>
                <a:ext uri="{63B3BB69-23CF-44E3-9099-C40C66FF867C}">
                  <a14:compatExt spid="_x0000_s68612"/>
                </a:ext>
                <a:ext uri="{FF2B5EF4-FFF2-40B4-BE49-F238E27FC236}">
                  <a16:creationId xmlns:a16="http://schemas.microsoft.com/office/drawing/2014/main" id="{00000000-0008-0000-1800-000004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8613" name="Drop Down 5" hidden="1">
              <a:extLst>
                <a:ext uri="{63B3BB69-23CF-44E3-9099-C40C66FF867C}">
                  <a14:compatExt spid="_x0000_s68613"/>
                </a:ext>
                <a:ext uri="{FF2B5EF4-FFF2-40B4-BE49-F238E27FC236}">
                  <a16:creationId xmlns:a16="http://schemas.microsoft.com/office/drawing/2014/main" id="{00000000-0008-0000-1800-000005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8614" name="Drop Down 6" hidden="1">
              <a:extLst>
                <a:ext uri="{63B3BB69-23CF-44E3-9099-C40C66FF867C}">
                  <a14:compatExt spid="_x0000_s68614"/>
                </a:ext>
                <a:ext uri="{FF2B5EF4-FFF2-40B4-BE49-F238E27FC236}">
                  <a16:creationId xmlns:a16="http://schemas.microsoft.com/office/drawing/2014/main" id="{00000000-0008-0000-1800-000006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8615" name="Drop Down 7" hidden="1">
              <a:extLst>
                <a:ext uri="{63B3BB69-23CF-44E3-9099-C40C66FF867C}">
                  <a14:compatExt spid="_x0000_s68615"/>
                </a:ext>
                <a:ext uri="{FF2B5EF4-FFF2-40B4-BE49-F238E27FC236}">
                  <a16:creationId xmlns:a16="http://schemas.microsoft.com/office/drawing/2014/main" id="{00000000-0008-0000-1800-000007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8616" name="Drop Down 8" hidden="1">
              <a:extLst>
                <a:ext uri="{63B3BB69-23CF-44E3-9099-C40C66FF867C}">
                  <a14:compatExt spid="_x0000_s68616"/>
                </a:ext>
                <a:ext uri="{FF2B5EF4-FFF2-40B4-BE49-F238E27FC236}">
                  <a16:creationId xmlns:a16="http://schemas.microsoft.com/office/drawing/2014/main" id="{00000000-0008-0000-1800-000008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8617" name="Drop Down 9" hidden="1">
              <a:extLst>
                <a:ext uri="{63B3BB69-23CF-44E3-9099-C40C66FF867C}">
                  <a14:compatExt spid="_x0000_s68617"/>
                </a:ext>
                <a:ext uri="{FF2B5EF4-FFF2-40B4-BE49-F238E27FC236}">
                  <a16:creationId xmlns:a16="http://schemas.microsoft.com/office/drawing/2014/main" id="{00000000-0008-0000-1800-000009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8618" name="Drop Down 10" hidden="1">
              <a:extLst>
                <a:ext uri="{63B3BB69-23CF-44E3-9099-C40C66FF867C}">
                  <a14:compatExt spid="_x0000_s68618"/>
                </a:ext>
                <a:ext uri="{FF2B5EF4-FFF2-40B4-BE49-F238E27FC236}">
                  <a16:creationId xmlns:a16="http://schemas.microsoft.com/office/drawing/2014/main" id="{00000000-0008-0000-1800-00000A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8619" name="Drop Down 11" hidden="1">
              <a:extLst>
                <a:ext uri="{63B3BB69-23CF-44E3-9099-C40C66FF867C}">
                  <a14:compatExt spid="_x0000_s68619"/>
                </a:ext>
                <a:ext uri="{FF2B5EF4-FFF2-40B4-BE49-F238E27FC236}">
                  <a16:creationId xmlns:a16="http://schemas.microsoft.com/office/drawing/2014/main" id="{00000000-0008-0000-1800-00000B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8621" name="Drop Down 13" hidden="1">
              <a:extLst>
                <a:ext uri="{63B3BB69-23CF-44E3-9099-C40C66FF867C}">
                  <a14:compatExt spid="_x0000_s68621"/>
                </a:ext>
                <a:ext uri="{FF2B5EF4-FFF2-40B4-BE49-F238E27FC236}">
                  <a16:creationId xmlns:a16="http://schemas.microsoft.com/office/drawing/2014/main" id="{00000000-0008-0000-1800-00000D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8622" name="Drop Down 14" hidden="1">
              <a:extLst>
                <a:ext uri="{63B3BB69-23CF-44E3-9099-C40C66FF867C}">
                  <a14:compatExt spid="_x0000_s68622"/>
                </a:ext>
                <a:ext uri="{FF2B5EF4-FFF2-40B4-BE49-F238E27FC236}">
                  <a16:creationId xmlns:a16="http://schemas.microsoft.com/office/drawing/2014/main" id="{00000000-0008-0000-1800-00000E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8623" name="Drop Down 15" hidden="1">
              <a:extLst>
                <a:ext uri="{63B3BB69-23CF-44E3-9099-C40C66FF867C}">
                  <a14:compatExt spid="_x0000_s68623"/>
                </a:ext>
                <a:ext uri="{FF2B5EF4-FFF2-40B4-BE49-F238E27FC236}">
                  <a16:creationId xmlns:a16="http://schemas.microsoft.com/office/drawing/2014/main" id="{00000000-0008-0000-1800-00000F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68624" name="Drop Down 16" hidden="1">
              <a:extLst>
                <a:ext uri="{63B3BB69-23CF-44E3-9099-C40C66FF867C}">
                  <a14:compatExt spid="_x0000_s68624"/>
                </a:ext>
                <a:ext uri="{FF2B5EF4-FFF2-40B4-BE49-F238E27FC236}">
                  <a16:creationId xmlns:a16="http://schemas.microsoft.com/office/drawing/2014/main" id="{00000000-0008-0000-1800-000010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68625" name="Drop Down 17" hidden="1">
              <a:extLst>
                <a:ext uri="{63B3BB69-23CF-44E3-9099-C40C66FF867C}">
                  <a14:compatExt spid="_x0000_s68625"/>
                </a:ext>
                <a:ext uri="{FF2B5EF4-FFF2-40B4-BE49-F238E27FC236}">
                  <a16:creationId xmlns:a16="http://schemas.microsoft.com/office/drawing/2014/main" id="{00000000-0008-0000-1800-000011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25400</xdr:rowOff>
        </xdr:from>
        <xdr:to>
          <xdr:col>14</xdr:col>
          <xdr:colOff>12700</xdr:colOff>
          <xdr:row>25</xdr:row>
          <xdr:rowOff>228600</xdr:rowOff>
        </xdr:to>
        <xdr:sp macro="" textlink="">
          <xdr:nvSpPr>
            <xdr:cNvPr id="68626" name="Drop Down 18" hidden="1">
              <a:extLst>
                <a:ext uri="{63B3BB69-23CF-44E3-9099-C40C66FF867C}">
                  <a14:compatExt spid="_x0000_s68626"/>
                </a:ext>
                <a:ext uri="{FF2B5EF4-FFF2-40B4-BE49-F238E27FC236}">
                  <a16:creationId xmlns:a16="http://schemas.microsoft.com/office/drawing/2014/main" id="{00000000-0008-0000-1800-000012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25" name="Afbeelding 24">
          <a:hlinkClick xmlns:r="http://schemas.openxmlformats.org/officeDocument/2006/relationships" r:id="rId5" tooltip="Skip to results"/>
          <a:extLst>
            <a:ext uri="{FF2B5EF4-FFF2-40B4-BE49-F238E27FC236}">
              <a16:creationId xmlns:a16="http://schemas.microsoft.com/office/drawing/2014/main" id="{00000000-0008-0000-1800-00001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8627" name="Drop Down 19" hidden="1">
              <a:extLst>
                <a:ext uri="{63B3BB69-23CF-44E3-9099-C40C66FF867C}">
                  <a14:compatExt spid="_x0000_s68627"/>
                </a:ext>
                <a:ext uri="{FF2B5EF4-FFF2-40B4-BE49-F238E27FC236}">
                  <a16:creationId xmlns:a16="http://schemas.microsoft.com/office/drawing/2014/main" id="{00000000-0008-0000-1800-000013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8628" name="Drop Down 20" hidden="1">
              <a:extLst>
                <a:ext uri="{63B3BB69-23CF-44E3-9099-C40C66FF867C}">
                  <a14:compatExt spid="_x0000_s68628"/>
                </a:ext>
                <a:ext uri="{FF2B5EF4-FFF2-40B4-BE49-F238E27FC236}">
                  <a16:creationId xmlns:a16="http://schemas.microsoft.com/office/drawing/2014/main" id="{00000000-0008-0000-1800-0000140C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469120</xdr:colOff>
      <xdr:row>2</xdr:row>
      <xdr:rowOff>6350</xdr:rowOff>
    </xdr:to>
    <xdr:pic>
      <xdr:nvPicPr>
        <xdr:cNvPr id="27" name="Afbeelding 26">
          <a:hlinkClick xmlns:r="http://schemas.openxmlformats.org/officeDocument/2006/relationships" r:id="rId7" tooltip="Previous domain"/>
          <a:extLst>
            <a:ext uri="{FF2B5EF4-FFF2-40B4-BE49-F238E27FC236}">
              <a16:creationId xmlns:a16="http://schemas.microsoft.com/office/drawing/2014/main" id="{00000000-0008-0000-1800-00001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28" name="Afbeelding 27">
          <a:hlinkClick xmlns:r="http://schemas.openxmlformats.org/officeDocument/2006/relationships" r:id="rId9" tooltip="Next domain"/>
          <a:extLst>
            <a:ext uri="{FF2B5EF4-FFF2-40B4-BE49-F238E27FC236}">
              <a16:creationId xmlns:a16="http://schemas.microsoft.com/office/drawing/2014/main" id="{00000000-0008-0000-1800-00001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9" name="Afbeelding 28">
          <a:hlinkClick xmlns:r="http://schemas.openxmlformats.org/officeDocument/2006/relationships" r:id="rId11" tooltip="Back to index"/>
          <a:extLst>
            <a:ext uri="{FF2B5EF4-FFF2-40B4-BE49-F238E27FC236}">
              <a16:creationId xmlns:a16="http://schemas.microsoft.com/office/drawing/2014/main" id="{00000000-0008-0000-1800-00001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11</xdr:col>
      <xdr:colOff>896359</xdr:colOff>
      <xdr:row>2</xdr:row>
      <xdr:rowOff>104994</xdr:rowOff>
    </xdr:from>
    <xdr:to>
      <xdr:col>12</xdr:col>
      <xdr:colOff>104060</xdr:colOff>
      <xdr:row>3</xdr:row>
      <xdr:rowOff>219399</xdr:rowOff>
    </xdr:to>
    <xdr:pic>
      <xdr:nvPicPr>
        <xdr:cNvPr id="2" name="Afbeelding 1">
          <a:hlinkClick xmlns:r="http://schemas.openxmlformats.org/officeDocument/2006/relationships" r:id="rId1" tooltip="Next section"/>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3" tooltip="Previous section"/>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9633" name="Drop Down 1" hidden="1">
              <a:extLst>
                <a:ext uri="{63B3BB69-23CF-44E3-9099-C40C66FF867C}">
                  <a14:compatExt spid="_x0000_s69633"/>
                </a:ext>
                <a:ext uri="{FF2B5EF4-FFF2-40B4-BE49-F238E27FC236}">
                  <a16:creationId xmlns:a16="http://schemas.microsoft.com/office/drawing/2014/main" id="{00000000-0008-0000-1900-000001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9634" name="Drop Down 2" hidden="1">
              <a:extLst>
                <a:ext uri="{63B3BB69-23CF-44E3-9099-C40C66FF867C}">
                  <a14:compatExt spid="_x0000_s69634"/>
                </a:ext>
                <a:ext uri="{FF2B5EF4-FFF2-40B4-BE49-F238E27FC236}">
                  <a16:creationId xmlns:a16="http://schemas.microsoft.com/office/drawing/2014/main" id="{00000000-0008-0000-1900-000002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69635" name="Drop Down 3" hidden="1">
              <a:extLst>
                <a:ext uri="{63B3BB69-23CF-44E3-9099-C40C66FF867C}">
                  <a14:compatExt spid="_x0000_s69635"/>
                </a:ext>
                <a:ext uri="{FF2B5EF4-FFF2-40B4-BE49-F238E27FC236}">
                  <a16:creationId xmlns:a16="http://schemas.microsoft.com/office/drawing/2014/main" id="{00000000-0008-0000-1900-000003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69636" name="Drop Down 4" hidden="1">
              <a:extLst>
                <a:ext uri="{63B3BB69-23CF-44E3-9099-C40C66FF867C}">
                  <a14:compatExt spid="_x0000_s69636"/>
                </a:ext>
                <a:ext uri="{FF2B5EF4-FFF2-40B4-BE49-F238E27FC236}">
                  <a16:creationId xmlns:a16="http://schemas.microsoft.com/office/drawing/2014/main" id="{00000000-0008-0000-1900-000004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9637" name="Drop Down 5" hidden="1">
              <a:extLst>
                <a:ext uri="{63B3BB69-23CF-44E3-9099-C40C66FF867C}">
                  <a14:compatExt spid="_x0000_s69637"/>
                </a:ext>
                <a:ext uri="{FF2B5EF4-FFF2-40B4-BE49-F238E27FC236}">
                  <a16:creationId xmlns:a16="http://schemas.microsoft.com/office/drawing/2014/main" id="{00000000-0008-0000-1900-000005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9638" name="Drop Down 6" hidden="1">
              <a:extLst>
                <a:ext uri="{63B3BB69-23CF-44E3-9099-C40C66FF867C}">
                  <a14:compatExt spid="_x0000_s69638"/>
                </a:ext>
                <a:ext uri="{FF2B5EF4-FFF2-40B4-BE49-F238E27FC236}">
                  <a16:creationId xmlns:a16="http://schemas.microsoft.com/office/drawing/2014/main" id="{00000000-0008-0000-1900-000006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9639" name="Drop Down 7" hidden="1">
              <a:extLst>
                <a:ext uri="{63B3BB69-23CF-44E3-9099-C40C66FF867C}">
                  <a14:compatExt spid="_x0000_s69639"/>
                </a:ext>
                <a:ext uri="{FF2B5EF4-FFF2-40B4-BE49-F238E27FC236}">
                  <a16:creationId xmlns:a16="http://schemas.microsoft.com/office/drawing/2014/main" id="{00000000-0008-0000-1900-000007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9640" name="Drop Down 8" hidden="1">
              <a:extLst>
                <a:ext uri="{63B3BB69-23CF-44E3-9099-C40C66FF867C}">
                  <a14:compatExt spid="_x0000_s69640"/>
                </a:ext>
                <a:ext uri="{FF2B5EF4-FFF2-40B4-BE49-F238E27FC236}">
                  <a16:creationId xmlns:a16="http://schemas.microsoft.com/office/drawing/2014/main" id="{00000000-0008-0000-1900-000008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9641" name="Drop Down 9" hidden="1">
              <a:extLst>
                <a:ext uri="{63B3BB69-23CF-44E3-9099-C40C66FF867C}">
                  <a14:compatExt spid="_x0000_s69641"/>
                </a:ext>
                <a:ext uri="{FF2B5EF4-FFF2-40B4-BE49-F238E27FC236}">
                  <a16:creationId xmlns:a16="http://schemas.microsoft.com/office/drawing/2014/main" id="{00000000-0008-0000-1900-000009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9642" name="Drop Down 10" hidden="1">
              <a:extLst>
                <a:ext uri="{63B3BB69-23CF-44E3-9099-C40C66FF867C}">
                  <a14:compatExt spid="_x0000_s69642"/>
                </a:ext>
                <a:ext uri="{FF2B5EF4-FFF2-40B4-BE49-F238E27FC236}">
                  <a16:creationId xmlns:a16="http://schemas.microsoft.com/office/drawing/2014/main" id="{00000000-0008-0000-1900-00000A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9643" name="Drop Down 11" hidden="1">
              <a:extLst>
                <a:ext uri="{63B3BB69-23CF-44E3-9099-C40C66FF867C}">
                  <a14:compatExt spid="_x0000_s69643"/>
                </a:ext>
                <a:ext uri="{FF2B5EF4-FFF2-40B4-BE49-F238E27FC236}">
                  <a16:creationId xmlns:a16="http://schemas.microsoft.com/office/drawing/2014/main" id="{00000000-0008-0000-1900-00000B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9644" name="Drop Down 12" hidden="1">
              <a:extLst>
                <a:ext uri="{63B3BB69-23CF-44E3-9099-C40C66FF867C}">
                  <a14:compatExt spid="_x0000_s69644"/>
                </a:ext>
                <a:ext uri="{FF2B5EF4-FFF2-40B4-BE49-F238E27FC236}">
                  <a16:creationId xmlns:a16="http://schemas.microsoft.com/office/drawing/2014/main" id="{00000000-0008-0000-1900-00000C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9645" name="Drop Down 13" hidden="1">
              <a:extLst>
                <a:ext uri="{63B3BB69-23CF-44E3-9099-C40C66FF867C}">
                  <a14:compatExt spid="_x0000_s69645"/>
                </a:ext>
                <a:ext uri="{FF2B5EF4-FFF2-40B4-BE49-F238E27FC236}">
                  <a16:creationId xmlns:a16="http://schemas.microsoft.com/office/drawing/2014/main" id="{00000000-0008-0000-1900-00000D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9646" name="Drop Down 14" hidden="1">
              <a:extLst>
                <a:ext uri="{63B3BB69-23CF-44E3-9099-C40C66FF867C}">
                  <a14:compatExt spid="_x0000_s69646"/>
                </a:ext>
                <a:ext uri="{FF2B5EF4-FFF2-40B4-BE49-F238E27FC236}">
                  <a16:creationId xmlns:a16="http://schemas.microsoft.com/office/drawing/2014/main" id="{00000000-0008-0000-1900-00000E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9647" name="Drop Down 15" hidden="1">
              <a:extLst>
                <a:ext uri="{63B3BB69-23CF-44E3-9099-C40C66FF867C}">
                  <a14:compatExt spid="_x0000_s69647"/>
                </a:ext>
                <a:ext uri="{FF2B5EF4-FFF2-40B4-BE49-F238E27FC236}">
                  <a16:creationId xmlns:a16="http://schemas.microsoft.com/office/drawing/2014/main" id="{00000000-0008-0000-1900-00000F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9648" name="Drop Down 16" hidden="1">
              <a:extLst>
                <a:ext uri="{63B3BB69-23CF-44E3-9099-C40C66FF867C}">
                  <a14:compatExt spid="_x0000_s69648"/>
                </a:ext>
                <a:ext uri="{FF2B5EF4-FFF2-40B4-BE49-F238E27FC236}">
                  <a16:creationId xmlns:a16="http://schemas.microsoft.com/office/drawing/2014/main" id="{00000000-0008-0000-1900-000010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9649" name="Drop Down 17" hidden="1">
              <a:extLst>
                <a:ext uri="{63B3BB69-23CF-44E3-9099-C40C66FF867C}">
                  <a14:compatExt spid="_x0000_s69649"/>
                </a:ext>
                <a:ext uri="{FF2B5EF4-FFF2-40B4-BE49-F238E27FC236}">
                  <a16:creationId xmlns:a16="http://schemas.microsoft.com/office/drawing/2014/main" id="{00000000-0008-0000-1900-000011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38</xdr:row>
          <xdr:rowOff>25400</xdr:rowOff>
        </xdr:from>
        <xdr:to>
          <xdr:col>12</xdr:col>
          <xdr:colOff>12700</xdr:colOff>
          <xdr:row>38</xdr:row>
          <xdr:rowOff>228600</xdr:rowOff>
        </xdr:to>
        <xdr:sp macro="" textlink="">
          <xdr:nvSpPr>
            <xdr:cNvPr id="69651" name="Drop Down 19" hidden="1">
              <a:extLst>
                <a:ext uri="{63B3BB69-23CF-44E3-9099-C40C66FF867C}">
                  <a14:compatExt spid="_x0000_s69651"/>
                </a:ext>
                <a:ext uri="{FF2B5EF4-FFF2-40B4-BE49-F238E27FC236}">
                  <a16:creationId xmlns:a16="http://schemas.microsoft.com/office/drawing/2014/main" id="{00000000-0008-0000-1900-000013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69652" name="Drop Down 20" hidden="1">
              <a:extLst>
                <a:ext uri="{63B3BB69-23CF-44E3-9099-C40C66FF867C}">
                  <a14:compatExt spid="_x0000_s69652"/>
                </a:ext>
                <a:ext uri="{FF2B5EF4-FFF2-40B4-BE49-F238E27FC236}">
                  <a16:creationId xmlns:a16="http://schemas.microsoft.com/office/drawing/2014/main" id="{00000000-0008-0000-1900-000014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69653" name="Drop Down 21" hidden="1">
              <a:extLst>
                <a:ext uri="{63B3BB69-23CF-44E3-9099-C40C66FF867C}">
                  <a14:compatExt spid="_x0000_s69653"/>
                </a:ext>
                <a:ext uri="{FF2B5EF4-FFF2-40B4-BE49-F238E27FC236}">
                  <a16:creationId xmlns:a16="http://schemas.microsoft.com/office/drawing/2014/main" id="{00000000-0008-0000-1900-000015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42</xdr:row>
          <xdr:rowOff>25400</xdr:rowOff>
        </xdr:from>
        <xdr:to>
          <xdr:col>12</xdr:col>
          <xdr:colOff>12700</xdr:colOff>
          <xdr:row>42</xdr:row>
          <xdr:rowOff>228600</xdr:rowOff>
        </xdr:to>
        <xdr:sp macro="" textlink="">
          <xdr:nvSpPr>
            <xdr:cNvPr id="69654" name="Drop Down 22" hidden="1">
              <a:extLst>
                <a:ext uri="{63B3BB69-23CF-44E3-9099-C40C66FF867C}">
                  <a14:compatExt spid="_x0000_s69654"/>
                </a:ext>
                <a:ext uri="{FF2B5EF4-FFF2-40B4-BE49-F238E27FC236}">
                  <a16:creationId xmlns:a16="http://schemas.microsoft.com/office/drawing/2014/main" id="{00000000-0008-0000-1900-000016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38</xdr:row>
          <xdr:rowOff>25400</xdr:rowOff>
        </xdr:from>
        <xdr:to>
          <xdr:col>14</xdr:col>
          <xdr:colOff>12700</xdr:colOff>
          <xdr:row>38</xdr:row>
          <xdr:rowOff>228600</xdr:rowOff>
        </xdr:to>
        <xdr:sp macro="" textlink="">
          <xdr:nvSpPr>
            <xdr:cNvPr id="69655" name="Drop Down 23" hidden="1">
              <a:extLst>
                <a:ext uri="{63B3BB69-23CF-44E3-9099-C40C66FF867C}">
                  <a14:compatExt spid="_x0000_s69655"/>
                </a:ext>
                <a:ext uri="{FF2B5EF4-FFF2-40B4-BE49-F238E27FC236}">
                  <a16:creationId xmlns:a16="http://schemas.microsoft.com/office/drawing/2014/main" id="{00000000-0008-0000-1900-000017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25400</xdr:rowOff>
        </xdr:from>
        <xdr:to>
          <xdr:col>14</xdr:col>
          <xdr:colOff>12700</xdr:colOff>
          <xdr:row>40</xdr:row>
          <xdr:rowOff>228600</xdr:rowOff>
        </xdr:to>
        <xdr:sp macro="" textlink="">
          <xdr:nvSpPr>
            <xdr:cNvPr id="69656" name="Drop Down 24" hidden="1">
              <a:extLst>
                <a:ext uri="{63B3BB69-23CF-44E3-9099-C40C66FF867C}">
                  <a14:compatExt spid="_x0000_s69656"/>
                </a:ext>
                <a:ext uri="{FF2B5EF4-FFF2-40B4-BE49-F238E27FC236}">
                  <a16:creationId xmlns:a16="http://schemas.microsoft.com/office/drawing/2014/main" id="{00000000-0008-0000-1900-000018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25400</xdr:rowOff>
        </xdr:from>
        <xdr:to>
          <xdr:col>14</xdr:col>
          <xdr:colOff>12700</xdr:colOff>
          <xdr:row>41</xdr:row>
          <xdr:rowOff>228600</xdr:rowOff>
        </xdr:to>
        <xdr:sp macro="" textlink="">
          <xdr:nvSpPr>
            <xdr:cNvPr id="69657" name="Drop Down 25" hidden="1">
              <a:extLst>
                <a:ext uri="{63B3BB69-23CF-44E3-9099-C40C66FF867C}">
                  <a14:compatExt spid="_x0000_s69657"/>
                </a:ext>
                <a:ext uri="{FF2B5EF4-FFF2-40B4-BE49-F238E27FC236}">
                  <a16:creationId xmlns:a16="http://schemas.microsoft.com/office/drawing/2014/main" id="{00000000-0008-0000-1900-000019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42</xdr:row>
          <xdr:rowOff>38100</xdr:rowOff>
        </xdr:from>
        <xdr:to>
          <xdr:col>14</xdr:col>
          <xdr:colOff>12700</xdr:colOff>
          <xdr:row>42</xdr:row>
          <xdr:rowOff>241300</xdr:rowOff>
        </xdr:to>
        <xdr:sp macro="" textlink="">
          <xdr:nvSpPr>
            <xdr:cNvPr id="69658" name="Drop Down 26" hidden="1">
              <a:extLst>
                <a:ext uri="{63B3BB69-23CF-44E3-9099-C40C66FF867C}">
                  <a14:compatExt spid="_x0000_s69658"/>
                </a:ext>
                <a:ext uri="{FF2B5EF4-FFF2-40B4-BE49-F238E27FC236}">
                  <a16:creationId xmlns:a16="http://schemas.microsoft.com/office/drawing/2014/main" id="{00000000-0008-0000-1900-00001A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33" name="Afbeelding 32">
          <a:hlinkClick xmlns:r="http://schemas.openxmlformats.org/officeDocument/2006/relationships" r:id="rId5" tooltip="Skip to results"/>
          <a:extLst>
            <a:ext uri="{FF2B5EF4-FFF2-40B4-BE49-F238E27FC236}">
              <a16:creationId xmlns:a16="http://schemas.microsoft.com/office/drawing/2014/main" id="{00000000-0008-0000-1900-000021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29</xdr:row>
          <xdr:rowOff>25400</xdr:rowOff>
        </xdr:from>
        <xdr:to>
          <xdr:col>12</xdr:col>
          <xdr:colOff>12700</xdr:colOff>
          <xdr:row>29</xdr:row>
          <xdr:rowOff>228600</xdr:rowOff>
        </xdr:to>
        <xdr:sp macro="" textlink="">
          <xdr:nvSpPr>
            <xdr:cNvPr id="69660" name="Drop Down 28" hidden="1">
              <a:extLst>
                <a:ext uri="{63B3BB69-23CF-44E3-9099-C40C66FF867C}">
                  <a14:compatExt spid="_x0000_s69660"/>
                </a:ext>
                <a:ext uri="{FF2B5EF4-FFF2-40B4-BE49-F238E27FC236}">
                  <a16:creationId xmlns:a16="http://schemas.microsoft.com/office/drawing/2014/main" id="{00000000-0008-0000-1900-00001C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69661" name="Drop Down 29" hidden="1">
              <a:extLst>
                <a:ext uri="{63B3BB69-23CF-44E3-9099-C40C66FF867C}">
                  <a14:compatExt spid="_x0000_s69661"/>
                </a:ext>
                <a:ext uri="{FF2B5EF4-FFF2-40B4-BE49-F238E27FC236}">
                  <a16:creationId xmlns:a16="http://schemas.microsoft.com/office/drawing/2014/main" id="{00000000-0008-0000-1900-00001D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9662" name="Drop Down 30" hidden="1">
              <a:extLst>
                <a:ext uri="{63B3BB69-23CF-44E3-9099-C40C66FF867C}">
                  <a14:compatExt spid="_x0000_s69662"/>
                </a:ext>
                <a:ext uri="{FF2B5EF4-FFF2-40B4-BE49-F238E27FC236}">
                  <a16:creationId xmlns:a16="http://schemas.microsoft.com/office/drawing/2014/main" id="{00000000-0008-0000-1900-00001E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25400</xdr:rowOff>
        </xdr:from>
        <xdr:to>
          <xdr:col>14</xdr:col>
          <xdr:colOff>12700</xdr:colOff>
          <xdr:row>27</xdr:row>
          <xdr:rowOff>228600</xdr:rowOff>
        </xdr:to>
        <xdr:sp macro="" textlink="">
          <xdr:nvSpPr>
            <xdr:cNvPr id="69663" name="Drop Down 31" hidden="1">
              <a:extLst>
                <a:ext uri="{63B3BB69-23CF-44E3-9099-C40C66FF867C}">
                  <a14:compatExt spid="_x0000_s69663"/>
                </a:ext>
                <a:ext uri="{FF2B5EF4-FFF2-40B4-BE49-F238E27FC236}">
                  <a16:creationId xmlns:a16="http://schemas.microsoft.com/office/drawing/2014/main" id="{00000000-0008-0000-1900-00001F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69664" name="Drop Down 32" hidden="1">
              <a:extLst>
                <a:ext uri="{63B3BB69-23CF-44E3-9099-C40C66FF867C}">
                  <a14:compatExt spid="_x0000_s69664"/>
                </a:ext>
                <a:ext uri="{FF2B5EF4-FFF2-40B4-BE49-F238E27FC236}">
                  <a16:creationId xmlns:a16="http://schemas.microsoft.com/office/drawing/2014/main" id="{00000000-0008-0000-1900-000020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69665" name="Drop Down 33" hidden="1">
              <a:extLst>
                <a:ext uri="{63B3BB69-23CF-44E3-9099-C40C66FF867C}">
                  <a14:compatExt spid="_x0000_s69665"/>
                </a:ext>
                <a:ext uri="{FF2B5EF4-FFF2-40B4-BE49-F238E27FC236}">
                  <a16:creationId xmlns:a16="http://schemas.microsoft.com/office/drawing/2014/main" id="{00000000-0008-0000-1900-000021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69666" name="Drop Down 34" hidden="1">
              <a:extLst>
                <a:ext uri="{63B3BB69-23CF-44E3-9099-C40C66FF867C}">
                  <a14:compatExt spid="_x0000_s69666"/>
                </a:ext>
                <a:ext uri="{FF2B5EF4-FFF2-40B4-BE49-F238E27FC236}">
                  <a16:creationId xmlns:a16="http://schemas.microsoft.com/office/drawing/2014/main" id="{00000000-0008-0000-1900-000022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69667" name="Drop Down 35" hidden="1">
              <a:extLst>
                <a:ext uri="{63B3BB69-23CF-44E3-9099-C40C66FF867C}">
                  <a14:compatExt spid="_x0000_s69667"/>
                </a:ext>
                <a:ext uri="{FF2B5EF4-FFF2-40B4-BE49-F238E27FC236}">
                  <a16:creationId xmlns:a16="http://schemas.microsoft.com/office/drawing/2014/main" id="{00000000-0008-0000-1900-000023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69668" name="Drop Down 36" hidden="1">
              <a:extLst>
                <a:ext uri="{63B3BB69-23CF-44E3-9099-C40C66FF867C}">
                  <a14:compatExt spid="_x0000_s69668"/>
                </a:ext>
                <a:ext uri="{FF2B5EF4-FFF2-40B4-BE49-F238E27FC236}">
                  <a16:creationId xmlns:a16="http://schemas.microsoft.com/office/drawing/2014/main" id="{00000000-0008-0000-1900-000024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69669" name="Drop Down 37" hidden="1">
              <a:extLst>
                <a:ext uri="{63B3BB69-23CF-44E3-9099-C40C66FF867C}">
                  <a14:compatExt spid="_x0000_s69669"/>
                </a:ext>
                <a:ext uri="{FF2B5EF4-FFF2-40B4-BE49-F238E27FC236}">
                  <a16:creationId xmlns:a16="http://schemas.microsoft.com/office/drawing/2014/main" id="{00000000-0008-0000-1900-000025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596120</xdr:colOff>
      <xdr:row>2</xdr:row>
      <xdr:rowOff>6350</xdr:rowOff>
    </xdr:to>
    <xdr:pic>
      <xdr:nvPicPr>
        <xdr:cNvPr id="43" name="Afbeelding 42">
          <a:hlinkClick xmlns:r="http://schemas.openxmlformats.org/officeDocument/2006/relationships" r:id="rId7" tooltip="Previous domain"/>
          <a:extLst>
            <a:ext uri="{FF2B5EF4-FFF2-40B4-BE49-F238E27FC236}">
              <a16:creationId xmlns:a16="http://schemas.microsoft.com/office/drawing/2014/main" id="{00000000-0008-0000-1900-00002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44" name="Afbeelding 43">
          <a:hlinkClick xmlns:r="http://schemas.openxmlformats.org/officeDocument/2006/relationships" r:id="rId9" tooltip="Next domain"/>
          <a:extLst>
            <a:ext uri="{FF2B5EF4-FFF2-40B4-BE49-F238E27FC236}">
              <a16:creationId xmlns:a16="http://schemas.microsoft.com/office/drawing/2014/main" id="{00000000-0008-0000-1900-00002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5" name="Afbeelding 44">
          <a:hlinkClick xmlns:r="http://schemas.openxmlformats.org/officeDocument/2006/relationships" r:id="rId11" tooltip="Back to index"/>
          <a:extLst>
            <a:ext uri="{FF2B5EF4-FFF2-40B4-BE49-F238E27FC236}">
              <a16:creationId xmlns:a16="http://schemas.microsoft.com/office/drawing/2014/main" id="{00000000-0008-0000-1900-00002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43</xdr:row>
          <xdr:rowOff>25400</xdr:rowOff>
        </xdr:from>
        <xdr:to>
          <xdr:col>12</xdr:col>
          <xdr:colOff>12700</xdr:colOff>
          <xdr:row>43</xdr:row>
          <xdr:rowOff>228600</xdr:rowOff>
        </xdr:to>
        <xdr:sp macro="" textlink="">
          <xdr:nvSpPr>
            <xdr:cNvPr id="69671" name="Drop Down 39" hidden="1">
              <a:extLst>
                <a:ext uri="{63B3BB69-23CF-44E3-9099-C40C66FF867C}">
                  <a14:compatExt spid="_x0000_s69671"/>
                </a:ext>
                <a:ext uri="{FF2B5EF4-FFF2-40B4-BE49-F238E27FC236}">
                  <a16:creationId xmlns:a16="http://schemas.microsoft.com/office/drawing/2014/main" id="{00000000-0008-0000-1900-000027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43</xdr:row>
          <xdr:rowOff>38100</xdr:rowOff>
        </xdr:from>
        <xdr:to>
          <xdr:col>14</xdr:col>
          <xdr:colOff>12700</xdr:colOff>
          <xdr:row>43</xdr:row>
          <xdr:rowOff>241300</xdr:rowOff>
        </xdr:to>
        <xdr:sp macro="" textlink="">
          <xdr:nvSpPr>
            <xdr:cNvPr id="69673" name="Drop Down 41" hidden="1">
              <a:extLst>
                <a:ext uri="{63B3BB69-23CF-44E3-9099-C40C66FF867C}">
                  <a14:compatExt spid="_x0000_s69673"/>
                </a:ext>
                <a:ext uri="{FF2B5EF4-FFF2-40B4-BE49-F238E27FC236}">
                  <a16:creationId xmlns:a16="http://schemas.microsoft.com/office/drawing/2014/main" id="{00000000-0008-0000-1900-000029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69674" name="Drop Down 42" hidden="1">
              <a:extLst>
                <a:ext uri="{63B3BB69-23CF-44E3-9099-C40C66FF867C}">
                  <a14:compatExt spid="_x0000_s69674"/>
                </a:ext>
                <a:ext uri="{FF2B5EF4-FFF2-40B4-BE49-F238E27FC236}">
                  <a16:creationId xmlns:a16="http://schemas.microsoft.com/office/drawing/2014/main" id="{00000000-0008-0000-1900-00002A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69675" name="Drop Down 43" hidden="1">
              <a:extLst>
                <a:ext uri="{63B3BB69-23CF-44E3-9099-C40C66FF867C}">
                  <a14:compatExt spid="_x0000_s69675"/>
                </a:ext>
                <a:ext uri="{FF2B5EF4-FFF2-40B4-BE49-F238E27FC236}">
                  <a16:creationId xmlns:a16="http://schemas.microsoft.com/office/drawing/2014/main" id="{00000000-0008-0000-1900-00002B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9676" name="Drop Down 44" hidden="1">
              <a:extLst>
                <a:ext uri="{63B3BB69-23CF-44E3-9099-C40C66FF867C}">
                  <a14:compatExt spid="_x0000_s69676"/>
                </a:ext>
                <a:ext uri="{FF2B5EF4-FFF2-40B4-BE49-F238E27FC236}">
                  <a16:creationId xmlns:a16="http://schemas.microsoft.com/office/drawing/2014/main" id="{00000000-0008-0000-1900-00002C1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7.xml><?xml version="1.0" encoding="utf-8"?>
<xdr:wsDr xmlns:xdr="http://schemas.openxmlformats.org/drawingml/2006/spreadsheetDrawing" xmlns:a="http://schemas.openxmlformats.org/drawingml/2006/main">
  <xdr:twoCellAnchor editAs="oneCell">
    <xdr:from>
      <xdr:col>11</xdr:col>
      <xdr:colOff>27521</xdr:colOff>
      <xdr:row>2</xdr:row>
      <xdr:rowOff>105834</xdr:rowOff>
    </xdr:from>
    <xdr:to>
      <xdr:col>11</xdr:col>
      <xdr:colOff>563368</xdr:colOff>
      <xdr:row>3</xdr:row>
      <xdr:rowOff>218245</xdr:rowOff>
    </xdr:to>
    <xdr:pic>
      <xdr:nvPicPr>
        <xdr:cNvPr id="3" name="Afbeelding 2">
          <a:hlinkClick xmlns:r="http://schemas.openxmlformats.org/officeDocument/2006/relationships" r:id="rId1" tooltip="Previous section"/>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70658" name="Drop Down 2" hidden="1">
              <a:extLst>
                <a:ext uri="{63B3BB69-23CF-44E3-9099-C40C66FF867C}">
                  <a14:compatExt spid="_x0000_s70658"/>
                </a:ext>
                <a:ext uri="{FF2B5EF4-FFF2-40B4-BE49-F238E27FC236}">
                  <a16:creationId xmlns:a16="http://schemas.microsoft.com/office/drawing/2014/main" id="{00000000-0008-0000-1A00-000002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70659" name="Drop Down 3" hidden="1">
              <a:extLst>
                <a:ext uri="{63B3BB69-23CF-44E3-9099-C40C66FF867C}">
                  <a14:compatExt spid="_x0000_s70659"/>
                </a:ext>
                <a:ext uri="{FF2B5EF4-FFF2-40B4-BE49-F238E27FC236}">
                  <a16:creationId xmlns:a16="http://schemas.microsoft.com/office/drawing/2014/main" id="{00000000-0008-0000-1A00-000003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70660" name="Drop Down 4" hidden="1">
              <a:extLst>
                <a:ext uri="{63B3BB69-23CF-44E3-9099-C40C66FF867C}">
                  <a14:compatExt spid="_x0000_s70660"/>
                </a:ext>
                <a:ext uri="{FF2B5EF4-FFF2-40B4-BE49-F238E27FC236}">
                  <a16:creationId xmlns:a16="http://schemas.microsoft.com/office/drawing/2014/main" id="{00000000-0008-0000-1A00-000004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70661" name="Drop Down 5" hidden="1">
              <a:extLst>
                <a:ext uri="{63B3BB69-23CF-44E3-9099-C40C66FF867C}">
                  <a14:compatExt spid="_x0000_s70661"/>
                </a:ext>
                <a:ext uri="{FF2B5EF4-FFF2-40B4-BE49-F238E27FC236}">
                  <a16:creationId xmlns:a16="http://schemas.microsoft.com/office/drawing/2014/main" id="{00000000-0008-0000-1A00-000005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70662" name="Drop Down 6" hidden="1">
              <a:extLst>
                <a:ext uri="{63B3BB69-23CF-44E3-9099-C40C66FF867C}">
                  <a14:compatExt spid="_x0000_s70662"/>
                </a:ext>
                <a:ext uri="{FF2B5EF4-FFF2-40B4-BE49-F238E27FC236}">
                  <a16:creationId xmlns:a16="http://schemas.microsoft.com/office/drawing/2014/main" id="{00000000-0008-0000-1A00-000006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25400</xdr:rowOff>
        </xdr:from>
        <xdr:to>
          <xdr:col>14</xdr:col>
          <xdr:colOff>12700</xdr:colOff>
          <xdr:row>24</xdr:row>
          <xdr:rowOff>228600</xdr:rowOff>
        </xdr:to>
        <xdr:sp macro="" textlink="">
          <xdr:nvSpPr>
            <xdr:cNvPr id="70664" name="Drop Down 8" hidden="1">
              <a:extLst>
                <a:ext uri="{63B3BB69-23CF-44E3-9099-C40C66FF867C}">
                  <a14:compatExt spid="_x0000_s70664"/>
                </a:ext>
                <a:ext uri="{FF2B5EF4-FFF2-40B4-BE49-F238E27FC236}">
                  <a16:creationId xmlns:a16="http://schemas.microsoft.com/office/drawing/2014/main" id="{00000000-0008-0000-1A00-000008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25400</xdr:rowOff>
        </xdr:from>
        <xdr:to>
          <xdr:col>14</xdr:col>
          <xdr:colOff>12700</xdr:colOff>
          <xdr:row>25</xdr:row>
          <xdr:rowOff>228600</xdr:rowOff>
        </xdr:to>
        <xdr:sp macro="" textlink="">
          <xdr:nvSpPr>
            <xdr:cNvPr id="70665" name="Drop Down 9" hidden="1">
              <a:extLst>
                <a:ext uri="{63B3BB69-23CF-44E3-9099-C40C66FF867C}">
                  <a14:compatExt spid="_x0000_s70665"/>
                </a:ext>
                <a:ext uri="{FF2B5EF4-FFF2-40B4-BE49-F238E27FC236}">
                  <a16:creationId xmlns:a16="http://schemas.microsoft.com/office/drawing/2014/main" id="{00000000-0008-0000-1A00-000009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25400</xdr:rowOff>
        </xdr:from>
        <xdr:to>
          <xdr:col>14</xdr:col>
          <xdr:colOff>12700</xdr:colOff>
          <xdr:row>26</xdr:row>
          <xdr:rowOff>228600</xdr:rowOff>
        </xdr:to>
        <xdr:sp macro="" textlink="">
          <xdr:nvSpPr>
            <xdr:cNvPr id="70666" name="Drop Down 10" hidden="1">
              <a:extLst>
                <a:ext uri="{63B3BB69-23CF-44E3-9099-C40C66FF867C}">
                  <a14:compatExt spid="_x0000_s70666"/>
                </a:ext>
                <a:ext uri="{FF2B5EF4-FFF2-40B4-BE49-F238E27FC236}">
                  <a16:creationId xmlns:a16="http://schemas.microsoft.com/office/drawing/2014/main" id="{00000000-0008-0000-1A00-00000A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25400</xdr:rowOff>
        </xdr:from>
        <xdr:to>
          <xdr:col>14</xdr:col>
          <xdr:colOff>12700</xdr:colOff>
          <xdr:row>27</xdr:row>
          <xdr:rowOff>228600</xdr:rowOff>
        </xdr:to>
        <xdr:sp macro="" textlink="">
          <xdr:nvSpPr>
            <xdr:cNvPr id="70667" name="Drop Down 11" hidden="1">
              <a:extLst>
                <a:ext uri="{63B3BB69-23CF-44E3-9099-C40C66FF867C}">
                  <a14:compatExt spid="_x0000_s70667"/>
                </a:ext>
                <a:ext uri="{FF2B5EF4-FFF2-40B4-BE49-F238E27FC236}">
                  <a16:creationId xmlns:a16="http://schemas.microsoft.com/office/drawing/2014/main" id="{00000000-0008-0000-1A00-00000B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25400</xdr:rowOff>
        </xdr:from>
        <xdr:to>
          <xdr:col>14</xdr:col>
          <xdr:colOff>12700</xdr:colOff>
          <xdr:row>28</xdr:row>
          <xdr:rowOff>228600</xdr:rowOff>
        </xdr:to>
        <xdr:sp macro="" textlink="">
          <xdr:nvSpPr>
            <xdr:cNvPr id="70668" name="Drop Down 12" hidden="1">
              <a:extLst>
                <a:ext uri="{63B3BB69-23CF-44E3-9099-C40C66FF867C}">
                  <a14:compatExt spid="_x0000_s70668"/>
                </a:ext>
                <a:ext uri="{FF2B5EF4-FFF2-40B4-BE49-F238E27FC236}">
                  <a16:creationId xmlns:a16="http://schemas.microsoft.com/office/drawing/2014/main" id="{00000000-0008-0000-1A00-00000C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13</xdr:col>
      <xdr:colOff>171450</xdr:colOff>
      <xdr:row>0</xdr:row>
      <xdr:rowOff>9525</xdr:rowOff>
    </xdr:from>
    <xdr:to>
      <xdr:col>13</xdr:col>
      <xdr:colOff>678625</xdr:colOff>
      <xdr:row>2</xdr:row>
      <xdr:rowOff>18225</xdr:rowOff>
    </xdr:to>
    <xdr:pic>
      <xdr:nvPicPr>
        <xdr:cNvPr id="18" name="Afbeelding 17">
          <a:hlinkClick xmlns:r="http://schemas.openxmlformats.org/officeDocument/2006/relationships" r:id="rId3" tooltip="Skip to results"/>
          <a:extLst>
            <a:ext uri="{FF2B5EF4-FFF2-40B4-BE49-F238E27FC236}">
              <a16:creationId xmlns:a16="http://schemas.microsoft.com/office/drawing/2014/main" id="{00000000-0008-0000-1A00-000012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189720</xdr:colOff>
      <xdr:row>2</xdr:row>
      <xdr:rowOff>6350</xdr:rowOff>
    </xdr:to>
    <xdr:pic>
      <xdr:nvPicPr>
        <xdr:cNvPr id="19" name="Afbeelding 18">
          <a:hlinkClick xmlns:r="http://schemas.openxmlformats.org/officeDocument/2006/relationships" r:id="rId5" tooltip="Previous domain"/>
          <a:extLst>
            <a:ext uri="{FF2B5EF4-FFF2-40B4-BE49-F238E27FC236}">
              <a16:creationId xmlns:a16="http://schemas.microsoft.com/office/drawing/2014/main" id="{00000000-0008-0000-1A00-000013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979727</xdr:colOff>
      <xdr:row>0</xdr:row>
      <xdr:rowOff>1</xdr:rowOff>
    </xdr:from>
    <xdr:to>
      <xdr:col>12</xdr:col>
      <xdr:colOff>120650</xdr:colOff>
      <xdr:row>2</xdr:row>
      <xdr:rowOff>11487</xdr:rowOff>
    </xdr:to>
    <xdr:pic>
      <xdr:nvPicPr>
        <xdr:cNvPr id="20" name="Afbeelding 19">
          <a:hlinkClick xmlns:r="http://schemas.openxmlformats.org/officeDocument/2006/relationships" r:id="rId7" tooltip="Next domain"/>
          <a:extLst>
            <a:ext uri="{FF2B5EF4-FFF2-40B4-BE49-F238E27FC236}">
              <a16:creationId xmlns:a16="http://schemas.microsoft.com/office/drawing/2014/main" id="{00000000-0008-0000-1A00-000014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64702" y="1"/>
          <a:ext cx="53792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21" name="Afbeelding 20">
          <a:hlinkClick xmlns:r="http://schemas.openxmlformats.org/officeDocument/2006/relationships" r:id="rId9" tooltip="Back to index"/>
          <a:extLst>
            <a:ext uri="{FF2B5EF4-FFF2-40B4-BE49-F238E27FC236}">
              <a16:creationId xmlns:a16="http://schemas.microsoft.com/office/drawing/2014/main" id="{00000000-0008-0000-1A00-000015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241300</xdr:rowOff>
        </xdr:to>
        <xdr:sp macro="" textlink="">
          <xdr:nvSpPr>
            <xdr:cNvPr id="70669" name="Drop Down 13" hidden="1">
              <a:extLst>
                <a:ext uri="{63B3BB69-23CF-44E3-9099-C40C66FF867C}">
                  <a14:compatExt spid="_x0000_s70669"/>
                </a:ext>
                <a:ext uri="{FF2B5EF4-FFF2-40B4-BE49-F238E27FC236}">
                  <a16:creationId xmlns:a16="http://schemas.microsoft.com/office/drawing/2014/main" id="{00000000-0008-0000-1A00-00000D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23</xdr:row>
          <xdr:rowOff>25400</xdr:rowOff>
        </xdr:from>
        <xdr:to>
          <xdr:col>14</xdr:col>
          <xdr:colOff>12700</xdr:colOff>
          <xdr:row>23</xdr:row>
          <xdr:rowOff>228600</xdr:rowOff>
        </xdr:to>
        <xdr:sp macro="" textlink="">
          <xdr:nvSpPr>
            <xdr:cNvPr id="70670" name="Drop Down 14" hidden="1">
              <a:extLst>
                <a:ext uri="{63B3BB69-23CF-44E3-9099-C40C66FF867C}">
                  <a14:compatExt spid="_x0000_s70670"/>
                </a:ext>
                <a:ext uri="{FF2B5EF4-FFF2-40B4-BE49-F238E27FC236}">
                  <a16:creationId xmlns:a16="http://schemas.microsoft.com/office/drawing/2014/main" id="{00000000-0008-0000-1A00-00000E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70671" name="Drop Down 15" hidden="1">
              <a:extLst>
                <a:ext uri="{63B3BB69-23CF-44E3-9099-C40C66FF867C}">
                  <a14:compatExt spid="_x0000_s70671"/>
                </a:ext>
                <a:ext uri="{FF2B5EF4-FFF2-40B4-BE49-F238E27FC236}">
                  <a16:creationId xmlns:a16="http://schemas.microsoft.com/office/drawing/2014/main" id="{00000000-0008-0000-1A00-00000F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25400</xdr:rowOff>
        </xdr:from>
        <xdr:to>
          <xdr:col>14</xdr:col>
          <xdr:colOff>12700</xdr:colOff>
          <xdr:row>9</xdr:row>
          <xdr:rowOff>228600</xdr:rowOff>
        </xdr:to>
        <xdr:sp macro="" textlink="">
          <xdr:nvSpPr>
            <xdr:cNvPr id="70673" name="Drop Down 17" hidden="1">
              <a:extLst>
                <a:ext uri="{63B3BB69-23CF-44E3-9099-C40C66FF867C}">
                  <a14:compatExt spid="_x0000_s70673"/>
                </a:ext>
                <a:ext uri="{FF2B5EF4-FFF2-40B4-BE49-F238E27FC236}">
                  <a16:creationId xmlns:a16="http://schemas.microsoft.com/office/drawing/2014/main" id="{00000000-0008-0000-1A00-000011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70675" name="Drop Down 19" hidden="1">
              <a:extLst>
                <a:ext uri="{63B3BB69-23CF-44E3-9099-C40C66FF867C}">
                  <a14:compatExt spid="_x0000_s70675"/>
                </a:ext>
                <a:ext uri="{FF2B5EF4-FFF2-40B4-BE49-F238E27FC236}">
                  <a16:creationId xmlns:a16="http://schemas.microsoft.com/office/drawing/2014/main" id="{00000000-0008-0000-1A00-000013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25400</xdr:rowOff>
        </xdr:from>
        <xdr:to>
          <xdr:col>14</xdr:col>
          <xdr:colOff>12700</xdr:colOff>
          <xdr:row>21</xdr:row>
          <xdr:rowOff>228600</xdr:rowOff>
        </xdr:to>
        <xdr:sp macro="" textlink="">
          <xdr:nvSpPr>
            <xdr:cNvPr id="70676" name="Drop Down 20" hidden="1">
              <a:extLst>
                <a:ext uri="{63B3BB69-23CF-44E3-9099-C40C66FF867C}">
                  <a14:compatExt spid="_x0000_s70676"/>
                </a:ext>
                <a:ext uri="{FF2B5EF4-FFF2-40B4-BE49-F238E27FC236}">
                  <a16:creationId xmlns:a16="http://schemas.microsoft.com/office/drawing/2014/main" id="{00000000-0008-0000-1A00-000014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70677" name="Drop Down 21" hidden="1">
              <a:extLst>
                <a:ext uri="{63B3BB69-23CF-44E3-9099-C40C66FF867C}">
                  <a14:compatExt spid="_x0000_s70677"/>
                </a:ext>
                <a:ext uri="{FF2B5EF4-FFF2-40B4-BE49-F238E27FC236}">
                  <a16:creationId xmlns:a16="http://schemas.microsoft.com/office/drawing/2014/main" id="{00000000-0008-0000-1A00-000015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25400</xdr:rowOff>
        </xdr:from>
        <xdr:to>
          <xdr:col>14</xdr:col>
          <xdr:colOff>12700</xdr:colOff>
          <xdr:row>22</xdr:row>
          <xdr:rowOff>228600</xdr:rowOff>
        </xdr:to>
        <xdr:sp macro="" textlink="">
          <xdr:nvSpPr>
            <xdr:cNvPr id="70678" name="Drop Down 22" hidden="1">
              <a:extLst>
                <a:ext uri="{63B3BB69-23CF-44E3-9099-C40C66FF867C}">
                  <a14:compatExt spid="_x0000_s70678"/>
                </a:ext>
                <a:ext uri="{FF2B5EF4-FFF2-40B4-BE49-F238E27FC236}">
                  <a16:creationId xmlns:a16="http://schemas.microsoft.com/office/drawing/2014/main" id="{00000000-0008-0000-1A00-000016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70680" name="Drop Down 24" hidden="1">
              <a:extLst>
                <a:ext uri="{63B3BB69-23CF-44E3-9099-C40C66FF867C}">
                  <a14:compatExt spid="_x0000_s70680"/>
                </a:ext>
                <a:ext uri="{FF2B5EF4-FFF2-40B4-BE49-F238E27FC236}">
                  <a16:creationId xmlns:a16="http://schemas.microsoft.com/office/drawing/2014/main" id="{00000000-0008-0000-1A00-000018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70681" name="Drop Down 25" hidden="1">
              <a:extLst>
                <a:ext uri="{63B3BB69-23CF-44E3-9099-C40C66FF867C}">
                  <a14:compatExt spid="_x0000_s70681"/>
                </a:ext>
                <a:ext uri="{FF2B5EF4-FFF2-40B4-BE49-F238E27FC236}">
                  <a16:creationId xmlns:a16="http://schemas.microsoft.com/office/drawing/2014/main" id="{00000000-0008-0000-1A00-000019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70682" name="Drop Down 26" hidden="1">
              <a:extLst>
                <a:ext uri="{63B3BB69-23CF-44E3-9099-C40C66FF867C}">
                  <a14:compatExt spid="_x0000_s70682"/>
                </a:ext>
                <a:ext uri="{FF2B5EF4-FFF2-40B4-BE49-F238E27FC236}">
                  <a16:creationId xmlns:a16="http://schemas.microsoft.com/office/drawing/2014/main" id="{00000000-0008-0000-1A00-00001A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70683" name="Drop Down 27" hidden="1">
              <a:extLst>
                <a:ext uri="{63B3BB69-23CF-44E3-9099-C40C66FF867C}">
                  <a14:compatExt spid="_x0000_s70683"/>
                </a:ext>
                <a:ext uri="{FF2B5EF4-FFF2-40B4-BE49-F238E27FC236}">
                  <a16:creationId xmlns:a16="http://schemas.microsoft.com/office/drawing/2014/main" id="{00000000-0008-0000-1A00-00001B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70684" name="Drop Down 28" hidden="1">
              <a:extLst>
                <a:ext uri="{63B3BB69-23CF-44E3-9099-C40C66FF867C}">
                  <a14:compatExt spid="_x0000_s70684"/>
                </a:ext>
                <a:ext uri="{FF2B5EF4-FFF2-40B4-BE49-F238E27FC236}">
                  <a16:creationId xmlns:a16="http://schemas.microsoft.com/office/drawing/2014/main" id="{00000000-0008-0000-1A00-00001C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70685" name="Drop Down 29" hidden="1">
              <a:extLst>
                <a:ext uri="{63B3BB69-23CF-44E3-9099-C40C66FF867C}">
                  <a14:compatExt spid="_x0000_s70685"/>
                </a:ext>
                <a:ext uri="{FF2B5EF4-FFF2-40B4-BE49-F238E27FC236}">
                  <a16:creationId xmlns:a16="http://schemas.microsoft.com/office/drawing/2014/main" id="{00000000-0008-0000-1A00-00001D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70686" name="Drop Down 30" hidden="1">
              <a:extLst>
                <a:ext uri="{63B3BB69-23CF-44E3-9099-C40C66FF867C}">
                  <a14:compatExt spid="_x0000_s70686"/>
                </a:ext>
                <a:ext uri="{FF2B5EF4-FFF2-40B4-BE49-F238E27FC236}">
                  <a16:creationId xmlns:a16="http://schemas.microsoft.com/office/drawing/2014/main" id="{00000000-0008-0000-1A00-00001E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70687" name="Drop Down 31" hidden="1">
              <a:extLst>
                <a:ext uri="{63B3BB69-23CF-44E3-9099-C40C66FF867C}">
                  <a14:compatExt spid="_x0000_s70687"/>
                </a:ext>
                <a:ext uri="{FF2B5EF4-FFF2-40B4-BE49-F238E27FC236}">
                  <a16:creationId xmlns:a16="http://schemas.microsoft.com/office/drawing/2014/main" id="{00000000-0008-0000-1A00-00001F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25400</xdr:rowOff>
        </xdr:from>
        <xdr:to>
          <xdr:col>14</xdr:col>
          <xdr:colOff>12700</xdr:colOff>
          <xdr:row>10</xdr:row>
          <xdr:rowOff>228600</xdr:rowOff>
        </xdr:to>
        <xdr:sp macro="" textlink="">
          <xdr:nvSpPr>
            <xdr:cNvPr id="70688" name="Drop Down 32" hidden="1">
              <a:extLst>
                <a:ext uri="{63B3BB69-23CF-44E3-9099-C40C66FF867C}">
                  <a14:compatExt spid="_x0000_s70688"/>
                </a:ext>
                <a:ext uri="{FF2B5EF4-FFF2-40B4-BE49-F238E27FC236}">
                  <a16:creationId xmlns:a16="http://schemas.microsoft.com/office/drawing/2014/main" id="{00000000-0008-0000-1A00-000020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70689" name="Drop Down 33" hidden="1">
              <a:extLst>
                <a:ext uri="{63B3BB69-23CF-44E3-9099-C40C66FF867C}">
                  <a14:compatExt spid="_x0000_s70689"/>
                </a:ext>
                <a:ext uri="{FF2B5EF4-FFF2-40B4-BE49-F238E27FC236}">
                  <a16:creationId xmlns:a16="http://schemas.microsoft.com/office/drawing/2014/main" id="{00000000-0008-0000-1A00-0000211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2526" name="Drop Down 62" hidden="1">
              <a:extLst>
                <a:ext uri="{63B3BB69-23CF-44E3-9099-C40C66FF867C}">
                  <a14:compatExt spid="_x0000_s62526"/>
                </a:ext>
                <a:ext uri="{FF2B5EF4-FFF2-40B4-BE49-F238E27FC236}">
                  <a16:creationId xmlns:a16="http://schemas.microsoft.com/office/drawing/2014/main" id="{00000000-0008-0000-1B00-00003E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2527" name="Drop Down 63" hidden="1">
              <a:extLst>
                <a:ext uri="{63B3BB69-23CF-44E3-9099-C40C66FF867C}">
                  <a14:compatExt spid="_x0000_s62527"/>
                </a:ext>
                <a:ext uri="{FF2B5EF4-FFF2-40B4-BE49-F238E27FC236}">
                  <a16:creationId xmlns:a16="http://schemas.microsoft.com/office/drawing/2014/main" id="{00000000-0008-0000-1B00-00003F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25400</xdr:rowOff>
        </xdr:from>
        <xdr:to>
          <xdr:col>14</xdr:col>
          <xdr:colOff>12700</xdr:colOff>
          <xdr:row>13</xdr:row>
          <xdr:rowOff>228600</xdr:rowOff>
        </xdr:to>
        <xdr:sp macro="" textlink="">
          <xdr:nvSpPr>
            <xdr:cNvPr id="62528" name="Drop Down 64" hidden="1">
              <a:extLst>
                <a:ext uri="{63B3BB69-23CF-44E3-9099-C40C66FF867C}">
                  <a14:compatExt spid="_x0000_s62528"/>
                </a:ext>
                <a:ext uri="{FF2B5EF4-FFF2-40B4-BE49-F238E27FC236}">
                  <a16:creationId xmlns:a16="http://schemas.microsoft.com/office/drawing/2014/main" id="{00000000-0008-0000-1B00-000040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25400</xdr:rowOff>
        </xdr:from>
        <xdr:to>
          <xdr:col>14</xdr:col>
          <xdr:colOff>12700</xdr:colOff>
          <xdr:row>14</xdr:row>
          <xdr:rowOff>228600</xdr:rowOff>
        </xdr:to>
        <xdr:sp macro="" textlink="">
          <xdr:nvSpPr>
            <xdr:cNvPr id="62529" name="Drop Down 65" hidden="1">
              <a:extLst>
                <a:ext uri="{63B3BB69-23CF-44E3-9099-C40C66FF867C}">
                  <a14:compatExt spid="_x0000_s62529"/>
                </a:ext>
                <a:ext uri="{FF2B5EF4-FFF2-40B4-BE49-F238E27FC236}">
                  <a16:creationId xmlns:a16="http://schemas.microsoft.com/office/drawing/2014/main" id="{00000000-0008-0000-1B00-000041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2530" name="Drop Down 66" hidden="1">
              <a:extLst>
                <a:ext uri="{63B3BB69-23CF-44E3-9099-C40C66FF867C}">
                  <a14:compatExt spid="_x0000_s62530"/>
                </a:ext>
                <a:ext uri="{FF2B5EF4-FFF2-40B4-BE49-F238E27FC236}">
                  <a16:creationId xmlns:a16="http://schemas.microsoft.com/office/drawing/2014/main" id="{00000000-0008-0000-1B00-000042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25400</xdr:rowOff>
        </xdr:from>
        <xdr:to>
          <xdr:col>14</xdr:col>
          <xdr:colOff>12700</xdr:colOff>
          <xdr:row>12</xdr:row>
          <xdr:rowOff>228600</xdr:rowOff>
        </xdr:to>
        <xdr:sp macro="" textlink="">
          <xdr:nvSpPr>
            <xdr:cNvPr id="62531" name="Drop Down 67" hidden="1">
              <a:extLst>
                <a:ext uri="{63B3BB69-23CF-44E3-9099-C40C66FF867C}">
                  <a14:compatExt spid="_x0000_s62531"/>
                </a:ext>
                <a:ext uri="{FF2B5EF4-FFF2-40B4-BE49-F238E27FC236}">
                  <a16:creationId xmlns:a16="http://schemas.microsoft.com/office/drawing/2014/main" id="{00000000-0008-0000-1B00-000043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2532" name="Drop Down 68" hidden="1">
              <a:extLst>
                <a:ext uri="{63B3BB69-23CF-44E3-9099-C40C66FF867C}">
                  <a14:compatExt spid="_x0000_s62532"/>
                </a:ext>
                <a:ext uri="{FF2B5EF4-FFF2-40B4-BE49-F238E27FC236}">
                  <a16:creationId xmlns:a16="http://schemas.microsoft.com/office/drawing/2014/main" id="{00000000-0008-0000-1B00-000044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2560" name="Drop Down 96" hidden="1">
              <a:extLst>
                <a:ext uri="{63B3BB69-23CF-44E3-9099-C40C66FF867C}">
                  <a14:compatExt spid="_x0000_s62560"/>
                </a:ext>
                <a:ext uri="{FF2B5EF4-FFF2-40B4-BE49-F238E27FC236}">
                  <a16:creationId xmlns:a16="http://schemas.microsoft.com/office/drawing/2014/main" id="{00000000-0008-0000-1B00-000060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2561" name="Drop Down 97" hidden="1">
              <a:extLst>
                <a:ext uri="{63B3BB69-23CF-44E3-9099-C40C66FF867C}">
                  <a14:compatExt spid="_x0000_s62561"/>
                </a:ext>
                <a:ext uri="{FF2B5EF4-FFF2-40B4-BE49-F238E27FC236}">
                  <a16:creationId xmlns:a16="http://schemas.microsoft.com/office/drawing/2014/main" id="{00000000-0008-0000-1B00-000061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25400</xdr:rowOff>
        </xdr:from>
        <xdr:to>
          <xdr:col>14</xdr:col>
          <xdr:colOff>12700</xdr:colOff>
          <xdr:row>16</xdr:row>
          <xdr:rowOff>228600</xdr:rowOff>
        </xdr:to>
        <xdr:sp macro="" textlink="">
          <xdr:nvSpPr>
            <xdr:cNvPr id="62562" name="Drop Down 98" hidden="1">
              <a:extLst>
                <a:ext uri="{63B3BB69-23CF-44E3-9099-C40C66FF867C}">
                  <a14:compatExt spid="_x0000_s62562"/>
                </a:ext>
                <a:ext uri="{FF2B5EF4-FFF2-40B4-BE49-F238E27FC236}">
                  <a16:creationId xmlns:a16="http://schemas.microsoft.com/office/drawing/2014/main" id="{00000000-0008-0000-1B00-000062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25400</xdr:rowOff>
        </xdr:from>
        <xdr:to>
          <xdr:col>14</xdr:col>
          <xdr:colOff>12700</xdr:colOff>
          <xdr:row>17</xdr:row>
          <xdr:rowOff>228600</xdr:rowOff>
        </xdr:to>
        <xdr:sp macro="" textlink="">
          <xdr:nvSpPr>
            <xdr:cNvPr id="62563" name="Drop Down 99" hidden="1">
              <a:extLst>
                <a:ext uri="{63B3BB69-23CF-44E3-9099-C40C66FF867C}">
                  <a14:compatExt spid="_x0000_s62563"/>
                </a:ext>
                <a:ext uri="{FF2B5EF4-FFF2-40B4-BE49-F238E27FC236}">
                  <a16:creationId xmlns:a16="http://schemas.microsoft.com/office/drawing/2014/main" id="{00000000-0008-0000-1B00-000063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110345</xdr:colOff>
      <xdr:row>2</xdr:row>
      <xdr:rowOff>9525</xdr:rowOff>
    </xdr:to>
    <xdr:pic>
      <xdr:nvPicPr>
        <xdr:cNvPr id="116" name="Afbeelding 115">
          <a:hlinkClick xmlns:r="http://schemas.openxmlformats.org/officeDocument/2006/relationships" r:id="rId1" tooltip="Previous domain"/>
          <a:extLst>
            <a:ext uri="{FF2B5EF4-FFF2-40B4-BE49-F238E27FC236}">
              <a16:creationId xmlns:a16="http://schemas.microsoft.com/office/drawing/2014/main" id="{00000000-0008-0000-1B00-00007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35981" y="0"/>
          <a:ext cx="506964" cy="504825"/>
        </a:xfrm>
        <a:prstGeom prst="rect">
          <a:avLst/>
        </a:prstGeom>
      </xdr:spPr>
    </xdr:pic>
    <xdr:clientData/>
  </xdr:twoCellAnchor>
  <xdr:twoCellAnchor editAs="oneCell">
    <xdr:from>
      <xdr:col>11</xdr:col>
      <xdr:colOff>982902</xdr:colOff>
      <xdr:row>0</xdr:row>
      <xdr:rowOff>1</xdr:rowOff>
    </xdr:from>
    <xdr:to>
      <xdr:col>12</xdr:col>
      <xdr:colOff>114300</xdr:colOff>
      <xdr:row>2</xdr:row>
      <xdr:rowOff>11487</xdr:rowOff>
    </xdr:to>
    <xdr:pic>
      <xdr:nvPicPr>
        <xdr:cNvPr id="117" name="Afbeelding 116">
          <a:hlinkClick xmlns:r="http://schemas.openxmlformats.org/officeDocument/2006/relationships" r:id="rId3" tooltip="Next domain"/>
          <a:extLst>
            <a:ext uri="{FF2B5EF4-FFF2-40B4-BE49-F238E27FC236}">
              <a16:creationId xmlns:a16="http://schemas.microsoft.com/office/drawing/2014/main" id="{00000000-0008-0000-1B00-00007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764702" y="1"/>
          <a:ext cx="531573" cy="525836"/>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118" name="Afbeelding 117">
          <a:hlinkClick xmlns:r="http://schemas.openxmlformats.org/officeDocument/2006/relationships" r:id="rId5" tooltip="Back to index"/>
          <a:extLst>
            <a:ext uri="{FF2B5EF4-FFF2-40B4-BE49-F238E27FC236}">
              <a16:creationId xmlns:a16="http://schemas.microsoft.com/office/drawing/2014/main" id="{00000000-0008-0000-1B00-000076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943535" y="9719"/>
          <a:ext cx="503683" cy="503611"/>
        </a:xfrm>
        <a:prstGeom prst="rect">
          <a:avLst/>
        </a:prstGeom>
      </xdr:spPr>
    </xdr:pic>
    <xdr:clientData/>
  </xdr:twoCellAnchor>
  <xdr:twoCellAnchor editAs="oneCell">
    <xdr:from>
      <xdr:col>11</xdr:col>
      <xdr:colOff>896359</xdr:colOff>
      <xdr:row>2</xdr:row>
      <xdr:rowOff>104994</xdr:rowOff>
    </xdr:from>
    <xdr:to>
      <xdr:col>12</xdr:col>
      <xdr:colOff>100885</xdr:colOff>
      <xdr:row>3</xdr:row>
      <xdr:rowOff>216224</xdr:rowOff>
    </xdr:to>
    <xdr:pic>
      <xdr:nvPicPr>
        <xdr:cNvPr id="2" name="Afbeelding 1">
          <a:hlinkClick xmlns:r="http://schemas.openxmlformats.org/officeDocument/2006/relationships" r:id="rId7" tooltip="Next section"/>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13</xdr:col>
      <xdr:colOff>171450</xdr:colOff>
      <xdr:row>0</xdr:row>
      <xdr:rowOff>9525</xdr:rowOff>
    </xdr:from>
    <xdr:to>
      <xdr:col>13</xdr:col>
      <xdr:colOff>675450</xdr:colOff>
      <xdr:row>2</xdr:row>
      <xdr:rowOff>18225</xdr:rowOff>
    </xdr:to>
    <xdr:pic>
      <xdr:nvPicPr>
        <xdr:cNvPr id="17" name="Afbeelding 16">
          <a:hlinkClick xmlns:r="http://schemas.openxmlformats.org/officeDocument/2006/relationships" r:id="rId9" tooltip="Skip to results"/>
          <a:extLst>
            <a:ext uri="{FF2B5EF4-FFF2-40B4-BE49-F238E27FC236}">
              <a16:creationId xmlns:a16="http://schemas.microsoft.com/office/drawing/2014/main" id="{00000000-0008-0000-1B00-000011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2564" name="Drop Down 100" hidden="1">
              <a:extLst>
                <a:ext uri="{63B3BB69-23CF-44E3-9099-C40C66FF867C}">
                  <a14:compatExt spid="_x0000_s62564"/>
                </a:ext>
                <a:ext uri="{FF2B5EF4-FFF2-40B4-BE49-F238E27FC236}">
                  <a16:creationId xmlns:a16="http://schemas.microsoft.com/office/drawing/2014/main" id="{00000000-0008-0000-1B00-000064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25400</xdr:rowOff>
        </xdr:from>
        <xdr:to>
          <xdr:col>14</xdr:col>
          <xdr:colOff>12700</xdr:colOff>
          <xdr:row>15</xdr:row>
          <xdr:rowOff>228600</xdr:rowOff>
        </xdr:to>
        <xdr:sp macro="" textlink="">
          <xdr:nvSpPr>
            <xdr:cNvPr id="62565" name="Drop Down 101" hidden="1">
              <a:extLst>
                <a:ext uri="{63B3BB69-23CF-44E3-9099-C40C66FF867C}">
                  <a14:compatExt spid="_x0000_s62565"/>
                </a:ext>
                <a:ext uri="{FF2B5EF4-FFF2-40B4-BE49-F238E27FC236}">
                  <a16:creationId xmlns:a16="http://schemas.microsoft.com/office/drawing/2014/main" id="{00000000-0008-0000-1B00-000065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2566" name="Drop Down 102" hidden="1">
              <a:extLst>
                <a:ext uri="{63B3BB69-23CF-44E3-9099-C40C66FF867C}">
                  <a14:compatExt spid="_x0000_s62566"/>
                </a:ext>
                <a:ext uri="{FF2B5EF4-FFF2-40B4-BE49-F238E27FC236}">
                  <a16:creationId xmlns:a16="http://schemas.microsoft.com/office/drawing/2014/main" id="{00000000-0008-0000-1B00-000066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25400</xdr:rowOff>
        </xdr:from>
        <xdr:to>
          <xdr:col>14</xdr:col>
          <xdr:colOff>12700</xdr:colOff>
          <xdr:row>18</xdr:row>
          <xdr:rowOff>228600</xdr:rowOff>
        </xdr:to>
        <xdr:sp macro="" textlink="">
          <xdr:nvSpPr>
            <xdr:cNvPr id="62567" name="Drop Down 103" hidden="1">
              <a:extLst>
                <a:ext uri="{63B3BB69-23CF-44E3-9099-C40C66FF867C}">
                  <a14:compatExt spid="_x0000_s62567"/>
                </a:ext>
                <a:ext uri="{FF2B5EF4-FFF2-40B4-BE49-F238E27FC236}">
                  <a16:creationId xmlns:a16="http://schemas.microsoft.com/office/drawing/2014/main" id="{00000000-0008-0000-1B00-000067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2568" name="Drop Down 104" hidden="1">
              <a:extLst>
                <a:ext uri="{63B3BB69-23CF-44E3-9099-C40C66FF867C}">
                  <a14:compatExt spid="_x0000_s62568"/>
                </a:ext>
                <a:ext uri="{FF2B5EF4-FFF2-40B4-BE49-F238E27FC236}">
                  <a16:creationId xmlns:a16="http://schemas.microsoft.com/office/drawing/2014/main" id="{00000000-0008-0000-1B00-000068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25400</xdr:rowOff>
        </xdr:from>
        <xdr:to>
          <xdr:col>14</xdr:col>
          <xdr:colOff>12700</xdr:colOff>
          <xdr:row>19</xdr:row>
          <xdr:rowOff>228600</xdr:rowOff>
        </xdr:to>
        <xdr:sp macro="" textlink="">
          <xdr:nvSpPr>
            <xdr:cNvPr id="62569" name="Drop Down 105" hidden="1">
              <a:extLst>
                <a:ext uri="{63B3BB69-23CF-44E3-9099-C40C66FF867C}">
                  <a14:compatExt spid="_x0000_s62569"/>
                </a:ext>
                <a:ext uri="{FF2B5EF4-FFF2-40B4-BE49-F238E27FC236}">
                  <a16:creationId xmlns:a16="http://schemas.microsoft.com/office/drawing/2014/main" id="{00000000-0008-0000-1B00-000069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2570" name="Drop Down 106" hidden="1">
              <a:extLst>
                <a:ext uri="{63B3BB69-23CF-44E3-9099-C40C66FF867C}">
                  <a14:compatExt spid="_x0000_s62570"/>
                </a:ext>
                <a:ext uri="{FF2B5EF4-FFF2-40B4-BE49-F238E27FC236}">
                  <a16:creationId xmlns:a16="http://schemas.microsoft.com/office/drawing/2014/main" id="{00000000-0008-0000-1B00-00006AF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11</xdr:row>
          <xdr:rowOff>38100</xdr:rowOff>
        </xdr:from>
        <xdr:to>
          <xdr:col>12</xdr:col>
          <xdr:colOff>12700</xdr:colOff>
          <xdr:row>11</xdr:row>
          <xdr:rowOff>241300</xdr:rowOff>
        </xdr:to>
        <xdr:sp macro="" textlink="">
          <xdr:nvSpPr>
            <xdr:cNvPr id="63489" name="Drop Dow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3490" name="Drop Down 2" hidden="1">
              <a:extLst>
                <a:ext uri="{63B3BB69-23CF-44E3-9099-C40C66FF867C}">
                  <a14:compatExt spid="_x0000_s63490"/>
                </a:ext>
                <a:ext uri="{FF2B5EF4-FFF2-40B4-BE49-F238E27FC236}">
                  <a16:creationId xmlns:a16="http://schemas.microsoft.com/office/drawing/2014/main" id="{00000000-0008-0000-1C00-000002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3491" name="Drop Down 3" hidden="1">
              <a:extLst>
                <a:ext uri="{63B3BB69-23CF-44E3-9099-C40C66FF867C}">
                  <a14:compatExt spid="_x0000_s63491"/>
                </a:ext>
                <a:ext uri="{FF2B5EF4-FFF2-40B4-BE49-F238E27FC236}">
                  <a16:creationId xmlns:a16="http://schemas.microsoft.com/office/drawing/2014/main" id="{00000000-0008-0000-1C00-000003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3492" name="Drop Down 4" hidden="1">
              <a:extLst>
                <a:ext uri="{63B3BB69-23CF-44E3-9099-C40C66FF867C}">
                  <a14:compatExt spid="_x0000_s63492"/>
                </a:ext>
                <a:ext uri="{FF2B5EF4-FFF2-40B4-BE49-F238E27FC236}">
                  <a16:creationId xmlns:a16="http://schemas.microsoft.com/office/drawing/2014/main" id="{00000000-0008-0000-1C00-000004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3493" name="Drop Down 5" hidden="1">
              <a:extLst>
                <a:ext uri="{63B3BB69-23CF-44E3-9099-C40C66FF867C}">
                  <a14:compatExt spid="_x0000_s63493"/>
                </a:ext>
                <a:ext uri="{FF2B5EF4-FFF2-40B4-BE49-F238E27FC236}">
                  <a16:creationId xmlns:a16="http://schemas.microsoft.com/office/drawing/2014/main" id="{00000000-0008-0000-1C00-000005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3494" name="Drop Down 6" hidden="1">
              <a:extLst>
                <a:ext uri="{63B3BB69-23CF-44E3-9099-C40C66FF867C}">
                  <a14:compatExt spid="_x0000_s63494"/>
                </a:ext>
                <a:ext uri="{FF2B5EF4-FFF2-40B4-BE49-F238E27FC236}">
                  <a16:creationId xmlns:a16="http://schemas.microsoft.com/office/drawing/2014/main" id="{00000000-0008-0000-1C00-000006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3495" name="Drop Down 7" hidden="1">
              <a:extLst>
                <a:ext uri="{63B3BB69-23CF-44E3-9099-C40C66FF867C}">
                  <a14:compatExt spid="_x0000_s63495"/>
                </a:ext>
                <a:ext uri="{FF2B5EF4-FFF2-40B4-BE49-F238E27FC236}">
                  <a16:creationId xmlns:a16="http://schemas.microsoft.com/office/drawing/2014/main" id="{00000000-0008-0000-1C00-000007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3496" name="Drop Down 8" hidden="1">
              <a:extLst>
                <a:ext uri="{63B3BB69-23CF-44E3-9099-C40C66FF867C}">
                  <a14:compatExt spid="_x0000_s63496"/>
                </a:ext>
                <a:ext uri="{FF2B5EF4-FFF2-40B4-BE49-F238E27FC236}">
                  <a16:creationId xmlns:a16="http://schemas.microsoft.com/office/drawing/2014/main" id="{00000000-0008-0000-1C00-000008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3497" name="Drop Down 9" hidden="1">
              <a:extLst>
                <a:ext uri="{63B3BB69-23CF-44E3-9099-C40C66FF867C}">
                  <a14:compatExt spid="_x0000_s63497"/>
                </a:ext>
                <a:ext uri="{FF2B5EF4-FFF2-40B4-BE49-F238E27FC236}">
                  <a16:creationId xmlns:a16="http://schemas.microsoft.com/office/drawing/2014/main" id="{00000000-0008-0000-1C00-000009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3498" name="Drop Down 10" hidden="1">
              <a:extLst>
                <a:ext uri="{63B3BB69-23CF-44E3-9099-C40C66FF867C}">
                  <a14:compatExt spid="_x0000_s63498"/>
                </a:ext>
                <a:ext uri="{FF2B5EF4-FFF2-40B4-BE49-F238E27FC236}">
                  <a16:creationId xmlns:a16="http://schemas.microsoft.com/office/drawing/2014/main" id="{00000000-0008-0000-1C00-00000A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3499" name="Drop Down 11" hidden="1">
              <a:extLst>
                <a:ext uri="{63B3BB69-23CF-44E3-9099-C40C66FF867C}">
                  <a14:compatExt spid="_x0000_s63499"/>
                </a:ext>
                <a:ext uri="{FF2B5EF4-FFF2-40B4-BE49-F238E27FC236}">
                  <a16:creationId xmlns:a16="http://schemas.microsoft.com/office/drawing/2014/main" id="{00000000-0008-0000-1C00-00000B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3500" name="Drop Down 12" hidden="1">
              <a:extLst>
                <a:ext uri="{63B3BB69-23CF-44E3-9099-C40C66FF867C}">
                  <a14:compatExt spid="_x0000_s63500"/>
                </a:ext>
                <a:ext uri="{FF2B5EF4-FFF2-40B4-BE49-F238E27FC236}">
                  <a16:creationId xmlns:a16="http://schemas.microsoft.com/office/drawing/2014/main" id="{00000000-0008-0000-1C00-00000C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63501" name="Drop Down 13" hidden="1">
              <a:extLst>
                <a:ext uri="{63B3BB69-23CF-44E3-9099-C40C66FF867C}">
                  <a14:compatExt spid="_x0000_s63501"/>
                </a:ext>
                <a:ext uri="{FF2B5EF4-FFF2-40B4-BE49-F238E27FC236}">
                  <a16:creationId xmlns:a16="http://schemas.microsoft.com/office/drawing/2014/main" id="{00000000-0008-0000-1C00-00000D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63502" name="Drop Down 14" hidden="1">
              <a:extLst>
                <a:ext uri="{63B3BB69-23CF-44E3-9099-C40C66FF867C}">
                  <a14:compatExt spid="_x0000_s63502"/>
                </a:ext>
                <a:ext uri="{FF2B5EF4-FFF2-40B4-BE49-F238E27FC236}">
                  <a16:creationId xmlns:a16="http://schemas.microsoft.com/office/drawing/2014/main" id="{00000000-0008-0000-1C00-00000E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3503" name="Drop Down 15" hidden="1">
              <a:extLst>
                <a:ext uri="{63B3BB69-23CF-44E3-9099-C40C66FF867C}">
                  <a14:compatExt spid="_x0000_s63503"/>
                </a:ext>
                <a:ext uri="{FF2B5EF4-FFF2-40B4-BE49-F238E27FC236}">
                  <a16:creationId xmlns:a16="http://schemas.microsoft.com/office/drawing/2014/main" id="{00000000-0008-0000-1C00-00000F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63504" name="Drop Down 16" hidden="1">
              <a:extLst>
                <a:ext uri="{63B3BB69-23CF-44E3-9099-C40C66FF867C}">
                  <a14:compatExt spid="_x0000_s63504"/>
                </a:ext>
                <a:ext uri="{FF2B5EF4-FFF2-40B4-BE49-F238E27FC236}">
                  <a16:creationId xmlns:a16="http://schemas.microsoft.com/office/drawing/2014/main" id="{00000000-0008-0000-1C00-000010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63505" name="Drop Down 17" hidden="1">
              <a:extLst>
                <a:ext uri="{63B3BB69-23CF-44E3-9099-C40C66FF867C}">
                  <a14:compatExt spid="_x0000_s63505"/>
                </a:ext>
                <a:ext uri="{FF2B5EF4-FFF2-40B4-BE49-F238E27FC236}">
                  <a16:creationId xmlns:a16="http://schemas.microsoft.com/office/drawing/2014/main" id="{00000000-0008-0000-1C00-000011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30</xdr:row>
          <xdr:rowOff>25400</xdr:rowOff>
        </xdr:from>
        <xdr:to>
          <xdr:col>12</xdr:col>
          <xdr:colOff>12700</xdr:colOff>
          <xdr:row>30</xdr:row>
          <xdr:rowOff>228600</xdr:rowOff>
        </xdr:to>
        <xdr:sp macro="" textlink="">
          <xdr:nvSpPr>
            <xdr:cNvPr id="63506" name="Drop Down 18" hidden="1">
              <a:extLst>
                <a:ext uri="{63B3BB69-23CF-44E3-9099-C40C66FF867C}">
                  <a14:compatExt spid="_x0000_s63506"/>
                </a:ext>
                <a:ext uri="{FF2B5EF4-FFF2-40B4-BE49-F238E27FC236}">
                  <a16:creationId xmlns:a16="http://schemas.microsoft.com/office/drawing/2014/main" id="{00000000-0008-0000-1C00-000012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31</xdr:row>
          <xdr:rowOff>25400</xdr:rowOff>
        </xdr:from>
        <xdr:to>
          <xdr:col>12</xdr:col>
          <xdr:colOff>12700</xdr:colOff>
          <xdr:row>31</xdr:row>
          <xdr:rowOff>228600</xdr:rowOff>
        </xdr:to>
        <xdr:sp macro="" textlink="">
          <xdr:nvSpPr>
            <xdr:cNvPr id="63507" name="Drop Down 19" hidden="1">
              <a:extLst>
                <a:ext uri="{63B3BB69-23CF-44E3-9099-C40C66FF867C}">
                  <a14:compatExt spid="_x0000_s63507"/>
                </a:ext>
                <a:ext uri="{FF2B5EF4-FFF2-40B4-BE49-F238E27FC236}">
                  <a16:creationId xmlns:a16="http://schemas.microsoft.com/office/drawing/2014/main" id="{00000000-0008-0000-1C00-000013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32</xdr:row>
          <xdr:rowOff>25400</xdr:rowOff>
        </xdr:from>
        <xdr:to>
          <xdr:col>12</xdr:col>
          <xdr:colOff>12700</xdr:colOff>
          <xdr:row>32</xdr:row>
          <xdr:rowOff>228600</xdr:rowOff>
        </xdr:to>
        <xdr:sp macro="" textlink="">
          <xdr:nvSpPr>
            <xdr:cNvPr id="63508" name="Drop Down 20" hidden="1">
              <a:extLst>
                <a:ext uri="{63B3BB69-23CF-44E3-9099-C40C66FF867C}">
                  <a14:compatExt spid="_x0000_s63508"/>
                </a:ext>
                <a:ext uri="{FF2B5EF4-FFF2-40B4-BE49-F238E27FC236}">
                  <a16:creationId xmlns:a16="http://schemas.microsoft.com/office/drawing/2014/main" id="{00000000-0008-0000-1C00-000014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33</xdr:row>
          <xdr:rowOff>25400</xdr:rowOff>
        </xdr:from>
        <xdr:to>
          <xdr:col>12</xdr:col>
          <xdr:colOff>12700</xdr:colOff>
          <xdr:row>33</xdr:row>
          <xdr:rowOff>228600</xdr:rowOff>
        </xdr:to>
        <xdr:sp macro="" textlink="">
          <xdr:nvSpPr>
            <xdr:cNvPr id="63509" name="Drop Down 21" hidden="1">
              <a:extLst>
                <a:ext uri="{63B3BB69-23CF-44E3-9099-C40C66FF867C}">
                  <a14:compatExt spid="_x0000_s63509"/>
                </a:ext>
                <a:ext uri="{FF2B5EF4-FFF2-40B4-BE49-F238E27FC236}">
                  <a16:creationId xmlns:a16="http://schemas.microsoft.com/office/drawing/2014/main" id="{00000000-0008-0000-1C00-000015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34</xdr:row>
          <xdr:rowOff>25400</xdr:rowOff>
        </xdr:from>
        <xdr:to>
          <xdr:col>12</xdr:col>
          <xdr:colOff>12700</xdr:colOff>
          <xdr:row>34</xdr:row>
          <xdr:rowOff>228600</xdr:rowOff>
        </xdr:to>
        <xdr:sp macro="" textlink="">
          <xdr:nvSpPr>
            <xdr:cNvPr id="63510" name="Drop Down 22" hidden="1">
              <a:extLst>
                <a:ext uri="{63B3BB69-23CF-44E3-9099-C40C66FF867C}">
                  <a14:compatExt spid="_x0000_s63510"/>
                </a:ext>
                <a:ext uri="{FF2B5EF4-FFF2-40B4-BE49-F238E27FC236}">
                  <a16:creationId xmlns:a16="http://schemas.microsoft.com/office/drawing/2014/main" id="{00000000-0008-0000-1C00-000016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35</xdr:row>
          <xdr:rowOff>25400</xdr:rowOff>
        </xdr:from>
        <xdr:to>
          <xdr:col>12</xdr:col>
          <xdr:colOff>12700</xdr:colOff>
          <xdr:row>35</xdr:row>
          <xdr:rowOff>228600</xdr:rowOff>
        </xdr:to>
        <xdr:sp macro="" textlink="">
          <xdr:nvSpPr>
            <xdr:cNvPr id="63511" name="Drop Down 23" hidden="1">
              <a:extLst>
                <a:ext uri="{63B3BB69-23CF-44E3-9099-C40C66FF867C}">
                  <a14:compatExt spid="_x0000_s63511"/>
                </a:ext>
                <a:ext uri="{FF2B5EF4-FFF2-40B4-BE49-F238E27FC236}">
                  <a16:creationId xmlns:a16="http://schemas.microsoft.com/office/drawing/2014/main" id="{00000000-0008-0000-1C00-000017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36</xdr:row>
          <xdr:rowOff>25400</xdr:rowOff>
        </xdr:from>
        <xdr:to>
          <xdr:col>12</xdr:col>
          <xdr:colOff>12700</xdr:colOff>
          <xdr:row>36</xdr:row>
          <xdr:rowOff>228600</xdr:rowOff>
        </xdr:to>
        <xdr:sp macro="" textlink="">
          <xdr:nvSpPr>
            <xdr:cNvPr id="63512" name="Drop Down 24" hidden="1">
              <a:extLst>
                <a:ext uri="{63B3BB69-23CF-44E3-9099-C40C66FF867C}">
                  <a14:compatExt spid="_x0000_s63512"/>
                </a:ext>
                <a:ext uri="{FF2B5EF4-FFF2-40B4-BE49-F238E27FC236}">
                  <a16:creationId xmlns:a16="http://schemas.microsoft.com/office/drawing/2014/main" id="{00000000-0008-0000-1C00-000018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37</xdr:row>
          <xdr:rowOff>25400</xdr:rowOff>
        </xdr:from>
        <xdr:to>
          <xdr:col>12</xdr:col>
          <xdr:colOff>12700</xdr:colOff>
          <xdr:row>37</xdr:row>
          <xdr:rowOff>228600</xdr:rowOff>
        </xdr:to>
        <xdr:sp macro="" textlink="">
          <xdr:nvSpPr>
            <xdr:cNvPr id="63513" name="Drop Down 25" hidden="1">
              <a:extLst>
                <a:ext uri="{63B3BB69-23CF-44E3-9099-C40C66FF867C}">
                  <a14:compatExt spid="_x0000_s63513"/>
                </a:ext>
                <a:ext uri="{FF2B5EF4-FFF2-40B4-BE49-F238E27FC236}">
                  <a16:creationId xmlns:a16="http://schemas.microsoft.com/office/drawing/2014/main" id="{00000000-0008-0000-1C00-000019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63514" name="Drop Down 26" hidden="1">
              <a:extLst>
                <a:ext uri="{63B3BB69-23CF-44E3-9099-C40C66FF867C}">
                  <a14:compatExt spid="_x0000_s63514"/>
                </a:ext>
                <a:ext uri="{FF2B5EF4-FFF2-40B4-BE49-F238E27FC236}">
                  <a16:creationId xmlns:a16="http://schemas.microsoft.com/office/drawing/2014/main" id="{00000000-0008-0000-1C00-00001A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63515" name="Drop Down 27" hidden="1">
              <a:extLst>
                <a:ext uri="{63B3BB69-23CF-44E3-9099-C40C66FF867C}">
                  <a14:compatExt spid="_x0000_s63515"/>
                </a:ext>
                <a:ext uri="{FF2B5EF4-FFF2-40B4-BE49-F238E27FC236}">
                  <a16:creationId xmlns:a16="http://schemas.microsoft.com/office/drawing/2014/main" id="{00000000-0008-0000-1C00-00001B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41</xdr:row>
          <xdr:rowOff>25400</xdr:rowOff>
        </xdr:from>
        <xdr:to>
          <xdr:col>12</xdr:col>
          <xdr:colOff>12700</xdr:colOff>
          <xdr:row>41</xdr:row>
          <xdr:rowOff>228600</xdr:rowOff>
        </xdr:to>
        <xdr:sp macro="" textlink="">
          <xdr:nvSpPr>
            <xdr:cNvPr id="63516" name="Drop Down 28" hidden="1">
              <a:extLst>
                <a:ext uri="{63B3BB69-23CF-44E3-9099-C40C66FF867C}">
                  <a14:compatExt spid="_x0000_s63516"/>
                </a:ext>
                <a:ext uri="{FF2B5EF4-FFF2-40B4-BE49-F238E27FC236}">
                  <a16:creationId xmlns:a16="http://schemas.microsoft.com/office/drawing/2014/main" id="{00000000-0008-0000-1C00-00001C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41</xdr:row>
          <xdr:rowOff>38100</xdr:rowOff>
        </xdr:from>
        <xdr:to>
          <xdr:col>14</xdr:col>
          <xdr:colOff>12700</xdr:colOff>
          <xdr:row>41</xdr:row>
          <xdr:rowOff>241300</xdr:rowOff>
        </xdr:to>
        <xdr:sp macro="" textlink="">
          <xdr:nvSpPr>
            <xdr:cNvPr id="63517" name="Drop Down 29" hidden="1">
              <a:extLst>
                <a:ext uri="{63B3BB69-23CF-44E3-9099-C40C66FF867C}">
                  <a14:compatExt spid="_x0000_s63517"/>
                </a:ext>
                <a:ext uri="{FF2B5EF4-FFF2-40B4-BE49-F238E27FC236}">
                  <a16:creationId xmlns:a16="http://schemas.microsoft.com/office/drawing/2014/main" id="{00000000-0008-0000-1C00-00001D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3558" name="Drop Down 70" hidden="1">
              <a:extLst>
                <a:ext uri="{63B3BB69-23CF-44E3-9099-C40C66FF867C}">
                  <a14:compatExt spid="_x0000_s63558"/>
                </a:ext>
                <a:ext uri="{FF2B5EF4-FFF2-40B4-BE49-F238E27FC236}">
                  <a16:creationId xmlns:a16="http://schemas.microsoft.com/office/drawing/2014/main" id="{00000000-0008-0000-1C00-000046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3559" name="Drop Down 71" hidden="1">
              <a:extLst>
                <a:ext uri="{63B3BB69-23CF-44E3-9099-C40C66FF867C}">
                  <a14:compatExt spid="_x0000_s63559"/>
                </a:ext>
                <a:ext uri="{FF2B5EF4-FFF2-40B4-BE49-F238E27FC236}">
                  <a16:creationId xmlns:a16="http://schemas.microsoft.com/office/drawing/2014/main" id="{00000000-0008-0000-1C00-000047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40</xdr:row>
          <xdr:rowOff>25400</xdr:rowOff>
        </xdr:from>
        <xdr:to>
          <xdr:col>12</xdr:col>
          <xdr:colOff>12700</xdr:colOff>
          <xdr:row>40</xdr:row>
          <xdr:rowOff>228600</xdr:rowOff>
        </xdr:to>
        <xdr:sp macro="" textlink="">
          <xdr:nvSpPr>
            <xdr:cNvPr id="63592" name="Drop Down 104" hidden="1">
              <a:extLst>
                <a:ext uri="{63B3BB69-23CF-44E3-9099-C40C66FF867C}">
                  <a14:compatExt spid="_x0000_s63592"/>
                </a:ext>
                <a:ext uri="{FF2B5EF4-FFF2-40B4-BE49-F238E27FC236}">
                  <a16:creationId xmlns:a16="http://schemas.microsoft.com/office/drawing/2014/main" id="{00000000-0008-0000-1C00-000068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40</xdr:row>
          <xdr:rowOff>38100</xdr:rowOff>
        </xdr:from>
        <xdr:to>
          <xdr:col>14</xdr:col>
          <xdr:colOff>12700</xdr:colOff>
          <xdr:row>40</xdr:row>
          <xdr:rowOff>241300</xdr:rowOff>
        </xdr:to>
        <xdr:sp macro="" textlink="">
          <xdr:nvSpPr>
            <xdr:cNvPr id="63593" name="Drop Down 105" hidden="1">
              <a:extLst>
                <a:ext uri="{63B3BB69-23CF-44E3-9099-C40C66FF867C}">
                  <a14:compatExt spid="_x0000_s63593"/>
                </a:ext>
                <a:ext uri="{FF2B5EF4-FFF2-40B4-BE49-F238E27FC236}">
                  <a16:creationId xmlns:a16="http://schemas.microsoft.com/office/drawing/2014/main" id="{00000000-0008-0000-1C00-000069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22" name="Afbeelding 121">
          <a:hlinkClick xmlns:r="http://schemas.openxmlformats.org/officeDocument/2006/relationships" r:id="rId1" tooltip="Next section"/>
          <a:extLst>
            <a:ext uri="{FF2B5EF4-FFF2-40B4-BE49-F238E27FC236}">
              <a16:creationId xmlns:a16="http://schemas.microsoft.com/office/drawing/2014/main" id="{00000000-0008-0000-1C00-00007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23" name="Afbeelding 122">
          <a:hlinkClick xmlns:r="http://schemas.openxmlformats.org/officeDocument/2006/relationships" r:id="rId3" tooltip="Previous section"/>
          <a:extLst>
            <a:ext uri="{FF2B5EF4-FFF2-40B4-BE49-F238E27FC236}">
              <a16:creationId xmlns:a16="http://schemas.microsoft.com/office/drawing/2014/main" id="{00000000-0008-0000-1C00-00007B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40" name="Afbeelding 39">
          <a:hlinkClick xmlns:r="http://schemas.openxmlformats.org/officeDocument/2006/relationships" r:id="rId5" tooltip="Skip to results"/>
          <a:extLst>
            <a:ext uri="{FF2B5EF4-FFF2-40B4-BE49-F238E27FC236}">
              <a16:creationId xmlns:a16="http://schemas.microsoft.com/office/drawing/2014/main" id="{00000000-0008-0000-1C00-000028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39</xdr:row>
          <xdr:rowOff>25400</xdr:rowOff>
        </xdr:from>
        <xdr:to>
          <xdr:col>12</xdr:col>
          <xdr:colOff>12700</xdr:colOff>
          <xdr:row>39</xdr:row>
          <xdr:rowOff>228600</xdr:rowOff>
        </xdr:to>
        <xdr:sp macro="" textlink="">
          <xdr:nvSpPr>
            <xdr:cNvPr id="63596" name="Drop Down 108" hidden="1">
              <a:extLst>
                <a:ext uri="{63B3BB69-23CF-44E3-9099-C40C66FF867C}">
                  <a14:compatExt spid="_x0000_s63596"/>
                </a:ext>
                <a:ext uri="{FF2B5EF4-FFF2-40B4-BE49-F238E27FC236}">
                  <a16:creationId xmlns:a16="http://schemas.microsoft.com/office/drawing/2014/main" id="{00000000-0008-0000-1C00-00006C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39</xdr:row>
          <xdr:rowOff>38100</xdr:rowOff>
        </xdr:from>
        <xdr:to>
          <xdr:col>14</xdr:col>
          <xdr:colOff>12700</xdr:colOff>
          <xdr:row>39</xdr:row>
          <xdr:rowOff>241300</xdr:rowOff>
        </xdr:to>
        <xdr:sp macro="" textlink="">
          <xdr:nvSpPr>
            <xdr:cNvPr id="63597" name="Drop Down 109" hidden="1">
              <a:extLst>
                <a:ext uri="{63B3BB69-23CF-44E3-9099-C40C66FF867C}">
                  <a14:compatExt spid="_x0000_s63597"/>
                </a:ext>
                <a:ext uri="{FF2B5EF4-FFF2-40B4-BE49-F238E27FC236}">
                  <a16:creationId xmlns:a16="http://schemas.microsoft.com/office/drawing/2014/main" id="{00000000-0008-0000-1C00-00006D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37320</xdr:colOff>
      <xdr:row>2</xdr:row>
      <xdr:rowOff>6350</xdr:rowOff>
    </xdr:to>
    <xdr:pic>
      <xdr:nvPicPr>
        <xdr:cNvPr id="43" name="Afbeelding 42">
          <a:hlinkClick xmlns:r="http://schemas.openxmlformats.org/officeDocument/2006/relationships" r:id="rId7" tooltip="Previous domain"/>
          <a:extLst>
            <a:ext uri="{FF2B5EF4-FFF2-40B4-BE49-F238E27FC236}">
              <a16:creationId xmlns:a16="http://schemas.microsoft.com/office/drawing/2014/main" id="{00000000-0008-0000-1C00-00002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44" name="Afbeelding 43">
          <a:hlinkClick xmlns:r="http://schemas.openxmlformats.org/officeDocument/2006/relationships" r:id="rId9" tooltip="Next domain"/>
          <a:extLst>
            <a:ext uri="{FF2B5EF4-FFF2-40B4-BE49-F238E27FC236}">
              <a16:creationId xmlns:a16="http://schemas.microsoft.com/office/drawing/2014/main" id="{00000000-0008-0000-1C00-00002C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45" name="Afbeelding 44">
          <a:hlinkClick xmlns:r="http://schemas.openxmlformats.org/officeDocument/2006/relationships" r:id="rId11" tooltip="Back to index"/>
          <a:extLst>
            <a:ext uri="{FF2B5EF4-FFF2-40B4-BE49-F238E27FC236}">
              <a16:creationId xmlns:a16="http://schemas.microsoft.com/office/drawing/2014/main" id="{00000000-0008-0000-1C00-00002D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3598" name="Drop Down 110" hidden="1">
              <a:extLst>
                <a:ext uri="{63B3BB69-23CF-44E3-9099-C40C66FF867C}">
                  <a14:compatExt spid="_x0000_s63598"/>
                </a:ext>
                <a:ext uri="{FF2B5EF4-FFF2-40B4-BE49-F238E27FC236}">
                  <a16:creationId xmlns:a16="http://schemas.microsoft.com/office/drawing/2014/main" id="{00000000-0008-0000-1C00-00006E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23</xdr:row>
          <xdr:rowOff>25400</xdr:rowOff>
        </xdr:from>
        <xdr:to>
          <xdr:col>12</xdr:col>
          <xdr:colOff>12700</xdr:colOff>
          <xdr:row>23</xdr:row>
          <xdr:rowOff>228600</xdr:rowOff>
        </xdr:to>
        <xdr:sp macro="" textlink="">
          <xdr:nvSpPr>
            <xdr:cNvPr id="63599" name="Drop Down 111" hidden="1">
              <a:extLst>
                <a:ext uri="{63B3BB69-23CF-44E3-9099-C40C66FF867C}">
                  <a14:compatExt spid="_x0000_s63599"/>
                </a:ext>
                <a:ext uri="{FF2B5EF4-FFF2-40B4-BE49-F238E27FC236}">
                  <a16:creationId xmlns:a16="http://schemas.microsoft.com/office/drawing/2014/main" id="{00000000-0008-0000-1C00-00006FF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4542" name="Drop Down 30" hidden="1">
              <a:extLst>
                <a:ext uri="{63B3BB69-23CF-44E3-9099-C40C66FF867C}">
                  <a14:compatExt spid="_x0000_s64542"/>
                </a:ext>
                <a:ext uri="{FF2B5EF4-FFF2-40B4-BE49-F238E27FC236}">
                  <a16:creationId xmlns:a16="http://schemas.microsoft.com/office/drawing/2014/main" id="{00000000-0008-0000-1D00-00001E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4543" name="Drop Down 31" hidden="1">
              <a:extLst>
                <a:ext uri="{63B3BB69-23CF-44E3-9099-C40C66FF867C}">
                  <a14:compatExt spid="_x0000_s64543"/>
                </a:ext>
                <a:ext uri="{FF2B5EF4-FFF2-40B4-BE49-F238E27FC236}">
                  <a16:creationId xmlns:a16="http://schemas.microsoft.com/office/drawing/2014/main" id="{00000000-0008-0000-1D00-00001F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4544" name="Drop Down 32" hidden="1">
              <a:extLst>
                <a:ext uri="{63B3BB69-23CF-44E3-9099-C40C66FF867C}">
                  <a14:compatExt spid="_x0000_s64544"/>
                </a:ext>
                <a:ext uri="{FF2B5EF4-FFF2-40B4-BE49-F238E27FC236}">
                  <a16:creationId xmlns:a16="http://schemas.microsoft.com/office/drawing/2014/main" id="{00000000-0008-0000-1D00-000020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38100</xdr:rowOff>
        </xdr:from>
        <xdr:to>
          <xdr:col>14</xdr:col>
          <xdr:colOff>12700</xdr:colOff>
          <xdr:row>10</xdr:row>
          <xdr:rowOff>241300</xdr:rowOff>
        </xdr:to>
        <xdr:sp macro="" textlink="">
          <xdr:nvSpPr>
            <xdr:cNvPr id="64545" name="Drop Down 33" hidden="1">
              <a:extLst>
                <a:ext uri="{63B3BB69-23CF-44E3-9099-C40C66FF867C}">
                  <a14:compatExt spid="_x0000_s64545"/>
                </a:ext>
                <a:ext uri="{FF2B5EF4-FFF2-40B4-BE49-F238E27FC236}">
                  <a16:creationId xmlns:a16="http://schemas.microsoft.com/office/drawing/2014/main" id="{00000000-0008-0000-1D00-000021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38100</xdr:rowOff>
        </xdr:from>
        <xdr:to>
          <xdr:col>14</xdr:col>
          <xdr:colOff>12700</xdr:colOff>
          <xdr:row>12</xdr:row>
          <xdr:rowOff>241300</xdr:rowOff>
        </xdr:to>
        <xdr:sp macro="" textlink="">
          <xdr:nvSpPr>
            <xdr:cNvPr id="64547" name="Drop Down 35" hidden="1">
              <a:extLst>
                <a:ext uri="{63B3BB69-23CF-44E3-9099-C40C66FF867C}">
                  <a14:compatExt spid="_x0000_s64547"/>
                </a:ext>
                <a:ext uri="{FF2B5EF4-FFF2-40B4-BE49-F238E27FC236}">
                  <a16:creationId xmlns:a16="http://schemas.microsoft.com/office/drawing/2014/main" id="{00000000-0008-0000-1D00-000023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4552" name="Drop Down 40" hidden="1">
              <a:extLst>
                <a:ext uri="{63B3BB69-23CF-44E3-9099-C40C66FF867C}">
                  <a14:compatExt spid="_x0000_s64552"/>
                </a:ext>
                <a:ext uri="{FF2B5EF4-FFF2-40B4-BE49-F238E27FC236}">
                  <a16:creationId xmlns:a16="http://schemas.microsoft.com/office/drawing/2014/main" id="{00000000-0008-0000-1D00-000028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4553" name="Drop Down 41" hidden="1">
              <a:extLst>
                <a:ext uri="{63B3BB69-23CF-44E3-9099-C40C66FF867C}">
                  <a14:compatExt spid="_x0000_s64553"/>
                </a:ext>
                <a:ext uri="{FF2B5EF4-FFF2-40B4-BE49-F238E27FC236}">
                  <a16:creationId xmlns:a16="http://schemas.microsoft.com/office/drawing/2014/main" id="{00000000-0008-0000-1D00-000029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15</xdr:row>
          <xdr:rowOff>38100</xdr:rowOff>
        </xdr:from>
        <xdr:to>
          <xdr:col>14</xdr:col>
          <xdr:colOff>12700</xdr:colOff>
          <xdr:row>15</xdr:row>
          <xdr:rowOff>241300</xdr:rowOff>
        </xdr:to>
        <xdr:sp macro="" textlink="">
          <xdr:nvSpPr>
            <xdr:cNvPr id="64554" name="Drop Down 42" hidden="1">
              <a:extLst>
                <a:ext uri="{63B3BB69-23CF-44E3-9099-C40C66FF867C}">
                  <a14:compatExt spid="_x0000_s64554"/>
                </a:ext>
                <a:ext uri="{FF2B5EF4-FFF2-40B4-BE49-F238E27FC236}">
                  <a16:creationId xmlns:a16="http://schemas.microsoft.com/office/drawing/2014/main" id="{00000000-0008-0000-1D00-00002A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16</xdr:row>
          <xdr:rowOff>38100</xdr:rowOff>
        </xdr:from>
        <xdr:to>
          <xdr:col>14</xdr:col>
          <xdr:colOff>12700</xdr:colOff>
          <xdr:row>16</xdr:row>
          <xdr:rowOff>241300</xdr:rowOff>
        </xdr:to>
        <xdr:sp macro="" textlink="">
          <xdr:nvSpPr>
            <xdr:cNvPr id="64555" name="Drop Down 43" hidden="1">
              <a:extLst>
                <a:ext uri="{63B3BB69-23CF-44E3-9099-C40C66FF867C}">
                  <a14:compatExt spid="_x0000_s64555"/>
                </a:ext>
                <a:ext uri="{FF2B5EF4-FFF2-40B4-BE49-F238E27FC236}">
                  <a16:creationId xmlns:a16="http://schemas.microsoft.com/office/drawing/2014/main" id="{00000000-0008-0000-1D00-00002B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4581" name="Drop Down 69" hidden="1">
              <a:extLst>
                <a:ext uri="{63B3BB69-23CF-44E3-9099-C40C66FF867C}">
                  <a14:compatExt spid="_x0000_s64581"/>
                </a:ext>
                <a:ext uri="{FF2B5EF4-FFF2-40B4-BE49-F238E27FC236}">
                  <a16:creationId xmlns:a16="http://schemas.microsoft.com/office/drawing/2014/main" id="{00000000-0008-0000-1D00-000045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64600" name="Drop Down 88" hidden="1">
              <a:extLst>
                <a:ext uri="{63B3BB69-23CF-44E3-9099-C40C66FF867C}">
                  <a14:compatExt spid="_x0000_s64600"/>
                </a:ext>
                <a:ext uri="{FF2B5EF4-FFF2-40B4-BE49-F238E27FC236}">
                  <a16:creationId xmlns:a16="http://schemas.microsoft.com/office/drawing/2014/main" id="{00000000-0008-0000-1D00-000058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4605" name="Drop Down 93" hidden="1">
              <a:extLst>
                <a:ext uri="{63B3BB69-23CF-44E3-9099-C40C66FF867C}">
                  <a14:compatExt spid="_x0000_s64605"/>
                </a:ext>
                <a:ext uri="{FF2B5EF4-FFF2-40B4-BE49-F238E27FC236}">
                  <a16:creationId xmlns:a16="http://schemas.microsoft.com/office/drawing/2014/main" id="{00000000-0008-0000-1D00-00005D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4606" name="Drop Down 94" hidden="1">
              <a:extLst>
                <a:ext uri="{63B3BB69-23CF-44E3-9099-C40C66FF867C}">
                  <a14:compatExt spid="_x0000_s64606"/>
                </a:ext>
                <a:ext uri="{FF2B5EF4-FFF2-40B4-BE49-F238E27FC236}">
                  <a16:creationId xmlns:a16="http://schemas.microsoft.com/office/drawing/2014/main" id="{00000000-0008-0000-1D00-00005E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38100</xdr:rowOff>
        </xdr:from>
        <xdr:to>
          <xdr:col>14</xdr:col>
          <xdr:colOff>12700</xdr:colOff>
          <xdr:row>20</xdr:row>
          <xdr:rowOff>241300</xdr:rowOff>
        </xdr:to>
        <xdr:sp macro="" textlink="">
          <xdr:nvSpPr>
            <xdr:cNvPr id="64607" name="Drop Down 95" hidden="1">
              <a:extLst>
                <a:ext uri="{63B3BB69-23CF-44E3-9099-C40C66FF867C}">
                  <a14:compatExt spid="_x0000_s64607"/>
                </a:ext>
                <a:ext uri="{FF2B5EF4-FFF2-40B4-BE49-F238E27FC236}">
                  <a16:creationId xmlns:a16="http://schemas.microsoft.com/office/drawing/2014/main" id="{00000000-0008-0000-1D00-00005F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19</xdr:row>
          <xdr:rowOff>25400</xdr:rowOff>
        </xdr:from>
        <xdr:to>
          <xdr:col>12</xdr:col>
          <xdr:colOff>12700</xdr:colOff>
          <xdr:row>19</xdr:row>
          <xdr:rowOff>228600</xdr:rowOff>
        </xdr:to>
        <xdr:sp macro="" textlink="">
          <xdr:nvSpPr>
            <xdr:cNvPr id="64620" name="Drop Down 108" hidden="1">
              <a:extLst>
                <a:ext uri="{63B3BB69-23CF-44E3-9099-C40C66FF867C}">
                  <a14:compatExt spid="_x0000_s64620"/>
                </a:ext>
                <a:ext uri="{FF2B5EF4-FFF2-40B4-BE49-F238E27FC236}">
                  <a16:creationId xmlns:a16="http://schemas.microsoft.com/office/drawing/2014/main" id="{00000000-0008-0000-1D00-00006C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38100</xdr:rowOff>
        </xdr:from>
        <xdr:to>
          <xdr:col>14</xdr:col>
          <xdr:colOff>12700</xdr:colOff>
          <xdr:row>19</xdr:row>
          <xdr:rowOff>241300</xdr:rowOff>
        </xdr:to>
        <xdr:sp macro="" textlink="">
          <xdr:nvSpPr>
            <xdr:cNvPr id="64621" name="Drop Down 109" hidden="1">
              <a:extLst>
                <a:ext uri="{63B3BB69-23CF-44E3-9099-C40C66FF867C}">
                  <a14:compatExt spid="_x0000_s64621"/>
                </a:ext>
                <a:ext uri="{FF2B5EF4-FFF2-40B4-BE49-F238E27FC236}">
                  <a16:creationId xmlns:a16="http://schemas.microsoft.com/office/drawing/2014/main" id="{00000000-0008-0000-1D00-00006D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4622" name="Drop Down 110" hidden="1">
              <a:extLst>
                <a:ext uri="{63B3BB69-23CF-44E3-9099-C40C66FF867C}">
                  <a14:compatExt spid="_x0000_s64622"/>
                </a:ext>
                <a:ext uri="{FF2B5EF4-FFF2-40B4-BE49-F238E27FC236}">
                  <a16:creationId xmlns:a16="http://schemas.microsoft.com/office/drawing/2014/main" id="{00000000-0008-0000-1D00-00006E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64623" name="Drop Down 111" hidden="1">
              <a:extLst>
                <a:ext uri="{63B3BB69-23CF-44E3-9099-C40C66FF867C}">
                  <a14:compatExt spid="_x0000_s64623"/>
                </a:ext>
                <a:ext uri="{FF2B5EF4-FFF2-40B4-BE49-F238E27FC236}">
                  <a16:creationId xmlns:a16="http://schemas.microsoft.com/office/drawing/2014/main" id="{00000000-0008-0000-1D00-00006F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14" name="Afbeelding 113">
          <a:hlinkClick xmlns:r="http://schemas.openxmlformats.org/officeDocument/2006/relationships" r:id="rId1" tooltip="Next section"/>
          <a:extLst>
            <a:ext uri="{FF2B5EF4-FFF2-40B4-BE49-F238E27FC236}">
              <a16:creationId xmlns:a16="http://schemas.microsoft.com/office/drawing/2014/main" id="{00000000-0008-0000-1D00-00007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15" name="Afbeelding 114">
          <a:hlinkClick xmlns:r="http://schemas.openxmlformats.org/officeDocument/2006/relationships" r:id="rId3" tooltip="Previous section"/>
          <a:extLst>
            <a:ext uri="{FF2B5EF4-FFF2-40B4-BE49-F238E27FC236}">
              <a16:creationId xmlns:a16="http://schemas.microsoft.com/office/drawing/2014/main" id="{00000000-0008-0000-1D00-000073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25" name="Afbeelding 24">
          <a:hlinkClick xmlns:r="http://schemas.openxmlformats.org/officeDocument/2006/relationships" r:id="rId5" tooltip="Skip to results"/>
          <a:extLst>
            <a:ext uri="{FF2B5EF4-FFF2-40B4-BE49-F238E27FC236}">
              <a16:creationId xmlns:a16="http://schemas.microsoft.com/office/drawing/2014/main" id="{00000000-0008-0000-1D00-000019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4624" name="Drop Down 112" hidden="1">
              <a:extLst>
                <a:ext uri="{63B3BB69-23CF-44E3-9099-C40C66FF867C}">
                  <a14:compatExt spid="_x0000_s64624"/>
                </a:ext>
                <a:ext uri="{FF2B5EF4-FFF2-40B4-BE49-F238E27FC236}">
                  <a16:creationId xmlns:a16="http://schemas.microsoft.com/office/drawing/2014/main" id="{00000000-0008-0000-1D00-000070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38100</xdr:rowOff>
        </xdr:from>
        <xdr:to>
          <xdr:col>14</xdr:col>
          <xdr:colOff>12700</xdr:colOff>
          <xdr:row>11</xdr:row>
          <xdr:rowOff>241300</xdr:rowOff>
        </xdr:to>
        <xdr:sp macro="" textlink="">
          <xdr:nvSpPr>
            <xdr:cNvPr id="64625" name="Drop Down 113" hidden="1">
              <a:extLst>
                <a:ext uri="{63B3BB69-23CF-44E3-9099-C40C66FF867C}">
                  <a14:compatExt spid="_x0000_s64625"/>
                </a:ext>
                <a:ext uri="{FF2B5EF4-FFF2-40B4-BE49-F238E27FC236}">
                  <a16:creationId xmlns:a16="http://schemas.microsoft.com/office/drawing/2014/main" id="{00000000-0008-0000-1D00-000071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10</xdr:col>
      <xdr:colOff>568581</xdr:colOff>
      <xdr:row>0</xdr:row>
      <xdr:rowOff>0</xdr:rowOff>
    </xdr:from>
    <xdr:to>
      <xdr:col>11</xdr:col>
      <xdr:colOff>113520</xdr:colOff>
      <xdr:row>2</xdr:row>
      <xdr:rowOff>6350</xdr:rowOff>
    </xdr:to>
    <xdr:pic>
      <xdr:nvPicPr>
        <xdr:cNvPr id="28" name="Afbeelding 27">
          <a:hlinkClick xmlns:r="http://schemas.openxmlformats.org/officeDocument/2006/relationships" r:id="rId7" tooltip="Previous domain"/>
          <a:extLst>
            <a:ext uri="{FF2B5EF4-FFF2-40B4-BE49-F238E27FC236}">
              <a16:creationId xmlns:a16="http://schemas.microsoft.com/office/drawing/2014/main" id="{00000000-0008-0000-1D00-00001C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29" name="Afbeelding 28">
          <a:hlinkClick xmlns:r="http://schemas.openxmlformats.org/officeDocument/2006/relationships" r:id="rId9" tooltip="Next domain"/>
          <a:extLst>
            <a:ext uri="{FF2B5EF4-FFF2-40B4-BE49-F238E27FC236}">
              <a16:creationId xmlns:a16="http://schemas.microsoft.com/office/drawing/2014/main" id="{00000000-0008-0000-1D00-00001D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0" name="Afbeelding 29">
          <a:hlinkClick xmlns:r="http://schemas.openxmlformats.org/officeDocument/2006/relationships" r:id="rId11" tooltip="Back to index"/>
          <a:extLst>
            <a:ext uri="{FF2B5EF4-FFF2-40B4-BE49-F238E27FC236}">
              <a16:creationId xmlns:a16="http://schemas.microsoft.com/office/drawing/2014/main" id="{00000000-0008-0000-1D00-00001E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4626" name="Drop Down 114" hidden="1">
              <a:extLst>
                <a:ext uri="{63B3BB69-23CF-44E3-9099-C40C66FF867C}">
                  <a14:compatExt spid="_x0000_s64626"/>
                </a:ext>
                <a:ext uri="{FF2B5EF4-FFF2-40B4-BE49-F238E27FC236}">
                  <a16:creationId xmlns:a16="http://schemas.microsoft.com/office/drawing/2014/main" id="{00000000-0008-0000-1D00-000072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38100</xdr:rowOff>
        </xdr:from>
        <xdr:to>
          <xdr:col>14</xdr:col>
          <xdr:colOff>12700</xdr:colOff>
          <xdr:row>13</xdr:row>
          <xdr:rowOff>241300</xdr:rowOff>
        </xdr:to>
        <xdr:sp macro="" textlink="">
          <xdr:nvSpPr>
            <xdr:cNvPr id="64627" name="Drop Down 115" hidden="1">
              <a:extLst>
                <a:ext uri="{63B3BB69-23CF-44E3-9099-C40C66FF867C}">
                  <a14:compatExt spid="_x0000_s64627"/>
                </a:ext>
                <a:ext uri="{FF2B5EF4-FFF2-40B4-BE49-F238E27FC236}">
                  <a16:creationId xmlns:a16="http://schemas.microsoft.com/office/drawing/2014/main" id="{00000000-0008-0000-1D00-000073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4628" name="Drop Down 116" hidden="1">
              <a:extLst>
                <a:ext uri="{63B3BB69-23CF-44E3-9099-C40C66FF867C}">
                  <a14:compatExt spid="_x0000_s64628"/>
                </a:ext>
                <a:ext uri="{FF2B5EF4-FFF2-40B4-BE49-F238E27FC236}">
                  <a16:creationId xmlns:a16="http://schemas.microsoft.com/office/drawing/2014/main" id="{00000000-0008-0000-1D00-000074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38100</xdr:rowOff>
        </xdr:from>
        <xdr:to>
          <xdr:col>14</xdr:col>
          <xdr:colOff>12700</xdr:colOff>
          <xdr:row>14</xdr:row>
          <xdr:rowOff>241300</xdr:rowOff>
        </xdr:to>
        <xdr:sp macro="" textlink="">
          <xdr:nvSpPr>
            <xdr:cNvPr id="64629" name="Drop Down 117" hidden="1">
              <a:extLst>
                <a:ext uri="{63B3BB69-23CF-44E3-9099-C40C66FF867C}">
                  <a14:compatExt spid="_x0000_s64629"/>
                </a:ext>
                <a:ext uri="{FF2B5EF4-FFF2-40B4-BE49-F238E27FC236}">
                  <a16:creationId xmlns:a16="http://schemas.microsoft.com/office/drawing/2014/main" id="{00000000-0008-0000-1D00-000075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4630" name="Drop Down 118" hidden="1">
              <a:extLst>
                <a:ext uri="{63B3BB69-23CF-44E3-9099-C40C66FF867C}">
                  <a14:compatExt spid="_x0000_s64630"/>
                </a:ext>
                <a:ext uri="{FF2B5EF4-FFF2-40B4-BE49-F238E27FC236}">
                  <a16:creationId xmlns:a16="http://schemas.microsoft.com/office/drawing/2014/main" id="{00000000-0008-0000-1D00-000076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21</xdr:row>
          <xdr:rowOff>38100</xdr:rowOff>
        </xdr:from>
        <xdr:to>
          <xdr:col>14</xdr:col>
          <xdr:colOff>12700</xdr:colOff>
          <xdr:row>21</xdr:row>
          <xdr:rowOff>241300</xdr:rowOff>
        </xdr:to>
        <xdr:sp macro="" textlink="">
          <xdr:nvSpPr>
            <xdr:cNvPr id="64631" name="Drop Down 119" hidden="1">
              <a:extLst>
                <a:ext uri="{63B3BB69-23CF-44E3-9099-C40C66FF867C}">
                  <a14:compatExt spid="_x0000_s64631"/>
                </a:ext>
                <a:ext uri="{FF2B5EF4-FFF2-40B4-BE49-F238E27FC236}">
                  <a16:creationId xmlns:a16="http://schemas.microsoft.com/office/drawing/2014/main" id="{00000000-0008-0000-1D00-000077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4632" name="Drop Down 120" hidden="1">
              <a:extLst>
                <a:ext uri="{63B3BB69-23CF-44E3-9099-C40C66FF867C}">
                  <a14:compatExt spid="_x0000_s64632"/>
                </a:ext>
                <a:ext uri="{FF2B5EF4-FFF2-40B4-BE49-F238E27FC236}">
                  <a16:creationId xmlns:a16="http://schemas.microsoft.com/office/drawing/2014/main" id="{00000000-0008-0000-1D00-000078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22</xdr:row>
          <xdr:rowOff>38100</xdr:rowOff>
        </xdr:from>
        <xdr:to>
          <xdr:col>14</xdr:col>
          <xdr:colOff>12700</xdr:colOff>
          <xdr:row>22</xdr:row>
          <xdr:rowOff>241300</xdr:rowOff>
        </xdr:to>
        <xdr:sp macro="" textlink="">
          <xdr:nvSpPr>
            <xdr:cNvPr id="64633" name="Drop Down 121" hidden="1">
              <a:extLst>
                <a:ext uri="{63B3BB69-23CF-44E3-9099-C40C66FF867C}">
                  <a14:compatExt spid="_x0000_s64633"/>
                </a:ext>
                <a:ext uri="{FF2B5EF4-FFF2-40B4-BE49-F238E27FC236}">
                  <a16:creationId xmlns:a16="http://schemas.microsoft.com/office/drawing/2014/main" id="{00000000-0008-0000-1D00-000079F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5625" name="Drop Down 89" hidden="1">
              <a:extLst>
                <a:ext uri="{63B3BB69-23CF-44E3-9099-C40C66FF867C}">
                  <a14:compatExt spid="_x0000_s65625"/>
                </a:ext>
                <a:ext uri="{FF2B5EF4-FFF2-40B4-BE49-F238E27FC236}">
                  <a16:creationId xmlns:a16="http://schemas.microsoft.com/office/drawing/2014/main" id="{00000000-0008-0000-1E00-000059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5626" name="Drop Down 90" hidden="1">
              <a:extLst>
                <a:ext uri="{63B3BB69-23CF-44E3-9099-C40C66FF867C}">
                  <a14:compatExt spid="_x0000_s65626"/>
                </a:ext>
                <a:ext uri="{FF2B5EF4-FFF2-40B4-BE49-F238E27FC236}">
                  <a16:creationId xmlns:a16="http://schemas.microsoft.com/office/drawing/2014/main" id="{00000000-0008-0000-1E00-00005A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65627" name="Drop Down 91" hidden="1">
              <a:extLst>
                <a:ext uri="{63B3BB69-23CF-44E3-9099-C40C66FF867C}">
                  <a14:compatExt spid="_x0000_s65627"/>
                </a:ext>
                <a:ext uri="{FF2B5EF4-FFF2-40B4-BE49-F238E27FC236}">
                  <a16:creationId xmlns:a16="http://schemas.microsoft.com/office/drawing/2014/main" id="{00000000-0008-0000-1E00-00005B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65628" name="Drop Down 92" hidden="1">
              <a:extLst>
                <a:ext uri="{63B3BB69-23CF-44E3-9099-C40C66FF867C}">
                  <a14:compatExt spid="_x0000_s65628"/>
                </a:ext>
                <a:ext uri="{FF2B5EF4-FFF2-40B4-BE49-F238E27FC236}">
                  <a16:creationId xmlns:a16="http://schemas.microsoft.com/office/drawing/2014/main" id="{00000000-0008-0000-1E00-00005C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5638" name="Drop Down 102" hidden="1">
              <a:extLst>
                <a:ext uri="{63B3BB69-23CF-44E3-9099-C40C66FF867C}">
                  <a14:compatExt spid="_x0000_s65638"/>
                </a:ext>
                <a:ext uri="{FF2B5EF4-FFF2-40B4-BE49-F238E27FC236}">
                  <a16:creationId xmlns:a16="http://schemas.microsoft.com/office/drawing/2014/main" id="{00000000-0008-0000-1E00-000066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65639" name="Drop Down 103" hidden="1">
              <a:extLst>
                <a:ext uri="{63B3BB69-23CF-44E3-9099-C40C66FF867C}">
                  <a14:compatExt spid="_x0000_s65639"/>
                </a:ext>
                <a:ext uri="{FF2B5EF4-FFF2-40B4-BE49-F238E27FC236}">
                  <a16:creationId xmlns:a16="http://schemas.microsoft.com/office/drawing/2014/main" id="{00000000-0008-0000-1E00-000067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896359</xdr:colOff>
      <xdr:row>2</xdr:row>
      <xdr:rowOff>104994</xdr:rowOff>
    </xdr:from>
    <xdr:to>
      <xdr:col>12</xdr:col>
      <xdr:colOff>104060</xdr:colOff>
      <xdr:row>3</xdr:row>
      <xdr:rowOff>219399</xdr:rowOff>
    </xdr:to>
    <xdr:pic>
      <xdr:nvPicPr>
        <xdr:cNvPr id="113" name="Afbeelding 112">
          <a:hlinkClick xmlns:r="http://schemas.openxmlformats.org/officeDocument/2006/relationships" r:id="rId1" tooltip="Next section"/>
          <a:extLst>
            <a:ext uri="{FF2B5EF4-FFF2-40B4-BE49-F238E27FC236}">
              <a16:creationId xmlns:a16="http://schemas.microsoft.com/office/drawing/2014/main" id="{00000000-0008-0000-1E00-000071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373359" y="600294"/>
          <a:ext cx="538026" cy="358880"/>
        </a:xfrm>
        <a:prstGeom prst="rect">
          <a:avLst/>
        </a:prstGeom>
      </xdr:spPr>
    </xdr:pic>
    <xdr:clientData/>
  </xdr:twoCellAnchor>
  <xdr:twoCellAnchor editAs="oneCell">
    <xdr:from>
      <xdr:col>11</xdr:col>
      <xdr:colOff>27521</xdr:colOff>
      <xdr:row>2</xdr:row>
      <xdr:rowOff>105834</xdr:rowOff>
    </xdr:from>
    <xdr:to>
      <xdr:col>11</xdr:col>
      <xdr:colOff>563368</xdr:colOff>
      <xdr:row>3</xdr:row>
      <xdr:rowOff>218245</xdr:rowOff>
    </xdr:to>
    <xdr:pic>
      <xdr:nvPicPr>
        <xdr:cNvPr id="114" name="Afbeelding 113">
          <a:hlinkClick xmlns:r="http://schemas.openxmlformats.org/officeDocument/2006/relationships" r:id="rId3" tooltip="Previous section"/>
          <a:extLst>
            <a:ext uri="{FF2B5EF4-FFF2-40B4-BE49-F238E27FC236}">
              <a16:creationId xmlns:a16="http://schemas.microsoft.com/office/drawing/2014/main" id="{00000000-0008-0000-1E00-000072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33" name="Afbeelding 32">
          <a:hlinkClick xmlns:r="http://schemas.openxmlformats.org/officeDocument/2006/relationships" r:id="rId5" tooltip="Skip to results"/>
          <a:extLst>
            <a:ext uri="{FF2B5EF4-FFF2-40B4-BE49-F238E27FC236}">
              <a16:creationId xmlns:a16="http://schemas.microsoft.com/office/drawing/2014/main" id="{00000000-0008-0000-1E00-000021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469120</xdr:colOff>
      <xdr:row>2</xdr:row>
      <xdr:rowOff>6350</xdr:rowOff>
    </xdr:to>
    <xdr:pic>
      <xdr:nvPicPr>
        <xdr:cNvPr id="36" name="Afbeelding 35">
          <a:hlinkClick xmlns:r="http://schemas.openxmlformats.org/officeDocument/2006/relationships" r:id="rId7" tooltip="Previous domain"/>
          <a:extLst>
            <a:ext uri="{FF2B5EF4-FFF2-40B4-BE49-F238E27FC236}">
              <a16:creationId xmlns:a16="http://schemas.microsoft.com/office/drawing/2014/main" id="{00000000-0008-0000-1E00-000024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37" name="Afbeelding 36">
          <a:hlinkClick xmlns:r="http://schemas.openxmlformats.org/officeDocument/2006/relationships" r:id="rId9" tooltip="Next domain"/>
          <a:extLst>
            <a:ext uri="{FF2B5EF4-FFF2-40B4-BE49-F238E27FC236}">
              <a16:creationId xmlns:a16="http://schemas.microsoft.com/office/drawing/2014/main" id="{00000000-0008-0000-1E00-000025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8" name="Afbeelding 37">
          <a:hlinkClick xmlns:r="http://schemas.openxmlformats.org/officeDocument/2006/relationships" r:id="rId11" tooltip="Back to index"/>
          <a:extLst>
            <a:ext uri="{FF2B5EF4-FFF2-40B4-BE49-F238E27FC236}">
              <a16:creationId xmlns:a16="http://schemas.microsoft.com/office/drawing/2014/main" id="{00000000-0008-0000-1E00-000026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5644" name="Drop Down 108" hidden="1">
              <a:extLst>
                <a:ext uri="{63B3BB69-23CF-44E3-9099-C40C66FF867C}">
                  <a14:compatExt spid="_x0000_s65644"/>
                </a:ext>
                <a:ext uri="{FF2B5EF4-FFF2-40B4-BE49-F238E27FC236}">
                  <a16:creationId xmlns:a16="http://schemas.microsoft.com/office/drawing/2014/main" id="{00000000-0008-0000-1E00-00006C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65645" name="Drop Down 109" hidden="1">
              <a:extLst>
                <a:ext uri="{63B3BB69-23CF-44E3-9099-C40C66FF867C}">
                  <a14:compatExt spid="_x0000_s65645"/>
                </a:ext>
                <a:ext uri="{FF2B5EF4-FFF2-40B4-BE49-F238E27FC236}">
                  <a16:creationId xmlns:a16="http://schemas.microsoft.com/office/drawing/2014/main" id="{00000000-0008-0000-1E00-00006D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38100</xdr:rowOff>
        </xdr:from>
        <xdr:to>
          <xdr:col>12</xdr:col>
          <xdr:colOff>12700</xdr:colOff>
          <xdr:row>12</xdr:row>
          <xdr:rowOff>241300</xdr:rowOff>
        </xdr:to>
        <xdr:sp macro="" textlink="">
          <xdr:nvSpPr>
            <xdr:cNvPr id="65646" name="Drop Down 110" hidden="1">
              <a:extLst>
                <a:ext uri="{63B3BB69-23CF-44E3-9099-C40C66FF867C}">
                  <a14:compatExt spid="_x0000_s65646"/>
                </a:ext>
                <a:ext uri="{FF2B5EF4-FFF2-40B4-BE49-F238E27FC236}">
                  <a16:creationId xmlns:a16="http://schemas.microsoft.com/office/drawing/2014/main" id="{00000000-0008-0000-1E00-00006E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10</xdr:row>
          <xdr:rowOff>25400</xdr:rowOff>
        </xdr:from>
        <xdr:to>
          <xdr:col>12</xdr:col>
          <xdr:colOff>12700</xdr:colOff>
          <xdr:row>10</xdr:row>
          <xdr:rowOff>228600</xdr:rowOff>
        </xdr:to>
        <xdr:sp macro="" textlink="">
          <xdr:nvSpPr>
            <xdr:cNvPr id="65648" name="Drop Down 112" hidden="1">
              <a:extLst>
                <a:ext uri="{63B3BB69-23CF-44E3-9099-C40C66FF867C}">
                  <a14:compatExt spid="_x0000_s65648"/>
                </a:ext>
                <a:ext uri="{FF2B5EF4-FFF2-40B4-BE49-F238E27FC236}">
                  <a16:creationId xmlns:a16="http://schemas.microsoft.com/office/drawing/2014/main" id="{00000000-0008-0000-1E00-000070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38100</xdr:rowOff>
        </xdr:from>
        <xdr:to>
          <xdr:col>14</xdr:col>
          <xdr:colOff>12700</xdr:colOff>
          <xdr:row>10</xdr:row>
          <xdr:rowOff>241300</xdr:rowOff>
        </xdr:to>
        <xdr:sp macro="" textlink="">
          <xdr:nvSpPr>
            <xdr:cNvPr id="65649" name="Drop Down 113" hidden="1">
              <a:extLst>
                <a:ext uri="{63B3BB69-23CF-44E3-9099-C40C66FF867C}">
                  <a14:compatExt spid="_x0000_s65649"/>
                </a:ext>
                <a:ext uri="{FF2B5EF4-FFF2-40B4-BE49-F238E27FC236}">
                  <a16:creationId xmlns:a16="http://schemas.microsoft.com/office/drawing/2014/main" id="{00000000-0008-0000-1E00-000071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38100</xdr:rowOff>
        </xdr:from>
        <xdr:to>
          <xdr:col>12</xdr:col>
          <xdr:colOff>12700</xdr:colOff>
          <xdr:row>13</xdr:row>
          <xdr:rowOff>241300</xdr:rowOff>
        </xdr:to>
        <xdr:sp macro="" textlink="">
          <xdr:nvSpPr>
            <xdr:cNvPr id="65650" name="Drop Down 114" hidden="1">
              <a:extLst>
                <a:ext uri="{63B3BB69-23CF-44E3-9099-C40C66FF867C}">
                  <a14:compatExt spid="_x0000_s65650"/>
                </a:ext>
                <a:ext uri="{FF2B5EF4-FFF2-40B4-BE49-F238E27FC236}">
                  <a16:creationId xmlns:a16="http://schemas.microsoft.com/office/drawing/2014/main" id="{00000000-0008-0000-1E00-000072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38100</xdr:rowOff>
        </xdr:from>
        <xdr:to>
          <xdr:col>12</xdr:col>
          <xdr:colOff>12700</xdr:colOff>
          <xdr:row>14</xdr:row>
          <xdr:rowOff>241300</xdr:rowOff>
        </xdr:to>
        <xdr:sp macro="" textlink="">
          <xdr:nvSpPr>
            <xdr:cNvPr id="65651" name="Drop Down 115" hidden="1">
              <a:extLst>
                <a:ext uri="{63B3BB69-23CF-44E3-9099-C40C66FF867C}">
                  <a14:compatExt spid="_x0000_s65651"/>
                </a:ext>
                <a:ext uri="{FF2B5EF4-FFF2-40B4-BE49-F238E27FC236}">
                  <a16:creationId xmlns:a16="http://schemas.microsoft.com/office/drawing/2014/main" id="{00000000-0008-0000-1E00-000073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38100</xdr:rowOff>
        </xdr:from>
        <xdr:to>
          <xdr:col>12</xdr:col>
          <xdr:colOff>12700</xdr:colOff>
          <xdr:row>15</xdr:row>
          <xdr:rowOff>241300</xdr:rowOff>
        </xdr:to>
        <xdr:sp macro="" textlink="">
          <xdr:nvSpPr>
            <xdr:cNvPr id="65652" name="Drop Down 116" hidden="1">
              <a:extLst>
                <a:ext uri="{63B3BB69-23CF-44E3-9099-C40C66FF867C}">
                  <a14:compatExt spid="_x0000_s65652"/>
                </a:ext>
                <a:ext uri="{FF2B5EF4-FFF2-40B4-BE49-F238E27FC236}">
                  <a16:creationId xmlns:a16="http://schemas.microsoft.com/office/drawing/2014/main" id="{00000000-0008-0000-1E00-000074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17</xdr:row>
          <xdr:rowOff>25400</xdr:rowOff>
        </xdr:from>
        <xdr:to>
          <xdr:col>12</xdr:col>
          <xdr:colOff>12700</xdr:colOff>
          <xdr:row>17</xdr:row>
          <xdr:rowOff>228600</xdr:rowOff>
        </xdr:to>
        <xdr:sp macro="" textlink="">
          <xdr:nvSpPr>
            <xdr:cNvPr id="65653" name="Drop Down 117" hidden="1">
              <a:extLst>
                <a:ext uri="{63B3BB69-23CF-44E3-9099-C40C66FF867C}">
                  <a14:compatExt spid="_x0000_s65653"/>
                </a:ext>
                <a:ext uri="{FF2B5EF4-FFF2-40B4-BE49-F238E27FC236}">
                  <a16:creationId xmlns:a16="http://schemas.microsoft.com/office/drawing/2014/main" id="{00000000-0008-0000-1E00-000075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5654" name="Drop Down 118" hidden="1">
              <a:extLst>
                <a:ext uri="{63B3BB69-23CF-44E3-9099-C40C66FF867C}">
                  <a14:compatExt spid="_x0000_s65654"/>
                </a:ext>
                <a:ext uri="{FF2B5EF4-FFF2-40B4-BE49-F238E27FC236}">
                  <a16:creationId xmlns:a16="http://schemas.microsoft.com/office/drawing/2014/main" id="{00000000-0008-0000-1E00-000076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38100</xdr:rowOff>
        </xdr:from>
        <xdr:to>
          <xdr:col>12</xdr:col>
          <xdr:colOff>12700</xdr:colOff>
          <xdr:row>20</xdr:row>
          <xdr:rowOff>241300</xdr:rowOff>
        </xdr:to>
        <xdr:sp macro="" textlink="">
          <xdr:nvSpPr>
            <xdr:cNvPr id="65655" name="Drop Down 119" hidden="1">
              <a:extLst>
                <a:ext uri="{63B3BB69-23CF-44E3-9099-C40C66FF867C}">
                  <a14:compatExt spid="_x0000_s65655"/>
                </a:ext>
                <a:ext uri="{FF2B5EF4-FFF2-40B4-BE49-F238E27FC236}">
                  <a16:creationId xmlns:a16="http://schemas.microsoft.com/office/drawing/2014/main" id="{00000000-0008-0000-1E00-000077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38100</xdr:rowOff>
        </xdr:from>
        <xdr:to>
          <xdr:col>12</xdr:col>
          <xdr:colOff>12700</xdr:colOff>
          <xdr:row>21</xdr:row>
          <xdr:rowOff>241300</xdr:rowOff>
        </xdr:to>
        <xdr:sp macro="" textlink="">
          <xdr:nvSpPr>
            <xdr:cNvPr id="65656" name="Drop Down 120" hidden="1">
              <a:extLst>
                <a:ext uri="{63B3BB69-23CF-44E3-9099-C40C66FF867C}">
                  <a14:compatExt spid="_x0000_s65656"/>
                </a:ext>
                <a:ext uri="{FF2B5EF4-FFF2-40B4-BE49-F238E27FC236}">
                  <a16:creationId xmlns:a16="http://schemas.microsoft.com/office/drawing/2014/main" id="{00000000-0008-0000-1E00-000078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38100</xdr:rowOff>
        </xdr:from>
        <xdr:to>
          <xdr:col>12</xdr:col>
          <xdr:colOff>12700</xdr:colOff>
          <xdr:row>22</xdr:row>
          <xdr:rowOff>241300</xdr:rowOff>
        </xdr:to>
        <xdr:sp macro="" textlink="">
          <xdr:nvSpPr>
            <xdr:cNvPr id="65657" name="Drop Down 121" hidden="1">
              <a:extLst>
                <a:ext uri="{63B3BB69-23CF-44E3-9099-C40C66FF867C}">
                  <a14:compatExt spid="_x0000_s65657"/>
                </a:ext>
                <a:ext uri="{FF2B5EF4-FFF2-40B4-BE49-F238E27FC236}">
                  <a16:creationId xmlns:a16="http://schemas.microsoft.com/office/drawing/2014/main" id="{00000000-0008-0000-1E00-000079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5658" name="Drop Down 122" hidden="1">
              <a:extLst>
                <a:ext uri="{63B3BB69-23CF-44E3-9099-C40C66FF867C}">
                  <a14:compatExt spid="_x0000_s65658"/>
                </a:ext>
                <a:ext uri="{FF2B5EF4-FFF2-40B4-BE49-F238E27FC236}">
                  <a16:creationId xmlns:a16="http://schemas.microsoft.com/office/drawing/2014/main" id="{00000000-0008-0000-1E00-00007A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38100</xdr:rowOff>
        </xdr:from>
        <xdr:to>
          <xdr:col>14</xdr:col>
          <xdr:colOff>12700</xdr:colOff>
          <xdr:row>17</xdr:row>
          <xdr:rowOff>241300</xdr:rowOff>
        </xdr:to>
        <xdr:sp macro="" textlink="">
          <xdr:nvSpPr>
            <xdr:cNvPr id="65659" name="Drop Down 123" hidden="1">
              <a:extLst>
                <a:ext uri="{63B3BB69-23CF-44E3-9099-C40C66FF867C}">
                  <a14:compatExt spid="_x0000_s65659"/>
                </a:ext>
                <a:ext uri="{FF2B5EF4-FFF2-40B4-BE49-F238E27FC236}">
                  <a16:creationId xmlns:a16="http://schemas.microsoft.com/office/drawing/2014/main" id="{00000000-0008-0000-1E00-00007B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65660" name="Drop Down 124" hidden="1">
              <a:extLst>
                <a:ext uri="{63B3BB69-23CF-44E3-9099-C40C66FF867C}">
                  <a14:compatExt spid="_x0000_s65660"/>
                </a:ext>
                <a:ext uri="{FF2B5EF4-FFF2-40B4-BE49-F238E27FC236}">
                  <a16:creationId xmlns:a16="http://schemas.microsoft.com/office/drawing/2014/main" id="{00000000-0008-0000-1E00-00007C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65661" name="Drop Down 125" hidden="1">
              <a:extLst>
                <a:ext uri="{63B3BB69-23CF-44E3-9099-C40C66FF867C}">
                  <a14:compatExt spid="_x0000_s65661"/>
                </a:ext>
                <a:ext uri="{FF2B5EF4-FFF2-40B4-BE49-F238E27FC236}">
                  <a16:creationId xmlns:a16="http://schemas.microsoft.com/office/drawing/2014/main" id="{00000000-0008-0000-1E00-00007D00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12700</xdr:colOff>
          <xdr:row>9</xdr:row>
          <xdr:rowOff>25400</xdr:rowOff>
        </xdr:from>
        <xdr:to>
          <xdr:col>12</xdr:col>
          <xdr:colOff>12700</xdr:colOff>
          <xdr:row>9</xdr:row>
          <xdr:rowOff>228600</xdr:rowOff>
        </xdr:to>
        <xdr:sp macro="" textlink="">
          <xdr:nvSpPr>
            <xdr:cNvPr id="66604" name="Drop Down 44" hidden="1">
              <a:extLst>
                <a:ext uri="{63B3BB69-23CF-44E3-9099-C40C66FF867C}">
                  <a14:compatExt spid="_x0000_s66604"/>
                </a:ext>
                <a:ext uri="{FF2B5EF4-FFF2-40B4-BE49-F238E27FC236}">
                  <a16:creationId xmlns:a16="http://schemas.microsoft.com/office/drawing/2014/main" id="{00000000-0008-0000-1F00-00002C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11</xdr:row>
          <xdr:rowOff>25400</xdr:rowOff>
        </xdr:from>
        <xdr:to>
          <xdr:col>12</xdr:col>
          <xdr:colOff>12700</xdr:colOff>
          <xdr:row>11</xdr:row>
          <xdr:rowOff>228600</xdr:rowOff>
        </xdr:to>
        <xdr:sp macro="" textlink="">
          <xdr:nvSpPr>
            <xdr:cNvPr id="66605" name="Drop Down 45" hidden="1">
              <a:extLst>
                <a:ext uri="{63B3BB69-23CF-44E3-9099-C40C66FF867C}">
                  <a14:compatExt spid="_x0000_s66605"/>
                </a:ext>
                <a:ext uri="{FF2B5EF4-FFF2-40B4-BE49-F238E27FC236}">
                  <a16:creationId xmlns:a16="http://schemas.microsoft.com/office/drawing/2014/main" id="{00000000-0008-0000-1F00-00002D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12</xdr:row>
          <xdr:rowOff>25400</xdr:rowOff>
        </xdr:from>
        <xdr:to>
          <xdr:col>12</xdr:col>
          <xdr:colOff>12700</xdr:colOff>
          <xdr:row>12</xdr:row>
          <xdr:rowOff>228600</xdr:rowOff>
        </xdr:to>
        <xdr:sp macro="" textlink="">
          <xdr:nvSpPr>
            <xdr:cNvPr id="66606" name="Drop Down 46" hidden="1">
              <a:extLst>
                <a:ext uri="{63B3BB69-23CF-44E3-9099-C40C66FF867C}">
                  <a14:compatExt spid="_x0000_s66606"/>
                </a:ext>
                <a:ext uri="{FF2B5EF4-FFF2-40B4-BE49-F238E27FC236}">
                  <a16:creationId xmlns:a16="http://schemas.microsoft.com/office/drawing/2014/main" id="{00000000-0008-0000-1F00-00002E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13</xdr:row>
          <xdr:rowOff>25400</xdr:rowOff>
        </xdr:from>
        <xdr:to>
          <xdr:col>12</xdr:col>
          <xdr:colOff>12700</xdr:colOff>
          <xdr:row>13</xdr:row>
          <xdr:rowOff>228600</xdr:rowOff>
        </xdr:to>
        <xdr:sp macro="" textlink="">
          <xdr:nvSpPr>
            <xdr:cNvPr id="66607" name="Drop Down 47" hidden="1">
              <a:extLst>
                <a:ext uri="{63B3BB69-23CF-44E3-9099-C40C66FF867C}">
                  <a14:compatExt spid="_x0000_s66607"/>
                </a:ext>
                <a:ext uri="{FF2B5EF4-FFF2-40B4-BE49-F238E27FC236}">
                  <a16:creationId xmlns:a16="http://schemas.microsoft.com/office/drawing/2014/main" id="{00000000-0008-0000-1F00-00002F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14</xdr:row>
          <xdr:rowOff>25400</xdr:rowOff>
        </xdr:from>
        <xdr:to>
          <xdr:col>12</xdr:col>
          <xdr:colOff>12700</xdr:colOff>
          <xdr:row>14</xdr:row>
          <xdr:rowOff>228600</xdr:rowOff>
        </xdr:to>
        <xdr:sp macro="" textlink="">
          <xdr:nvSpPr>
            <xdr:cNvPr id="66608" name="Drop Down 48" hidden="1">
              <a:extLst>
                <a:ext uri="{63B3BB69-23CF-44E3-9099-C40C66FF867C}">
                  <a14:compatExt spid="_x0000_s66608"/>
                </a:ext>
                <a:ext uri="{FF2B5EF4-FFF2-40B4-BE49-F238E27FC236}">
                  <a16:creationId xmlns:a16="http://schemas.microsoft.com/office/drawing/2014/main" id="{00000000-0008-0000-1F00-000030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38100</xdr:rowOff>
        </xdr:from>
        <xdr:to>
          <xdr:col>14</xdr:col>
          <xdr:colOff>12700</xdr:colOff>
          <xdr:row>9</xdr:row>
          <xdr:rowOff>241300</xdr:rowOff>
        </xdr:to>
        <xdr:sp macro="" textlink="">
          <xdr:nvSpPr>
            <xdr:cNvPr id="66609" name="Drop Down 49" hidden="1">
              <a:extLst>
                <a:ext uri="{63B3BB69-23CF-44E3-9099-C40C66FF867C}">
                  <a14:compatExt spid="_x0000_s66609"/>
                </a:ext>
                <a:ext uri="{FF2B5EF4-FFF2-40B4-BE49-F238E27FC236}">
                  <a16:creationId xmlns:a16="http://schemas.microsoft.com/office/drawing/2014/main" id="{00000000-0008-0000-1F00-000031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18</xdr:row>
          <xdr:rowOff>25400</xdr:rowOff>
        </xdr:from>
        <xdr:to>
          <xdr:col>12</xdr:col>
          <xdr:colOff>12700</xdr:colOff>
          <xdr:row>18</xdr:row>
          <xdr:rowOff>228600</xdr:rowOff>
        </xdr:to>
        <xdr:sp macro="" textlink="">
          <xdr:nvSpPr>
            <xdr:cNvPr id="66610" name="Drop Down 50" hidden="1">
              <a:extLst>
                <a:ext uri="{63B3BB69-23CF-44E3-9099-C40C66FF867C}">
                  <a14:compatExt spid="_x0000_s66610"/>
                </a:ext>
                <a:ext uri="{FF2B5EF4-FFF2-40B4-BE49-F238E27FC236}">
                  <a16:creationId xmlns:a16="http://schemas.microsoft.com/office/drawing/2014/main" id="{00000000-0008-0000-1F00-000032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38100</xdr:rowOff>
        </xdr:from>
        <xdr:to>
          <xdr:col>14</xdr:col>
          <xdr:colOff>12700</xdr:colOff>
          <xdr:row>18</xdr:row>
          <xdr:rowOff>241300</xdr:rowOff>
        </xdr:to>
        <xdr:sp macro="" textlink="">
          <xdr:nvSpPr>
            <xdr:cNvPr id="66611" name="Drop Down 51" hidden="1">
              <a:extLst>
                <a:ext uri="{63B3BB69-23CF-44E3-9099-C40C66FF867C}">
                  <a14:compatExt spid="_x0000_s66611"/>
                </a:ext>
                <a:ext uri="{FF2B5EF4-FFF2-40B4-BE49-F238E27FC236}">
                  <a16:creationId xmlns:a16="http://schemas.microsoft.com/office/drawing/2014/main" id="{00000000-0008-0000-1F00-000033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20</xdr:row>
          <xdr:rowOff>25400</xdr:rowOff>
        </xdr:from>
        <xdr:to>
          <xdr:col>12</xdr:col>
          <xdr:colOff>12700</xdr:colOff>
          <xdr:row>20</xdr:row>
          <xdr:rowOff>228600</xdr:rowOff>
        </xdr:to>
        <xdr:sp macro="" textlink="">
          <xdr:nvSpPr>
            <xdr:cNvPr id="66612" name="Drop Down 52" hidden="1">
              <a:extLst>
                <a:ext uri="{63B3BB69-23CF-44E3-9099-C40C66FF867C}">
                  <a14:compatExt spid="_x0000_s66612"/>
                </a:ext>
                <a:ext uri="{FF2B5EF4-FFF2-40B4-BE49-F238E27FC236}">
                  <a16:creationId xmlns:a16="http://schemas.microsoft.com/office/drawing/2014/main" id="{00000000-0008-0000-1F00-000034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21</xdr:row>
          <xdr:rowOff>25400</xdr:rowOff>
        </xdr:from>
        <xdr:to>
          <xdr:col>12</xdr:col>
          <xdr:colOff>12700</xdr:colOff>
          <xdr:row>21</xdr:row>
          <xdr:rowOff>228600</xdr:rowOff>
        </xdr:to>
        <xdr:sp macro="" textlink="">
          <xdr:nvSpPr>
            <xdr:cNvPr id="66613" name="Drop Down 53" hidden="1">
              <a:extLst>
                <a:ext uri="{63B3BB69-23CF-44E3-9099-C40C66FF867C}">
                  <a14:compatExt spid="_x0000_s66613"/>
                </a:ext>
                <a:ext uri="{FF2B5EF4-FFF2-40B4-BE49-F238E27FC236}">
                  <a16:creationId xmlns:a16="http://schemas.microsoft.com/office/drawing/2014/main" id="{00000000-0008-0000-1F00-000035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22</xdr:row>
          <xdr:rowOff>25400</xdr:rowOff>
        </xdr:from>
        <xdr:to>
          <xdr:col>12</xdr:col>
          <xdr:colOff>12700</xdr:colOff>
          <xdr:row>22</xdr:row>
          <xdr:rowOff>228600</xdr:rowOff>
        </xdr:to>
        <xdr:sp macro="" textlink="">
          <xdr:nvSpPr>
            <xdr:cNvPr id="66614" name="Drop Down 54" hidden="1">
              <a:extLst>
                <a:ext uri="{63B3BB69-23CF-44E3-9099-C40C66FF867C}">
                  <a14:compatExt spid="_x0000_s66614"/>
                </a:ext>
                <a:ext uri="{FF2B5EF4-FFF2-40B4-BE49-F238E27FC236}">
                  <a16:creationId xmlns:a16="http://schemas.microsoft.com/office/drawing/2014/main" id="{00000000-0008-0000-1F00-000036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25</xdr:row>
          <xdr:rowOff>25400</xdr:rowOff>
        </xdr:from>
        <xdr:to>
          <xdr:col>12</xdr:col>
          <xdr:colOff>12700</xdr:colOff>
          <xdr:row>25</xdr:row>
          <xdr:rowOff>228600</xdr:rowOff>
        </xdr:to>
        <xdr:sp macro="" textlink="">
          <xdr:nvSpPr>
            <xdr:cNvPr id="66615" name="Drop Down 55" hidden="1">
              <a:extLst>
                <a:ext uri="{63B3BB69-23CF-44E3-9099-C40C66FF867C}">
                  <a14:compatExt spid="_x0000_s66615"/>
                </a:ext>
                <a:ext uri="{FF2B5EF4-FFF2-40B4-BE49-F238E27FC236}">
                  <a16:creationId xmlns:a16="http://schemas.microsoft.com/office/drawing/2014/main" id="{00000000-0008-0000-1F00-000037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25</xdr:row>
          <xdr:rowOff>38100</xdr:rowOff>
        </xdr:from>
        <xdr:to>
          <xdr:col>14</xdr:col>
          <xdr:colOff>12700</xdr:colOff>
          <xdr:row>25</xdr:row>
          <xdr:rowOff>241300</xdr:rowOff>
        </xdr:to>
        <xdr:sp macro="" textlink="">
          <xdr:nvSpPr>
            <xdr:cNvPr id="66616" name="Drop Down 56" hidden="1">
              <a:extLst>
                <a:ext uri="{63B3BB69-23CF-44E3-9099-C40C66FF867C}">
                  <a14:compatExt spid="_x0000_s66616"/>
                </a:ext>
                <a:ext uri="{FF2B5EF4-FFF2-40B4-BE49-F238E27FC236}">
                  <a16:creationId xmlns:a16="http://schemas.microsoft.com/office/drawing/2014/main" id="{00000000-0008-0000-1F00-000038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15</xdr:row>
          <xdr:rowOff>25400</xdr:rowOff>
        </xdr:from>
        <xdr:to>
          <xdr:col>12</xdr:col>
          <xdr:colOff>12700</xdr:colOff>
          <xdr:row>15</xdr:row>
          <xdr:rowOff>228600</xdr:rowOff>
        </xdr:to>
        <xdr:sp macro="" textlink="">
          <xdr:nvSpPr>
            <xdr:cNvPr id="66617" name="Drop Down 57" hidden="1">
              <a:extLst>
                <a:ext uri="{63B3BB69-23CF-44E3-9099-C40C66FF867C}">
                  <a14:compatExt spid="_x0000_s66617"/>
                </a:ext>
                <a:ext uri="{FF2B5EF4-FFF2-40B4-BE49-F238E27FC236}">
                  <a16:creationId xmlns:a16="http://schemas.microsoft.com/office/drawing/2014/main" id="{00000000-0008-0000-1F00-000039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26</xdr:row>
          <xdr:rowOff>25400</xdr:rowOff>
        </xdr:from>
        <xdr:to>
          <xdr:col>12</xdr:col>
          <xdr:colOff>12700</xdr:colOff>
          <xdr:row>26</xdr:row>
          <xdr:rowOff>228600</xdr:rowOff>
        </xdr:to>
        <xdr:sp macro="" textlink="">
          <xdr:nvSpPr>
            <xdr:cNvPr id="66618" name="Drop Down 58" hidden="1">
              <a:extLst>
                <a:ext uri="{63B3BB69-23CF-44E3-9099-C40C66FF867C}">
                  <a14:compatExt spid="_x0000_s66618"/>
                </a:ext>
                <a:ext uri="{FF2B5EF4-FFF2-40B4-BE49-F238E27FC236}">
                  <a16:creationId xmlns:a16="http://schemas.microsoft.com/office/drawing/2014/main" id="{00000000-0008-0000-1F00-00003A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26</xdr:row>
          <xdr:rowOff>38100</xdr:rowOff>
        </xdr:from>
        <xdr:to>
          <xdr:col>14</xdr:col>
          <xdr:colOff>12700</xdr:colOff>
          <xdr:row>26</xdr:row>
          <xdr:rowOff>241300</xdr:rowOff>
        </xdr:to>
        <xdr:sp macro="" textlink="">
          <xdr:nvSpPr>
            <xdr:cNvPr id="66619" name="Drop Down 59" hidden="1">
              <a:extLst>
                <a:ext uri="{63B3BB69-23CF-44E3-9099-C40C66FF867C}">
                  <a14:compatExt spid="_x0000_s66619"/>
                </a:ext>
                <a:ext uri="{FF2B5EF4-FFF2-40B4-BE49-F238E27FC236}">
                  <a16:creationId xmlns:a16="http://schemas.microsoft.com/office/drawing/2014/main" id="{00000000-0008-0000-1F00-00003B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27</xdr:row>
          <xdr:rowOff>25400</xdr:rowOff>
        </xdr:from>
        <xdr:to>
          <xdr:col>12</xdr:col>
          <xdr:colOff>12700</xdr:colOff>
          <xdr:row>27</xdr:row>
          <xdr:rowOff>228600</xdr:rowOff>
        </xdr:to>
        <xdr:sp macro="" textlink="">
          <xdr:nvSpPr>
            <xdr:cNvPr id="66620" name="Drop Down 60" hidden="1">
              <a:extLst>
                <a:ext uri="{63B3BB69-23CF-44E3-9099-C40C66FF867C}">
                  <a14:compatExt spid="_x0000_s66620"/>
                </a:ext>
                <a:ext uri="{FF2B5EF4-FFF2-40B4-BE49-F238E27FC236}">
                  <a16:creationId xmlns:a16="http://schemas.microsoft.com/office/drawing/2014/main" id="{00000000-0008-0000-1F00-00003C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27</xdr:row>
          <xdr:rowOff>38100</xdr:rowOff>
        </xdr:from>
        <xdr:to>
          <xdr:col>14</xdr:col>
          <xdr:colOff>12700</xdr:colOff>
          <xdr:row>27</xdr:row>
          <xdr:rowOff>241300</xdr:rowOff>
        </xdr:to>
        <xdr:sp macro="" textlink="">
          <xdr:nvSpPr>
            <xdr:cNvPr id="66621" name="Drop Down 61" hidden="1">
              <a:extLst>
                <a:ext uri="{63B3BB69-23CF-44E3-9099-C40C66FF867C}">
                  <a14:compatExt spid="_x0000_s66621"/>
                </a:ext>
                <a:ext uri="{FF2B5EF4-FFF2-40B4-BE49-F238E27FC236}">
                  <a16:creationId xmlns:a16="http://schemas.microsoft.com/office/drawing/2014/main" id="{00000000-0008-0000-1F00-00003D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16</xdr:row>
          <xdr:rowOff>25400</xdr:rowOff>
        </xdr:from>
        <xdr:to>
          <xdr:col>12</xdr:col>
          <xdr:colOff>12700</xdr:colOff>
          <xdr:row>16</xdr:row>
          <xdr:rowOff>228600</xdr:rowOff>
        </xdr:to>
        <xdr:sp macro="" textlink="">
          <xdr:nvSpPr>
            <xdr:cNvPr id="66645" name="Drop Down 85" hidden="1">
              <a:extLst>
                <a:ext uri="{63B3BB69-23CF-44E3-9099-C40C66FF867C}">
                  <a14:compatExt spid="_x0000_s66645"/>
                </a:ext>
                <a:ext uri="{FF2B5EF4-FFF2-40B4-BE49-F238E27FC236}">
                  <a16:creationId xmlns:a16="http://schemas.microsoft.com/office/drawing/2014/main" id="{00000000-0008-0000-1F00-000055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28</xdr:row>
          <xdr:rowOff>25400</xdr:rowOff>
        </xdr:from>
        <xdr:to>
          <xdr:col>12</xdr:col>
          <xdr:colOff>12700</xdr:colOff>
          <xdr:row>28</xdr:row>
          <xdr:rowOff>228600</xdr:rowOff>
        </xdr:to>
        <xdr:sp macro="" textlink="">
          <xdr:nvSpPr>
            <xdr:cNvPr id="66646" name="Drop Down 86" hidden="1">
              <a:extLst>
                <a:ext uri="{63B3BB69-23CF-44E3-9099-C40C66FF867C}">
                  <a14:compatExt spid="_x0000_s66646"/>
                </a:ext>
                <a:ext uri="{FF2B5EF4-FFF2-40B4-BE49-F238E27FC236}">
                  <a16:creationId xmlns:a16="http://schemas.microsoft.com/office/drawing/2014/main" id="{00000000-0008-0000-1F00-000056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28</xdr:row>
          <xdr:rowOff>38100</xdr:rowOff>
        </xdr:from>
        <xdr:to>
          <xdr:col>14</xdr:col>
          <xdr:colOff>12700</xdr:colOff>
          <xdr:row>28</xdr:row>
          <xdr:rowOff>241300</xdr:rowOff>
        </xdr:to>
        <xdr:sp macro="" textlink="">
          <xdr:nvSpPr>
            <xdr:cNvPr id="66647" name="Drop Down 87" hidden="1">
              <a:extLst>
                <a:ext uri="{63B3BB69-23CF-44E3-9099-C40C66FF867C}">
                  <a14:compatExt spid="_x0000_s66647"/>
                </a:ext>
                <a:ext uri="{FF2B5EF4-FFF2-40B4-BE49-F238E27FC236}">
                  <a16:creationId xmlns:a16="http://schemas.microsoft.com/office/drawing/2014/main" id="{00000000-0008-0000-1F00-000057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12700</xdr:colOff>
          <xdr:row>24</xdr:row>
          <xdr:rowOff>25400</xdr:rowOff>
        </xdr:from>
        <xdr:to>
          <xdr:col>12</xdr:col>
          <xdr:colOff>12700</xdr:colOff>
          <xdr:row>24</xdr:row>
          <xdr:rowOff>228600</xdr:rowOff>
        </xdr:to>
        <xdr:sp macro="" textlink="">
          <xdr:nvSpPr>
            <xdr:cNvPr id="66666" name="Drop Down 106" hidden="1">
              <a:extLst>
                <a:ext uri="{63B3BB69-23CF-44E3-9099-C40C66FF867C}">
                  <a14:compatExt spid="_x0000_s66666"/>
                </a:ext>
                <a:ext uri="{FF2B5EF4-FFF2-40B4-BE49-F238E27FC236}">
                  <a16:creationId xmlns:a16="http://schemas.microsoft.com/office/drawing/2014/main" id="{00000000-0008-0000-1F00-00006A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24</xdr:row>
          <xdr:rowOff>38100</xdr:rowOff>
        </xdr:from>
        <xdr:to>
          <xdr:col>14</xdr:col>
          <xdr:colOff>12700</xdr:colOff>
          <xdr:row>24</xdr:row>
          <xdr:rowOff>241300</xdr:rowOff>
        </xdr:to>
        <xdr:sp macro="" textlink="">
          <xdr:nvSpPr>
            <xdr:cNvPr id="66667" name="Drop Down 107" hidden="1">
              <a:extLst>
                <a:ext uri="{63B3BB69-23CF-44E3-9099-C40C66FF867C}">
                  <a14:compatExt spid="_x0000_s66667"/>
                </a:ext>
                <a:ext uri="{FF2B5EF4-FFF2-40B4-BE49-F238E27FC236}">
                  <a16:creationId xmlns:a16="http://schemas.microsoft.com/office/drawing/2014/main" id="{00000000-0008-0000-1F00-00006B0401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11</xdr:col>
      <xdr:colOff>27521</xdr:colOff>
      <xdr:row>2</xdr:row>
      <xdr:rowOff>105834</xdr:rowOff>
    </xdr:from>
    <xdr:to>
      <xdr:col>11</xdr:col>
      <xdr:colOff>563368</xdr:colOff>
      <xdr:row>3</xdr:row>
      <xdr:rowOff>218245</xdr:rowOff>
    </xdr:to>
    <xdr:pic>
      <xdr:nvPicPr>
        <xdr:cNvPr id="116" name="Afbeelding 115">
          <a:hlinkClick xmlns:r="http://schemas.openxmlformats.org/officeDocument/2006/relationships" r:id="rId1" tooltip="Previous section"/>
          <a:extLst>
            <a:ext uri="{FF2B5EF4-FFF2-40B4-BE49-F238E27FC236}">
              <a16:creationId xmlns:a16="http://schemas.microsoft.com/office/drawing/2014/main" id="{00000000-0008-0000-1F00-00007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04521" y="601134"/>
          <a:ext cx="532672" cy="356886"/>
        </a:xfrm>
        <a:prstGeom prst="rect">
          <a:avLst/>
        </a:prstGeom>
      </xdr:spPr>
    </xdr:pic>
    <xdr:clientData/>
  </xdr:twoCellAnchor>
  <xdr:twoCellAnchor editAs="oneCell">
    <xdr:from>
      <xdr:col>13</xdr:col>
      <xdr:colOff>171450</xdr:colOff>
      <xdr:row>0</xdr:row>
      <xdr:rowOff>9525</xdr:rowOff>
    </xdr:from>
    <xdr:to>
      <xdr:col>13</xdr:col>
      <xdr:colOff>678625</xdr:colOff>
      <xdr:row>2</xdr:row>
      <xdr:rowOff>18225</xdr:rowOff>
    </xdr:to>
    <xdr:pic>
      <xdr:nvPicPr>
        <xdr:cNvPr id="29" name="Afbeelding 28">
          <a:hlinkClick xmlns:r="http://schemas.openxmlformats.org/officeDocument/2006/relationships" r:id="rId3" tooltip="Skip to results"/>
          <a:extLst>
            <a:ext uri="{FF2B5EF4-FFF2-40B4-BE49-F238E27FC236}">
              <a16:creationId xmlns:a16="http://schemas.microsoft.com/office/drawing/2014/main" id="{00000000-0008-0000-1F00-00001D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34350" y="9525"/>
          <a:ext cx="504000" cy="504000"/>
        </a:xfrm>
        <a:prstGeom prst="rect">
          <a:avLst/>
        </a:prstGeom>
      </xdr:spPr>
    </xdr:pic>
    <xdr:clientData/>
  </xdr:twoCellAnchor>
  <xdr:twoCellAnchor editAs="oneCell">
    <xdr:from>
      <xdr:col>10</xdr:col>
      <xdr:colOff>568581</xdr:colOff>
      <xdr:row>0</xdr:row>
      <xdr:rowOff>0</xdr:rowOff>
    </xdr:from>
    <xdr:to>
      <xdr:col>11</xdr:col>
      <xdr:colOff>418320</xdr:colOff>
      <xdr:row>2</xdr:row>
      <xdr:rowOff>6350</xdr:rowOff>
    </xdr:to>
    <xdr:pic>
      <xdr:nvPicPr>
        <xdr:cNvPr id="30" name="Afbeelding 29">
          <a:hlinkClick xmlns:r="http://schemas.openxmlformats.org/officeDocument/2006/relationships" r:id="rId5" tooltip="Previous domain"/>
          <a:extLst>
            <a:ext uri="{FF2B5EF4-FFF2-40B4-BE49-F238E27FC236}">
              <a16:creationId xmlns:a16="http://schemas.microsoft.com/office/drawing/2014/main" id="{00000000-0008-0000-1F00-00001E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712206" y="0"/>
          <a:ext cx="538714" cy="520700"/>
        </a:xfrm>
        <a:prstGeom prst="rect">
          <a:avLst/>
        </a:prstGeom>
      </xdr:spPr>
    </xdr:pic>
    <xdr:clientData/>
  </xdr:twoCellAnchor>
  <xdr:twoCellAnchor editAs="oneCell">
    <xdr:from>
      <xdr:col>11</xdr:col>
      <xdr:colOff>982902</xdr:colOff>
      <xdr:row>0</xdr:row>
      <xdr:rowOff>1</xdr:rowOff>
    </xdr:from>
    <xdr:to>
      <xdr:col>12</xdr:col>
      <xdr:colOff>114300</xdr:colOff>
      <xdr:row>2</xdr:row>
      <xdr:rowOff>8312</xdr:rowOff>
    </xdr:to>
    <xdr:pic>
      <xdr:nvPicPr>
        <xdr:cNvPr id="31" name="Afbeelding 30">
          <a:hlinkClick xmlns:r="http://schemas.openxmlformats.org/officeDocument/2006/relationships" r:id="rId7" tooltip="Next domain"/>
          <a:extLst>
            <a:ext uri="{FF2B5EF4-FFF2-40B4-BE49-F238E27FC236}">
              <a16:creationId xmlns:a16="http://schemas.microsoft.com/office/drawing/2014/main" id="{00000000-0008-0000-1F00-00001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7761527" y="1"/>
          <a:ext cx="534748" cy="522661"/>
        </a:xfrm>
        <a:prstGeom prst="rect">
          <a:avLst/>
        </a:prstGeom>
      </xdr:spPr>
    </xdr:pic>
    <xdr:clientData/>
  </xdr:twoCellAnchor>
  <xdr:twoCellAnchor editAs="oneCell">
    <xdr:from>
      <xdr:col>11</xdr:col>
      <xdr:colOff>466535</xdr:colOff>
      <xdr:row>0</xdr:row>
      <xdr:rowOff>9719</xdr:rowOff>
    </xdr:from>
    <xdr:to>
      <xdr:col>11</xdr:col>
      <xdr:colOff>970218</xdr:colOff>
      <xdr:row>2</xdr:row>
      <xdr:rowOff>18030</xdr:rowOff>
    </xdr:to>
    <xdr:pic>
      <xdr:nvPicPr>
        <xdr:cNvPr id="32" name="Afbeelding 31">
          <a:hlinkClick xmlns:r="http://schemas.openxmlformats.org/officeDocument/2006/relationships" r:id="rId9" tooltip="Back to index"/>
          <a:extLst>
            <a:ext uri="{FF2B5EF4-FFF2-40B4-BE49-F238E27FC236}">
              <a16:creationId xmlns:a16="http://schemas.microsoft.com/office/drawing/2014/main" id="{00000000-0008-0000-1F00-000020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7251510" y="6544"/>
          <a:ext cx="500508" cy="525836"/>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169182</xdr:colOff>
      <xdr:row>13</xdr:row>
      <xdr:rowOff>150007</xdr:rowOff>
    </xdr:from>
    <xdr:to>
      <xdr:col>16</xdr:col>
      <xdr:colOff>0</xdr:colOff>
      <xdr:row>53</xdr:row>
      <xdr:rowOff>143636</xdr:rowOff>
    </xdr:to>
    <xdr:graphicFrame macro="">
      <xdr:nvGraphicFramePr>
        <xdr:cNvPr id="5" name="Grafiek 2">
          <a:extLst>
            <a:ext uri="{FF2B5EF4-FFF2-40B4-BE49-F238E27FC236}">
              <a16:creationId xmlns:a16="http://schemas.microsoft.com/office/drawing/2014/main" id="{00000000-0008-0000-2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7</xdr:col>
      <xdr:colOff>0</xdr:colOff>
      <xdr:row>0</xdr:row>
      <xdr:rowOff>0</xdr:rowOff>
    </xdr:from>
    <xdr:ext cx="595864" cy="517525"/>
    <xdr:pic>
      <xdr:nvPicPr>
        <xdr:cNvPr id="21" name="Afbeelding 31">
          <a:hlinkClick xmlns:r="http://schemas.openxmlformats.org/officeDocument/2006/relationships" r:id="rId2" tooltip="Previous domain"/>
          <a:extLst>
            <a:ext uri="{FF2B5EF4-FFF2-40B4-BE49-F238E27FC236}">
              <a16:creationId xmlns:a16="http://schemas.microsoft.com/office/drawing/2014/main" id="{00000000-0008-0000-2000-00001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299581" y="0"/>
          <a:ext cx="595864" cy="517525"/>
        </a:xfrm>
        <a:prstGeom prst="rect">
          <a:avLst/>
        </a:prstGeom>
      </xdr:spPr>
    </xdr:pic>
    <xdr:clientData/>
  </xdr:oneCellAnchor>
  <xdr:oneCellAnchor>
    <xdr:from>
      <xdr:col>7</xdr:col>
      <xdr:colOff>982902</xdr:colOff>
      <xdr:row>0</xdr:row>
      <xdr:rowOff>1</xdr:rowOff>
    </xdr:from>
    <xdr:ext cx="655398" cy="519486"/>
    <xdr:pic>
      <xdr:nvPicPr>
        <xdr:cNvPr id="22" name="Afbeelding 32">
          <a:hlinkClick xmlns:r="http://schemas.openxmlformats.org/officeDocument/2006/relationships" r:id="rId4" tooltip="Next domain"/>
          <a:extLst>
            <a:ext uri="{FF2B5EF4-FFF2-40B4-BE49-F238E27FC236}">
              <a16:creationId xmlns:a16="http://schemas.microsoft.com/office/drawing/2014/main" id="{00000000-0008-0000-2000-00001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8412402" y="1"/>
          <a:ext cx="655398" cy="519486"/>
        </a:xfrm>
        <a:prstGeom prst="rect">
          <a:avLst/>
        </a:prstGeom>
      </xdr:spPr>
    </xdr:pic>
    <xdr:clientData/>
  </xdr:oneCellAnchor>
  <xdr:oneCellAnchor>
    <xdr:from>
      <xdr:col>7</xdr:col>
      <xdr:colOff>466535</xdr:colOff>
      <xdr:row>0</xdr:row>
      <xdr:rowOff>9719</xdr:rowOff>
    </xdr:from>
    <xdr:ext cx="503683" cy="516311"/>
    <xdr:pic>
      <xdr:nvPicPr>
        <xdr:cNvPr id="23" name="Afbeelding 33">
          <a:hlinkClick xmlns:r="http://schemas.openxmlformats.org/officeDocument/2006/relationships" r:id="rId6" tooltip="Back to index"/>
          <a:extLst>
            <a:ext uri="{FF2B5EF4-FFF2-40B4-BE49-F238E27FC236}">
              <a16:creationId xmlns:a16="http://schemas.microsoft.com/office/drawing/2014/main" id="{00000000-0008-0000-2000-000017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oneCellAnchor>
  <xdr:oneCellAnchor>
    <xdr:from>
      <xdr:col>7</xdr:col>
      <xdr:colOff>896359</xdr:colOff>
      <xdr:row>2</xdr:row>
      <xdr:rowOff>104994</xdr:rowOff>
    </xdr:from>
    <xdr:ext cx="728526" cy="365230"/>
    <xdr:pic>
      <xdr:nvPicPr>
        <xdr:cNvPr id="24" name="Afbeelding 34">
          <a:hlinkClick xmlns:r="http://schemas.openxmlformats.org/officeDocument/2006/relationships" r:id="rId8" tooltip="Next section"/>
          <a:extLst>
            <a:ext uri="{FF2B5EF4-FFF2-40B4-BE49-F238E27FC236}">
              <a16:creationId xmlns:a16="http://schemas.microsoft.com/office/drawing/2014/main" id="{00000000-0008-0000-2000-000018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8325859" y="485994"/>
          <a:ext cx="728526" cy="365230"/>
        </a:xfrm>
        <a:prstGeom prst="rect">
          <a:avLst/>
        </a:prstGeom>
      </xdr:spPr>
    </xdr:pic>
    <xdr:clientData/>
  </xdr:oneCellAnchor>
</xdr:wsDr>
</file>

<file path=xl/drawings/drawing34.xml><?xml version="1.0" encoding="utf-8"?>
<c:userShapes xmlns:c="http://schemas.openxmlformats.org/drawingml/2006/chart">
  <cdr:relSizeAnchor xmlns:cdr="http://schemas.openxmlformats.org/drawingml/2006/chartDrawing">
    <cdr:from>
      <cdr:x>0.71448</cdr:x>
      <cdr:y>0.08004</cdr:y>
    </cdr:from>
    <cdr:to>
      <cdr:x>0.88914</cdr:x>
      <cdr:y>0.1455</cdr:y>
    </cdr:to>
    <cdr:sp macro="" textlink="">
      <cdr:nvSpPr>
        <cdr:cNvPr id="2" name="Tekstvak 1"/>
        <cdr:cNvSpPr txBox="1"/>
      </cdr:nvSpPr>
      <cdr:spPr>
        <a:xfrm xmlns:a="http://schemas.openxmlformats.org/drawingml/2006/main">
          <a:off x="9261592" y="812800"/>
          <a:ext cx="2264051" cy="664751"/>
        </a:xfrm>
        <a:prstGeom xmlns:a="http://schemas.openxmlformats.org/drawingml/2006/main" prst="rect">
          <a:avLst/>
        </a:prstGeom>
      </cdr:spPr>
      <cdr:txBody>
        <a:bodyPr xmlns:a="http://schemas.openxmlformats.org/drawingml/2006/main" wrap="square" rtlCol="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a:solidFill>
                <a:srgbClr val="0070C0"/>
              </a:solidFill>
            </a:rPr>
            <a:t>Verordnung 1 - 180</a:t>
          </a:r>
          <a:br>
            <a:rPr lang="nl-NL" sz="1800">
              <a:solidFill>
                <a:srgbClr val="0070C0"/>
              </a:solidFill>
            </a:rPr>
          </a:br>
          <a:br>
            <a:rPr lang="nl-NL" sz="1800">
              <a:solidFill>
                <a:srgbClr val="0070C0"/>
              </a:solidFill>
            </a:rPr>
          </a:br>
          <a:r>
            <a:rPr lang="nl-NL" sz="1800">
              <a:solidFill>
                <a:srgbClr val="0070C0"/>
              </a:solidFill>
            </a:rPr>
            <a:t>Artikel 1 - 136</a:t>
          </a:r>
        </a:p>
      </cdr:txBody>
    </cdr:sp>
  </cdr:relSizeAnchor>
  <cdr:relSizeAnchor xmlns:cdr="http://schemas.openxmlformats.org/drawingml/2006/chartDrawing">
    <cdr:from>
      <cdr:x>0.03758</cdr:x>
      <cdr:y>0.01629</cdr:y>
    </cdr:from>
    <cdr:to>
      <cdr:x>0.16479</cdr:x>
      <cdr:y>0.08175</cdr:y>
    </cdr:to>
    <cdr:sp macro="" textlink="">
      <cdr:nvSpPr>
        <cdr:cNvPr id="6" name="Tekstvak 1"/>
        <cdr:cNvSpPr txBox="1"/>
      </cdr:nvSpPr>
      <cdr:spPr>
        <a:xfrm xmlns:a="http://schemas.openxmlformats.org/drawingml/2006/main">
          <a:off x="487172" y="136712"/>
          <a:ext cx="1648975" cy="549249"/>
        </a:xfrm>
        <a:prstGeom xmlns:a="http://schemas.openxmlformats.org/drawingml/2006/main" prst="rect">
          <a:avLst/>
        </a:prstGeom>
      </cdr:spPr>
      <cdr:txBody>
        <a:bodyPr xmlns:a="http://schemas.openxmlformats.org/drawingml/2006/main" wrap="square" rtlCol="0" anchor="t"/>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nl-NL" sz="1800" b="1">
              <a:solidFill>
                <a:srgbClr val="0070C0"/>
              </a:solidFill>
            </a:rPr>
            <a:t>AI-ACT EU</a:t>
          </a:r>
        </a:p>
      </cdr:txBody>
    </cdr:sp>
  </cdr:relSizeAnchor>
</c:userShapes>
</file>

<file path=xl/drawings/drawing35.xml><?xml version="1.0" encoding="utf-8"?>
<xdr:wsDr xmlns:xdr="http://schemas.openxmlformats.org/drawingml/2006/spreadsheetDrawing" xmlns:a="http://schemas.openxmlformats.org/drawingml/2006/main">
  <xdr:twoCellAnchor>
    <xdr:from>
      <xdr:col>7</xdr:col>
      <xdr:colOff>1256771</xdr:colOff>
      <xdr:row>9</xdr:row>
      <xdr:rowOff>92604</xdr:rowOff>
    </xdr:from>
    <xdr:to>
      <xdr:col>16</xdr:col>
      <xdr:colOff>0</xdr:colOff>
      <xdr:row>78</xdr:row>
      <xdr:rowOff>171978</xdr:rowOff>
    </xdr:to>
    <xdr:graphicFrame macro="">
      <xdr:nvGraphicFramePr>
        <xdr:cNvPr id="2" name="Grafiek 2">
          <a:extLst>
            <a:ext uri="{FF2B5EF4-FFF2-40B4-BE49-F238E27FC236}">
              <a16:creationId xmlns:a16="http://schemas.microsoft.com/office/drawing/2014/main" id="{00000000-0008-0000-2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7</xdr:col>
      <xdr:colOff>0</xdr:colOff>
      <xdr:row>0</xdr:row>
      <xdr:rowOff>0</xdr:rowOff>
    </xdr:from>
    <xdr:ext cx="595864" cy="517525"/>
    <xdr:pic>
      <xdr:nvPicPr>
        <xdr:cNvPr id="3" name="Afbeelding 31">
          <a:hlinkClick xmlns:r="http://schemas.openxmlformats.org/officeDocument/2006/relationships" r:id="rId2" tooltip="Previous domain"/>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143500" y="0"/>
          <a:ext cx="595864" cy="517525"/>
        </a:xfrm>
        <a:prstGeom prst="rect">
          <a:avLst/>
        </a:prstGeom>
      </xdr:spPr>
    </xdr:pic>
    <xdr:clientData/>
  </xdr:oneCellAnchor>
  <xdr:oneCellAnchor>
    <xdr:from>
      <xdr:col>7</xdr:col>
      <xdr:colOff>982902</xdr:colOff>
      <xdr:row>0</xdr:row>
      <xdr:rowOff>1</xdr:rowOff>
    </xdr:from>
    <xdr:ext cx="655398" cy="519486"/>
    <xdr:pic>
      <xdr:nvPicPr>
        <xdr:cNvPr id="4" name="Afbeelding 32">
          <a:hlinkClick xmlns:r="http://schemas.openxmlformats.org/officeDocument/2006/relationships" r:id="rId4" tooltip="Next domain"/>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126402" y="1"/>
          <a:ext cx="655398" cy="519486"/>
        </a:xfrm>
        <a:prstGeom prst="rect">
          <a:avLst/>
        </a:prstGeom>
      </xdr:spPr>
    </xdr:pic>
    <xdr:clientData/>
  </xdr:oneCellAnchor>
  <xdr:oneCellAnchor>
    <xdr:from>
      <xdr:col>7</xdr:col>
      <xdr:colOff>466535</xdr:colOff>
      <xdr:row>0</xdr:row>
      <xdr:rowOff>9719</xdr:rowOff>
    </xdr:from>
    <xdr:ext cx="503683" cy="516311"/>
    <xdr:pic>
      <xdr:nvPicPr>
        <xdr:cNvPr id="5" name="Afbeelding 33">
          <a:hlinkClick xmlns:r="http://schemas.openxmlformats.org/officeDocument/2006/relationships" r:id="rId6" tooltip="Back to index"/>
          <a:extLst>
            <a:ext uri="{FF2B5EF4-FFF2-40B4-BE49-F238E27FC236}">
              <a16:creationId xmlns:a16="http://schemas.microsoft.com/office/drawing/2014/main" id="{00000000-0008-0000-2100-000005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5610035" y="9719"/>
          <a:ext cx="503683" cy="516311"/>
        </a:xfrm>
        <a:prstGeom prst="rect">
          <a:avLst/>
        </a:prstGeom>
      </xdr:spPr>
    </xdr:pic>
    <xdr:clientData/>
  </xdr:oneCellAnchor>
  <xdr:oneCellAnchor>
    <xdr:from>
      <xdr:col>7</xdr:col>
      <xdr:colOff>896359</xdr:colOff>
      <xdr:row>2</xdr:row>
      <xdr:rowOff>104994</xdr:rowOff>
    </xdr:from>
    <xdr:ext cx="728526" cy="365230"/>
    <xdr:pic>
      <xdr:nvPicPr>
        <xdr:cNvPr id="6" name="Afbeelding 34">
          <a:hlinkClick xmlns:r="http://schemas.openxmlformats.org/officeDocument/2006/relationships" r:id="rId8" tooltip="Next section"/>
          <a:extLst>
            <a:ext uri="{FF2B5EF4-FFF2-40B4-BE49-F238E27FC236}">
              <a16:creationId xmlns:a16="http://schemas.microsoft.com/office/drawing/2014/main" id="{00000000-0008-0000-2100-000006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039859" y="612994"/>
          <a:ext cx="728526" cy="365230"/>
        </a:xfrm>
        <a:prstGeom prst="rect">
          <a:avLst/>
        </a:prstGeom>
      </xdr:spPr>
    </xdr:pic>
    <xdr:clientData/>
  </xdr:oneCellAnchor>
</xdr:wsDr>
</file>

<file path=xl/drawings/drawing36.xml><?xml version="1.0" encoding="utf-8"?>
<c:userShapes xmlns:c="http://schemas.openxmlformats.org/drawingml/2006/chart">
  <cdr:relSizeAnchor xmlns:cdr="http://schemas.openxmlformats.org/drawingml/2006/chartDrawing">
    <cdr:from>
      <cdr:x>0.13546</cdr:x>
      <cdr:y>0</cdr:y>
    </cdr:from>
    <cdr:to>
      <cdr:x>0.26267</cdr:x>
      <cdr:y>0.06547</cdr:y>
    </cdr:to>
    <cdr:sp macro="" textlink="">
      <cdr:nvSpPr>
        <cdr:cNvPr id="3" name="Tekstvak 1"/>
        <cdr:cNvSpPr txBox="1"/>
      </cdr:nvSpPr>
      <cdr:spPr>
        <a:xfrm xmlns:a="http://schemas.openxmlformats.org/drawingml/2006/main">
          <a:off x="2072939" y="0"/>
          <a:ext cx="1946758" cy="560143"/>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Verodnung 1- 180</a:t>
          </a:r>
        </a:p>
      </cdr:txBody>
    </cdr:sp>
  </cdr:relSizeAnchor>
</c:userShapes>
</file>

<file path=xl/drawings/drawing37.xml><?xml version="1.0" encoding="utf-8"?>
<xdr:wsDr xmlns:xdr="http://schemas.openxmlformats.org/drawingml/2006/spreadsheetDrawing" xmlns:a="http://schemas.openxmlformats.org/drawingml/2006/main">
  <xdr:twoCellAnchor>
    <xdr:from>
      <xdr:col>7</xdr:col>
      <xdr:colOff>293078</xdr:colOff>
      <xdr:row>10</xdr:row>
      <xdr:rowOff>211667</xdr:rowOff>
    </xdr:from>
    <xdr:to>
      <xdr:col>16</xdr:col>
      <xdr:colOff>0</xdr:colOff>
      <xdr:row>56</xdr:row>
      <xdr:rowOff>179103</xdr:rowOff>
    </xdr:to>
    <xdr:graphicFrame macro="">
      <xdr:nvGraphicFramePr>
        <xdr:cNvPr id="5" name="Grafiek 2">
          <a:extLst>
            <a:ext uri="{FF2B5EF4-FFF2-40B4-BE49-F238E27FC236}">
              <a16:creationId xmlns:a16="http://schemas.microsoft.com/office/drawing/2014/main" id="{00000000-0008-0000-22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7</xdr:col>
      <xdr:colOff>0</xdr:colOff>
      <xdr:row>0</xdr:row>
      <xdr:rowOff>0</xdr:rowOff>
    </xdr:from>
    <xdr:ext cx="595864" cy="517525"/>
    <xdr:pic>
      <xdr:nvPicPr>
        <xdr:cNvPr id="18" name="Afbeelding 31">
          <a:hlinkClick xmlns:r="http://schemas.openxmlformats.org/officeDocument/2006/relationships" r:id="rId2" tooltip="Previous domain"/>
          <a:extLst>
            <a:ext uri="{FF2B5EF4-FFF2-40B4-BE49-F238E27FC236}">
              <a16:creationId xmlns:a16="http://schemas.microsoft.com/office/drawing/2014/main" id="{00000000-0008-0000-2200-000012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143500" y="0"/>
          <a:ext cx="595864" cy="517525"/>
        </a:xfrm>
        <a:prstGeom prst="rect">
          <a:avLst/>
        </a:prstGeom>
      </xdr:spPr>
    </xdr:pic>
    <xdr:clientData/>
  </xdr:oneCellAnchor>
  <xdr:oneCellAnchor>
    <xdr:from>
      <xdr:col>7</xdr:col>
      <xdr:colOff>982902</xdr:colOff>
      <xdr:row>0</xdr:row>
      <xdr:rowOff>1</xdr:rowOff>
    </xdr:from>
    <xdr:ext cx="655398" cy="519486"/>
    <xdr:pic>
      <xdr:nvPicPr>
        <xdr:cNvPr id="19" name="Afbeelding 32">
          <a:hlinkClick xmlns:r="http://schemas.openxmlformats.org/officeDocument/2006/relationships" r:id="rId4" tooltip="Next domain"/>
          <a:extLst>
            <a:ext uri="{FF2B5EF4-FFF2-40B4-BE49-F238E27FC236}">
              <a16:creationId xmlns:a16="http://schemas.microsoft.com/office/drawing/2014/main" id="{00000000-0008-0000-2200-000013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126402" y="1"/>
          <a:ext cx="655398" cy="519486"/>
        </a:xfrm>
        <a:prstGeom prst="rect">
          <a:avLst/>
        </a:prstGeom>
      </xdr:spPr>
    </xdr:pic>
    <xdr:clientData/>
  </xdr:oneCellAnchor>
  <xdr:oneCellAnchor>
    <xdr:from>
      <xdr:col>7</xdr:col>
      <xdr:colOff>466535</xdr:colOff>
      <xdr:row>0</xdr:row>
      <xdr:rowOff>9719</xdr:rowOff>
    </xdr:from>
    <xdr:ext cx="503683" cy="516311"/>
    <xdr:pic>
      <xdr:nvPicPr>
        <xdr:cNvPr id="20" name="Afbeelding 33">
          <a:hlinkClick xmlns:r="http://schemas.openxmlformats.org/officeDocument/2006/relationships" r:id="rId6" tooltip="Back to index"/>
          <a:extLst>
            <a:ext uri="{FF2B5EF4-FFF2-40B4-BE49-F238E27FC236}">
              <a16:creationId xmlns:a16="http://schemas.microsoft.com/office/drawing/2014/main" id="{00000000-0008-0000-2200-000014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5610035" y="9719"/>
          <a:ext cx="503683" cy="516311"/>
        </a:xfrm>
        <a:prstGeom prst="rect">
          <a:avLst/>
        </a:prstGeom>
      </xdr:spPr>
    </xdr:pic>
    <xdr:clientData/>
  </xdr:oneCellAnchor>
  <xdr:oneCellAnchor>
    <xdr:from>
      <xdr:col>7</xdr:col>
      <xdr:colOff>896359</xdr:colOff>
      <xdr:row>4</xdr:row>
      <xdr:rowOff>104994</xdr:rowOff>
    </xdr:from>
    <xdr:ext cx="728526" cy="365230"/>
    <xdr:pic>
      <xdr:nvPicPr>
        <xdr:cNvPr id="21" name="Afbeelding 34">
          <a:hlinkClick xmlns:r="http://schemas.openxmlformats.org/officeDocument/2006/relationships" r:id="rId8" tooltip="Next section"/>
          <a:extLst>
            <a:ext uri="{FF2B5EF4-FFF2-40B4-BE49-F238E27FC236}">
              <a16:creationId xmlns:a16="http://schemas.microsoft.com/office/drawing/2014/main" id="{00000000-0008-0000-2200-000015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039859" y="612994"/>
          <a:ext cx="728526" cy="365230"/>
        </a:xfrm>
        <a:prstGeom prst="rect">
          <a:avLst/>
        </a:prstGeom>
      </xdr:spPr>
    </xdr:pic>
    <xdr:clientData/>
  </xdr:oneCellAnchor>
</xdr:wsDr>
</file>

<file path=xl/drawings/drawing38.xml><?xml version="1.0" encoding="utf-8"?>
<c:userShapes xmlns:c="http://schemas.openxmlformats.org/drawingml/2006/chart">
  <cdr:relSizeAnchor xmlns:cdr="http://schemas.openxmlformats.org/drawingml/2006/chartDrawing">
    <cdr:from>
      <cdr:x>0.22425</cdr:x>
      <cdr:y>0.04878</cdr:y>
    </cdr:from>
    <cdr:to>
      <cdr:x>0.33131</cdr:x>
      <cdr:y>0.11425</cdr:y>
    </cdr:to>
    <cdr:sp macro="" textlink="">
      <cdr:nvSpPr>
        <cdr:cNvPr id="3" name="Tekstvak 1"/>
        <cdr:cNvSpPr txBox="1"/>
      </cdr:nvSpPr>
      <cdr:spPr>
        <a:xfrm xmlns:a="http://schemas.openxmlformats.org/drawingml/2006/main">
          <a:off x="3983533" y="586154"/>
          <a:ext cx="1901783" cy="786698"/>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Artikel 1 - 136</a:t>
          </a:r>
        </a:p>
      </cdr:txBody>
    </cdr:sp>
  </cdr:relSizeAnchor>
</c:userShapes>
</file>

<file path=xl/drawings/drawing39.xml><?xml version="1.0" encoding="utf-8"?>
<xdr:wsDr xmlns:xdr="http://schemas.openxmlformats.org/drawingml/2006/spreadsheetDrawing" xmlns:a="http://schemas.openxmlformats.org/drawingml/2006/main">
  <xdr:twoCellAnchor>
    <xdr:from>
      <xdr:col>9</xdr:col>
      <xdr:colOff>143387</xdr:colOff>
      <xdr:row>11</xdr:row>
      <xdr:rowOff>143388</xdr:rowOff>
    </xdr:from>
    <xdr:to>
      <xdr:col>16</xdr:col>
      <xdr:colOff>0</xdr:colOff>
      <xdr:row>53</xdr:row>
      <xdr:rowOff>81936</xdr:rowOff>
    </xdr:to>
    <xdr:graphicFrame macro="">
      <xdr:nvGraphicFramePr>
        <xdr:cNvPr id="5" name="Grafiek 2">
          <a:extLst>
            <a:ext uri="{FF2B5EF4-FFF2-40B4-BE49-F238E27FC236}">
              <a16:creationId xmlns:a16="http://schemas.microsoft.com/office/drawing/2014/main" id="{00000000-0008-0000-2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7</xdr:col>
      <xdr:colOff>0</xdr:colOff>
      <xdr:row>0</xdr:row>
      <xdr:rowOff>0</xdr:rowOff>
    </xdr:from>
    <xdr:ext cx="595864" cy="517525"/>
    <xdr:pic>
      <xdr:nvPicPr>
        <xdr:cNvPr id="18" name="Afbeelding 31">
          <a:hlinkClick xmlns:r="http://schemas.openxmlformats.org/officeDocument/2006/relationships" r:id="rId2" tooltip="Previous domain"/>
          <a:extLst>
            <a:ext uri="{FF2B5EF4-FFF2-40B4-BE49-F238E27FC236}">
              <a16:creationId xmlns:a16="http://schemas.microsoft.com/office/drawing/2014/main" id="{00000000-0008-0000-2300-000012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143500" y="0"/>
          <a:ext cx="595864" cy="517525"/>
        </a:xfrm>
        <a:prstGeom prst="rect">
          <a:avLst/>
        </a:prstGeom>
      </xdr:spPr>
    </xdr:pic>
    <xdr:clientData/>
  </xdr:oneCellAnchor>
  <xdr:oneCellAnchor>
    <xdr:from>
      <xdr:col>7</xdr:col>
      <xdr:colOff>982902</xdr:colOff>
      <xdr:row>0</xdr:row>
      <xdr:rowOff>1</xdr:rowOff>
    </xdr:from>
    <xdr:ext cx="655398" cy="519486"/>
    <xdr:pic>
      <xdr:nvPicPr>
        <xdr:cNvPr id="19" name="Afbeelding 32">
          <a:hlinkClick xmlns:r="http://schemas.openxmlformats.org/officeDocument/2006/relationships" r:id="rId4" tooltip="Next domain"/>
          <a:extLst>
            <a:ext uri="{FF2B5EF4-FFF2-40B4-BE49-F238E27FC236}">
              <a16:creationId xmlns:a16="http://schemas.microsoft.com/office/drawing/2014/main" id="{00000000-0008-0000-2300-000013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126402" y="1"/>
          <a:ext cx="655398" cy="519486"/>
        </a:xfrm>
        <a:prstGeom prst="rect">
          <a:avLst/>
        </a:prstGeom>
      </xdr:spPr>
    </xdr:pic>
    <xdr:clientData/>
  </xdr:oneCellAnchor>
  <xdr:oneCellAnchor>
    <xdr:from>
      <xdr:col>7</xdr:col>
      <xdr:colOff>466535</xdr:colOff>
      <xdr:row>0</xdr:row>
      <xdr:rowOff>9719</xdr:rowOff>
    </xdr:from>
    <xdr:ext cx="503683" cy="516311"/>
    <xdr:pic>
      <xdr:nvPicPr>
        <xdr:cNvPr id="20" name="Afbeelding 33">
          <a:hlinkClick xmlns:r="http://schemas.openxmlformats.org/officeDocument/2006/relationships" r:id="rId6" tooltip="Back to index"/>
          <a:extLst>
            <a:ext uri="{FF2B5EF4-FFF2-40B4-BE49-F238E27FC236}">
              <a16:creationId xmlns:a16="http://schemas.microsoft.com/office/drawing/2014/main" id="{00000000-0008-0000-2300-000014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5610035" y="9719"/>
          <a:ext cx="503683" cy="516311"/>
        </a:xfrm>
        <a:prstGeom prst="rect">
          <a:avLst/>
        </a:prstGeom>
      </xdr:spPr>
    </xdr:pic>
    <xdr:clientData/>
  </xdr:oneCellAnchor>
  <xdr:oneCellAnchor>
    <xdr:from>
      <xdr:col>7</xdr:col>
      <xdr:colOff>896359</xdr:colOff>
      <xdr:row>2</xdr:row>
      <xdr:rowOff>104994</xdr:rowOff>
    </xdr:from>
    <xdr:ext cx="728526" cy="365230"/>
    <xdr:pic>
      <xdr:nvPicPr>
        <xdr:cNvPr id="21" name="Afbeelding 34">
          <a:hlinkClick xmlns:r="http://schemas.openxmlformats.org/officeDocument/2006/relationships" r:id="rId8" tooltip="Next section"/>
          <a:extLst>
            <a:ext uri="{FF2B5EF4-FFF2-40B4-BE49-F238E27FC236}">
              <a16:creationId xmlns:a16="http://schemas.microsoft.com/office/drawing/2014/main" id="{00000000-0008-0000-2300-000015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039859" y="612994"/>
          <a:ext cx="728526" cy="365230"/>
        </a:xfrm>
        <a:prstGeom prst="rect">
          <a:avLst/>
        </a:prstGeom>
      </xdr:spPr>
    </xdr:pic>
    <xdr:clientData/>
  </xdr:oneCellAnchor>
</xdr:wsDr>
</file>

<file path=xl/drawings/drawing40.xml><?xml version="1.0" encoding="utf-8"?>
<c:userShapes xmlns:c="http://schemas.openxmlformats.org/drawingml/2006/chart">
  <cdr:relSizeAnchor xmlns:cdr="http://schemas.openxmlformats.org/drawingml/2006/chartDrawing">
    <cdr:from>
      <cdr:x>0.00673</cdr:x>
      <cdr:y>0.02595</cdr:y>
    </cdr:from>
    <cdr:to>
      <cdr:x>0.13394</cdr:x>
      <cdr:y>0.09142</cdr:y>
    </cdr:to>
    <cdr:sp macro="" textlink="">
      <cdr:nvSpPr>
        <cdr:cNvPr id="3" name="Tekstvak 1"/>
        <cdr:cNvSpPr txBox="1"/>
      </cdr:nvSpPr>
      <cdr:spPr>
        <a:xfrm xmlns:a="http://schemas.openxmlformats.org/drawingml/2006/main">
          <a:off x="106042" y="266291"/>
          <a:ext cx="2003824" cy="671881"/>
        </a:xfrm>
        <a:prstGeom xmlns:a="http://schemas.openxmlformats.org/drawingml/2006/main" prst="rect">
          <a:avLst/>
        </a:prstGeom>
      </cdr:spPr>
      <cdr:txBody>
        <a:bodyPr xmlns:a="http://schemas.openxmlformats.org/drawingml/2006/main" wrap="square" rtlCol="0" anchor="b"/>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nl-NL" sz="1800">
              <a:solidFill>
                <a:srgbClr val="0070C0"/>
              </a:solidFill>
            </a:rPr>
            <a:t>Anhang I</a:t>
          </a:r>
          <a:r>
            <a:rPr lang="nl-NL" sz="1800" baseline="0">
              <a:solidFill>
                <a:srgbClr val="0070C0"/>
              </a:solidFill>
            </a:rPr>
            <a:t> - XIII</a:t>
          </a:r>
          <a:endParaRPr lang="nl-NL" sz="1800">
            <a:solidFill>
              <a:srgbClr val="0070C0"/>
            </a:solidFill>
          </a:endParaRPr>
        </a:p>
      </cdr:txBody>
    </cdr:sp>
  </cdr:relSizeAnchor>
</c:userShapes>
</file>

<file path=xl/drawings/drawing41.xml><?xml version="1.0" encoding="utf-8"?>
<xdr:wsDr xmlns:xdr="http://schemas.openxmlformats.org/drawingml/2006/spreadsheetDrawing" xmlns:a="http://schemas.openxmlformats.org/drawingml/2006/main">
  <xdr:oneCellAnchor>
    <xdr:from>
      <xdr:col>10</xdr:col>
      <xdr:colOff>568581</xdr:colOff>
      <xdr:row>0</xdr:row>
      <xdr:rowOff>0</xdr:rowOff>
    </xdr:from>
    <xdr:ext cx="595864" cy="517525"/>
    <xdr:pic>
      <xdr:nvPicPr>
        <xdr:cNvPr id="2" name="Afbeelding 14">
          <a:hlinkClick xmlns:r="http://schemas.openxmlformats.org/officeDocument/2006/relationships" r:id="rId1" tooltip="Previous domain"/>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299581" y="0"/>
          <a:ext cx="595864" cy="517525"/>
        </a:xfrm>
        <a:prstGeom prst="rect">
          <a:avLst/>
        </a:prstGeom>
      </xdr:spPr>
    </xdr:pic>
    <xdr:clientData/>
  </xdr:oneCellAnchor>
  <xdr:oneCellAnchor>
    <xdr:from>
      <xdr:col>11</xdr:col>
      <xdr:colOff>466535</xdr:colOff>
      <xdr:row>0</xdr:row>
      <xdr:rowOff>9719</xdr:rowOff>
    </xdr:from>
    <xdr:ext cx="503683" cy="516311"/>
    <xdr:pic>
      <xdr:nvPicPr>
        <xdr:cNvPr id="3" name="Afbeelding 16">
          <a:hlinkClick xmlns:r="http://schemas.openxmlformats.org/officeDocument/2006/relationships" r:id="rId3" tooltip="Back to index"/>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7896035" y="9719"/>
          <a:ext cx="503683" cy="516311"/>
        </a:xfrm>
        <a:prstGeom prst="rect">
          <a:avLst/>
        </a:prstGeom>
      </xdr:spPr>
    </xdr:pic>
    <xdr:clientData/>
  </xdr:one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oc-cmm.com/services/training/" TargetMode="External"/><Relationship Id="rId2" Type="http://schemas.openxmlformats.org/officeDocument/2006/relationships/hyperlink" Target="mailto:info@soc-cmm.com" TargetMode="External"/><Relationship Id="rId1" Type="http://schemas.openxmlformats.org/officeDocument/2006/relationships/hyperlink" Target="https://www.soc-cmm.com/"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s://www.soc-cmm.com/services/support/"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2.xml"/><Relationship Id="rId21" Type="http://schemas.openxmlformats.org/officeDocument/2006/relationships/ctrlProp" Target="../ctrlProps/ctrlProp17.xml"/><Relationship Id="rId42" Type="http://schemas.openxmlformats.org/officeDocument/2006/relationships/ctrlProp" Target="../ctrlProps/ctrlProp38.xml"/><Relationship Id="rId47" Type="http://schemas.openxmlformats.org/officeDocument/2006/relationships/ctrlProp" Target="../ctrlProps/ctrlProp43.xml"/><Relationship Id="rId63" Type="http://schemas.openxmlformats.org/officeDocument/2006/relationships/ctrlProp" Target="../ctrlProps/ctrlProp59.xml"/><Relationship Id="rId68" Type="http://schemas.openxmlformats.org/officeDocument/2006/relationships/ctrlProp" Target="../ctrlProps/ctrlProp64.xml"/><Relationship Id="rId84" Type="http://schemas.openxmlformats.org/officeDocument/2006/relationships/ctrlProp" Target="../ctrlProps/ctrlProp80.xml"/><Relationship Id="rId89" Type="http://schemas.openxmlformats.org/officeDocument/2006/relationships/ctrlProp" Target="../ctrlProps/ctrlProp85.xml"/><Relationship Id="rId16" Type="http://schemas.openxmlformats.org/officeDocument/2006/relationships/ctrlProp" Target="../ctrlProps/ctrlProp12.xml"/><Relationship Id="rId11" Type="http://schemas.openxmlformats.org/officeDocument/2006/relationships/ctrlProp" Target="../ctrlProps/ctrlProp7.xml"/><Relationship Id="rId32" Type="http://schemas.openxmlformats.org/officeDocument/2006/relationships/ctrlProp" Target="../ctrlProps/ctrlProp28.xml"/><Relationship Id="rId37" Type="http://schemas.openxmlformats.org/officeDocument/2006/relationships/ctrlProp" Target="../ctrlProps/ctrlProp33.xml"/><Relationship Id="rId53" Type="http://schemas.openxmlformats.org/officeDocument/2006/relationships/ctrlProp" Target="../ctrlProps/ctrlProp49.xml"/><Relationship Id="rId58" Type="http://schemas.openxmlformats.org/officeDocument/2006/relationships/ctrlProp" Target="../ctrlProps/ctrlProp54.xml"/><Relationship Id="rId74" Type="http://schemas.openxmlformats.org/officeDocument/2006/relationships/ctrlProp" Target="../ctrlProps/ctrlProp70.xml"/><Relationship Id="rId79" Type="http://schemas.openxmlformats.org/officeDocument/2006/relationships/ctrlProp" Target="../ctrlProps/ctrlProp75.xml"/><Relationship Id="rId5" Type="http://schemas.openxmlformats.org/officeDocument/2006/relationships/ctrlProp" Target="../ctrlProps/ctrlProp1.xml"/><Relationship Id="rId90" Type="http://schemas.openxmlformats.org/officeDocument/2006/relationships/ctrlProp" Target="../ctrlProps/ctrlProp86.xml"/><Relationship Id="rId95" Type="http://schemas.openxmlformats.org/officeDocument/2006/relationships/ctrlProp" Target="../ctrlProps/ctrlProp91.xml"/><Relationship Id="rId22" Type="http://schemas.openxmlformats.org/officeDocument/2006/relationships/ctrlProp" Target="../ctrlProps/ctrlProp18.xml"/><Relationship Id="rId27" Type="http://schemas.openxmlformats.org/officeDocument/2006/relationships/ctrlProp" Target="../ctrlProps/ctrlProp23.xml"/><Relationship Id="rId43" Type="http://schemas.openxmlformats.org/officeDocument/2006/relationships/ctrlProp" Target="../ctrlProps/ctrlProp39.xml"/><Relationship Id="rId48" Type="http://schemas.openxmlformats.org/officeDocument/2006/relationships/ctrlProp" Target="../ctrlProps/ctrlProp44.xml"/><Relationship Id="rId64" Type="http://schemas.openxmlformats.org/officeDocument/2006/relationships/ctrlProp" Target="../ctrlProps/ctrlProp60.xml"/><Relationship Id="rId69" Type="http://schemas.openxmlformats.org/officeDocument/2006/relationships/ctrlProp" Target="../ctrlProps/ctrlProp65.xml"/><Relationship Id="rId80" Type="http://schemas.openxmlformats.org/officeDocument/2006/relationships/ctrlProp" Target="../ctrlProps/ctrlProp76.xml"/><Relationship Id="rId85" Type="http://schemas.openxmlformats.org/officeDocument/2006/relationships/ctrlProp" Target="../ctrlProps/ctrlProp81.xml"/><Relationship Id="rId3" Type="http://schemas.openxmlformats.org/officeDocument/2006/relationships/drawing" Target="../drawings/drawing4.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46" Type="http://schemas.openxmlformats.org/officeDocument/2006/relationships/ctrlProp" Target="../ctrlProps/ctrlProp42.xml"/><Relationship Id="rId59" Type="http://schemas.openxmlformats.org/officeDocument/2006/relationships/ctrlProp" Target="../ctrlProps/ctrlProp55.xml"/><Relationship Id="rId67" Type="http://schemas.openxmlformats.org/officeDocument/2006/relationships/ctrlProp" Target="../ctrlProps/ctrlProp63.xml"/><Relationship Id="rId20" Type="http://schemas.openxmlformats.org/officeDocument/2006/relationships/ctrlProp" Target="../ctrlProps/ctrlProp16.xml"/><Relationship Id="rId41" Type="http://schemas.openxmlformats.org/officeDocument/2006/relationships/ctrlProp" Target="../ctrlProps/ctrlProp37.xml"/><Relationship Id="rId54" Type="http://schemas.openxmlformats.org/officeDocument/2006/relationships/ctrlProp" Target="../ctrlProps/ctrlProp50.xml"/><Relationship Id="rId62" Type="http://schemas.openxmlformats.org/officeDocument/2006/relationships/ctrlProp" Target="../ctrlProps/ctrlProp58.xml"/><Relationship Id="rId70" Type="http://schemas.openxmlformats.org/officeDocument/2006/relationships/ctrlProp" Target="../ctrlProps/ctrlProp66.xml"/><Relationship Id="rId75" Type="http://schemas.openxmlformats.org/officeDocument/2006/relationships/ctrlProp" Target="../ctrlProps/ctrlProp71.xml"/><Relationship Id="rId83" Type="http://schemas.openxmlformats.org/officeDocument/2006/relationships/ctrlProp" Target="../ctrlProps/ctrlProp79.xml"/><Relationship Id="rId88" Type="http://schemas.openxmlformats.org/officeDocument/2006/relationships/ctrlProp" Target="../ctrlProps/ctrlProp84.xml"/><Relationship Id="rId91" Type="http://schemas.openxmlformats.org/officeDocument/2006/relationships/ctrlProp" Target="../ctrlProps/ctrlProp87.xml"/><Relationship Id="rId96" Type="http://schemas.openxmlformats.org/officeDocument/2006/relationships/ctrlProp" Target="../ctrlProps/ctrlProp92.xml"/><Relationship Id="rId1" Type="http://schemas.openxmlformats.org/officeDocument/2006/relationships/hyperlink" Target="https://github.com/tsale/EDR-Telemetry" TargetMode="External"/><Relationship Id="rId6" Type="http://schemas.openxmlformats.org/officeDocument/2006/relationships/ctrlProp" Target="../ctrlProps/ctrlProp2.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49" Type="http://schemas.openxmlformats.org/officeDocument/2006/relationships/ctrlProp" Target="../ctrlProps/ctrlProp45.xml"/><Relationship Id="rId57" Type="http://schemas.openxmlformats.org/officeDocument/2006/relationships/ctrlProp" Target="../ctrlProps/ctrlProp53.xml"/><Relationship Id="rId10" Type="http://schemas.openxmlformats.org/officeDocument/2006/relationships/ctrlProp" Target="../ctrlProps/ctrlProp6.xml"/><Relationship Id="rId31" Type="http://schemas.openxmlformats.org/officeDocument/2006/relationships/ctrlProp" Target="../ctrlProps/ctrlProp27.xml"/><Relationship Id="rId44" Type="http://schemas.openxmlformats.org/officeDocument/2006/relationships/ctrlProp" Target="../ctrlProps/ctrlProp40.xml"/><Relationship Id="rId52" Type="http://schemas.openxmlformats.org/officeDocument/2006/relationships/ctrlProp" Target="../ctrlProps/ctrlProp48.xml"/><Relationship Id="rId60" Type="http://schemas.openxmlformats.org/officeDocument/2006/relationships/ctrlProp" Target="../ctrlProps/ctrlProp56.xml"/><Relationship Id="rId65" Type="http://schemas.openxmlformats.org/officeDocument/2006/relationships/ctrlProp" Target="../ctrlProps/ctrlProp61.xml"/><Relationship Id="rId73" Type="http://schemas.openxmlformats.org/officeDocument/2006/relationships/ctrlProp" Target="../ctrlProps/ctrlProp69.xml"/><Relationship Id="rId78" Type="http://schemas.openxmlformats.org/officeDocument/2006/relationships/ctrlProp" Target="../ctrlProps/ctrlProp74.xml"/><Relationship Id="rId81" Type="http://schemas.openxmlformats.org/officeDocument/2006/relationships/ctrlProp" Target="../ctrlProps/ctrlProp77.xml"/><Relationship Id="rId86" Type="http://schemas.openxmlformats.org/officeDocument/2006/relationships/ctrlProp" Target="../ctrlProps/ctrlProp82.xml"/><Relationship Id="rId94" Type="http://schemas.openxmlformats.org/officeDocument/2006/relationships/ctrlProp" Target="../ctrlProps/ctrlProp90.xml"/><Relationship Id="rId4" Type="http://schemas.openxmlformats.org/officeDocument/2006/relationships/vmlDrawing" Target="../drawings/vmlDrawing1.vml"/><Relationship Id="rId9" Type="http://schemas.openxmlformats.org/officeDocument/2006/relationships/ctrlProp" Target="../ctrlProps/ctrlProp5.xml"/><Relationship Id="rId13" Type="http://schemas.openxmlformats.org/officeDocument/2006/relationships/ctrlProp" Target="../ctrlProps/ctrlProp9.xml"/><Relationship Id="rId18" Type="http://schemas.openxmlformats.org/officeDocument/2006/relationships/ctrlProp" Target="../ctrlProps/ctrlProp14.xml"/><Relationship Id="rId39" Type="http://schemas.openxmlformats.org/officeDocument/2006/relationships/ctrlProp" Target="../ctrlProps/ctrlProp35.xml"/><Relationship Id="rId34" Type="http://schemas.openxmlformats.org/officeDocument/2006/relationships/ctrlProp" Target="../ctrlProps/ctrlProp30.xml"/><Relationship Id="rId50" Type="http://schemas.openxmlformats.org/officeDocument/2006/relationships/ctrlProp" Target="../ctrlProps/ctrlProp46.xml"/><Relationship Id="rId55" Type="http://schemas.openxmlformats.org/officeDocument/2006/relationships/ctrlProp" Target="../ctrlProps/ctrlProp51.xml"/><Relationship Id="rId76" Type="http://schemas.openxmlformats.org/officeDocument/2006/relationships/ctrlProp" Target="../ctrlProps/ctrlProp72.xml"/><Relationship Id="rId97" Type="http://schemas.openxmlformats.org/officeDocument/2006/relationships/ctrlProp" Target="../ctrlProps/ctrlProp93.xml"/><Relationship Id="rId7" Type="http://schemas.openxmlformats.org/officeDocument/2006/relationships/ctrlProp" Target="../ctrlProps/ctrlProp3.xml"/><Relationship Id="rId71" Type="http://schemas.openxmlformats.org/officeDocument/2006/relationships/ctrlProp" Target="../ctrlProps/ctrlProp67.xml"/><Relationship Id="rId92" Type="http://schemas.openxmlformats.org/officeDocument/2006/relationships/ctrlProp" Target="../ctrlProps/ctrlProp88.xml"/><Relationship Id="rId2" Type="http://schemas.openxmlformats.org/officeDocument/2006/relationships/printerSettings" Target="../printerSettings/printerSettings4.bin"/><Relationship Id="rId29" Type="http://schemas.openxmlformats.org/officeDocument/2006/relationships/ctrlProp" Target="../ctrlProps/ctrlProp25.xml"/><Relationship Id="rId24" Type="http://schemas.openxmlformats.org/officeDocument/2006/relationships/ctrlProp" Target="../ctrlProps/ctrlProp20.xml"/><Relationship Id="rId40" Type="http://schemas.openxmlformats.org/officeDocument/2006/relationships/ctrlProp" Target="../ctrlProps/ctrlProp36.xml"/><Relationship Id="rId45" Type="http://schemas.openxmlformats.org/officeDocument/2006/relationships/ctrlProp" Target="../ctrlProps/ctrlProp41.xml"/><Relationship Id="rId66" Type="http://schemas.openxmlformats.org/officeDocument/2006/relationships/ctrlProp" Target="../ctrlProps/ctrlProp62.xml"/><Relationship Id="rId87" Type="http://schemas.openxmlformats.org/officeDocument/2006/relationships/ctrlProp" Target="../ctrlProps/ctrlProp83.xml"/><Relationship Id="rId61" Type="http://schemas.openxmlformats.org/officeDocument/2006/relationships/ctrlProp" Target="../ctrlProps/ctrlProp57.xml"/><Relationship Id="rId82" Type="http://schemas.openxmlformats.org/officeDocument/2006/relationships/ctrlProp" Target="../ctrlProps/ctrlProp78.xml"/><Relationship Id="rId19" Type="http://schemas.openxmlformats.org/officeDocument/2006/relationships/ctrlProp" Target="../ctrlProps/ctrlProp15.xml"/><Relationship Id="rId14" Type="http://schemas.openxmlformats.org/officeDocument/2006/relationships/ctrlProp" Target="../ctrlProps/ctrlProp10.xml"/><Relationship Id="rId30" Type="http://schemas.openxmlformats.org/officeDocument/2006/relationships/ctrlProp" Target="../ctrlProps/ctrlProp26.xml"/><Relationship Id="rId35" Type="http://schemas.openxmlformats.org/officeDocument/2006/relationships/ctrlProp" Target="../ctrlProps/ctrlProp31.xml"/><Relationship Id="rId56" Type="http://schemas.openxmlformats.org/officeDocument/2006/relationships/ctrlProp" Target="../ctrlProps/ctrlProp52.xml"/><Relationship Id="rId77" Type="http://schemas.openxmlformats.org/officeDocument/2006/relationships/ctrlProp" Target="../ctrlProps/ctrlProp73.xml"/><Relationship Id="rId8" Type="http://schemas.openxmlformats.org/officeDocument/2006/relationships/ctrlProp" Target="../ctrlProps/ctrlProp4.xml"/><Relationship Id="rId51" Type="http://schemas.openxmlformats.org/officeDocument/2006/relationships/ctrlProp" Target="../ctrlProps/ctrlProp47.xml"/><Relationship Id="rId72" Type="http://schemas.openxmlformats.org/officeDocument/2006/relationships/ctrlProp" Target="../ctrlProps/ctrlProp68.xml"/><Relationship Id="rId93" Type="http://schemas.openxmlformats.org/officeDocument/2006/relationships/ctrlProp" Target="../ctrlProps/ctrlProp89.xml"/></Relationships>
</file>

<file path=xl/worksheets/_rels/sheet5.xml.rels><?xml version="1.0" encoding="UTF-8" standalone="yes"?>
<Relationships xmlns="http://schemas.openxmlformats.org/package/2006/relationships"><Relationship Id="rId26" Type="http://schemas.openxmlformats.org/officeDocument/2006/relationships/ctrlProp" Target="../ctrlProps/ctrlProp115.xml"/><Relationship Id="rId21" Type="http://schemas.openxmlformats.org/officeDocument/2006/relationships/ctrlProp" Target="../ctrlProps/ctrlProp110.xml"/><Relationship Id="rId42" Type="http://schemas.openxmlformats.org/officeDocument/2006/relationships/ctrlProp" Target="../ctrlProps/ctrlProp131.xml"/><Relationship Id="rId47" Type="http://schemas.openxmlformats.org/officeDocument/2006/relationships/ctrlProp" Target="../ctrlProps/ctrlProp136.xml"/><Relationship Id="rId63" Type="http://schemas.openxmlformats.org/officeDocument/2006/relationships/ctrlProp" Target="../ctrlProps/ctrlProp152.xml"/><Relationship Id="rId68" Type="http://schemas.openxmlformats.org/officeDocument/2006/relationships/ctrlProp" Target="../ctrlProps/ctrlProp157.xml"/><Relationship Id="rId84" Type="http://schemas.openxmlformats.org/officeDocument/2006/relationships/ctrlProp" Target="../ctrlProps/ctrlProp173.xml"/><Relationship Id="rId89" Type="http://schemas.openxmlformats.org/officeDocument/2006/relationships/ctrlProp" Target="../ctrlProps/ctrlProp178.xml"/><Relationship Id="rId16" Type="http://schemas.openxmlformats.org/officeDocument/2006/relationships/ctrlProp" Target="../ctrlProps/ctrlProp105.xml"/><Relationship Id="rId11" Type="http://schemas.openxmlformats.org/officeDocument/2006/relationships/ctrlProp" Target="../ctrlProps/ctrlProp100.xml"/><Relationship Id="rId32" Type="http://schemas.openxmlformats.org/officeDocument/2006/relationships/ctrlProp" Target="../ctrlProps/ctrlProp121.xml"/><Relationship Id="rId37" Type="http://schemas.openxmlformats.org/officeDocument/2006/relationships/ctrlProp" Target="../ctrlProps/ctrlProp126.xml"/><Relationship Id="rId53" Type="http://schemas.openxmlformats.org/officeDocument/2006/relationships/ctrlProp" Target="../ctrlProps/ctrlProp142.xml"/><Relationship Id="rId58" Type="http://schemas.openxmlformats.org/officeDocument/2006/relationships/ctrlProp" Target="../ctrlProps/ctrlProp147.xml"/><Relationship Id="rId74" Type="http://schemas.openxmlformats.org/officeDocument/2006/relationships/ctrlProp" Target="../ctrlProps/ctrlProp163.xml"/><Relationship Id="rId79" Type="http://schemas.openxmlformats.org/officeDocument/2006/relationships/ctrlProp" Target="../ctrlProps/ctrlProp168.xml"/><Relationship Id="rId5" Type="http://schemas.openxmlformats.org/officeDocument/2006/relationships/ctrlProp" Target="../ctrlProps/ctrlProp94.xml"/><Relationship Id="rId90" Type="http://schemas.openxmlformats.org/officeDocument/2006/relationships/ctrlProp" Target="../ctrlProps/ctrlProp179.xml"/><Relationship Id="rId95" Type="http://schemas.openxmlformats.org/officeDocument/2006/relationships/ctrlProp" Target="../ctrlProps/ctrlProp184.xml"/><Relationship Id="rId22" Type="http://schemas.openxmlformats.org/officeDocument/2006/relationships/ctrlProp" Target="../ctrlProps/ctrlProp111.xml"/><Relationship Id="rId27" Type="http://schemas.openxmlformats.org/officeDocument/2006/relationships/ctrlProp" Target="../ctrlProps/ctrlProp116.xml"/><Relationship Id="rId43" Type="http://schemas.openxmlformats.org/officeDocument/2006/relationships/ctrlProp" Target="../ctrlProps/ctrlProp132.xml"/><Relationship Id="rId48" Type="http://schemas.openxmlformats.org/officeDocument/2006/relationships/ctrlProp" Target="../ctrlProps/ctrlProp137.xml"/><Relationship Id="rId64" Type="http://schemas.openxmlformats.org/officeDocument/2006/relationships/ctrlProp" Target="../ctrlProps/ctrlProp153.xml"/><Relationship Id="rId69" Type="http://schemas.openxmlformats.org/officeDocument/2006/relationships/ctrlProp" Target="../ctrlProps/ctrlProp158.xml"/><Relationship Id="rId80" Type="http://schemas.openxmlformats.org/officeDocument/2006/relationships/ctrlProp" Target="../ctrlProps/ctrlProp169.xml"/><Relationship Id="rId85" Type="http://schemas.openxmlformats.org/officeDocument/2006/relationships/ctrlProp" Target="../ctrlProps/ctrlProp174.xml"/><Relationship Id="rId3" Type="http://schemas.openxmlformats.org/officeDocument/2006/relationships/drawing" Target="../drawings/drawing5.xml"/><Relationship Id="rId12" Type="http://schemas.openxmlformats.org/officeDocument/2006/relationships/ctrlProp" Target="../ctrlProps/ctrlProp101.xml"/><Relationship Id="rId17" Type="http://schemas.openxmlformats.org/officeDocument/2006/relationships/ctrlProp" Target="../ctrlProps/ctrlProp106.xml"/><Relationship Id="rId25" Type="http://schemas.openxmlformats.org/officeDocument/2006/relationships/ctrlProp" Target="../ctrlProps/ctrlProp114.xml"/><Relationship Id="rId33" Type="http://schemas.openxmlformats.org/officeDocument/2006/relationships/ctrlProp" Target="../ctrlProps/ctrlProp122.xml"/><Relationship Id="rId38" Type="http://schemas.openxmlformats.org/officeDocument/2006/relationships/ctrlProp" Target="../ctrlProps/ctrlProp127.xml"/><Relationship Id="rId46" Type="http://schemas.openxmlformats.org/officeDocument/2006/relationships/ctrlProp" Target="../ctrlProps/ctrlProp135.xml"/><Relationship Id="rId59" Type="http://schemas.openxmlformats.org/officeDocument/2006/relationships/ctrlProp" Target="../ctrlProps/ctrlProp148.xml"/><Relationship Id="rId67" Type="http://schemas.openxmlformats.org/officeDocument/2006/relationships/ctrlProp" Target="../ctrlProps/ctrlProp156.xml"/><Relationship Id="rId20" Type="http://schemas.openxmlformats.org/officeDocument/2006/relationships/ctrlProp" Target="../ctrlProps/ctrlProp109.xml"/><Relationship Id="rId41" Type="http://schemas.openxmlformats.org/officeDocument/2006/relationships/ctrlProp" Target="../ctrlProps/ctrlProp130.xml"/><Relationship Id="rId54" Type="http://schemas.openxmlformats.org/officeDocument/2006/relationships/ctrlProp" Target="../ctrlProps/ctrlProp143.xml"/><Relationship Id="rId62" Type="http://schemas.openxmlformats.org/officeDocument/2006/relationships/ctrlProp" Target="../ctrlProps/ctrlProp151.xml"/><Relationship Id="rId70" Type="http://schemas.openxmlformats.org/officeDocument/2006/relationships/ctrlProp" Target="../ctrlProps/ctrlProp159.xml"/><Relationship Id="rId75" Type="http://schemas.openxmlformats.org/officeDocument/2006/relationships/ctrlProp" Target="../ctrlProps/ctrlProp164.xml"/><Relationship Id="rId83" Type="http://schemas.openxmlformats.org/officeDocument/2006/relationships/ctrlProp" Target="../ctrlProps/ctrlProp172.xml"/><Relationship Id="rId88" Type="http://schemas.openxmlformats.org/officeDocument/2006/relationships/ctrlProp" Target="../ctrlProps/ctrlProp177.xml"/><Relationship Id="rId91" Type="http://schemas.openxmlformats.org/officeDocument/2006/relationships/ctrlProp" Target="../ctrlProps/ctrlProp180.xml"/><Relationship Id="rId96" Type="http://schemas.openxmlformats.org/officeDocument/2006/relationships/ctrlProp" Target="../ctrlProps/ctrlProp185.xml"/><Relationship Id="rId1" Type="http://schemas.openxmlformats.org/officeDocument/2006/relationships/hyperlink" Target="https://github.com/tsale/EDR-Telemetry" TargetMode="External"/><Relationship Id="rId6" Type="http://schemas.openxmlformats.org/officeDocument/2006/relationships/ctrlProp" Target="../ctrlProps/ctrlProp95.xml"/><Relationship Id="rId15" Type="http://schemas.openxmlformats.org/officeDocument/2006/relationships/ctrlProp" Target="../ctrlProps/ctrlProp104.xml"/><Relationship Id="rId23" Type="http://schemas.openxmlformats.org/officeDocument/2006/relationships/ctrlProp" Target="../ctrlProps/ctrlProp112.xml"/><Relationship Id="rId28" Type="http://schemas.openxmlformats.org/officeDocument/2006/relationships/ctrlProp" Target="../ctrlProps/ctrlProp117.xml"/><Relationship Id="rId36" Type="http://schemas.openxmlformats.org/officeDocument/2006/relationships/ctrlProp" Target="../ctrlProps/ctrlProp125.xml"/><Relationship Id="rId49" Type="http://schemas.openxmlformats.org/officeDocument/2006/relationships/ctrlProp" Target="../ctrlProps/ctrlProp138.xml"/><Relationship Id="rId57" Type="http://schemas.openxmlformats.org/officeDocument/2006/relationships/ctrlProp" Target="../ctrlProps/ctrlProp146.xml"/><Relationship Id="rId10" Type="http://schemas.openxmlformats.org/officeDocument/2006/relationships/ctrlProp" Target="../ctrlProps/ctrlProp99.xml"/><Relationship Id="rId31" Type="http://schemas.openxmlformats.org/officeDocument/2006/relationships/ctrlProp" Target="../ctrlProps/ctrlProp120.xml"/><Relationship Id="rId44" Type="http://schemas.openxmlformats.org/officeDocument/2006/relationships/ctrlProp" Target="../ctrlProps/ctrlProp133.xml"/><Relationship Id="rId52" Type="http://schemas.openxmlformats.org/officeDocument/2006/relationships/ctrlProp" Target="../ctrlProps/ctrlProp141.xml"/><Relationship Id="rId60" Type="http://schemas.openxmlformats.org/officeDocument/2006/relationships/ctrlProp" Target="../ctrlProps/ctrlProp149.xml"/><Relationship Id="rId65" Type="http://schemas.openxmlformats.org/officeDocument/2006/relationships/ctrlProp" Target="../ctrlProps/ctrlProp154.xml"/><Relationship Id="rId73" Type="http://schemas.openxmlformats.org/officeDocument/2006/relationships/ctrlProp" Target="../ctrlProps/ctrlProp162.xml"/><Relationship Id="rId78" Type="http://schemas.openxmlformats.org/officeDocument/2006/relationships/ctrlProp" Target="../ctrlProps/ctrlProp167.xml"/><Relationship Id="rId81" Type="http://schemas.openxmlformats.org/officeDocument/2006/relationships/ctrlProp" Target="../ctrlProps/ctrlProp170.xml"/><Relationship Id="rId86" Type="http://schemas.openxmlformats.org/officeDocument/2006/relationships/ctrlProp" Target="../ctrlProps/ctrlProp175.xml"/><Relationship Id="rId94" Type="http://schemas.openxmlformats.org/officeDocument/2006/relationships/ctrlProp" Target="../ctrlProps/ctrlProp183.xml"/><Relationship Id="rId4" Type="http://schemas.openxmlformats.org/officeDocument/2006/relationships/vmlDrawing" Target="../drawings/vmlDrawing2.vml"/><Relationship Id="rId9" Type="http://schemas.openxmlformats.org/officeDocument/2006/relationships/ctrlProp" Target="../ctrlProps/ctrlProp98.xml"/><Relationship Id="rId13" Type="http://schemas.openxmlformats.org/officeDocument/2006/relationships/ctrlProp" Target="../ctrlProps/ctrlProp102.xml"/><Relationship Id="rId18" Type="http://schemas.openxmlformats.org/officeDocument/2006/relationships/ctrlProp" Target="../ctrlProps/ctrlProp107.xml"/><Relationship Id="rId39" Type="http://schemas.openxmlformats.org/officeDocument/2006/relationships/ctrlProp" Target="../ctrlProps/ctrlProp128.xml"/><Relationship Id="rId34" Type="http://schemas.openxmlformats.org/officeDocument/2006/relationships/ctrlProp" Target="../ctrlProps/ctrlProp123.xml"/><Relationship Id="rId50" Type="http://schemas.openxmlformats.org/officeDocument/2006/relationships/ctrlProp" Target="../ctrlProps/ctrlProp139.xml"/><Relationship Id="rId55" Type="http://schemas.openxmlformats.org/officeDocument/2006/relationships/ctrlProp" Target="../ctrlProps/ctrlProp144.xml"/><Relationship Id="rId76" Type="http://schemas.openxmlformats.org/officeDocument/2006/relationships/ctrlProp" Target="../ctrlProps/ctrlProp165.xml"/><Relationship Id="rId97" Type="http://schemas.openxmlformats.org/officeDocument/2006/relationships/ctrlProp" Target="../ctrlProps/ctrlProp186.xml"/><Relationship Id="rId7" Type="http://schemas.openxmlformats.org/officeDocument/2006/relationships/ctrlProp" Target="../ctrlProps/ctrlProp96.xml"/><Relationship Id="rId71" Type="http://schemas.openxmlformats.org/officeDocument/2006/relationships/ctrlProp" Target="../ctrlProps/ctrlProp160.xml"/><Relationship Id="rId92" Type="http://schemas.openxmlformats.org/officeDocument/2006/relationships/ctrlProp" Target="../ctrlProps/ctrlProp181.xml"/><Relationship Id="rId2" Type="http://schemas.openxmlformats.org/officeDocument/2006/relationships/printerSettings" Target="../printerSettings/printerSettings5.bin"/><Relationship Id="rId29" Type="http://schemas.openxmlformats.org/officeDocument/2006/relationships/ctrlProp" Target="../ctrlProps/ctrlProp118.xml"/><Relationship Id="rId24" Type="http://schemas.openxmlformats.org/officeDocument/2006/relationships/ctrlProp" Target="../ctrlProps/ctrlProp113.xml"/><Relationship Id="rId40" Type="http://schemas.openxmlformats.org/officeDocument/2006/relationships/ctrlProp" Target="../ctrlProps/ctrlProp129.xml"/><Relationship Id="rId45" Type="http://schemas.openxmlformats.org/officeDocument/2006/relationships/ctrlProp" Target="../ctrlProps/ctrlProp134.xml"/><Relationship Id="rId66" Type="http://schemas.openxmlformats.org/officeDocument/2006/relationships/ctrlProp" Target="../ctrlProps/ctrlProp155.xml"/><Relationship Id="rId87" Type="http://schemas.openxmlformats.org/officeDocument/2006/relationships/ctrlProp" Target="../ctrlProps/ctrlProp176.xml"/><Relationship Id="rId61" Type="http://schemas.openxmlformats.org/officeDocument/2006/relationships/ctrlProp" Target="../ctrlProps/ctrlProp150.xml"/><Relationship Id="rId82" Type="http://schemas.openxmlformats.org/officeDocument/2006/relationships/ctrlProp" Target="../ctrlProps/ctrlProp171.xml"/><Relationship Id="rId19" Type="http://schemas.openxmlformats.org/officeDocument/2006/relationships/ctrlProp" Target="../ctrlProps/ctrlProp108.xml"/><Relationship Id="rId14" Type="http://schemas.openxmlformats.org/officeDocument/2006/relationships/ctrlProp" Target="../ctrlProps/ctrlProp103.xml"/><Relationship Id="rId30" Type="http://schemas.openxmlformats.org/officeDocument/2006/relationships/ctrlProp" Target="../ctrlProps/ctrlProp119.xml"/><Relationship Id="rId35" Type="http://schemas.openxmlformats.org/officeDocument/2006/relationships/ctrlProp" Target="../ctrlProps/ctrlProp124.xml"/><Relationship Id="rId56" Type="http://schemas.openxmlformats.org/officeDocument/2006/relationships/ctrlProp" Target="../ctrlProps/ctrlProp145.xml"/><Relationship Id="rId77" Type="http://schemas.openxmlformats.org/officeDocument/2006/relationships/ctrlProp" Target="../ctrlProps/ctrlProp166.xml"/><Relationship Id="rId8" Type="http://schemas.openxmlformats.org/officeDocument/2006/relationships/ctrlProp" Target="../ctrlProps/ctrlProp97.xml"/><Relationship Id="rId51" Type="http://schemas.openxmlformats.org/officeDocument/2006/relationships/ctrlProp" Target="../ctrlProps/ctrlProp140.xml"/><Relationship Id="rId72" Type="http://schemas.openxmlformats.org/officeDocument/2006/relationships/ctrlProp" Target="../ctrlProps/ctrlProp161.xml"/><Relationship Id="rId93" Type="http://schemas.openxmlformats.org/officeDocument/2006/relationships/ctrlProp" Target="../ctrlProps/ctrlProp182.xml"/></Relationships>
</file>

<file path=xl/worksheets/_rels/sheet6.xml.rels><?xml version="1.0" encoding="UTF-8" standalone="yes"?>
<Relationships xmlns="http://schemas.openxmlformats.org/package/2006/relationships"><Relationship Id="rId26" Type="http://schemas.openxmlformats.org/officeDocument/2006/relationships/ctrlProp" Target="../ctrlProps/ctrlProp208.xml"/><Relationship Id="rId21" Type="http://schemas.openxmlformats.org/officeDocument/2006/relationships/ctrlProp" Target="../ctrlProps/ctrlProp203.xml"/><Relationship Id="rId42" Type="http://schemas.openxmlformats.org/officeDocument/2006/relationships/ctrlProp" Target="../ctrlProps/ctrlProp224.xml"/><Relationship Id="rId47" Type="http://schemas.openxmlformats.org/officeDocument/2006/relationships/ctrlProp" Target="../ctrlProps/ctrlProp229.xml"/><Relationship Id="rId63" Type="http://schemas.openxmlformats.org/officeDocument/2006/relationships/ctrlProp" Target="../ctrlProps/ctrlProp245.xml"/><Relationship Id="rId68" Type="http://schemas.openxmlformats.org/officeDocument/2006/relationships/ctrlProp" Target="../ctrlProps/ctrlProp250.xml"/><Relationship Id="rId84" Type="http://schemas.openxmlformats.org/officeDocument/2006/relationships/ctrlProp" Target="../ctrlProps/ctrlProp266.xml"/><Relationship Id="rId89" Type="http://schemas.openxmlformats.org/officeDocument/2006/relationships/ctrlProp" Target="../ctrlProps/ctrlProp271.xml"/><Relationship Id="rId16" Type="http://schemas.openxmlformats.org/officeDocument/2006/relationships/ctrlProp" Target="../ctrlProps/ctrlProp198.xml"/><Relationship Id="rId11" Type="http://schemas.openxmlformats.org/officeDocument/2006/relationships/ctrlProp" Target="../ctrlProps/ctrlProp193.xml"/><Relationship Id="rId32" Type="http://schemas.openxmlformats.org/officeDocument/2006/relationships/ctrlProp" Target="../ctrlProps/ctrlProp214.xml"/><Relationship Id="rId37" Type="http://schemas.openxmlformats.org/officeDocument/2006/relationships/ctrlProp" Target="../ctrlProps/ctrlProp219.xml"/><Relationship Id="rId53" Type="http://schemas.openxmlformats.org/officeDocument/2006/relationships/ctrlProp" Target="../ctrlProps/ctrlProp235.xml"/><Relationship Id="rId58" Type="http://schemas.openxmlformats.org/officeDocument/2006/relationships/ctrlProp" Target="../ctrlProps/ctrlProp240.xml"/><Relationship Id="rId74" Type="http://schemas.openxmlformats.org/officeDocument/2006/relationships/ctrlProp" Target="../ctrlProps/ctrlProp256.xml"/><Relationship Id="rId79" Type="http://schemas.openxmlformats.org/officeDocument/2006/relationships/ctrlProp" Target="../ctrlProps/ctrlProp261.xml"/><Relationship Id="rId5" Type="http://schemas.openxmlformats.org/officeDocument/2006/relationships/ctrlProp" Target="../ctrlProps/ctrlProp187.xml"/><Relationship Id="rId90" Type="http://schemas.openxmlformats.org/officeDocument/2006/relationships/ctrlProp" Target="../ctrlProps/ctrlProp272.xml"/><Relationship Id="rId95" Type="http://schemas.openxmlformats.org/officeDocument/2006/relationships/ctrlProp" Target="../ctrlProps/ctrlProp277.xml"/><Relationship Id="rId22" Type="http://schemas.openxmlformats.org/officeDocument/2006/relationships/ctrlProp" Target="../ctrlProps/ctrlProp204.xml"/><Relationship Id="rId27" Type="http://schemas.openxmlformats.org/officeDocument/2006/relationships/ctrlProp" Target="../ctrlProps/ctrlProp209.xml"/><Relationship Id="rId43" Type="http://schemas.openxmlformats.org/officeDocument/2006/relationships/ctrlProp" Target="../ctrlProps/ctrlProp225.xml"/><Relationship Id="rId48" Type="http://schemas.openxmlformats.org/officeDocument/2006/relationships/ctrlProp" Target="../ctrlProps/ctrlProp230.xml"/><Relationship Id="rId64" Type="http://schemas.openxmlformats.org/officeDocument/2006/relationships/ctrlProp" Target="../ctrlProps/ctrlProp246.xml"/><Relationship Id="rId69" Type="http://schemas.openxmlformats.org/officeDocument/2006/relationships/ctrlProp" Target="../ctrlProps/ctrlProp251.xml"/><Relationship Id="rId80" Type="http://schemas.openxmlformats.org/officeDocument/2006/relationships/ctrlProp" Target="../ctrlProps/ctrlProp262.xml"/><Relationship Id="rId85" Type="http://schemas.openxmlformats.org/officeDocument/2006/relationships/ctrlProp" Target="../ctrlProps/ctrlProp267.xml"/><Relationship Id="rId3" Type="http://schemas.openxmlformats.org/officeDocument/2006/relationships/drawing" Target="../drawings/drawing6.xml"/><Relationship Id="rId12" Type="http://schemas.openxmlformats.org/officeDocument/2006/relationships/ctrlProp" Target="../ctrlProps/ctrlProp194.xml"/><Relationship Id="rId17" Type="http://schemas.openxmlformats.org/officeDocument/2006/relationships/ctrlProp" Target="../ctrlProps/ctrlProp199.xml"/><Relationship Id="rId25" Type="http://schemas.openxmlformats.org/officeDocument/2006/relationships/ctrlProp" Target="../ctrlProps/ctrlProp207.xml"/><Relationship Id="rId33" Type="http://schemas.openxmlformats.org/officeDocument/2006/relationships/ctrlProp" Target="../ctrlProps/ctrlProp215.xml"/><Relationship Id="rId38" Type="http://schemas.openxmlformats.org/officeDocument/2006/relationships/ctrlProp" Target="../ctrlProps/ctrlProp220.xml"/><Relationship Id="rId46" Type="http://schemas.openxmlformats.org/officeDocument/2006/relationships/ctrlProp" Target="../ctrlProps/ctrlProp228.xml"/><Relationship Id="rId59" Type="http://schemas.openxmlformats.org/officeDocument/2006/relationships/ctrlProp" Target="../ctrlProps/ctrlProp241.xml"/><Relationship Id="rId67" Type="http://schemas.openxmlformats.org/officeDocument/2006/relationships/ctrlProp" Target="../ctrlProps/ctrlProp249.xml"/><Relationship Id="rId20" Type="http://schemas.openxmlformats.org/officeDocument/2006/relationships/ctrlProp" Target="../ctrlProps/ctrlProp202.xml"/><Relationship Id="rId41" Type="http://schemas.openxmlformats.org/officeDocument/2006/relationships/ctrlProp" Target="../ctrlProps/ctrlProp223.xml"/><Relationship Id="rId54" Type="http://schemas.openxmlformats.org/officeDocument/2006/relationships/ctrlProp" Target="../ctrlProps/ctrlProp236.xml"/><Relationship Id="rId62" Type="http://schemas.openxmlformats.org/officeDocument/2006/relationships/ctrlProp" Target="../ctrlProps/ctrlProp244.xml"/><Relationship Id="rId70" Type="http://schemas.openxmlformats.org/officeDocument/2006/relationships/ctrlProp" Target="../ctrlProps/ctrlProp252.xml"/><Relationship Id="rId75" Type="http://schemas.openxmlformats.org/officeDocument/2006/relationships/ctrlProp" Target="../ctrlProps/ctrlProp257.xml"/><Relationship Id="rId83" Type="http://schemas.openxmlformats.org/officeDocument/2006/relationships/ctrlProp" Target="../ctrlProps/ctrlProp265.xml"/><Relationship Id="rId88" Type="http://schemas.openxmlformats.org/officeDocument/2006/relationships/ctrlProp" Target="../ctrlProps/ctrlProp270.xml"/><Relationship Id="rId91" Type="http://schemas.openxmlformats.org/officeDocument/2006/relationships/ctrlProp" Target="../ctrlProps/ctrlProp273.xml"/><Relationship Id="rId96" Type="http://schemas.openxmlformats.org/officeDocument/2006/relationships/ctrlProp" Target="../ctrlProps/ctrlProp278.xml"/><Relationship Id="rId1" Type="http://schemas.openxmlformats.org/officeDocument/2006/relationships/hyperlink" Target="https://github.com/tsale/EDR-Telemetry" TargetMode="External"/><Relationship Id="rId6" Type="http://schemas.openxmlformats.org/officeDocument/2006/relationships/ctrlProp" Target="../ctrlProps/ctrlProp188.xml"/><Relationship Id="rId15" Type="http://schemas.openxmlformats.org/officeDocument/2006/relationships/ctrlProp" Target="../ctrlProps/ctrlProp197.xml"/><Relationship Id="rId23" Type="http://schemas.openxmlformats.org/officeDocument/2006/relationships/ctrlProp" Target="../ctrlProps/ctrlProp205.xml"/><Relationship Id="rId28" Type="http://schemas.openxmlformats.org/officeDocument/2006/relationships/ctrlProp" Target="../ctrlProps/ctrlProp210.xml"/><Relationship Id="rId36" Type="http://schemas.openxmlformats.org/officeDocument/2006/relationships/ctrlProp" Target="../ctrlProps/ctrlProp218.xml"/><Relationship Id="rId49" Type="http://schemas.openxmlformats.org/officeDocument/2006/relationships/ctrlProp" Target="../ctrlProps/ctrlProp231.xml"/><Relationship Id="rId57" Type="http://schemas.openxmlformats.org/officeDocument/2006/relationships/ctrlProp" Target="../ctrlProps/ctrlProp239.xml"/><Relationship Id="rId10" Type="http://schemas.openxmlformats.org/officeDocument/2006/relationships/ctrlProp" Target="../ctrlProps/ctrlProp192.xml"/><Relationship Id="rId31" Type="http://schemas.openxmlformats.org/officeDocument/2006/relationships/ctrlProp" Target="../ctrlProps/ctrlProp213.xml"/><Relationship Id="rId44" Type="http://schemas.openxmlformats.org/officeDocument/2006/relationships/ctrlProp" Target="../ctrlProps/ctrlProp226.xml"/><Relationship Id="rId52" Type="http://schemas.openxmlformats.org/officeDocument/2006/relationships/ctrlProp" Target="../ctrlProps/ctrlProp234.xml"/><Relationship Id="rId60" Type="http://schemas.openxmlformats.org/officeDocument/2006/relationships/ctrlProp" Target="../ctrlProps/ctrlProp242.xml"/><Relationship Id="rId65" Type="http://schemas.openxmlformats.org/officeDocument/2006/relationships/ctrlProp" Target="../ctrlProps/ctrlProp247.xml"/><Relationship Id="rId73" Type="http://schemas.openxmlformats.org/officeDocument/2006/relationships/ctrlProp" Target="../ctrlProps/ctrlProp255.xml"/><Relationship Id="rId78" Type="http://schemas.openxmlformats.org/officeDocument/2006/relationships/ctrlProp" Target="../ctrlProps/ctrlProp260.xml"/><Relationship Id="rId81" Type="http://schemas.openxmlformats.org/officeDocument/2006/relationships/ctrlProp" Target="../ctrlProps/ctrlProp263.xml"/><Relationship Id="rId86" Type="http://schemas.openxmlformats.org/officeDocument/2006/relationships/ctrlProp" Target="../ctrlProps/ctrlProp268.xml"/><Relationship Id="rId94" Type="http://schemas.openxmlformats.org/officeDocument/2006/relationships/ctrlProp" Target="../ctrlProps/ctrlProp276.xml"/><Relationship Id="rId4" Type="http://schemas.openxmlformats.org/officeDocument/2006/relationships/vmlDrawing" Target="../drawings/vmlDrawing3.vml"/><Relationship Id="rId9" Type="http://schemas.openxmlformats.org/officeDocument/2006/relationships/ctrlProp" Target="../ctrlProps/ctrlProp191.xml"/><Relationship Id="rId13" Type="http://schemas.openxmlformats.org/officeDocument/2006/relationships/ctrlProp" Target="../ctrlProps/ctrlProp195.xml"/><Relationship Id="rId18" Type="http://schemas.openxmlformats.org/officeDocument/2006/relationships/ctrlProp" Target="../ctrlProps/ctrlProp200.xml"/><Relationship Id="rId39" Type="http://schemas.openxmlformats.org/officeDocument/2006/relationships/ctrlProp" Target="../ctrlProps/ctrlProp221.xml"/><Relationship Id="rId34" Type="http://schemas.openxmlformats.org/officeDocument/2006/relationships/ctrlProp" Target="../ctrlProps/ctrlProp216.xml"/><Relationship Id="rId50" Type="http://schemas.openxmlformats.org/officeDocument/2006/relationships/ctrlProp" Target="../ctrlProps/ctrlProp232.xml"/><Relationship Id="rId55" Type="http://schemas.openxmlformats.org/officeDocument/2006/relationships/ctrlProp" Target="../ctrlProps/ctrlProp237.xml"/><Relationship Id="rId76" Type="http://schemas.openxmlformats.org/officeDocument/2006/relationships/ctrlProp" Target="../ctrlProps/ctrlProp258.xml"/><Relationship Id="rId97" Type="http://schemas.openxmlformats.org/officeDocument/2006/relationships/ctrlProp" Target="../ctrlProps/ctrlProp279.xml"/><Relationship Id="rId7" Type="http://schemas.openxmlformats.org/officeDocument/2006/relationships/ctrlProp" Target="../ctrlProps/ctrlProp189.xml"/><Relationship Id="rId71" Type="http://schemas.openxmlformats.org/officeDocument/2006/relationships/ctrlProp" Target="../ctrlProps/ctrlProp253.xml"/><Relationship Id="rId92" Type="http://schemas.openxmlformats.org/officeDocument/2006/relationships/ctrlProp" Target="../ctrlProps/ctrlProp274.xml"/><Relationship Id="rId2" Type="http://schemas.openxmlformats.org/officeDocument/2006/relationships/printerSettings" Target="../printerSettings/printerSettings6.bin"/><Relationship Id="rId29" Type="http://schemas.openxmlformats.org/officeDocument/2006/relationships/ctrlProp" Target="../ctrlProps/ctrlProp211.xml"/><Relationship Id="rId24" Type="http://schemas.openxmlformats.org/officeDocument/2006/relationships/ctrlProp" Target="../ctrlProps/ctrlProp206.xml"/><Relationship Id="rId40" Type="http://schemas.openxmlformats.org/officeDocument/2006/relationships/ctrlProp" Target="../ctrlProps/ctrlProp222.xml"/><Relationship Id="rId45" Type="http://schemas.openxmlformats.org/officeDocument/2006/relationships/ctrlProp" Target="../ctrlProps/ctrlProp227.xml"/><Relationship Id="rId66" Type="http://schemas.openxmlformats.org/officeDocument/2006/relationships/ctrlProp" Target="../ctrlProps/ctrlProp248.xml"/><Relationship Id="rId87" Type="http://schemas.openxmlformats.org/officeDocument/2006/relationships/ctrlProp" Target="../ctrlProps/ctrlProp269.xml"/><Relationship Id="rId61" Type="http://schemas.openxmlformats.org/officeDocument/2006/relationships/ctrlProp" Target="../ctrlProps/ctrlProp243.xml"/><Relationship Id="rId82" Type="http://schemas.openxmlformats.org/officeDocument/2006/relationships/ctrlProp" Target="../ctrlProps/ctrlProp264.xml"/><Relationship Id="rId19" Type="http://schemas.openxmlformats.org/officeDocument/2006/relationships/ctrlProp" Target="../ctrlProps/ctrlProp201.xml"/><Relationship Id="rId14" Type="http://schemas.openxmlformats.org/officeDocument/2006/relationships/ctrlProp" Target="../ctrlProps/ctrlProp196.xml"/><Relationship Id="rId30" Type="http://schemas.openxmlformats.org/officeDocument/2006/relationships/ctrlProp" Target="../ctrlProps/ctrlProp212.xml"/><Relationship Id="rId35" Type="http://schemas.openxmlformats.org/officeDocument/2006/relationships/ctrlProp" Target="../ctrlProps/ctrlProp217.xml"/><Relationship Id="rId56" Type="http://schemas.openxmlformats.org/officeDocument/2006/relationships/ctrlProp" Target="../ctrlProps/ctrlProp238.xml"/><Relationship Id="rId77" Type="http://schemas.openxmlformats.org/officeDocument/2006/relationships/ctrlProp" Target="../ctrlProps/ctrlProp259.xml"/><Relationship Id="rId8" Type="http://schemas.openxmlformats.org/officeDocument/2006/relationships/ctrlProp" Target="../ctrlProps/ctrlProp190.xml"/><Relationship Id="rId51" Type="http://schemas.openxmlformats.org/officeDocument/2006/relationships/ctrlProp" Target="../ctrlProps/ctrlProp233.xml"/><Relationship Id="rId72" Type="http://schemas.openxmlformats.org/officeDocument/2006/relationships/ctrlProp" Target="../ctrlProps/ctrlProp254.xml"/><Relationship Id="rId93" Type="http://schemas.openxmlformats.org/officeDocument/2006/relationships/ctrlProp" Target="../ctrlProps/ctrlProp275.xml"/></Relationships>
</file>

<file path=xl/worksheets/_rels/sheet7.xml.rels><?xml version="1.0" encoding="UTF-8" standalone="yes"?>
<Relationships xmlns="http://schemas.openxmlformats.org/package/2006/relationships"><Relationship Id="rId21" Type="http://schemas.openxmlformats.org/officeDocument/2006/relationships/ctrlProp" Target="../ctrlProps/ctrlProp297.xml"/><Relationship Id="rId170" Type="http://schemas.openxmlformats.org/officeDocument/2006/relationships/ctrlProp" Target="../ctrlProps/ctrlProp446.xml"/><Relationship Id="rId268" Type="http://schemas.openxmlformats.org/officeDocument/2006/relationships/ctrlProp" Target="../ctrlProps/ctrlProp544.xml"/><Relationship Id="rId475" Type="http://schemas.openxmlformats.org/officeDocument/2006/relationships/ctrlProp" Target="../ctrlProps/ctrlProp751.xml"/><Relationship Id="rId682" Type="http://schemas.openxmlformats.org/officeDocument/2006/relationships/ctrlProp" Target="../ctrlProps/ctrlProp958.xml"/><Relationship Id="rId128" Type="http://schemas.openxmlformats.org/officeDocument/2006/relationships/ctrlProp" Target="../ctrlProps/ctrlProp404.xml"/><Relationship Id="rId335" Type="http://schemas.openxmlformats.org/officeDocument/2006/relationships/ctrlProp" Target="../ctrlProps/ctrlProp611.xml"/><Relationship Id="rId542" Type="http://schemas.openxmlformats.org/officeDocument/2006/relationships/ctrlProp" Target="../ctrlProps/ctrlProp818.xml"/><Relationship Id="rId987" Type="http://schemas.openxmlformats.org/officeDocument/2006/relationships/ctrlProp" Target="../ctrlProps/ctrlProp1263.xml"/><Relationship Id="rId402" Type="http://schemas.openxmlformats.org/officeDocument/2006/relationships/ctrlProp" Target="../ctrlProps/ctrlProp678.xml"/><Relationship Id="rId847" Type="http://schemas.openxmlformats.org/officeDocument/2006/relationships/ctrlProp" Target="../ctrlProps/ctrlProp1123.xml"/><Relationship Id="rId1032" Type="http://schemas.openxmlformats.org/officeDocument/2006/relationships/ctrlProp" Target="../ctrlProps/ctrlProp1308.xml"/><Relationship Id="rId707" Type="http://schemas.openxmlformats.org/officeDocument/2006/relationships/ctrlProp" Target="../ctrlProps/ctrlProp983.xml"/><Relationship Id="rId914" Type="http://schemas.openxmlformats.org/officeDocument/2006/relationships/ctrlProp" Target="../ctrlProps/ctrlProp1190.xml"/><Relationship Id="rId43" Type="http://schemas.openxmlformats.org/officeDocument/2006/relationships/ctrlProp" Target="../ctrlProps/ctrlProp319.xml"/><Relationship Id="rId192" Type="http://schemas.openxmlformats.org/officeDocument/2006/relationships/ctrlProp" Target="../ctrlProps/ctrlProp468.xml"/><Relationship Id="rId497" Type="http://schemas.openxmlformats.org/officeDocument/2006/relationships/ctrlProp" Target="../ctrlProps/ctrlProp773.xml"/><Relationship Id="rId357" Type="http://schemas.openxmlformats.org/officeDocument/2006/relationships/ctrlProp" Target="../ctrlProps/ctrlProp633.xml"/><Relationship Id="rId217" Type="http://schemas.openxmlformats.org/officeDocument/2006/relationships/ctrlProp" Target="../ctrlProps/ctrlProp493.xml"/><Relationship Id="rId564" Type="http://schemas.openxmlformats.org/officeDocument/2006/relationships/ctrlProp" Target="../ctrlProps/ctrlProp840.xml"/><Relationship Id="rId771" Type="http://schemas.openxmlformats.org/officeDocument/2006/relationships/ctrlProp" Target="../ctrlProps/ctrlProp1047.xml"/><Relationship Id="rId869" Type="http://schemas.openxmlformats.org/officeDocument/2006/relationships/ctrlProp" Target="../ctrlProps/ctrlProp1145.xml"/><Relationship Id="rId424" Type="http://schemas.openxmlformats.org/officeDocument/2006/relationships/ctrlProp" Target="../ctrlProps/ctrlProp700.xml"/><Relationship Id="rId631" Type="http://schemas.openxmlformats.org/officeDocument/2006/relationships/ctrlProp" Target="../ctrlProps/ctrlProp907.xml"/><Relationship Id="rId729" Type="http://schemas.openxmlformats.org/officeDocument/2006/relationships/ctrlProp" Target="../ctrlProps/ctrlProp1005.xml"/><Relationship Id="rId1054" Type="http://schemas.openxmlformats.org/officeDocument/2006/relationships/ctrlProp" Target="../ctrlProps/ctrlProp1330.xml"/><Relationship Id="rId936" Type="http://schemas.openxmlformats.org/officeDocument/2006/relationships/ctrlProp" Target="../ctrlProps/ctrlProp1212.xml"/><Relationship Id="rId65" Type="http://schemas.openxmlformats.org/officeDocument/2006/relationships/ctrlProp" Target="../ctrlProps/ctrlProp341.xml"/><Relationship Id="rId281" Type="http://schemas.openxmlformats.org/officeDocument/2006/relationships/ctrlProp" Target="../ctrlProps/ctrlProp557.xml"/><Relationship Id="rId141" Type="http://schemas.openxmlformats.org/officeDocument/2006/relationships/ctrlProp" Target="../ctrlProps/ctrlProp417.xml"/><Relationship Id="rId379" Type="http://schemas.openxmlformats.org/officeDocument/2006/relationships/ctrlProp" Target="../ctrlProps/ctrlProp655.xml"/><Relationship Id="rId586" Type="http://schemas.openxmlformats.org/officeDocument/2006/relationships/ctrlProp" Target="../ctrlProps/ctrlProp862.xml"/><Relationship Id="rId793" Type="http://schemas.openxmlformats.org/officeDocument/2006/relationships/ctrlProp" Target="../ctrlProps/ctrlProp1069.xml"/><Relationship Id="rId7" Type="http://schemas.openxmlformats.org/officeDocument/2006/relationships/ctrlProp" Target="../ctrlProps/ctrlProp283.xml"/><Relationship Id="rId239" Type="http://schemas.openxmlformats.org/officeDocument/2006/relationships/ctrlProp" Target="../ctrlProps/ctrlProp515.xml"/><Relationship Id="rId446" Type="http://schemas.openxmlformats.org/officeDocument/2006/relationships/ctrlProp" Target="../ctrlProps/ctrlProp722.xml"/><Relationship Id="rId653" Type="http://schemas.openxmlformats.org/officeDocument/2006/relationships/ctrlProp" Target="../ctrlProps/ctrlProp929.xml"/><Relationship Id="rId1076" Type="http://schemas.openxmlformats.org/officeDocument/2006/relationships/ctrlProp" Target="../ctrlProps/ctrlProp1352.xml"/><Relationship Id="rId306" Type="http://schemas.openxmlformats.org/officeDocument/2006/relationships/ctrlProp" Target="../ctrlProps/ctrlProp582.xml"/><Relationship Id="rId860" Type="http://schemas.openxmlformats.org/officeDocument/2006/relationships/ctrlProp" Target="../ctrlProps/ctrlProp1136.xml"/><Relationship Id="rId958" Type="http://schemas.openxmlformats.org/officeDocument/2006/relationships/ctrlProp" Target="../ctrlProps/ctrlProp1234.xml"/><Relationship Id="rId87" Type="http://schemas.openxmlformats.org/officeDocument/2006/relationships/ctrlProp" Target="../ctrlProps/ctrlProp363.xml"/><Relationship Id="rId513" Type="http://schemas.openxmlformats.org/officeDocument/2006/relationships/ctrlProp" Target="../ctrlProps/ctrlProp789.xml"/><Relationship Id="rId720" Type="http://schemas.openxmlformats.org/officeDocument/2006/relationships/ctrlProp" Target="../ctrlProps/ctrlProp996.xml"/><Relationship Id="rId818" Type="http://schemas.openxmlformats.org/officeDocument/2006/relationships/ctrlProp" Target="../ctrlProps/ctrlProp1094.xml"/><Relationship Id="rId1003" Type="http://schemas.openxmlformats.org/officeDocument/2006/relationships/ctrlProp" Target="../ctrlProps/ctrlProp1279.xml"/><Relationship Id="rId14" Type="http://schemas.openxmlformats.org/officeDocument/2006/relationships/ctrlProp" Target="../ctrlProps/ctrlProp290.xml"/><Relationship Id="rId317" Type="http://schemas.openxmlformats.org/officeDocument/2006/relationships/ctrlProp" Target="../ctrlProps/ctrlProp593.xml"/><Relationship Id="rId524" Type="http://schemas.openxmlformats.org/officeDocument/2006/relationships/ctrlProp" Target="../ctrlProps/ctrlProp800.xml"/><Relationship Id="rId731" Type="http://schemas.openxmlformats.org/officeDocument/2006/relationships/ctrlProp" Target="../ctrlProps/ctrlProp1007.xml"/><Relationship Id="rId98" Type="http://schemas.openxmlformats.org/officeDocument/2006/relationships/ctrlProp" Target="../ctrlProps/ctrlProp374.xml"/><Relationship Id="rId163" Type="http://schemas.openxmlformats.org/officeDocument/2006/relationships/ctrlProp" Target="../ctrlProps/ctrlProp439.xml"/><Relationship Id="rId370" Type="http://schemas.openxmlformats.org/officeDocument/2006/relationships/ctrlProp" Target="../ctrlProps/ctrlProp646.xml"/><Relationship Id="rId829" Type="http://schemas.openxmlformats.org/officeDocument/2006/relationships/ctrlProp" Target="../ctrlProps/ctrlProp1105.xml"/><Relationship Id="rId1014" Type="http://schemas.openxmlformats.org/officeDocument/2006/relationships/ctrlProp" Target="../ctrlProps/ctrlProp1290.xml"/><Relationship Id="rId230" Type="http://schemas.openxmlformats.org/officeDocument/2006/relationships/ctrlProp" Target="../ctrlProps/ctrlProp506.xml"/><Relationship Id="rId468" Type="http://schemas.openxmlformats.org/officeDocument/2006/relationships/ctrlProp" Target="../ctrlProps/ctrlProp744.xml"/><Relationship Id="rId675" Type="http://schemas.openxmlformats.org/officeDocument/2006/relationships/ctrlProp" Target="../ctrlProps/ctrlProp951.xml"/><Relationship Id="rId882" Type="http://schemas.openxmlformats.org/officeDocument/2006/relationships/ctrlProp" Target="../ctrlProps/ctrlProp1158.xml"/><Relationship Id="rId1098" Type="http://schemas.openxmlformats.org/officeDocument/2006/relationships/ctrlProp" Target="../ctrlProps/ctrlProp1374.xml"/><Relationship Id="rId25" Type="http://schemas.openxmlformats.org/officeDocument/2006/relationships/ctrlProp" Target="../ctrlProps/ctrlProp301.xml"/><Relationship Id="rId328" Type="http://schemas.openxmlformats.org/officeDocument/2006/relationships/ctrlProp" Target="../ctrlProps/ctrlProp604.xml"/><Relationship Id="rId535" Type="http://schemas.openxmlformats.org/officeDocument/2006/relationships/ctrlProp" Target="../ctrlProps/ctrlProp811.xml"/><Relationship Id="rId742" Type="http://schemas.openxmlformats.org/officeDocument/2006/relationships/ctrlProp" Target="../ctrlProps/ctrlProp1018.xml"/><Relationship Id="rId174" Type="http://schemas.openxmlformats.org/officeDocument/2006/relationships/ctrlProp" Target="../ctrlProps/ctrlProp450.xml"/><Relationship Id="rId381" Type="http://schemas.openxmlformats.org/officeDocument/2006/relationships/ctrlProp" Target="../ctrlProps/ctrlProp657.xml"/><Relationship Id="rId602" Type="http://schemas.openxmlformats.org/officeDocument/2006/relationships/ctrlProp" Target="../ctrlProps/ctrlProp878.xml"/><Relationship Id="rId1025" Type="http://schemas.openxmlformats.org/officeDocument/2006/relationships/ctrlProp" Target="../ctrlProps/ctrlProp1301.xml"/><Relationship Id="rId241" Type="http://schemas.openxmlformats.org/officeDocument/2006/relationships/ctrlProp" Target="../ctrlProps/ctrlProp517.xml"/><Relationship Id="rId479" Type="http://schemas.openxmlformats.org/officeDocument/2006/relationships/ctrlProp" Target="../ctrlProps/ctrlProp755.xml"/><Relationship Id="rId686" Type="http://schemas.openxmlformats.org/officeDocument/2006/relationships/ctrlProp" Target="../ctrlProps/ctrlProp962.xml"/><Relationship Id="rId893" Type="http://schemas.openxmlformats.org/officeDocument/2006/relationships/ctrlProp" Target="../ctrlProps/ctrlProp1169.xml"/><Relationship Id="rId907" Type="http://schemas.openxmlformats.org/officeDocument/2006/relationships/ctrlProp" Target="../ctrlProps/ctrlProp1183.xml"/><Relationship Id="rId36" Type="http://schemas.openxmlformats.org/officeDocument/2006/relationships/ctrlProp" Target="../ctrlProps/ctrlProp312.xml"/><Relationship Id="rId339" Type="http://schemas.openxmlformats.org/officeDocument/2006/relationships/ctrlProp" Target="../ctrlProps/ctrlProp615.xml"/><Relationship Id="rId546" Type="http://schemas.openxmlformats.org/officeDocument/2006/relationships/ctrlProp" Target="../ctrlProps/ctrlProp822.xml"/><Relationship Id="rId753" Type="http://schemas.openxmlformats.org/officeDocument/2006/relationships/ctrlProp" Target="../ctrlProps/ctrlProp1029.xml"/><Relationship Id="rId101" Type="http://schemas.openxmlformats.org/officeDocument/2006/relationships/ctrlProp" Target="../ctrlProps/ctrlProp377.xml"/><Relationship Id="rId185" Type="http://schemas.openxmlformats.org/officeDocument/2006/relationships/ctrlProp" Target="../ctrlProps/ctrlProp461.xml"/><Relationship Id="rId406" Type="http://schemas.openxmlformats.org/officeDocument/2006/relationships/ctrlProp" Target="../ctrlProps/ctrlProp682.xml"/><Relationship Id="rId960" Type="http://schemas.openxmlformats.org/officeDocument/2006/relationships/ctrlProp" Target="../ctrlProps/ctrlProp1236.xml"/><Relationship Id="rId1036" Type="http://schemas.openxmlformats.org/officeDocument/2006/relationships/ctrlProp" Target="../ctrlProps/ctrlProp1312.xml"/><Relationship Id="rId392" Type="http://schemas.openxmlformats.org/officeDocument/2006/relationships/ctrlProp" Target="../ctrlProps/ctrlProp668.xml"/><Relationship Id="rId613" Type="http://schemas.openxmlformats.org/officeDocument/2006/relationships/ctrlProp" Target="../ctrlProps/ctrlProp889.xml"/><Relationship Id="rId697" Type="http://schemas.openxmlformats.org/officeDocument/2006/relationships/ctrlProp" Target="../ctrlProps/ctrlProp973.xml"/><Relationship Id="rId820" Type="http://schemas.openxmlformats.org/officeDocument/2006/relationships/ctrlProp" Target="../ctrlProps/ctrlProp1096.xml"/><Relationship Id="rId918" Type="http://schemas.openxmlformats.org/officeDocument/2006/relationships/ctrlProp" Target="../ctrlProps/ctrlProp1194.xml"/><Relationship Id="rId252" Type="http://schemas.openxmlformats.org/officeDocument/2006/relationships/ctrlProp" Target="../ctrlProps/ctrlProp528.xml"/><Relationship Id="rId1103" Type="http://schemas.openxmlformats.org/officeDocument/2006/relationships/ctrlProp" Target="../ctrlProps/ctrlProp1379.xml"/><Relationship Id="rId47" Type="http://schemas.openxmlformats.org/officeDocument/2006/relationships/ctrlProp" Target="../ctrlProps/ctrlProp323.xml"/><Relationship Id="rId112" Type="http://schemas.openxmlformats.org/officeDocument/2006/relationships/ctrlProp" Target="../ctrlProps/ctrlProp388.xml"/><Relationship Id="rId557" Type="http://schemas.openxmlformats.org/officeDocument/2006/relationships/ctrlProp" Target="../ctrlProps/ctrlProp833.xml"/><Relationship Id="rId764" Type="http://schemas.openxmlformats.org/officeDocument/2006/relationships/ctrlProp" Target="../ctrlProps/ctrlProp1040.xml"/><Relationship Id="rId971" Type="http://schemas.openxmlformats.org/officeDocument/2006/relationships/ctrlProp" Target="../ctrlProps/ctrlProp1247.xml"/><Relationship Id="rId196" Type="http://schemas.openxmlformats.org/officeDocument/2006/relationships/ctrlProp" Target="../ctrlProps/ctrlProp472.xml"/><Relationship Id="rId417" Type="http://schemas.openxmlformats.org/officeDocument/2006/relationships/ctrlProp" Target="../ctrlProps/ctrlProp693.xml"/><Relationship Id="rId624" Type="http://schemas.openxmlformats.org/officeDocument/2006/relationships/ctrlProp" Target="../ctrlProps/ctrlProp900.xml"/><Relationship Id="rId831" Type="http://schemas.openxmlformats.org/officeDocument/2006/relationships/ctrlProp" Target="../ctrlProps/ctrlProp1107.xml"/><Relationship Id="rId1047" Type="http://schemas.openxmlformats.org/officeDocument/2006/relationships/ctrlProp" Target="../ctrlProps/ctrlProp1323.xml"/><Relationship Id="rId263" Type="http://schemas.openxmlformats.org/officeDocument/2006/relationships/ctrlProp" Target="../ctrlProps/ctrlProp539.xml"/><Relationship Id="rId470" Type="http://schemas.openxmlformats.org/officeDocument/2006/relationships/ctrlProp" Target="../ctrlProps/ctrlProp746.xml"/><Relationship Id="rId929" Type="http://schemas.openxmlformats.org/officeDocument/2006/relationships/ctrlProp" Target="../ctrlProps/ctrlProp1205.xml"/><Relationship Id="rId1114" Type="http://schemas.openxmlformats.org/officeDocument/2006/relationships/ctrlProp" Target="../ctrlProps/ctrlProp1390.xml"/><Relationship Id="rId58" Type="http://schemas.openxmlformats.org/officeDocument/2006/relationships/ctrlProp" Target="../ctrlProps/ctrlProp334.xml"/><Relationship Id="rId123" Type="http://schemas.openxmlformats.org/officeDocument/2006/relationships/ctrlProp" Target="../ctrlProps/ctrlProp399.xml"/><Relationship Id="rId330" Type="http://schemas.openxmlformats.org/officeDocument/2006/relationships/ctrlProp" Target="../ctrlProps/ctrlProp606.xml"/><Relationship Id="rId568" Type="http://schemas.openxmlformats.org/officeDocument/2006/relationships/ctrlProp" Target="../ctrlProps/ctrlProp844.xml"/><Relationship Id="rId775" Type="http://schemas.openxmlformats.org/officeDocument/2006/relationships/ctrlProp" Target="../ctrlProps/ctrlProp1051.xml"/><Relationship Id="rId982" Type="http://schemas.openxmlformats.org/officeDocument/2006/relationships/ctrlProp" Target="../ctrlProps/ctrlProp1258.xml"/><Relationship Id="rId428" Type="http://schemas.openxmlformats.org/officeDocument/2006/relationships/ctrlProp" Target="../ctrlProps/ctrlProp704.xml"/><Relationship Id="rId635" Type="http://schemas.openxmlformats.org/officeDocument/2006/relationships/ctrlProp" Target="../ctrlProps/ctrlProp911.xml"/><Relationship Id="rId842" Type="http://schemas.openxmlformats.org/officeDocument/2006/relationships/ctrlProp" Target="../ctrlProps/ctrlProp1118.xml"/><Relationship Id="rId1058" Type="http://schemas.openxmlformats.org/officeDocument/2006/relationships/ctrlProp" Target="../ctrlProps/ctrlProp1334.xml"/><Relationship Id="rId274" Type="http://schemas.openxmlformats.org/officeDocument/2006/relationships/ctrlProp" Target="../ctrlProps/ctrlProp550.xml"/><Relationship Id="rId481" Type="http://schemas.openxmlformats.org/officeDocument/2006/relationships/ctrlProp" Target="../ctrlProps/ctrlProp757.xml"/><Relationship Id="rId702" Type="http://schemas.openxmlformats.org/officeDocument/2006/relationships/ctrlProp" Target="../ctrlProps/ctrlProp978.xml"/><Relationship Id="rId69" Type="http://schemas.openxmlformats.org/officeDocument/2006/relationships/ctrlProp" Target="../ctrlProps/ctrlProp345.xml"/><Relationship Id="rId134" Type="http://schemas.openxmlformats.org/officeDocument/2006/relationships/ctrlProp" Target="../ctrlProps/ctrlProp410.xml"/><Relationship Id="rId579" Type="http://schemas.openxmlformats.org/officeDocument/2006/relationships/ctrlProp" Target="../ctrlProps/ctrlProp855.xml"/><Relationship Id="rId786" Type="http://schemas.openxmlformats.org/officeDocument/2006/relationships/ctrlProp" Target="../ctrlProps/ctrlProp1062.xml"/><Relationship Id="rId993" Type="http://schemas.openxmlformats.org/officeDocument/2006/relationships/ctrlProp" Target="../ctrlProps/ctrlProp1269.xml"/><Relationship Id="rId341" Type="http://schemas.openxmlformats.org/officeDocument/2006/relationships/ctrlProp" Target="../ctrlProps/ctrlProp617.xml"/><Relationship Id="rId439" Type="http://schemas.openxmlformats.org/officeDocument/2006/relationships/ctrlProp" Target="../ctrlProps/ctrlProp715.xml"/><Relationship Id="rId646" Type="http://schemas.openxmlformats.org/officeDocument/2006/relationships/ctrlProp" Target="../ctrlProps/ctrlProp922.xml"/><Relationship Id="rId1069" Type="http://schemas.openxmlformats.org/officeDocument/2006/relationships/ctrlProp" Target="../ctrlProps/ctrlProp1345.xml"/><Relationship Id="rId201" Type="http://schemas.openxmlformats.org/officeDocument/2006/relationships/ctrlProp" Target="../ctrlProps/ctrlProp477.xml"/><Relationship Id="rId285" Type="http://schemas.openxmlformats.org/officeDocument/2006/relationships/ctrlProp" Target="../ctrlProps/ctrlProp561.xml"/><Relationship Id="rId506" Type="http://schemas.openxmlformats.org/officeDocument/2006/relationships/ctrlProp" Target="../ctrlProps/ctrlProp782.xml"/><Relationship Id="rId853" Type="http://schemas.openxmlformats.org/officeDocument/2006/relationships/ctrlProp" Target="../ctrlProps/ctrlProp1129.xml"/><Relationship Id="rId492" Type="http://schemas.openxmlformats.org/officeDocument/2006/relationships/ctrlProp" Target="../ctrlProps/ctrlProp768.xml"/><Relationship Id="rId713" Type="http://schemas.openxmlformats.org/officeDocument/2006/relationships/ctrlProp" Target="../ctrlProps/ctrlProp989.xml"/><Relationship Id="rId797" Type="http://schemas.openxmlformats.org/officeDocument/2006/relationships/ctrlProp" Target="../ctrlProps/ctrlProp1073.xml"/><Relationship Id="rId920" Type="http://schemas.openxmlformats.org/officeDocument/2006/relationships/ctrlProp" Target="../ctrlProps/ctrlProp1196.xml"/><Relationship Id="rId145" Type="http://schemas.openxmlformats.org/officeDocument/2006/relationships/ctrlProp" Target="../ctrlProps/ctrlProp421.xml"/><Relationship Id="rId352" Type="http://schemas.openxmlformats.org/officeDocument/2006/relationships/ctrlProp" Target="../ctrlProps/ctrlProp628.xml"/><Relationship Id="rId212" Type="http://schemas.openxmlformats.org/officeDocument/2006/relationships/ctrlProp" Target="../ctrlProps/ctrlProp488.xml"/><Relationship Id="rId657" Type="http://schemas.openxmlformats.org/officeDocument/2006/relationships/ctrlProp" Target="../ctrlProps/ctrlProp933.xml"/><Relationship Id="rId864" Type="http://schemas.openxmlformats.org/officeDocument/2006/relationships/ctrlProp" Target="../ctrlProps/ctrlProp1140.xml"/><Relationship Id="rId296" Type="http://schemas.openxmlformats.org/officeDocument/2006/relationships/ctrlProp" Target="../ctrlProps/ctrlProp572.xml"/><Relationship Id="rId517" Type="http://schemas.openxmlformats.org/officeDocument/2006/relationships/ctrlProp" Target="../ctrlProps/ctrlProp793.xml"/><Relationship Id="rId724" Type="http://schemas.openxmlformats.org/officeDocument/2006/relationships/ctrlProp" Target="../ctrlProps/ctrlProp1000.xml"/><Relationship Id="rId931" Type="http://schemas.openxmlformats.org/officeDocument/2006/relationships/ctrlProp" Target="../ctrlProps/ctrlProp1207.xml"/><Relationship Id="rId60" Type="http://schemas.openxmlformats.org/officeDocument/2006/relationships/ctrlProp" Target="../ctrlProps/ctrlProp336.xml"/><Relationship Id="rId156" Type="http://schemas.openxmlformats.org/officeDocument/2006/relationships/ctrlProp" Target="../ctrlProps/ctrlProp432.xml"/><Relationship Id="rId363" Type="http://schemas.openxmlformats.org/officeDocument/2006/relationships/ctrlProp" Target="../ctrlProps/ctrlProp639.xml"/><Relationship Id="rId570" Type="http://schemas.openxmlformats.org/officeDocument/2006/relationships/ctrlProp" Target="../ctrlProps/ctrlProp846.xml"/><Relationship Id="rId1007" Type="http://schemas.openxmlformats.org/officeDocument/2006/relationships/ctrlProp" Target="../ctrlProps/ctrlProp1283.xml"/><Relationship Id="rId223" Type="http://schemas.openxmlformats.org/officeDocument/2006/relationships/ctrlProp" Target="../ctrlProps/ctrlProp499.xml"/><Relationship Id="rId430" Type="http://schemas.openxmlformats.org/officeDocument/2006/relationships/ctrlProp" Target="../ctrlProps/ctrlProp706.xml"/><Relationship Id="rId668" Type="http://schemas.openxmlformats.org/officeDocument/2006/relationships/ctrlProp" Target="../ctrlProps/ctrlProp944.xml"/><Relationship Id="rId875" Type="http://schemas.openxmlformats.org/officeDocument/2006/relationships/ctrlProp" Target="../ctrlProps/ctrlProp1151.xml"/><Relationship Id="rId1060" Type="http://schemas.openxmlformats.org/officeDocument/2006/relationships/ctrlProp" Target="../ctrlProps/ctrlProp1336.xml"/><Relationship Id="rId18" Type="http://schemas.openxmlformats.org/officeDocument/2006/relationships/ctrlProp" Target="../ctrlProps/ctrlProp294.xml"/><Relationship Id="rId528" Type="http://schemas.openxmlformats.org/officeDocument/2006/relationships/ctrlProp" Target="../ctrlProps/ctrlProp804.xml"/><Relationship Id="rId735" Type="http://schemas.openxmlformats.org/officeDocument/2006/relationships/ctrlProp" Target="../ctrlProps/ctrlProp1011.xml"/><Relationship Id="rId942" Type="http://schemas.openxmlformats.org/officeDocument/2006/relationships/ctrlProp" Target="../ctrlProps/ctrlProp1218.xml"/><Relationship Id="rId167" Type="http://schemas.openxmlformats.org/officeDocument/2006/relationships/ctrlProp" Target="../ctrlProps/ctrlProp443.xml"/><Relationship Id="rId374" Type="http://schemas.openxmlformats.org/officeDocument/2006/relationships/ctrlProp" Target="../ctrlProps/ctrlProp650.xml"/><Relationship Id="rId581" Type="http://schemas.openxmlformats.org/officeDocument/2006/relationships/ctrlProp" Target="../ctrlProps/ctrlProp857.xml"/><Relationship Id="rId1018" Type="http://schemas.openxmlformats.org/officeDocument/2006/relationships/ctrlProp" Target="../ctrlProps/ctrlProp1294.xml"/><Relationship Id="rId71" Type="http://schemas.openxmlformats.org/officeDocument/2006/relationships/ctrlProp" Target="../ctrlProps/ctrlProp347.xml"/><Relationship Id="rId234" Type="http://schemas.openxmlformats.org/officeDocument/2006/relationships/ctrlProp" Target="../ctrlProps/ctrlProp510.xml"/><Relationship Id="rId679" Type="http://schemas.openxmlformats.org/officeDocument/2006/relationships/ctrlProp" Target="../ctrlProps/ctrlProp955.xml"/><Relationship Id="rId802" Type="http://schemas.openxmlformats.org/officeDocument/2006/relationships/ctrlProp" Target="../ctrlProps/ctrlProp1078.xml"/><Relationship Id="rId886" Type="http://schemas.openxmlformats.org/officeDocument/2006/relationships/ctrlProp" Target="../ctrlProps/ctrlProp1162.xml"/><Relationship Id="rId2" Type="http://schemas.openxmlformats.org/officeDocument/2006/relationships/drawing" Target="../drawings/drawing7.xml"/><Relationship Id="rId29" Type="http://schemas.openxmlformats.org/officeDocument/2006/relationships/ctrlProp" Target="../ctrlProps/ctrlProp305.xml"/><Relationship Id="rId441" Type="http://schemas.openxmlformats.org/officeDocument/2006/relationships/ctrlProp" Target="../ctrlProps/ctrlProp717.xml"/><Relationship Id="rId539" Type="http://schemas.openxmlformats.org/officeDocument/2006/relationships/ctrlProp" Target="../ctrlProps/ctrlProp815.xml"/><Relationship Id="rId746" Type="http://schemas.openxmlformats.org/officeDocument/2006/relationships/ctrlProp" Target="../ctrlProps/ctrlProp1022.xml"/><Relationship Id="rId1071" Type="http://schemas.openxmlformats.org/officeDocument/2006/relationships/ctrlProp" Target="../ctrlProps/ctrlProp1347.xml"/><Relationship Id="rId178" Type="http://schemas.openxmlformats.org/officeDocument/2006/relationships/ctrlProp" Target="../ctrlProps/ctrlProp454.xml"/><Relationship Id="rId301" Type="http://schemas.openxmlformats.org/officeDocument/2006/relationships/ctrlProp" Target="../ctrlProps/ctrlProp577.xml"/><Relationship Id="rId953" Type="http://schemas.openxmlformats.org/officeDocument/2006/relationships/ctrlProp" Target="../ctrlProps/ctrlProp1229.xml"/><Relationship Id="rId1029" Type="http://schemas.openxmlformats.org/officeDocument/2006/relationships/ctrlProp" Target="../ctrlProps/ctrlProp1305.xml"/><Relationship Id="rId82" Type="http://schemas.openxmlformats.org/officeDocument/2006/relationships/ctrlProp" Target="../ctrlProps/ctrlProp358.xml"/><Relationship Id="rId385" Type="http://schemas.openxmlformats.org/officeDocument/2006/relationships/ctrlProp" Target="../ctrlProps/ctrlProp661.xml"/><Relationship Id="rId592" Type="http://schemas.openxmlformats.org/officeDocument/2006/relationships/ctrlProp" Target="../ctrlProps/ctrlProp868.xml"/><Relationship Id="rId606" Type="http://schemas.openxmlformats.org/officeDocument/2006/relationships/ctrlProp" Target="../ctrlProps/ctrlProp882.xml"/><Relationship Id="rId813" Type="http://schemas.openxmlformats.org/officeDocument/2006/relationships/ctrlProp" Target="../ctrlProps/ctrlProp1089.xml"/><Relationship Id="rId245" Type="http://schemas.openxmlformats.org/officeDocument/2006/relationships/ctrlProp" Target="../ctrlProps/ctrlProp521.xml"/><Relationship Id="rId452" Type="http://schemas.openxmlformats.org/officeDocument/2006/relationships/ctrlProp" Target="../ctrlProps/ctrlProp728.xml"/><Relationship Id="rId897" Type="http://schemas.openxmlformats.org/officeDocument/2006/relationships/ctrlProp" Target="../ctrlProps/ctrlProp1173.xml"/><Relationship Id="rId1082" Type="http://schemas.openxmlformats.org/officeDocument/2006/relationships/ctrlProp" Target="../ctrlProps/ctrlProp1358.xml"/><Relationship Id="rId105" Type="http://schemas.openxmlformats.org/officeDocument/2006/relationships/ctrlProp" Target="../ctrlProps/ctrlProp381.xml"/><Relationship Id="rId312" Type="http://schemas.openxmlformats.org/officeDocument/2006/relationships/ctrlProp" Target="../ctrlProps/ctrlProp588.xml"/><Relationship Id="rId757" Type="http://schemas.openxmlformats.org/officeDocument/2006/relationships/ctrlProp" Target="../ctrlProps/ctrlProp1033.xml"/><Relationship Id="rId964" Type="http://schemas.openxmlformats.org/officeDocument/2006/relationships/ctrlProp" Target="../ctrlProps/ctrlProp1240.xml"/><Relationship Id="rId93" Type="http://schemas.openxmlformats.org/officeDocument/2006/relationships/ctrlProp" Target="../ctrlProps/ctrlProp369.xml"/><Relationship Id="rId189" Type="http://schemas.openxmlformats.org/officeDocument/2006/relationships/ctrlProp" Target="../ctrlProps/ctrlProp465.xml"/><Relationship Id="rId396" Type="http://schemas.openxmlformats.org/officeDocument/2006/relationships/ctrlProp" Target="../ctrlProps/ctrlProp672.xml"/><Relationship Id="rId617" Type="http://schemas.openxmlformats.org/officeDocument/2006/relationships/ctrlProp" Target="../ctrlProps/ctrlProp893.xml"/><Relationship Id="rId824" Type="http://schemas.openxmlformats.org/officeDocument/2006/relationships/ctrlProp" Target="../ctrlProps/ctrlProp1100.xml"/><Relationship Id="rId256" Type="http://schemas.openxmlformats.org/officeDocument/2006/relationships/ctrlProp" Target="../ctrlProps/ctrlProp532.xml"/><Relationship Id="rId463" Type="http://schemas.openxmlformats.org/officeDocument/2006/relationships/ctrlProp" Target="../ctrlProps/ctrlProp739.xml"/><Relationship Id="rId670" Type="http://schemas.openxmlformats.org/officeDocument/2006/relationships/ctrlProp" Target="../ctrlProps/ctrlProp946.xml"/><Relationship Id="rId1093" Type="http://schemas.openxmlformats.org/officeDocument/2006/relationships/ctrlProp" Target="../ctrlProps/ctrlProp1369.xml"/><Relationship Id="rId1107" Type="http://schemas.openxmlformats.org/officeDocument/2006/relationships/ctrlProp" Target="../ctrlProps/ctrlProp1383.xml"/><Relationship Id="rId116" Type="http://schemas.openxmlformats.org/officeDocument/2006/relationships/ctrlProp" Target="../ctrlProps/ctrlProp392.xml"/><Relationship Id="rId323" Type="http://schemas.openxmlformats.org/officeDocument/2006/relationships/ctrlProp" Target="../ctrlProps/ctrlProp599.xml"/><Relationship Id="rId530" Type="http://schemas.openxmlformats.org/officeDocument/2006/relationships/ctrlProp" Target="../ctrlProps/ctrlProp806.xml"/><Relationship Id="rId768" Type="http://schemas.openxmlformats.org/officeDocument/2006/relationships/ctrlProp" Target="../ctrlProps/ctrlProp1044.xml"/><Relationship Id="rId975" Type="http://schemas.openxmlformats.org/officeDocument/2006/relationships/ctrlProp" Target="../ctrlProps/ctrlProp1251.xml"/><Relationship Id="rId20" Type="http://schemas.openxmlformats.org/officeDocument/2006/relationships/ctrlProp" Target="../ctrlProps/ctrlProp296.xml"/><Relationship Id="rId628" Type="http://schemas.openxmlformats.org/officeDocument/2006/relationships/ctrlProp" Target="../ctrlProps/ctrlProp904.xml"/><Relationship Id="rId835" Type="http://schemas.openxmlformats.org/officeDocument/2006/relationships/ctrlProp" Target="../ctrlProps/ctrlProp1111.xml"/><Relationship Id="rId267" Type="http://schemas.openxmlformats.org/officeDocument/2006/relationships/ctrlProp" Target="../ctrlProps/ctrlProp543.xml"/><Relationship Id="rId474" Type="http://schemas.openxmlformats.org/officeDocument/2006/relationships/ctrlProp" Target="../ctrlProps/ctrlProp750.xml"/><Relationship Id="rId1020" Type="http://schemas.openxmlformats.org/officeDocument/2006/relationships/ctrlProp" Target="../ctrlProps/ctrlProp1296.xml"/><Relationship Id="rId127" Type="http://schemas.openxmlformats.org/officeDocument/2006/relationships/ctrlProp" Target="../ctrlProps/ctrlProp403.xml"/><Relationship Id="rId681" Type="http://schemas.openxmlformats.org/officeDocument/2006/relationships/ctrlProp" Target="../ctrlProps/ctrlProp957.xml"/><Relationship Id="rId779" Type="http://schemas.openxmlformats.org/officeDocument/2006/relationships/ctrlProp" Target="../ctrlProps/ctrlProp1055.xml"/><Relationship Id="rId902" Type="http://schemas.openxmlformats.org/officeDocument/2006/relationships/ctrlProp" Target="../ctrlProps/ctrlProp1178.xml"/><Relationship Id="rId986" Type="http://schemas.openxmlformats.org/officeDocument/2006/relationships/ctrlProp" Target="../ctrlProps/ctrlProp1262.xml"/><Relationship Id="rId31" Type="http://schemas.openxmlformats.org/officeDocument/2006/relationships/ctrlProp" Target="../ctrlProps/ctrlProp307.xml"/><Relationship Id="rId334" Type="http://schemas.openxmlformats.org/officeDocument/2006/relationships/ctrlProp" Target="../ctrlProps/ctrlProp610.xml"/><Relationship Id="rId541" Type="http://schemas.openxmlformats.org/officeDocument/2006/relationships/ctrlProp" Target="../ctrlProps/ctrlProp817.xml"/><Relationship Id="rId639" Type="http://schemas.openxmlformats.org/officeDocument/2006/relationships/ctrlProp" Target="../ctrlProps/ctrlProp915.xml"/><Relationship Id="rId180" Type="http://schemas.openxmlformats.org/officeDocument/2006/relationships/ctrlProp" Target="../ctrlProps/ctrlProp456.xml"/><Relationship Id="rId278" Type="http://schemas.openxmlformats.org/officeDocument/2006/relationships/ctrlProp" Target="../ctrlProps/ctrlProp554.xml"/><Relationship Id="rId401" Type="http://schemas.openxmlformats.org/officeDocument/2006/relationships/ctrlProp" Target="../ctrlProps/ctrlProp677.xml"/><Relationship Id="rId846" Type="http://schemas.openxmlformats.org/officeDocument/2006/relationships/ctrlProp" Target="../ctrlProps/ctrlProp1122.xml"/><Relationship Id="rId1031" Type="http://schemas.openxmlformats.org/officeDocument/2006/relationships/ctrlProp" Target="../ctrlProps/ctrlProp1307.xml"/><Relationship Id="rId485" Type="http://schemas.openxmlformats.org/officeDocument/2006/relationships/ctrlProp" Target="../ctrlProps/ctrlProp761.xml"/><Relationship Id="rId692" Type="http://schemas.openxmlformats.org/officeDocument/2006/relationships/ctrlProp" Target="../ctrlProps/ctrlProp968.xml"/><Relationship Id="rId706" Type="http://schemas.openxmlformats.org/officeDocument/2006/relationships/ctrlProp" Target="../ctrlProps/ctrlProp982.xml"/><Relationship Id="rId913" Type="http://schemas.openxmlformats.org/officeDocument/2006/relationships/ctrlProp" Target="../ctrlProps/ctrlProp1189.xml"/><Relationship Id="rId42" Type="http://schemas.openxmlformats.org/officeDocument/2006/relationships/ctrlProp" Target="../ctrlProps/ctrlProp318.xml"/><Relationship Id="rId138" Type="http://schemas.openxmlformats.org/officeDocument/2006/relationships/ctrlProp" Target="../ctrlProps/ctrlProp414.xml"/><Relationship Id="rId345" Type="http://schemas.openxmlformats.org/officeDocument/2006/relationships/ctrlProp" Target="../ctrlProps/ctrlProp621.xml"/><Relationship Id="rId552" Type="http://schemas.openxmlformats.org/officeDocument/2006/relationships/ctrlProp" Target="../ctrlProps/ctrlProp828.xml"/><Relationship Id="rId997" Type="http://schemas.openxmlformats.org/officeDocument/2006/relationships/ctrlProp" Target="../ctrlProps/ctrlProp1273.xml"/><Relationship Id="rId191" Type="http://schemas.openxmlformats.org/officeDocument/2006/relationships/ctrlProp" Target="../ctrlProps/ctrlProp467.xml"/><Relationship Id="rId205" Type="http://schemas.openxmlformats.org/officeDocument/2006/relationships/ctrlProp" Target="../ctrlProps/ctrlProp481.xml"/><Relationship Id="rId412" Type="http://schemas.openxmlformats.org/officeDocument/2006/relationships/ctrlProp" Target="../ctrlProps/ctrlProp688.xml"/><Relationship Id="rId857" Type="http://schemas.openxmlformats.org/officeDocument/2006/relationships/ctrlProp" Target="../ctrlProps/ctrlProp1133.xml"/><Relationship Id="rId1042" Type="http://schemas.openxmlformats.org/officeDocument/2006/relationships/ctrlProp" Target="../ctrlProps/ctrlProp1318.xml"/><Relationship Id="rId289" Type="http://schemas.openxmlformats.org/officeDocument/2006/relationships/ctrlProp" Target="../ctrlProps/ctrlProp565.xml"/><Relationship Id="rId496" Type="http://schemas.openxmlformats.org/officeDocument/2006/relationships/ctrlProp" Target="../ctrlProps/ctrlProp772.xml"/><Relationship Id="rId717" Type="http://schemas.openxmlformats.org/officeDocument/2006/relationships/ctrlProp" Target="../ctrlProps/ctrlProp993.xml"/><Relationship Id="rId924" Type="http://schemas.openxmlformats.org/officeDocument/2006/relationships/ctrlProp" Target="../ctrlProps/ctrlProp1200.xml"/><Relationship Id="rId53" Type="http://schemas.openxmlformats.org/officeDocument/2006/relationships/ctrlProp" Target="../ctrlProps/ctrlProp329.xml"/><Relationship Id="rId149" Type="http://schemas.openxmlformats.org/officeDocument/2006/relationships/ctrlProp" Target="../ctrlProps/ctrlProp425.xml"/><Relationship Id="rId356" Type="http://schemas.openxmlformats.org/officeDocument/2006/relationships/ctrlProp" Target="../ctrlProps/ctrlProp632.xml"/><Relationship Id="rId563" Type="http://schemas.openxmlformats.org/officeDocument/2006/relationships/ctrlProp" Target="../ctrlProps/ctrlProp839.xml"/><Relationship Id="rId770" Type="http://schemas.openxmlformats.org/officeDocument/2006/relationships/ctrlProp" Target="../ctrlProps/ctrlProp1046.xml"/><Relationship Id="rId216" Type="http://schemas.openxmlformats.org/officeDocument/2006/relationships/ctrlProp" Target="../ctrlProps/ctrlProp492.xml"/><Relationship Id="rId423" Type="http://schemas.openxmlformats.org/officeDocument/2006/relationships/ctrlProp" Target="../ctrlProps/ctrlProp699.xml"/><Relationship Id="rId868" Type="http://schemas.openxmlformats.org/officeDocument/2006/relationships/ctrlProp" Target="../ctrlProps/ctrlProp1144.xml"/><Relationship Id="rId1053" Type="http://schemas.openxmlformats.org/officeDocument/2006/relationships/ctrlProp" Target="../ctrlProps/ctrlProp1329.xml"/><Relationship Id="rId630" Type="http://schemas.openxmlformats.org/officeDocument/2006/relationships/ctrlProp" Target="../ctrlProps/ctrlProp906.xml"/><Relationship Id="rId728" Type="http://schemas.openxmlformats.org/officeDocument/2006/relationships/ctrlProp" Target="../ctrlProps/ctrlProp1004.xml"/><Relationship Id="rId935" Type="http://schemas.openxmlformats.org/officeDocument/2006/relationships/ctrlProp" Target="../ctrlProps/ctrlProp1211.xml"/><Relationship Id="rId64" Type="http://schemas.openxmlformats.org/officeDocument/2006/relationships/ctrlProp" Target="../ctrlProps/ctrlProp340.xml"/><Relationship Id="rId367" Type="http://schemas.openxmlformats.org/officeDocument/2006/relationships/ctrlProp" Target="../ctrlProps/ctrlProp643.xml"/><Relationship Id="rId574" Type="http://schemas.openxmlformats.org/officeDocument/2006/relationships/ctrlProp" Target="../ctrlProps/ctrlProp850.xml"/><Relationship Id="rId227" Type="http://schemas.openxmlformats.org/officeDocument/2006/relationships/ctrlProp" Target="../ctrlProps/ctrlProp503.xml"/><Relationship Id="rId781" Type="http://schemas.openxmlformats.org/officeDocument/2006/relationships/ctrlProp" Target="../ctrlProps/ctrlProp1057.xml"/><Relationship Id="rId879" Type="http://schemas.openxmlformats.org/officeDocument/2006/relationships/ctrlProp" Target="../ctrlProps/ctrlProp1155.xml"/><Relationship Id="rId434" Type="http://schemas.openxmlformats.org/officeDocument/2006/relationships/ctrlProp" Target="../ctrlProps/ctrlProp710.xml"/><Relationship Id="rId641" Type="http://schemas.openxmlformats.org/officeDocument/2006/relationships/ctrlProp" Target="../ctrlProps/ctrlProp917.xml"/><Relationship Id="rId739" Type="http://schemas.openxmlformats.org/officeDocument/2006/relationships/ctrlProp" Target="../ctrlProps/ctrlProp1015.xml"/><Relationship Id="rId1064" Type="http://schemas.openxmlformats.org/officeDocument/2006/relationships/ctrlProp" Target="../ctrlProps/ctrlProp1340.xml"/><Relationship Id="rId280" Type="http://schemas.openxmlformats.org/officeDocument/2006/relationships/ctrlProp" Target="../ctrlProps/ctrlProp556.xml"/><Relationship Id="rId501" Type="http://schemas.openxmlformats.org/officeDocument/2006/relationships/ctrlProp" Target="../ctrlProps/ctrlProp777.xml"/><Relationship Id="rId946" Type="http://schemas.openxmlformats.org/officeDocument/2006/relationships/ctrlProp" Target="../ctrlProps/ctrlProp1222.xml"/><Relationship Id="rId75" Type="http://schemas.openxmlformats.org/officeDocument/2006/relationships/ctrlProp" Target="../ctrlProps/ctrlProp351.xml"/><Relationship Id="rId140" Type="http://schemas.openxmlformats.org/officeDocument/2006/relationships/ctrlProp" Target="../ctrlProps/ctrlProp416.xml"/><Relationship Id="rId378" Type="http://schemas.openxmlformats.org/officeDocument/2006/relationships/ctrlProp" Target="../ctrlProps/ctrlProp654.xml"/><Relationship Id="rId585" Type="http://schemas.openxmlformats.org/officeDocument/2006/relationships/ctrlProp" Target="../ctrlProps/ctrlProp861.xml"/><Relationship Id="rId792" Type="http://schemas.openxmlformats.org/officeDocument/2006/relationships/ctrlProp" Target="../ctrlProps/ctrlProp1068.xml"/><Relationship Id="rId806" Type="http://schemas.openxmlformats.org/officeDocument/2006/relationships/ctrlProp" Target="../ctrlProps/ctrlProp1082.xml"/><Relationship Id="rId6" Type="http://schemas.openxmlformats.org/officeDocument/2006/relationships/ctrlProp" Target="../ctrlProps/ctrlProp282.xml"/><Relationship Id="rId238" Type="http://schemas.openxmlformats.org/officeDocument/2006/relationships/ctrlProp" Target="../ctrlProps/ctrlProp514.xml"/><Relationship Id="rId445" Type="http://schemas.openxmlformats.org/officeDocument/2006/relationships/ctrlProp" Target="../ctrlProps/ctrlProp721.xml"/><Relationship Id="rId652" Type="http://schemas.openxmlformats.org/officeDocument/2006/relationships/ctrlProp" Target="../ctrlProps/ctrlProp928.xml"/><Relationship Id="rId1075" Type="http://schemas.openxmlformats.org/officeDocument/2006/relationships/ctrlProp" Target="../ctrlProps/ctrlProp1351.xml"/><Relationship Id="rId291" Type="http://schemas.openxmlformats.org/officeDocument/2006/relationships/ctrlProp" Target="../ctrlProps/ctrlProp567.xml"/><Relationship Id="rId305" Type="http://schemas.openxmlformats.org/officeDocument/2006/relationships/ctrlProp" Target="../ctrlProps/ctrlProp581.xml"/><Relationship Id="rId512" Type="http://schemas.openxmlformats.org/officeDocument/2006/relationships/ctrlProp" Target="../ctrlProps/ctrlProp788.xml"/><Relationship Id="rId957" Type="http://schemas.openxmlformats.org/officeDocument/2006/relationships/ctrlProp" Target="../ctrlProps/ctrlProp1233.xml"/><Relationship Id="rId86" Type="http://schemas.openxmlformats.org/officeDocument/2006/relationships/ctrlProp" Target="../ctrlProps/ctrlProp362.xml"/><Relationship Id="rId151" Type="http://schemas.openxmlformats.org/officeDocument/2006/relationships/ctrlProp" Target="../ctrlProps/ctrlProp427.xml"/><Relationship Id="rId389" Type="http://schemas.openxmlformats.org/officeDocument/2006/relationships/ctrlProp" Target="../ctrlProps/ctrlProp665.xml"/><Relationship Id="rId596" Type="http://schemas.openxmlformats.org/officeDocument/2006/relationships/ctrlProp" Target="../ctrlProps/ctrlProp872.xml"/><Relationship Id="rId817" Type="http://schemas.openxmlformats.org/officeDocument/2006/relationships/ctrlProp" Target="../ctrlProps/ctrlProp1093.xml"/><Relationship Id="rId1002" Type="http://schemas.openxmlformats.org/officeDocument/2006/relationships/ctrlProp" Target="../ctrlProps/ctrlProp1278.xml"/><Relationship Id="rId249" Type="http://schemas.openxmlformats.org/officeDocument/2006/relationships/ctrlProp" Target="../ctrlProps/ctrlProp525.xml"/><Relationship Id="rId456" Type="http://schemas.openxmlformats.org/officeDocument/2006/relationships/ctrlProp" Target="../ctrlProps/ctrlProp732.xml"/><Relationship Id="rId663" Type="http://schemas.openxmlformats.org/officeDocument/2006/relationships/ctrlProp" Target="../ctrlProps/ctrlProp939.xml"/><Relationship Id="rId870" Type="http://schemas.openxmlformats.org/officeDocument/2006/relationships/ctrlProp" Target="../ctrlProps/ctrlProp1146.xml"/><Relationship Id="rId1086" Type="http://schemas.openxmlformats.org/officeDocument/2006/relationships/ctrlProp" Target="../ctrlProps/ctrlProp1362.xml"/><Relationship Id="rId13" Type="http://schemas.openxmlformats.org/officeDocument/2006/relationships/ctrlProp" Target="../ctrlProps/ctrlProp289.xml"/><Relationship Id="rId109" Type="http://schemas.openxmlformats.org/officeDocument/2006/relationships/ctrlProp" Target="../ctrlProps/ctrlProp385.xml"/><Relationship Id="rId316" Type="http://schemas.openxmlformats.org/officeDocument/2006/relationships/ctrlProp" Target="../ctrlProps/ctrlProp592.xml"/><Relationship Id="rId523" Type="http://schemas.openxmlformats.org/officeDocument/2006/relationships/ctrlProp" Target="../ctrlProps/ctrlProp799.xml"/><Relationship Id="rId968" Type="http://schemas.openxmlformats.org/officeDocument/2006/relationships/ctrlProp" Target="../ctrlProps/ctrlProp1244.xml"/><Relationship Id="rId97" Type="http://schemas.openxmlformats.org/officeDocument/2006/relationships/ctrlProp" Target="../ctrlProps/ctrlProp373.xml"/><Relationship Id="rId730" Type="http://schemas.openxmlformats.org/officeDocument/2006/relationships/ctrlProp" Target="../ctrlProps/ctrlProp1006.xml"/><Relationship Id="rId828" Type="http://schemas.openxmlformats.org/officeDocument/2006/relationships/ctrlProp" Target="../ctrlProps/ctrlProp1104.xml"/><Relationship Id="rId1013" Type="http://schemas.openxmlformats.org/officeDocument/2006/relationships/ctrlProp" Target="../ctrlProps/ctrlProp1289.xml"/><Relationship Id="rId162" Type="http://schemas.openxmlformats.org/officeDocument/2006/relationships/ctrlProp" Target="../ctrlProps/ctrlProp438.xml"/><Relationship Id="rId467" Type="http://schemas.openxmlformats.org/officeDocument/2006/relationships/ctrlProp" Target="../ctrlProps/ctrlProp743.xml"/><Relationship Id="rId1097" Type="http://schemas.openxmlformats.org/officeDocument/2006/relationships/ctrlProp" Target="../ctrlProps/ctrlProp1373.xml"/><Relationship Id="rId674" Type="http://schemas.openxmlformats.org/officeDocument/2006/relationships/ctrlProp" Target="../ctrlProps/ctrlProp950.xml"/><Relationship Id="rId881" Type="http://schemas.openxmlformats.org/officeDocument/2006/relationships/ctrlProp" Target="../ctrlProps/ctrlProp1157.xml"/><Relationship Id="rId979" Type="http://schemas.openxmlformats.org/officeDocument/2006/relationships/ctrlProp" Target="../ctrlProps/ctrlProp1255.xml"/><Relationship Id="rId24" Type="http://schemas.openxmlformats.org/officeDocument/2006/relationships/ctrlProp" Target="../ctrlProps/ctrlProp300.xml"/><Relationship Id="rId327" Type="http://schemas.openxmlformats.org/officeDocument/2006/relationships/ctrlProp" Target="../ctrlProps/ctrlProp603.xml"/><Relationship Id="rId534" Type="http://schemas.openxmlformats.org/officeDocument/2006/relationships/ctrlProp" Target="../ctrlProps/ctrlProp810.xml"/><Relationship Id="rId741" Type="http://schemas.openxmlformats.org/officeDocument/2006/relationships/ctrlProp" Target="../ctrlProps/ctrlProp1017.xml"/><Relationship Id="rId839" Type="http://schemas.openxmlformats.org/officeDocument/2006/relationships/ctrlProp" Target="../ctrlProps/ctrlProp1115.xml"/><Relationship Id="rId173" Type="http://schemas.openxmlformats.org/officeDocument/2006/relationships/ctrlProp" Target="../ctrlProps/ctrlProp449.xml"/><Relationship Id="rId380" Type="http://schemas.openxmlformats.org/officeDocument/2006/relationships/ctrlProp" Target="../ctrlProps/ctrlProp656.xml"/><Relationship Id="rId601" Type="http://schemas.openxmlformats.org/officeDocument/2006/relationships/ctrlProp" Target="../ctrlProps/ctrlProp877.xml"/><Relationship Id="rId1024" Type="http://schemas.openxmlformats.org/officeDocument/2006/relationships/ctrlProp" Target="../ctrlProps/ctrlProp1300.xml"/><Relationship Id="rId240" Type="http://schemas.openxmlformats.org/officeDocument/2006/relationships/ctrlProp" Target="../ctrlProps/ctrlProp516.xml"/><Relationship Id="rId478" Type="http://schemas.openxmlformats.org/officeDocument/2006/relationships/ctrlProp" Target="../ctrlProps/ctrlProp754.xml"/><Relationship Id="rId685" Type="http://schemas.openxmlformats.org/officeDocument/2006/relationships/ctrlProp" Target="../ctrlProps/ctrlProp961.xml"/><Relationship Id="rId892" Type="http://schemas.openxmlformats.org/officeDocument/2006/relationships/ctrlProp" Target="../ctrlProps/ctrlProp1168.xml"/><Relationship Id="rId906" Type="http://schemas.openxmlformats.org/officeDocument/2006/relationships/ctrlProp" Target="../ctrlProps/ctrlProp1182.xml"/><Relationship Id="rId35" Type="http://schemas.openxmlformats.org/officeDocument/2006/relationships/ctrlProp" Target="../ctrlProps/ctrlProp311.xml"/><Relationship Id="rId100" Type="http://schemas.openxmlformats.org/officeDocument/2006/relationships/ctrlProp" Target="../ctrlProps/ctrlProp376.xml"/><Relationship Id="rId338" Type="http://schemas.openxmlformats.org/officeDocument/2006/relationships/ctrlProp" Target="../ctrlProps/ctrlProp614.xml"/><Relationship Id="rId545" Type="http://schemas.openxmlformats.org/officeDocument/2006/relationships/ctrlProp" Target="../ctrlProps/ctrlProp821.xml"/><Relationship Id="rId752" Type="http://schemas.openxmlformats.org/officeDocument/2006/relationships/ctrlProp" Target="../ctrlProps/ctrlProp1028.xml"/><Relationship Id="rId184" Type="http://schemas.openxmlformats.org/officeDocument/2006/relationships/ctrlProp" Target="../ctrlProps/ctrlProp460.xml"/><Relationship Id="rId391" Type="http://schemas.openxmlformats.org/officeDocument/2006/relationships/ctrlProp" Target="../ctrlProps/ctrlProp667.xml"/><Relationship Id="rId405" Type="http://schemas.openxmlformats.org/officeDocument/2006/relationships/ctrlProp" Target="../ctrlProps/ctrlProp681.xml"/><Relationship Id="rId612" Type="http://schemas.openxmlformats.org/officeDocument/2006/relationships/ctrlProp" Target="../ctrlProps/ctrlProp888.xml"/><Relationship Id="rId1035" Type="http://schemas.openxmlformats.org/officeDocument/2006/relationships/ctrlProp" Target="../ctrlProps/ctrlProp1311.xml"/><Relationship Id="rId251" Type="http://schemas.openxmlformats.org/officeDocument/2006/relationships/ctrlProp" Target="../ctrlProps/ctrlProp527.xml"/><Relationship Id="rId489" Type="http://schemas.openxmlformats.org/officeDocument/2006/relationships/ctrlProp" Target="../ctrlProps/ctrlProp765.xml"/><Relationship Id="rId696" Type="http://schemas.openxmlformats.org/officeDocument/2006/relationships/ctrlProp" Target="../ctrlProps/ctrlProp972.xml"/><Relationship Id="rId917" Type="http://schemas.openxmlformats.org/officeDocument/2006/relationships/ctrlProp" Target="../ctrlProps/ctrlProp1193.xml"/><Relationship Id="rId1102" Type="http://schemas.openxmlformats.org/officeDocument/2006/relationships/ctrlProp" Target="../ctrlProps/ctrlProp1378.xml"/><Relationship Id="rId46" Type="http://schemas.openxmlformats.org/officeDocument/2006/relationships/ctrlProp" Target="../ctrlProps/ctrlProp322.xml"/><Relationship Id="rId349" Type="http://schemas.openxmlformats.org/officeDocument/2006/relationships/ctrlProp" Target="../ctrlProps/ctrlProp625.xml"/><Relationship Id="rId556" Type="http://schemas.openxmlformats.org/officeDocument/2006/relationships/ctrlProp" Target="../ctrlProps/ctrlProp832.xml"/><Relationship Id="rId763" Type="http://schemas.openxmlformats.org/officeDocument/2006/relationships/ctrlProp" Target="../ctrlProps/ctrlProp1039.xml"/><Relationship Id="rId111" Type="http://schemas.openxmlformats.org/officeDocument/2006/relationships/ctrlProp" Target="../ctrlProps/ctrlProp387.xml"/><Relationship Id="rId195" Type="http://schemas.openxmlformats.org/officeDocument/2006/relationships/ctrlProp" Target="../ctrlProps/ctrlProp471.xml"/><Relationship Id="rId209" Type="http://schemas.openxmlformats.org/officeDocument/2006/relationships/ctrlProp" Target="../ctrlProps/ctrlProp485.xml"/><Relationship Id="rId416" Type="http://schemas.openxmlformats.org/officeDocument/2006/relationships/ctrlProp" Target="../ctrlProps/ctrlProp692.xml"/><Relationship Id="rId970" Type="http://schemas.openxmlformats.org/officeDocument/2006/relationships/ctrlProp" Target="../ctrlProps/ctrlProp1246.xml"/><Relationship Id="rId1046" Type="http://schemas.openxmlformats.org/officeDocument/2006/relationships/ctrlProp" Target="../ctrlProps/ctrlProp1322.xml"/><Relationship Id="rId623" Type="http://schemas.openxmlformats.org/officeDocument/2006/relationships/ctrlProp" Target="../ctrlProps/ctrlProp899.xml"/><Relationship Id="rId830" Type="http://schemas.openxmlformats.org/officeDocument/2006/relationships/ctrlProp" Target="../ctrlProps/ctrlProp1106.xml"/><Relationship Id="rId928" Type="http://schemas.openxmlformats.org/officeDocument/2006/relationships/ctrlProp" Target="../ctrlProps/ctrlProp1204.xml"/><Relationship Id="rId57" Type="http://schemas.openxmlformats.org/officeDocument/2006/relationships/ctrlProp" Target="../ctrlProps/ctrlProp333.xml"/><Relationship Id="rId262" Type="http://schemas.openxmlformats.org/officeDocument/2006/relationships/ctrlProp" Target="../ctrlProps/ctrlProp538.xml"/><Relationship Id="rId567" Type="http://schemas.openxmlformats.org/officeDocument/2006/relationships/ctrlProp" Target="../ctrlProps/ctrlProp843.xml"/><Relationship Id="rId1113" Type="http://schemas.openxmlformats.org/officeDocument/2006/relationships/ctrlProp" Target="../ctrlProps/ctrlProp1389.xml"/><Relationship Id="rId122" Type="http://schemas.openxmlformats.org/officeDocument/2006/relationships/ctrlProp" Target="../ctrlProps/ctrlProp398.xml"/><Relationship Id="rId774" Type="http://schemas.openxmlformats.org/officeDocument/2006/relationships/ctrlProp" Target="../ctrlProps/ctrlProp1050.xml"/><Relationship Id="rId981" Type="http://schemas.openxmlformats.org/officeDocument/2006/relationships/ctrlProp" Target="../ctrlProps/ctrlProp1257.xml"/><Relationship Id="rId1057" Type="http://schemas.openxmlformats.org/officeDocument/2006/relationships/ctrlProp" Target="../ctrlProps/ctrlProp1333.xml"/><Relationship Id="rId427" Type="http://schemas.openxmlformats.org/officeDocument/2006/relationships/ctrlProp" Target="../ctrlProps/ctrlProp703.xml"/><Relationship Id="rId634" Type="http://schemas.openxmlformats.org/officeDocument/2006/relationships/ctrlProp" Target="../ctrlProps/ctrlProp910.xml"/><Relationship Id="rId841" Type="http://schemas.openxmlformats.org/officeDocument/2006/relationships/ctrlProp" Target="../ctrlProps/ctrlProp1117.xml"/><Relationship Id="rId273" Type="http://schemas.openxmlformats.org/officeDocument/2006/relationships/ctrlProp" Target="../ctrlProps/ctrlProp549.xml"/><Relationship Id="rId480" Type="http://schemas.openxmlformats.org/officeDocument/2006/relationships/ctrlProp" Target="../ctrlProps/ctrlProp756.xml"/><Relationship Id="rId701" Type="http://schemas.openxmlformats.org/officeDocument/2006/relationships/ctrlProp" Target="../ctrlProps/ctrlProp977.xml"/><Relationship Id="rId939" Type="http://schemas.openxmlformats.org/officeDocument/2006/relationships/ctrlProp" Target="../ctrlProps/ctrlProp1215.xml"/><Relationship Id="rId68" Type="http://schemas.openxmlformats.org/officeDocument/2006/relationships/ctrlProp" Target="../ctrlProps/ctrlProp344.xml"/><Relationship Id="rId133" Type="http://schemas.openxmlformats.org/officeDocument/2006/relationships/ctrlProp" Target="../ctrlProps/ctrlProp409.xml"/><Relationship Id="rId340" Type="http://schemas.openxmlformats.org/officeDocument/2006/relationships/ctrlProp" Target="../ctrlProps/ctrlProp616.xml"/><Relationship Id="rId578" Type="http://schemas.openxmlformats.org/officeDocument/2006/relationships/ctrlProp" Target="../ctrlProps/ctrlProp854.xml"/><Relationship Id="rId785" Type="http://schemas.openxmlformats.org/officeDocument/2006/relationships/ctrlProp" Target="../ctrlProps/ctrlProp1061.xml"/><Relationship Id="rId992" Type="http://schemas.openxmlformats.org/officeDocument/2006/relationships/ctrlProp" Target="../ctrlProps/ctrlProp1268.xml"/><Relationship Id="rId200" Type="http://schemas.openxmlformats.org/officeDocument/2006/relationships/ctrlProp" Target="../ctrlProps/ctrlProp476.xml"/><Relationship Id="rId438" Type="http://schemas.openxmlformats.org/officeDocument/2006/relationships/ctrlProp" Target="../ctrlProps/ctrlProp714.xml"/><Relationship Id="rId645" Type="http://schemas.openxmlformats.org/officeDocument/2006/relationships/ctrlProp" Target="../ctrlProps/ctrlProp921.xml"/><Relationship Id="rId852" Type="http://schemas.openxmlformats.org/officeDocument/2006/relationships/ctrlProp" Target="../ctrlProps/ctrlProp1128.xml"/><Relationship Id="rId1068" Type="http://schemas.openxmlformats.org/officeDocument/2006/relationships/ctrlProp" Target="../ctrlProps/ctrlProp1344.xml"/><Relationship Id="rId284" Type="http://schemas.openxmlformats.org/officeDocument/2006/relationships/ctrlProp" Target="../ctrlProps/ctrlProp560.xml"/><Relationship Id="rId491" Type="http://schemas.openxmlformats.org/officeDocument/2006/relationships/ctrlProp" Target="../ctrlProps/ctrlProp767.xml"/><Relationship Id="rId505" Type="http://schemas.openxmlformats.org/officeDocument/2006/relationships/ctrlProp" Target="../ctrlProps/ctrlProp781.xml"/><Relationship Id="rId712" Type="http://schemas.openxmlformats.org/officeDocument/2006/relationships/ctrlProp" Target="../ctrlProps/ctrlProp988.xml"/><Relationship Id="rId79" Type="http://schemas.openxmlformats.org/officeDocument/2006/relationships/ctrlProp" Target="../ctrlProps/ctrlProp355.xml"/><Relationship Id="rId144" Type="http://schemas.openxmlformats.org/officeDocument/2006/relationships/ctrlProp" Target="../ctrlProps/ctrlProp420.xml"/><Relationship Id="rId589" Type="http://schemas.openxmlformats.org/officeDocument/2006/relationships/ctrlProp" Target="../ctrlProps/ctrlProp865.xml"/><Relationship Id="rId796" Type="http://schemas.openxmlformats.org/officeDocument/2006/relationships/ctrlProp" Target="../ctrlProps/ctrlProp1072.xml"/><Relationship Id="rId351" Type="http://schemas.openxmlformats.org/officeDocument/2006/relationships/ctrlProp" Target="../ctrlProps/ctrlProp627.xml"/><Relationship Id="rId449" Type="http://schemas.openxmlformats.org/officeDocument/2006/relationships/ctrlProp" Target="../ctrlProps/ctrlProp725.xml"/><Relationship Id="rId656" Type="http://schemas.openxmlformats.org/officeDocument/2006/relationships/ctrlProp" Target="../ctrlProps/ctrlProp932.xml"/><Relationship Id="rId863" Type="http://schemas.openxmlformats.org/officeDocument/2006/relationships/ctrlProp" Target="../ctrlProps/ctrlProp1139.xml"/><Relationship Id="rId1079" Type="http://schemas.openxmlformats.org/officeDocument/2006/relationships/ctrlProp" Target="../ctrlProps/ctrlProp1355.xml"/><Relationship Id="rId211" Type="http://schemas.openxmlformats.org/officeDocument/2006/relationships/ctrlProp" Target="../ctrlProps/ctrlProp487.xml"/><Relationship Id="rId295" Type="http://schemas.openxmlformats.org/officeDocument/2006/relationships/ctrlProp" Target="../ctrlProps/ctrlProp571.xml"/><Relationship Id="rId309" Type="http://schemas.openxmlformats.org/officeDocument/2006/relationships/ctrlProp" Target="../ctrlProps/ctrlProp585.xml"/><Relationship Id="rId516" Type="http://schemas.openxmlformats.org/officeDocument/2006/relationships/ctrlProp" Target="../ctrlProps/ctrlProp792.xml"/><Relationship Id="rId723" Type="http://schemas.openxmlformats.org/officeDocument/2006/relationships/ctrlProp" Target="../ctrlProps/ctrlProp999.xml"/><Relationship Id="rId930" Type="http://schemas.openxmlformats.org/officeDocument/2006/relationships/ctrlProp" Target="../ctrlProps/ctrlProp1206.xml"/><Relationship Id="rId1006" Type="http://schemas.openxmlformats.org/officeDocument/2006/relationships/ctrlProp" Target="../ctrlProps/ctrlProp1282.xml"/><Relationship Id="rId155" Type="http://schemas.openxmlformats.org/officeDocument/2006/relationships/ctrlProp" Target="../ctrlProps/ctrlProp431.xml"/><Relationship Id="rId362" Type="http://schemas.openxmlformats.org/officeDocument/2006/relationships/ctrlProp" Target="../ctrlProps/ctrlProp638.xml"/><Relationship Id="rId222" Type="http://schemas.openxmlformats.org/officeDocument/2006/relationships/ctrlProp" Target="../ctrlProps/ctrlProp498.xml"/><Relationship Id="rId667" Type="http://schemas.openxmlformats.org/officeDocument/2006/relationships/ctrlProp" Target="../ctrlProps/ctrlProp943.xml"/><Relationship Id="rId874" Type="http://schemas.openxmlformats.org/officeDocument/2006/relationships/ctrlProp" Target="../ctrlProps/ctrlProp1150.xml"/><Relationship Id="rId17" Type="http://schemas.openxmlformats.org/officeDocument/2006/relationships/ctrlProp" Target="../ctrlProps/ctrlProp293.xml"/><Relationship Id="rId527" Type="http://schemas.openxmlformats.org/officeDocument/2006/relationships/ctrlProp" Target="../ctrlProps/ctrlProp803.xml"/><Relationship Id="rId734" Type="http://schemas.openxmlformats.org/officeDocument/2006/relationships/ctrlProp" Target="../ctrlProps/ctrlProp1010.xml"/><Relationship Id="rId941" Type="http://schemas.openxmlformats.org/officeDocument/2006/relationships/ctrlProp" Target="../ctrlProps/ctrlProp1217.xml"/><Relationship Id="rId70" Type="http://schemas.openxmlformats.org/officeDocument/2006/relationships/ctrlProp" Target="../ctrlProps/ctrlProp346.xml"/><Relationship Id="rId166" Type="http://schemas.openxmlformats.org/officeDocument/2006/relationships/ctrlProp" Target="../ctrlProps/ctrlProp442.xml"/><Relationship Id="rId373" Type="http://schemas.openxmlformats.org/officeDocument/2006/relationships/ctrlProp" Target="../ctrlProps/ctrlProp649.xml"/><Relationship Id="rId580" Type="http://schemas.openxmlformats.org/officeDocument/2006/relationships/ctrlProp" Target="../ctrlProps/ctrlProp856.xml"/><Relationship Id="rId801" Type="http://schemas.openxmlformats.org/officeDocument/2006/relationships/ctrlProp" Target="../ctrlProps/ctrlProp1077.xml"/><Relationship Id="rId1017" Type="http://schemas.openxmlformats.org/officeDocument/2006/relationships/ctrlProp" Target="../ctrlProps/ctrlProp1293.xml"/><Relationship Id="rId1" Type="http://schemas.openxmlformats.org/officeDocument/2006/relationships/printerSettings" Target="../printerSettings/printerSettings7.bin"/><Relationship Id="rId233" Type="http://schemas.openxmlformats.org/officeDocument/2006/relationships/ctrlProp" Target="../ctrlProps/ctrlProp509.xml"/><Relationship Id="rId440" Type="http://schemas.openxmlformats.org/officeDocument/2006/relationships/ctrlProp" Target="../ctrlProps/ctrlProp716.xml"/><Relationship Id="rId678" Type="http://schemas.openxmlformats.org/officeDocument/2006/relationships/ctrlProp" Target="../ctrlProps/ctrlProp954.xml"/><Relationship Id="rId885" Type="http://schemas.openxmlformats.org/officeDocument/2006/relationships/ctrlProp" Target="../ctrlProps/ctrlProp1161.xml"/><Relationship Id="rId1070" Type="http://schemas.openxmlformats.org/officeDocument/2006/relationships/ctrlProp" Target="../ctrlProps/ctrlProp1346.xml"/><Relationship Id="rId28" Type="http://schemas.openxmlformats.org/officeDocument/2006/relationships/ctrlProp" Target="../ctrlProps/ctrlProp304.xml"/><Relationship Id="rId300" Type="http://schemas.openxmlformats.org/officeDocument/2006/relationships/ctrlProp" Target="../ctrlProps/ctrlProp576.xml"/><Relationship Id="rId538" Type="http://schemas.openxmlformats.org/officeDocument/2006/relationships/ctrlProp" Target="../ctrlProps/ctrlProp814.xml"/><Relationship Id="rId745" Type="http://schemas.openxmlformats.org/officeDocument/2006/relationships/ctrlProp" Target="../ctrlProps/ctrlProp1021.xml"/><Relationship Id="rId952" Type="http://schemas.openxmlformats.org/officeDocument/2006/relationships/ctrlProp" Target="../ctrlProps/ctrlProp1228.xml"/><Relationship Id="rId81" Type="http://schemas.openxmlformats.org/officeDocument/2006/relationships/ctrlProp" Target="../ctrlProps/ctrlProp357.xml"/><Relationship Id="rId177" Type="http://schemas.openxmlformats.org/officeDocument/2006/relationships/ctrlProp" Target="../ctrlProps/ctrlProp453.xml"/><Relationship Id="rId384" Type="http://schemas.openxmlformats.org/officeDocument/2006/relationships/ctrlProp" Target="../ctrlProps/ctrlProp660.xml"/><Relationship Id="rId591" Type="http://schemas.openxmlformats.org/officeDocument/2006/relationships/ctrlProp" Target="../ctrlProps/ctrlProp867.xml"/><Relationship Id="rId605" Type="http://schemas.openxmlformats.org/officeDocument/2006/relationships/ctrlProp" Target="../ctrlProps/ctrlProp881.xml"/><Relationship Id="rId812" Type="http://schemas.openxmlformats.org/officeDocument/2006/relationships/ctrlProp" Target="../ctrlProps/ctrlProp1088.xml"/><Relationship Id="rId1028" Type="http://schemas.openxmlformats.org/officeDocument/2006/relationships/ctrlProp" Target="../ctrlProps/ctrlProp1304.xml"/><Relationship Id="rId244" Type="http://schemas.openxmlformats.org/officeDocument/2006/relationships/ctrlProp" Target="../ctrlProps/ctrlProp520.xml"/><Relationship Id="rId689" Type="http://schemas.openxmlformats.org/officeDocument/2006/relationships/ctrlProp" Target="../ctrlProps/ctrlProp965.xml"/><Relationship Id="rId896" Type="http://schemas.openxmlformats.org/officeDocument/2006/relationships/ctrlProp" Target="../ctrlProps/ctrlProp1172.xml"/><Relationship Id="rId1081" Type="http://schemas.openxmlformats.org/officeDocument/2006/relationships/ctrlProp" Target="../ctrlProps/ctrlProp1357.xml"/><Relationship Id="rId39" Type="http://schemas.openxmlformats.org/officeDocument/2006/relationships/ctrlProp" Target="../ctrlProps/ctrlProp315.xml"/><Relationship Id="rId451" Type="http://schemas.openxmlformats.org/officeDocument/2006/relationships/ctrlProp" Target="../ctrlProps/ctrlProp727.xml"/><Relationship Id="rId549" Type="http://schemas.openxmlformats.org/officeDocument/2006/relationships/ctrlProp" Target="../ctrlProps/ctrlProp825.xml"/><Relationship Id="rId756" Type="http://schemas.openxmlformats.org/officeDocument/2006/relationships/ctrlProp" Target="../ctrlProps/ctrlProp1032.xml"/><Relationship Id="rId104" Type="http://schemas.openxmlformats.org/officeDocument/2006/relationships/ctrlProp" Target="../ctrlProps/ctrlProp380.xml"/><Relationship Id="rId188" Type="http://schemas.openxmlformats.org/officeDocument/2006/relationships/ctrlProp" Target="../ctrlProps/ctrlProp464.xml"/><Relationship Id="rId311" Type="http://schemas.openxmlformats.org/officeDocument/2006/relationships/ctrlProp" Target="../ctrlProps/ctrlProp587.xml"/><Relationship Id="rId395" Type="http://schemas.openxmlformats.org/officeDocument/2006/relationships/ctrlProp" Target="../ctrlProps/ctrlProp671.xml"/><Relationship Id="rId409" Type="http://schemas.openxmlformats.org/officeDocument/2006/relationships/ctrlProp" Target="../ctrlProps/ctrlProp685.xml"/><Relationship Id="rId963" Type="http://schemas.openxmlformats.org/officeDocument/2006/relationships/ctrlProp" Target="../ctrlProps/ctrlProp1239.xml"/><Relationship Id="rId1039" Type="http://schemas.openxmlformats.org/officeDocument/2006/relationships/ctrlProp" Target="../ctrlProps/ctrlProp1315.xml"/><Relationship Id="rId92" Type="http://schemas.openxmlformats.org/officeDocument/2006/relationships/ctrlProp" Target="../ctrlProps/ctrlProp368.xml"/><Relationship Id="rId616" Type="http://schemas.openxmlformats.org/officeDocument/2006/relationships/ctrlProp" Target="../ctrlProps/ctrlProp892.xml"/><Relationship Id="rId823" Type="http://schemas.openxmlformats.org/officeDocument/2006/relationships/ctrlProp" Target="../ctrlProps/ctrlProp1099.xml"/><Relationship Id="rId255" Type="http://schemas.openxmlformats.org/officeDocument/2006/relationships/ctrlProp" Target="../ctrlProps/ctrlProp531.xml"/><Relationship Id="rId462" Type="http://schemas.openxmlformats.org/officeDocument/2006/relationships/ctrlProp" Target="../ctrlProps/ctrlProp738.xml"/><Relationship Id="rId1092" Type="http://schemas.openxmlformats.org/officeDocument/2006/relationships/ctrlProp" Target="../ctrlProps/ctrlProp1368.xml"/><Relationship Id="rId1106" Type="http://schemas.openxmlformats.org/officeDocument/2006/relationships/ctrlProp" Target="../ctrlProps/ctrlProp1382.xml"/><Relationship Id="rId115" Type="http://schemas.openxmlformats.org/officeDocument/2006/relationships/ctrlProp" Target="../ctrlProps/ctrlProp391.xml"/><Relationship Id="rId322" Type="http://schemas.openxmlformats.org/officeDocument/2006/relationships/ctrlProp" Target="../ctrlProps/ctrlProp598.xml"/><Relationship Id="rId767" Type="http://schemas.openxmlformats.org/officeDocument/2006/relationships/ctrlProp" Target="../ctrlProps/ctrlProp1043.xml"/><Relationship Id="rId974" Type="http://schemas.openxmlformats.org/officeDocument/2006/relationships/ctrlProp" Target="../ctrlProps/ctrlProp1250.xml"/><Relationship Id="rId199" Type="http://schemas.openxmlformats.org/officeDocument/2006/relationships/ctrlProp" Target="../ctrlProps/ctrlProp475.xml"/><Relationship Id="rId627" Type="http://schemas.openxmlformats.org/officeDocument/2006/relationships/ctrlProp" Target="../ctrlProps/ctrlProp903.xml"/><Relationship Id="rId834" Type="http://schemas.openxmlformats.org/officeDocument/2006/relationships/ctrlProp" Target="../ctrlProps/ctrlProp1110.xml"/><Relationship Id="rId266" Type="http://schemas.openxmlformats.org/officeDocument/2006/relationships/ctrlProp" Target="../ctrlProps/ctrlProp542.xml"/><Relationship Id="rId473" Type="http://schemas.openxmlformats.org/officeDocument/2006/relationships/ctrlProp" Target="../ctrlProps/ctrlProp749.xml"/><Relationship Id="rId680" Type="http://schemas.openxmlformats.org/officeDocument/2006/relationships/ctrlProp" Target="../ctrlProps/ctrlProp956.xml"/><Relationship Id="rId901" Type="http://schemas.openxmlformats.org/officeDocument/2006/relationships/ctrlProp" Target="../ctrlProps/ctrlProp1177.xml"/><Relationship Id="rId30" Type="http://schemas.openxmlformats.org/officeDocument/2006/relationships/ctrlProp" Target="../ctrlProps/ctrlProp306.xml"/><Relationship Id="rId126" Type="http://schemas.openxmlformats.org/officeDocument/2006/relationships/ctrlProp" Target="../ctrlProps/ctrlProp402.xml"/><Relationship Id="rId333" Type="http://schemas.openxmlformats.org/officeDocument/2006/relationships/ctrlProp" Target="../ctrlProps/ctrlProp609.xml"/><Relationship Id="rId540" Type="http://schemas.openxmlformats.org/officeDocument/2006/relationships/ctrlProp" Target="../ctrlProps/ctrlProp816.xml"/><Relationship Id="rId778" Type="http://schemas.openxmlformats.org/officeDocument/2006/relationships/ctrlProp" Target="../ctrlProps/ctrlProp1054.xml"/><Relationship Id="rId985" Type="http://schemas.openxmlformats.org/officeDocument/2006/relationships/ctrlProp" Target="../ctrlProps/ctrlProp1261.xml"/><Relationship Id="rId638" Type="http://schemas.openxmlformats.org/officeDocument/2006/relationships/ctrlProp" Target="../ctrlProps/ctrlProp914.xml"/><Relationship Id="rId845" Type="http://schemas.openxmlformats.org/officeDocument/2006/relationships/ctrlProp" Target="../ctrlProps/ctrlProp1121.xml"/><Relationship Id="rId1030" Type="http://schemas.openxmlformats.org/officeDocument/2006/relationships/ctrlProp" Target="../ctrlProps/ctrlProp1306.xml"/><Relationship Id="rId277" Type="http://schemas.openxmlformats.org/officeDocument/2006/relationships/ctrlProp" Target="../ctrlProps/ctrlProp553.xml"/><Relationship Id="rId400" Type="http://schemas.openxmlformats.org/officeDocument/2006/relationships/ctrlProp" Target="../ctrlProps/ctrlProp676.xml"/><Relationship Id="rId484" Type="http://schemas.openxmlformats.org/officeDocument/2006/relationships/ctrlProp" Target="../ctrlProps/ctrlProp760.xml"/><Relationship Id="rId705" Type="http://schemas.openxmlformats.org/officeDocument/2006/relationships/ctrlProp" Target="../ctrlProps/ctrlProp981.xml"/><Relationship Id="rId137" Type="http://schemas.openxmlformats.org/officeDocument/2006/relationships/ctrlProp" Target="../ctrlProps/ctrlProp413.xml"/><Relationship Id="rId344" Type="http://schemas.openxmlformats.org/officeDocument/2006/relationships/ctrlProp" Target="../ctrlProps/ctrlProp620.xml"/><Relationship Id="rId691" Type="http://schemas.openxmlformats.org/officeDocument/2006/relationships/ctrlProp" Target="../ctrlProps/ctrlProp967.xml"/><Relationship Id="rId789" Type="http://schemas.openxmlformats.org/officeDocument/2006/relationships/ctrlProp" Target="../ctrlProps/ctrlProp1065.xml"/><Relationship Id="rId912" Type="http://schemas.openxmlformats.org/officeDocument/2006/relationships/ctrlProp" Target="../ctrlProps/ctrlProp1188.xml"/><Relationship Id="rId996" Type="http://schemas.openxmlformats.org/officeDocument/2006/relationships/ctrlProp" Target="../ctrlProps/ctrlProp1272.xml"/><Relationship Id="rId41" Type="http://schemas.openxmlformats.org/officeDocument/2006/relationships/ctrlProp" Target="../ctrlProps/ctrlProp317.xml"/><Relationship Id="rId551" Type="http://schemas.openxmlformats.org/officeDocument/2006/relationships/ctrlProp" Target="../ctrlProps/ctrlProp827.xml"/><Relationship Id="rId649" Type="http://schemas.openxmlformats.org/officeDocument/2006/relationships/ctrlProp" Target="../ctrlProps/ctrlProp925.xml"/><Relationship Id="rId856" Type="http://schemas.openxmlformats.org/officeDocument/2006/relationships/ctrlProp" Target="../ctrlProps/ctrlProp1132.xml"/><Relationship Id="rId190" Type="http://schemas.openxmlformats.org/officeDocument/2006/relationships/ctrlProp" Target="../ctrlProps/ctrlProp466.xml"/><Relationship Id="rId204" Type="http://schemas.openxmlformats.org/officeDocument/2006/relationships/ctrlProp" Target="../ctrlProps/ctrlProp480.xml"/><Relationship Id="rId288" Type="http://schemas.openxmlformats.org/officeDocument/2006/relationships/ctrlProp" Target="../ctrlProps/ctrlProp564.xml"/><Relationship Id="rId411" Type="http://schemas.openxmlformats.org/officeDocument/2006/relationships/ctrlProp" Target="../ctrlProps/ctrlProp687.xml"/><Relationship Id="rId509" Type="http://schemas.openxmlformats.org/officeDocument/2006/relationships/ctrlProp" Target="../ctrlProps/ctrlProp785.xml"/><Relationship Id="rId1041" Type="http://schemas.openxmlformats.org/officeDocument/2006/relationships/ctrlProp" Target="../ctrlProps/ctrlProp1317.xml"/><Relationship Id="rId495" Type="http://schemas.openxmlformats.org/officeDocument/2006/relationships/ctrlProp" Target="../ctrlProps/ctrlProp771.xml"/><Relationship Id="rId716" Type="http://schemas.openxmlformats.org/officeDocument/2006/relationships/ctrlProp" Target="../ctrlProps/ctrlProp992.xml"/><Relationship Id="rId923" Type="http://schemas.openxmlformats.org/officeDocument/2006/relationships/ctrlProp" Target="../ctrlProps/ctrlProp1199.xml"/><Relationship Id="rId52" Type="http://schemas.openxmlformats.org/officeDocument/2006/relationships/ctrlProp" Target="../ctrlProps/ctrlProp328.xml"/><Relationship Id="rId148" Type="http://schemas.openxmlformats.org/officeDocument/2006/relationships/ctrlProp" Target="../ctrlProps/ctrlProp424.xml"/><Relationship Id="rId355" Type="http://schemas.openxmlformats.org/officeDocument/2006/relationships/ctrlProp" Target="../ctrlProps/ctrlProp631.xml"/><Relationship Id="rId562" Type="http://schemas.openxmlformats.org/officeDocument/2006/relationships/ctrlProp" Target="../ctrlProps/ctrlProp838.xml"/><Relationship Id="rId215" Type="http://schemas.openxmlformats.org/officeDocument/2006/relationships/ctrlProp" Target="../ctrlProps/ctrlProp491.xml"/><Relationship Id="rId422" Type="http://schemas.openxmlformats.org/officeDocument/2006/relationships/ctrlProp" Target="../ctrlProps/ctrlProp698.xml"/><Relationship Id="rId867" Type="http://schemas.openxmlformats.org/officeDocument/2006/relationships/ctrlProp" Target="../ctrlProps/ctrlProp1143.xml"/><Relationship Id="rId1052" Type="http://schemas.openxmlformats.org/officeDocument/2006/relationships/ctrlProp" Target="../ctrlProps/ctrlProp1328.xml"/><Relationship Id="rId299" Type="http://schemas.openxmlformats.org/officeDocument/2006/relationships/ctrlProp" Target="../ctrlProps/ctrlProp575.xml"/><Relationship Id="rId727" Type="http://schemas.openxmlformats.org/officeDocument/2006/relationships/ctrlProp" Target="../ctrlProps/ctrlProp1003.xml"/><Relationship Id="rId934" Type="http://schemas.openxmlformats.org/officeDocument/2006/relationships/ctrlProp" Target="../ctrlProps/ctrlProp1210.xml"/><Relationship Id="rId63" Type="http://schemas.openxmlformats.org/officeDocument/2006/relationships/ctrlProp" Target="../ctrlProps/ctrlProp339.xml"/><Relationship Id="rId159" Type="http://schemas.openxmlformats.org/officeDocument/2006/relationships/ctrlProp" Target="../ctrlProps/ctrlProp435.xml"/><Relationship Id="rId366" Type="http://schemas.openxmlformats.org/officeDocument/2006/relationships/ctrlProp" Target="../ctrlProps/ctrlProp642.xml"/><Relationship Id="rId573" Type="http://schemas.openxmlformats.org/officeDocument/2006/relationships/ctrlProp" Target="../ctrlProps/ctrlProp849.xml"/><Relationship Id="rId780" Type="http://schemas.openxmlformats.org/officeDocument/2006/relationships/ctrlProp" Target="../ctrlProps/ctrlProp1056.xml"/><Relationship Id="rId226" Type="http://schemas.openxmlformats.org/officeDocument/2006/relationships/ctrlProp" Target="../ctrlProps/ctrlProp502.xml"/><Relationship Id="rId433" Type="http://schemas.openxmlformats.org/officeDocument/2006/relationships/ctrlProp" Target="../ctrlProps/ctrlProp709.xml"/><Relationship Id="rId878" Type="http://schemas.openxmlformats.org/officeDocument/2006/relationships/ctrlProp" Target="../ctrlProps/ctrlProp1154.xml"/><Relationship Id="rId1063" Type="http://schemas.openxmlformats.org/officeDocument/2006/relationships/ctrlProp" Target="../ctrlProps/ctrlProp1339.xml"/><Relationship Id="rId640" Type="http://schemas.openxmlformats.org/officeDocument/2006/relationships/ctrlProp" Target="../ctrlProps/ctrlProp916.xml"/><Relationship Id="rId738" Type="http://schemas.openxmlformats.org/officeDocument/2006/relationships/ctrlProp" Target="../ctrlProps/ctrlProp1014.xml"/><Relationship Id="rId945" Type="http://schemas.openxmlformats.org/officeDocument/2006/relationships/ctrlProp" Target="../ctrlProps/ctrlProp1221.xml"/><Relationship Id="rId74" Type="http://schemas.openxmlformats.org/officeDocument/2006/relationships/ctrlProp" Target="../ctrlProps/ctrlProp350.xml"/><Relationship Id="rId377" Type="http://schemas.openxmlformats.org/officeDocument/2006/relationships/ctrlProp" Target="../ctrlProps/ctrlProp653.xml"/><Relationship Id="rId500" Type="http://schemas.openxmlformats.org/officeDocument/2006/relationships/ctrlProp" Target="../ctrlProps/ctrlProp776.xml"/><Relationship Id="rId584" Type="http://schemas.openxmlformats.org/officeDocument/2006/relationships/ctrlProp" Target="../ctrlProps/ctrlProp860.xml"/><Relationship Id="rId805" Type="http://schemas.openxmlformats.org/officeDocument/2006/relationships/ctrlProp" Target="../ctrlProps/ctrlProp1081.xml"/><Relationship Id="rId5" Type="http://schemas.openxmlformats.org/officeDocument/2006/relationships/ctrlProp" Target="../ctrlProps/ctrlProp281.xml"/><Relationship Id="rId237" Type="http://schemas.openxmlformats.org/officeDocument/2006/relationships/ctrlProp" Target="../ctrlProps/ctrlProp513.xml"/><Relationship Id="rId791" Type="http://schemas.openxmlformats.org/officeDocument/2006/relationships/ctrlProp" Target="../ctrlProps/ctrlProp1067.xml"/><Relationship Id="rId889" Type="http://schemas.openxmlformats.org/officeDocument/2006/relationships/ctrlProp" Target="../ctrlProps/ctrlProp1165.xml"/><Relationship Id="rId1074" Type="http://schemas.openxmlformats.org/officeDocument/2006/relationships/ctrlProp" Target="../ctrlProps/ctrlProp1350.xml"/><Relationship Id="rId444" Type="http://schemas.openxmlformats.org/officeDocument/2006/relationships/ctrlProp" Target="../ctrlProps/ctrlProp720.xml"/><Relationship Id="rId651" Type="http://schemas.openxmlformats.org/officeDocument/2006/relationships/ctrlProp" Target="../ctrlProps/ctrlProp927.xml"/><Relationship Id="rId749" Type="http://schemas.openxmlformats.org/officeDocument/2006/relationships/ctrlProp" Target="../ctrlProps/ctrlProp1025.xml"/><Relationship Id="rId290" Type="http://schemas.openxmlformats.org/officeDocument/2006/relationships/ctrlProp" Target="../ctrlProps/ctrlProp566.xml"/><Relationship Id="rId304" Type="http://schemas.openxmlformats.org/officeDocument/2006/relationships/ctrlProp" Target="../ctrlProps/ctrlProp580.xml"/><Relationship Id="rId388" Type="http://schemas.openxmlformats.org/officeDocument/2006/relationships/ctrlProp" Target="../ctrlProps/ctrlProp664.xml"/><Relationship Id="rId511" Type="http://schemas.openxmlformats.org/officeDocument/2006/relationships/ctrlProp" Target="../ctrlProps/ctrlProp787.xml"/><Relationship Id="rId609" Type="http://schemas.openxmlformats.org/officeDocument/2006/relationships/ctrlProp" Target="../ctrlProps/ctrlProp885.xml"/><Relationship Id="rId956" Type="http://schemas.openxmlformats.org/officeDocument/2006/relationships/ctrlProp" Target="../ctrlProps/ctrlProp1232.xml"/><Relationship Id="rId85" Type="http://schemas.openxmlformats.org/officeDocument/2006/relationships/ctrlProp" Target="../ctrlProps/ctrlProp361.xml"/><Relationship Id="rId150" Type="http://schemas.openxmlformats.org/officeDocument/2006/relationships/ctrlProp" Target="../ctrlProps/ctrlProp426.xml"/><Relationship Id="rId595" Type="http://schemas.openxmlformats.org/officeDocument/2006/relationships/ctrlProp" Target="../ctrlProps/ctrlProp871.xml"/><Relationship Id="rId816" Type="http://schemas.openxmlformats.org/officeDocument/2006/relationships/ctrlProp" Target="../ctrlProps/ctrlProp1092.xml"/><Relationship Id="rId1001" Type="http://schemas.openxmlformats.org/officeDocument/2006/relationships/ctrlProp" Target="../ctrlProps/ctrlProp1277.xml"/><Relationship Id="rId248" Type="http://schemas.openxmlformats.org/officeDocument/2006/relationships/ctrlProp" Target="../ctrlProps/ctrlProp524.xml"/><Relationship Id="rId455" Type="http://schemas.openxmlformats.org/officeDocument/2006/relationships/ctrlProp" Target="../ctrlProps/ctrlProp731.xml"/><Relationship Id="rId662" Type="http://schemas.openxmlformats.org/officeDocument/2006/relationships/ctrlProp" Target="../ctrlProps/ctrlProp938.xml"/><Relationship Id="rId1085" Type="http://schemas.openxmlformats.org/officeDocument/2006/relationships/ctrlProp" Target="../ctrlProps/ctrlProp1361.xml"/><Relationship Id="rId12" Type="http://schemas.openxmlformats.org/officeDocument/2006/relationships/ctrlProp" Target="../ctrlProps/ctrlProp288.xml"/><Relationship Id="rId108" Type="http://schemas.openxmlformats.org/officeDocument/2006/relationships/ctrlProp" Target="../ctrlProps/ctrlProp384.xml"/><Relationship Id="rId315" Type="http://schemas.openxmlformats.org/officeDocument/2006/relationships/ctrlProp" Target="../ctrlProps/ctrlProp591.xml"/><Relationship Id="rId522" Type="http://schemas.openxmlformats.org/officeDocument/2006/relationships/ctrlProp" Target="../ctrlProps/ctrlProp798.xml"/><Relationship Id="rId967" Type="http://schemas.openxmlformats.org/officeDocument/2006/relationships/ctrlProp" Target="../ctrlProps/ctrlProp1243.xml"/><Relationship Id="rId96" Type="http://schemas.openxmlformats.org/officeDocument/2006/relationships/ctrlProp" Target="../ctrlProps/ctrlProp372.xml"/><Relationship Id="rId161" Type="http://schemas.openxmlformats.org/officeDocument/2006/relationships/ctrlProp" Target="../ctrlProps/ctrlProp437.xml"/><Relationship Id="rId399" Type="http://schemas.openxmlformats.org/officeDocument/2006/relationships/ctrlProp" Target="../ctrlProps/ctrlProp675.xml"/><Relationship Id="rId827" Type="http://schemas.openxmlformats.org/officeDocument/2006/relationships/ctrlProp" Target="../ctrlProps/ctrlProp1103.xml"/><Relationship Id="rId1012" Type="http://schemas.openxmlformats.org/officeDocument/2006/relationships/ctrlProp" Target="../ctrlProps/ctrlProp1288.xml"/><Relationship Id="rId259" Type="http://schemas.openxmlformats.org/officeDocument/2006/relationships/ctrlProp" Target="../ctrlProps/ctrlProp535.xml"/><Relationship Id="rId466" Type="http://schemas.openxmlformats.org/officeDocument/2006/relationships/ctrlProp" Target="../ctrlProps/ctrlProp742.xml"/><Relationship Id="rId673" Type="http://schemas.openxmlformats.org/officeDocument/2006/relationships/ctrlProp" Target="../ctrlProps/ctrlProp949.xml"/><Relationship Id="rId880" Type="http://schemas.openxmlformats.org/officeDocument/2006/relationships/ctrlProp" Target="../ctrlProps/ctrlProp1156.xml"/><Relationship Id="rId1096" Type="http://schemas.openxmlformats.org/officeDocument/2006/relationships/ctrlProp" Target="../ctrlProps/ctrlProp1372.xml"/><Relationship Id="rId23" Type="http://schemas.openxmlformats.org/officeDocument/2006/relationships/ctrlProp" Target="../ctrlProps/ctrlProp299.xml"/><Relationship Id="rId119" Type="http://schemas.openxmlformats.org/officeDocument/2006/relationships/ctrlProp" Target="../ctrlProps/ctrlProp395.xml"/><Relationship Id="rId326" Type="http://schemas.openxmlformats.org/officeDocument/2006/relationships/ctrlProp" Target="../ctrlProps/ctrlProp602.xml"/><Relationship Id="rId533" Type="http://schemas.openxmlformats.org/officeDocument/2006/relationships/ctrlProp" Target="../ctrlProps/ctrlProp809.xml"/><Relationship Id="rId978" Type="http://schemas.openxmlformats.org/officeDocument/2006/relationships/ctrlProp" Target="../ctrlProps/ctrlProp1254.xml"/><Relationship Id="rId740" Type="http://schemas.openxmlformats.org/officeDocument/2006/relationships/ctrlProp" Target="../ctrlProps/ctrlProp1016.xml"/><Relationship Id="rId838" Type="http://schemas.openxmlformats.org/officeDocument/2006/relationships/ctrlProp" Target="../ctrlProps/ctrlProp1114.xml"/><Relationship Id="rId1023" Type="http://schemas.openxmlformats.org/officeDocument/2006/relationships/ctrlProp" Target="../ctrlProps/ctrlProp1299.xml"/><Relationship Id="rId172" Type="http://schemas.openxmlformats.org/officeDocument/2006/relationships/ctrlProp" Target="../ctrlProps/ctrlProp448.xml"/><Relationship Id="rId477" Type="http://schemas.openxmlformats.org/officeDocument/2006/relationships/ctrlProp" Target="../ctrlProps/ctrlProp753.xml"/><Relationship Id="rId600" Type="http://schemas.openxmlformats.org/officeDocument/2006/relationships/ctrlProp" Target="../ctrlProps/ctrlProp876.xml"/><Relationship Id="rId684" Type="http://schemas.openxmlformats.org/officeDocument/2006/relationships/ctrlProp" Target="../ctrlProps/ctrlProp960.xml"/><Relationship Id="rId337" Type="http://schemas.openxmlformats.org/officeDocument/2006/relationships/ctrlProp" Target="../ctrlProps/ctrlProp613.xml"/><Relationship Id="rId891" Type="http://schemas.openxmlformats.org/officeDocument/2006/relationships/ctrlProp" Target="../ctrlProps/ctrlProp1167.xml"/><Relationship Id="rId905" Type="http://schemas.openxmlformats.org/officeDocument/2006/relationships/ctrlProp" Target="../ctrlProps/ctrlProp1181.xml"/><Relationship Id="rId989" Type="http://schemas.openxmlformats.org/officeDocument/2006/relationships/ctrlProp" Target="../ctrlProps/ctrlProp1265.xml"/><Relationship Id="rId34" Type="http://schemas.openxmlformats.org/officeDocument/2006/relationships/ctrlProp" Target="../ctrlProps/ctrlProp310.xml"/><Relationship Id="rId544" Type="http://schemas.openxmlformats.org/officeDocument/2006/relationships/ctrlProp" Target="../ctrlProps/ctrlProp820.xml"/><Relationship Id="rId751" Type="http://schemas.openxmlformats.org/officeDocument/2006/relationships/ctrlProp" Target="../ctrlProps/ctrlProp1027.xml"/><Relationship Id="rId849" Type="http://schemas.openxmlformats.org/officeDocument/2006/relationships/ctrlProp" Target="../ctrlProps/ctrlProp1125.xml"/><Relationship Id="rId183" Type="http://schemas.openxmlformats.org/officeDocument/2006/relationships/ctrlProp" Target="../ctrlProps/ctrlProp459.xml"/><Relationship Id="rId390" Type="http://schemas.openxmlformats.org/officeDocument/2006/relationships/ctrlProp" Target="../ctrlProps/ctrlProp666.xml"/><Relationship Id="rId404" Type="http://schemas.openxmlformats.org/officeDocument/2006/relationships/ctrlProp" Target="../ctrlProps/ctrlProp680.xml"/><Relationship Id="rId611" Type="http://schemas.openxmlformats.org/officeDocument/2006/relationships/ctrlProp" Target="../ctrlProps/ctrlProp887.xml"/><Relationship Id="rId1034" Type="http://schemas.openxmlformats.org/officeDocument/2006/relationships/ctrlProp" Target="../ctrlProps/ctrlProp1310.xml"/><Relationship Id="rId250" Type="http://schemas.openxmlformats.org/officeDocument/2006/relationships/ctrlProp" Target="../ctrlProps/ctrlProp526.xml"/><Relationship Id="rId488" Type="http://schemas.openxmlformats.org/officeDocument/2006/relationships/ctrlProp" Target="../ctrlProps/ctrlProp764.xml"/><Relationship Id="rId695" Type="http://schemas.openxmlformats.org/officeDocument/2006/relationships/ctrlProp" Target="../ctrlProps/ctrlProp971.xml"/><Relationship Id="rId709" Type="http://schemas.openxmlformats.org/officeDocument/2006/relationships/ctrlProp" Target="../ctrlProps/ctrlProp985.xml"/><Relationship Id="rId916" Type="http://schemas.openxmlformats.org/officeDocument/2006/relationships/ctrlProp" Target="../ctrlProps/ctrlProp1192.xml"/><Relationship Id="rId1101" Type="http://schemas.openxmlformats.org/officeDocument/2006/relationships/ctrlProp" Target="../ctrlProps/ctrlProp1377.xml"/><Relationship Id="rId45" Type="http://schemas.openxmlformats.org/officeDocument/2006/relationships/ctrlProp" Target="../ctrlProps/ctrlProp321.xml"/><Relationship Id="rId110" Type="http://schemas.openxmlformats.org/officeDocument/2006/relationships/ctrlProp" Target="../ctrlProps/ctrlProp386.xml"/><Relationship Id="rId348" Type="http://schemas.openxmlformats.org/officeDocument/2006/relationships/ctrlProp" Target="../ctrlProps/ctrlProp624.xml"/><Relationship Id="rId555" Type="http://schemas.openxmlformats.org/officeDocument/2006/relationships/ctrlProp" Target="../ctrlProps/ctrlProp831.xml"/><Relationship Id="rId762" Type="http://schemas.openxmlformats.org/officeDocument/2006/relationships/ctrlProp" Target="../ctrlProps/ctrlProp1038.xml"/><Relationship Id="rId194" Type="http://schemas.openxmlformats.org/officeDocument/2006/relationships/ctrlProp" Target="../ctrlProps/ctrlProp470.xml"/><Relationship Id="rId208" Type="http://schemas.openxmlformats.org/officeDocument/2006/relationships/ctrlProp" Target="../ctrlProps/ctrlProp484.xml"/><Relationship Id="rId415" Type="http://schemas.openxmlformats.org/officeDocument/2006/relationships/ctrlProp" Target="../ctrlProps/ctrlProp691.xml"/><Relationship Id="rId622" Type="http://schemas.openxmlformats.org/officeDocument/2006/relationships/ctrlProp" Target="../ctrlProps/ctrlProp898.xml"/><Relationship Id="rId1045" Type="http://schemas.openxmlformats.org/officeDocument/2006/relationships/ctrlProp" Target="../ctrlProps/ctrlProp1321.xml"/><Relationship Id="rId261" Type="http://schemas.openxmlformats.org/officeDocument/2006/relationships/ctrlProp" Target="../ctrlProps/ctrlProp537.xml"/><Relationship Id="rId499" Type="http://schemas.openxmlformats.org/officeDocument/2006/relationships/ctrlProp" Target="../ctrlProps/ctrlProp775.xml"/><Relationship Id="rId927" Type="http://schemas.openxmlformats.org/officeDocument/2006/relationships/ctrlProp" Target="../ctrlProps/ctrlProp1203.xml"/><Relationship Id="rId1112" Type="http://schemas.openxmlformats.org/officeDocument/2006/relationships/ctrlProp" Target="../ctrlProps/ctrlProp1388.xml"/><Relationship Id="rId56" Type="http://schemas.openxmlformats.org/officeDocument/2006/relationships/ctrlProp" Target="../ctrlProps/ctrlProp332.xml"/><Relationship Id="rId359" Type="http://schemas.openxmlformats.org/officeDocument/2006/relationships/ctrlProp" Target="../ctrlProps/ctrlProp635.xml"/><Relationship Id="rId566" Type="http://schemas.openxmlformats.org/officeDocument/2006/relationships/ctrlProp" Target="../ctrlProps/ctrlProp842.xml"/><Relationship Id="rId773" Type="http://schemas.openxmlformats.org/officeDocument/2006/relationships/ctrlProp" Target="../ctrlProps/ctrlProp1049.xml"/><Relationship Id="rId121" Type="http://schemas.openxmlformats.org/officeDocument/2006/relationships/ctrlProp" Target="../ctrlProps/ctrlProp397.xml"/><Relationship Id="rId219" Type="http://schemas.openxmlformats.org/officeDocument/2006/relationships/ctrlProp" Target="../ctrlProps/ctrlProp495.xml"/><Relationship Id="rId426" Type="http://schemas.openxmlformats.org/officeDocument/2006/relationships/ctrlProp" Target="../ctrlProps/ctrlProp702.xml"/><Relationship Id="rId633" Type="http://schemas.openxmlformats.org/officeDocument/2006/relationships/ctrlProp" Target="../ctrlProps/ctrlProp909.xml"/><Relationship Id="rId980" Type="http://schemas.openxmlformats.org/officeDocument/2006/relationships/ctrlProp" Target="../ctrlProps/ctrlProp1256.xml"/><Relationship Id="rId1056" Type="http://schemas.openxmlformats.org/officeDocument/2006/relationships/ctrlProp" Target="../ctrlProps/ctrlProp1332.xml"/><Relationship Id="rId840" Type="http://schemas.openxmlformats.org/officeDocument/2006/relationships/ctrlProp" Target="../ctrlProps/ctrlProp1116.xml"/><Relationship Id="rId938" Type="http://schemas.openxmlformats.org/officeDocument/2006/relationships/ctrlProp" Target="../ctrlProps/ctrlProp1214.xml"/><Relationship Id="rId67" Type="http://schemas.openxmlformats.org/officeDocument/2006/relationships/ctrlProp" Target="../ctrlProps/ctrlProp343.xml"/><Relationship Id="rId272" Type="http://schemas.openxmlformats.org/officeDocument/2006/relationships/ctrlProp" Target="../ctrlProps/ctrlProp548.xml"/><Relationship Id="rId577" Type="http://schemas.openxmlformats.org/officeDocument/2006/relationships/ctrlProp" Target="../ctrlProps/ctrlProp853.xml"/><Relationship Id="rId700" Type="http://schemas.openxmlformats.org/officeDocument/2006/relationships/ctrlProp" Target="../ctrlProps/ctrlProp976.xml"/><Relationship Id="rId132" Type="http://schemas.openxmlformats.org/officeDocument/2006/relationships/ctrlProp" Target="../ctrlProps/ctrlProp408.xml"/><Relationship Id="rId784" Type="http://schemas.openxmlformats.org/officeDocument/2006/relationships/ctrlProp" Target="../ctrlProps/ctrlProp1060.xml"/><Relationship Id="rId991" Type="http://schemas.openxmlformats.org/officeDocument/2006/relationships/ctrlProp" Target="../ctrlProps/ctrlProp1267.xml"/><Relationship Id="rId1067" Type="http://schemas.openxmlformats.org/officeDocument/2006/relationships/ctrlProp" Target="../ctrlProps/ctrlProp1343.xml"/><Relationship Id="rId437" Type="http://schemas.openxmlformats.org/officeDocument/2006/relationships/ctrlProp" Target="../ctrlProps/ctrlProp713.xml"/><Relationship Id="rId644" Type="http://schemas.openxmlformats.org/officeDocument/2006/relationships/ctrlProp" Target="../ctrlProps/ctrlProp920.xml"/><Relationship Id="rId851" Type="http://schemas.openxmlformats.org/officeDocument/2006/relationships/ctrlProp" Target="../ctrlProps/ctrlProp1127.xml"/><Relationship Id="rId283" Type="http://schemas.openxmlformats.org/officeDocument/2006/relationships/ctrlProp" Target="../ctrlProps/ctrlProp559.xml"/><Relationship Id="rId490" Type="http://schemas.openxmlformats.org/officeDocument/2006/relationships/ctrlProp" Target="../ctrlProps/ctrlProp766.xml"/><Relationship Id="rId504" Type="http://schemas.openxmlformats.org/officeDocument/2006/relationships/ctrlProp" Target="../ctrlProps/ctrlProp780.xml"/><Relationship Id="rId711" Type="http://schemas.openxmlformats.org/officeDocument/2006/relationships/ctrlProp" Target="../ctrlProps/ctrlProp987.xml"/><Relationship Id="rId949" Type="http://schemas.openxmlformats.org/officeDocument/2006/relationships/ctrlProp" Target="../ctrlProps/ctrlProp1225.xml"/><Relationship Id="rId78" Type="http://schemas.openxmlformats.org/officeDocument/2006/relationships/ctrlProp" Target="../ctrlProps/ctrlProp354.xml"/><Relationship Id="rId143" Type="http://schemas.openxmlformats.org/officeDocument/2006/relationships/ctrlProp" Target="../ctrlProps/ctrlProp419.xml"/><Relationship Id="rId350" Type="http://schemas.openxmlformats.org/officeDocument/2006/relationships/ctrlProp" Target="../ctrlProps/ctrlProp626.xml"/><Relationship Id="rId588" Type="http://schemas.openxmlformats.org/officeDocument/2006/relationships/ctrlProp" Target="../ctrlProps/ctrlProp864.xml"/><Relationship Id="rId795" Type="http://schemas.openxmlformats.org/officeDocument/2006/relationships/ctrlProp" Target="../ctrlProps/ctrlProp1071.xml"/><Relationship Id="rId809" Type="http://schemas.openxmlformats.org/officeDocument/2006/relationships/ctrlProp" Target="../ctrlProps/ctrlProp1085.xml"/><Relationship Id="rId9" Type="http://schemas.openxmlformats.org/officeDocument/2006/relationships/ctrlProp" Target="../ctrlProps/ctrlProp285.xml"/><Relationship Id="rId210" Type="http://schemas.openxmlformats.org/officeDocument/2006/relationships/ctrlProp" Target="../ctrlProps/ctrlProp486.xml"/><Relationship Id="rId448" Type="http://schemas.openxmlformats.org/officeDocument/2006/relationships/ctrlProp" Target="../ctrlProps/ctrlProp724.xml"/><Relationship Id="rId655" Type="http://schemas.openxmlformats.org/officeDocument/2006/relationships/ctrlProp" Target="../ctrlProps/ctrlProp931.xml"/><Relationship Id="rId862" Type="http://schemas.openxmlformats.org/officeDocument/2006/relationships/ctrlProp" Target="../ctrlProps/ctrlProp1138.xml"/><Relationship Id="rId1078" Type="http://schemas.openxmlformats.org/officeDocument/2006/relationships/ctrlProp" Target="../ctrlProps/ctrlProp1354.xml"/><Relationship Id="rId294" Type="http://schemas.openxmlformats.org/officeDocument/2006/relationships/ctrlProp" Target="../ctrlProps/ctrlProp570.xml"/><Relationship Id="rId308" Type="http://schemas.openxmlformats.org/officeDocument/2006/relationships/ctrlProp" Target="../ctrlProps/ctrlProp584.xml"/><Relationship Id="rId515" Type="http://schemas.openxmlformats.org/officeDocument/2006/relationships/ctrlProp" Target="../ctrlProps/ctrlProp791.xml"/><Relationship Id="rId722" Type="http://schemas.openxmlformats.org/officeDocument/2006/relationships/ctrlProp" Target="../ctrlProps/ctrlProp998.xml"/><Relationship Id="rId89" Type="http://schemas.openxmlformats.org/officeDocument/2006/relationships/ctrlProp" Target="../ctrlProps/ctrlProp365.xml"/><Relationship Id="rId154" Type="http://schemas.openxmlformats.org/officeDocument/2006/relationships/ctrlProp" Target="../ctrlProps/ctrlProp430.xml"/><Relationship Id="rId361" Type="http://schemas.openxmlformats.org/officeDocument/2006/relationships/ctrlProp" Target="../ctrlProps/ctrlProp637.xml"/><Relationship Id="rId599" Type="http://schemas.openxmlformats.org/officeDocument/2006/relationships/ctrlProp" Target="../ctrlProps/ctrlProp875.xml"/><Relationship Id="rId1005" Type="http://schemas.openxmlformats.org/officeDocument/2006/relationships/ctrlProp" Target="../ctrlProps/ctrlProp1281.xml"/><Relationship Id="rId459" Type="http://schemas.openxmlformats.org/officeDocument/2006/relationships/ctrlProp" Target="../ctrlProps/ctrlProp735.xml"/><Relationship Id="rId666" Type="http://schemas.openxmlformats.org/officeDocument/2006/relationships/ctrlProp" Target="../ctrlProps/ctrlProp942.xml"/><Relationship Id="rId873" Type="http://schemas.openxmlformats.org/officeDocument/2006/relationships/ctrlProp" Target="../ctrlProps/ctrlProp1149.xml"/><Relationship Id="rId1089" Type="http://schemas.openxmlformats.org/officeDocument/2006/relationships/ctrlProp" Target="../ctrlProps/ctrlProp1365.xml"/><Relationship Id="rId16" Type="http://schemas.openxmlformats.org/officeDocument/2006/relationships/ctrlProp" Target="../ctrlProps/ctrlProp292.xml"/><Relationship Id="rId221" Type="http://schemas.openxmlformats.org/officeDocument/2006/relationships/ctrlProp" Target="../ctrlProps/ctrlProp497.xml"/><Relationship Id="rId319" Type="http://schemas.openxmlformats.org/officeDocument/2006/relationships/ctrlProp" Target="../ctrlProps/ctrlProp595.xml"/><Relationship Id="rId526" Type="http://schemas.openxmlformats.org/officeDocument/2006/relationships/ctrlProp" Target="../ctrlProps/ctrlProp802.xml"/><Relationship Id="rId733" Type="http://schemas.openxmlformats.org/officeDocument/2006/relationships/ctrlProp" Target="../ctrlProps/ctrlProp1009.xml"/><Relationship Id="rId940" Type="http://schemas.openxmlformats.org/officeDocument/2006/relationships/ctrlProp" Target="../ctrlProps/ctrlProp1216.xml"/><Relationship Id="rId1016" Type="http://schemas.openxmlformats.org/officeDocument/2006/relationships/ctrlProp" Target="../ctrlProps/ctrlProp1292.xml"/><Relationship Id="rId165" Type="http://schemas.openxmlformats.org/officeDocument/2006/relationships/ctrlProp" Target="../ctrlProps/ctrlProp441.xml"/><Relationship Id="rId372" Type="http://schemas.openxmlformats.org/officeDocument/2006/relationships/ctrlProp" Target="../ctrlProps/ctrlProp648.xml"/><Relationship Id="rId677" Type="http://schemas.openxmlformats.org/officeDocument/2006/relationships/ctrlProp" Target="../ctrlProps/ctrlProp953.xml"/><Relationship Id="rId800" Type="http://schemas.openxmlformats.org/officeDocument/2006/relationships/ctrlProp" Target="../ctrlProps/ctrlProp1076.xml"/><Relationship Id="rId232" Type="http://schemas.openxmlformats.org/officeDocument/2006/relationships/ctrlProp" Target="../ctrlProps/ctrlProp508.xml"/><Relationship Id="rId884" Type="http://schemas.openxmlformats.org/officeDocument/2006/relationships/ctrlProp" Target="../ctrlProps/ctrlProp1160.xml"/><Relationship Id="rId27" Type="http://schemas.openxmlformats.org/officeDocument/2006/relationships/ctrlProp" Target="../ctrlProps/ctrlProp303.xml"/><Relationship Id="rId537" Type="http://schemas.openxmlformats.org/officeDocument/2006/relationships/ctrlProp" Target="../ctrlProps/ctrlProp813.xml"/><Relationship Id="rId744" Type="http://schemas.openxmlformats.org/officeDocument/2006/relationships/ctrlProp" Target="../ctrlProps/ctrlProp1020.xml"/><Relationship Id="rId951" Type="http://schemas.openxmlformats.org/officeDocument/2006/relationships/ctrlProp" Target="../ctrlProps/ctrlProp1227.xml"/><Relationship Id="rId80" Type="http://schemas.openxmlformats.org/officeDocument/2006/relationships/ctrlProp" Target="../ctrlProps/ctrlProp356.xml"/><Relationship Id="rId176" Type="http://schemas.openxmlformats.org/officeDocument/2006/relationships/ctrlProp" Target="../ctrlProps/ctrlProp452.xml"/><Relationship Id="rId383" Type="http://schemas.openxmlformats.org/officeDocument/2006/relationships/ctrlProp" Target="../ctrlProps/ctrlProp659.xml"/><Relationship Id="rId590" Type="http://schemas.openxmlformats.org/officeDocument/2006/relationships/ctrlProp" Target="../ctrlProps/ctrlProp866.xml"/><Relationship Id="rId604" Type="http://schemas.openxmlformats.org/officeDocument/2006/relationships/ctrlProp" Target="../ctrlProps/ctrlProp880.xml"/><Relationship Id="rId811" Type="http://schemas.openxmlformats.org/officeDocument/2006/relationships/ctrlProp" Target="../ctrlProps/ctrlProp1087.xml"/><Relationship Id="rId1027" Type="http://schemas.openxmlformats.org/officeDocument/2006/relationships/ctrlProp" Target="../ctrlProps/ctrlProp1303.xml"/><Relationship Id="rId243" Type="http://schemas.openxmlformats.org/officeDocument/2006/relationships/ctrlProp" Target="../ctrlProps/ctrlProp519.xml"/><Relationship Id="rId450" Type="http://schemas.openxmlformats.org/officeDocument/2006/relationships/ctrlProp" Target="../ctrlProps/ctrlProp726.xml"/><Relationship Id="rId688" Type="http://schemas.openxmlformats.org/officeDocument/2006/relationships/ctrlProp" Target="../ctrlProps/ctrlProp964.xml"/><Relationship Id="rId895" Type="http://schemas.openxmlformats.org/officeDocument/2006/relationships/ctrlProp" Target="../ctrlProps/ctrlProp1171.xml"/><Relationship Id="rId909" Type="http://schemas.openxmlformats.org/officeDocument/2006/relationships/ctrlProp" Target="../ctrlProps/ctrlProp1185.xml"/><Relationship Id="rId1080" Type="http://schemas.openxmlformats.org/officeDocument/2006/relationships/ctrlProp" Target="../ctrlProps/ctrlProp1356.xml"/><Relationship Id="rId38" Type="http://schemas.openxmlformats.org/officeDocument/2006/relationships/ctrlProp" Target="../ctrlProps/ctrlProp314.xml"/><Relationship Id="rId103" Type="http://schemas.openxmlformats.org/officeDocument/2006/relationships/ctrlProp" Target="../ctrlProps/ctrlProp379.xml"/><Relationship Id="rId310" Type="http://schemas.openxmlformats.org/officeDocument/2006/relationships/ctrlProp" Target="../ctrlProps/ctrlProp586.xml"/><Relationship Id="rId548" Type="http://schemas.openxmlformats.org/officeDocument/2006/relationships/ctrlProp" Target="../ctrlProps/ctrlProp824.xml"/><Relationship Id="rId755" Type="http://schemas.openxmlformats.org/officeDocument/2006/relationships/ctrlProp" Target="../ctrlProps/ctrlProp1031.xml"/><Relationship Id="rId962" Type="http://schemas.openxmlformats.org/officeDocument/2006/relationships/ctrlProp" Target="../ctrlProps/ctrlProp1238.xml"/><Relationship Id="rId91" Type="http://schemas.openxmlformats.org/officeDocument/2006/relationships/ctrlProp" Target="../ctrlProps/ctrlProp367.xml"/><Relationship Id="rId187" Type="http://schemas.openxmlformats.org/officeDocument/2006/relationships/ctrlProp" Target="../ctrlProps/ctrlProp463.xml"/><Relationship Id="rId394" Type="http://schemas.openxmlformats.org/officeDocument/2006/relationships/ctrlProp" Target="../ctrlProps/ctrlProp670.xml"/><Relationship Id="rId408" Type="http://schemas.openxmlformats.org/officeDocument/2006/relationships/ctrlProp" Target="../ctrlProps/ctrlProp684.xml"/><Relationship Id="rId615" Type="http://schemas.openxmlformats.org/officeDocument/2006/relationships/ctrlProp" Target="../ctrlProps/ctrlProp891.xml"/><Relationship Id="rId822" Type="http://schemas.openxmlformats.org/officeDocument/2006/relationships/ctrlProp" Target="../ctrlProps/ctrlProp1098.xml"/><Relationship Id="rId1038" Type="http://schemas.openxmlformats.org/officeDocument/2006/relationships/ctrlProp" Target="../ctrlProps/ctrlProp1314.xml"/><Relationship Id="rId254" Type="http://schemas.openxmlformats.org/officeDocument/2006/relationships/ctrlProp" Target="../ctrlProps/ctrlProp530.xml"/><Relationship Id="rId699" Type="http://schemas.openxmlformats.org/officeDocument/2006/relationships/ctrlProp" Target="../ctrlProps/ctrlProp975.xml"/><Relationship Id="rId1091" Type="http://schemas.openxmlformats.org/officeDocument/2006/relationships/ctrlProp" Target="../ctrlProps/ctrlProp1367.xml"/><Relationship Id="rId1105" Type="http://schemas.openxmlformats.org/officeDocument/2006/relationships/ctrlProp" Target="../ctrlProps/ctrlProp1381.xml"/><Relationship Id="rId49" Type="http://schemas.openxmlformats.org/officeDocument/2006/relationships/ctrlProp" Target="../ctrlProps/ctrlProp325.xml"/><Relationship Id="rId114" Type="http://schemas.openxmlformats.org/officeDocument/2006/relationships/ctrlProp" Target="../ctrlProps/ctrlProp390.xml"/><Relationship Id="rId461" Type="http://schemas.openxmlformats.org/officeDocument/2006/relationships/ctrlProp" Target="../ctrlProps/ctrlProp737.xml"/><Relationship Id="rId559" Type="http://schemas.openxmlformats.org/officeDocument/2006/relationships/ctrlProp" Target="../ctrlProps/ctrlProp835.xml"/><Relationship Id="rId766" Type="http://schemas.openxmlformats.org/officeDocument/2006/relationships/ctrlProp" Target="../ctrlProps/ctrlProp1042.xml"/><Relationship Id="rId198" Type="http://schemas.openxmlformats.org/officeDocument/2006/relationships/ctrlProp" Target="../ctrlProps/ctrlProp474.xml"/><Relationship Id="rId321" Type="http://schemas.openxmlformats.org/officeDocument/2006/relationships/ctrlProp" Target="../ctrlProps/ctrlProp597.xml"/><Relationship Id="rId419" Type="http://schemas.openxmlformats.org/officeDocument/2006/relationships/ctrlProp" Target="../ctrlProps/ctrlProp695.xml"/><Relationship Id="rId626" Type="http://schemas.openxmlformats.org/officeDocument/2006/relationships/ctrlProp" Target="../ctrlProps/ctrlProp902.xml"/><Relationship Id="rId973" Type="http://schemas.openxmlformats.org/officeDocument/2006/relationships/ctrlProp" Target="../ctrlProps/ctrlProp1249.xml"/><Relationship Id="rId1049" Type="http://schemas.openxmlformats.org/officeDocument/2006/relationships/ctrlProp" Target="../ctrlProps/ctrlProp1325.xml"/><Relationship Id="rId833" Type="http://schemas.openxmlformats.org/officeDocument/2006/relationships/ctrlProp" Target="../ctrlProps/ctrlProp1109.xml"/><Relationship Id="rId265" Type="http://schemas.openxmlformats.org/officeDocument/2006/relationships/ctrlProp" Target="../ctrlProps/ctrlProp541.xml"/><Relationship Id="rId472" Type="http://schemas.openxmlformats.org/officeDocument/2006/relationships/ctrlProp" Target="../ctrlProps/ctrlProp748.xml"/><Relationship Id="rId900" Type="http://schemas.openxmlformats.org/officeDocument/2006/relationships/ctrlProp" Target="../ctrlProps/ctrlProp1176.xml"/><Relationship Id="rId125" Type="http://schemas.openxmlformats.org/officeDocument/2006/relationships/ctrlProp" Target="../ctrlProps/ctrlProp401.xml"/><Relationship Id="rId332" Type="http://schemas.openxmlformats.org/officeDocument/2006/relationships/ctrlProp" Target="../ctrlProps/ctrlProp608.xml"/><Relationship Id="rId777" Type="http://schemas.openxmlformats.org/officeDocument/2006/relationships/ctrlProp" Target="../ctrlProps/ctrlProp1053.xml"/><Relationship Id="rId984" Type="http://schemas.openxmlformats.org/officeDocument/2006/relationships/ctrlProp" Target="../ctrlProps/ctrlProp1260.xml"/><Relationship Id="rId637" Type="http://schemas.openxmlformats.org/officeDocument/2006/relationships/ctrlProp" Target="../ctrlProps/ctrlProp913.xml"/><Relationship Id="rId844" Type="http://schemas.openxmlformats.org/officeDocument/2006/relationships/ctrlProp" Target="../ctrlProps/ctrlProp1120.xml"/><Relationship Id="rId276" Type="http://schemas.openxmlformats.org/officeDocument/2006/relationships/ctrlProp" Target="../ctrlProps/ctrlProp552.xml"/><Relationship Id="rId483" Type="http://schemas.openxmlformats.org/officeDocument/2006/relationships/ctrlProp" Target="../ctrlProps/ctrlProp759.xml"/><Relationship Id="rId690" Type="http://schemas.openxmlformats.org/officeDocument/2006/relationships/ctrlProp" Target="../ctrlProps/ctrlProp966.xml"/><Relationship Id="rId704" Type="http://schemas.openxmlformats.org/officeDocument/2006/relationships/ctrlProp" Target="../ctrlProps/ctrlProp980.xml"/><Relationship Id="rId911" Type="http://schemas.openxmlformats.org/officeDocument/2006/relationships/ctrlProp" Target="../ctrlProps/ctrlProp1187.xml"/><Relationship Id="rId40" Type="http://schemas.openxmlformats.org/officeDocument/2006/relationships/ctrlProp" Target="../ctrlProps/ctrlProp316.xml"/><Relationship Id="rId136" Type="http://schemas.openxmlformats.org/officeDocument/2006/relationships/ctrlProp" Target="../ctrlProps/ctrlProp412.xml"/><Relationship Id="rId343" Type="http://schemas.openxmlformats.org/officeDocument/2006/relationships/ctrlProp" Target="../ctrlProps/ctrlProp619.xml"/><Relationship Id="rId550" Type="http://schemas.openxmlformats.org/officeDocument/2006/relationships/ctrlProp" Target="../ctrlProps/ctrlProp826.xml"/><Relationship Id="rId788" Type="http://schemas.openxmlformats.org/officeDocument/2006/relationships/ctrlProp" Target="../ctrlProps/ctrlProp1064.xml"/><Relationship Id="rId995" Type="http://schemas.openxmlformats.org/officeDocument/2006/relationships/ctrlProp" Target="../ctrlProps/ctrlProp1271.xml"/><Relationship Id="rId203" Type="http://schemas.openxmlformats.org/officeDocument/2006/relationships/ctrlProp" Target="../ctrlProps/ctrlProp479.xml"/><Relationship Id="rId648" Type="http://schemas.openxmlformats.org/officeDocument/2006/relationships/ctrlProp" Target="../ctrlProps/ctrlProp924.xml"/><Relationship Id="rId855" Type="http://schemas.openxmlformats.org/officeDocument/2006/relationships/ctrlProp" Target="../ctrlProps/ctrlProp1131.xml"/><Relationship Id="rId1040" Type="http://schemas.openxmlformats.org/officeDocument/2006/relationships/ctrlProp" Target="../ctrlProps/ctrlProp1316.xml"/><Relationship Id="rId287" Type="http://schemas.openxmlformats.org/officeDocument/2006/relationships/ctrlProp" Target="../ctrlProps/ctrlProp563.xml"/><Relationship Id="rId410" Type="http://schemas.openxmlformats.org/officeDocument/2006/relationships/ctrlProp" Target="../ctrlProps/ctrlProp686.xml"/><Relationship Id="rId494" Type="http://schemas.openxmlformats.org/officeDocument/2006/relationships/ctrlProp" Target="../ctrlProps/ctrlProp770.xml"/><Relationship Id="rId508" Type="http://schemas.openxmlformats.org/officeDocument/2006/relationships/ctrlProp" Target="../ctrlProps/ctrlProp784.xml"/><Relationship Id="rId715" Type="http://schemas.openxmlformats.org/officeDocument/2006/relationships/ctrlProp" Target="../ctrlProps/ctrlProp991.xml"/><Relationship Id="rId922" Type="http://schemas.openxmlformats.org/officeDocument/2006/relationships/ctrlProp" Target="../ctrlProps/ctrlProp1198.xml"/><Relationship Id="rId147" Type="http://schemas.openxmlformats.org/officeDocument/2006/relationships/ctrlProp" Target="../ctrlProps/ctrlProp423.xml"/><Relationship Id="rId354" Type="http://schemas.openxmlformats.org/officeDocument/2006/relationships/ctrlProp" Target="../ctrlProps/ctrlProp630.xml"/><Relationship Id="rId799" Type="http://schemas.openxmlformats.org/officeDocument/2006/relationships/ctrlProp" Target="../ctrlProps/ctrlProp1075.xml"/><Relationship Id="rId51" Type="http://schemas.openxmlformats.org/officeDocument/2006/relationships/ctrlProp" Target="../ctrlProps/ctrlProp327.xml"/><Relationship Id="rId561" Type="http://schemas.openxmlformats.org/officeDocument/2006/relationships/ctrlProp" Target="../ctrlProps/ctrlProp837.xml"/><Relationship Id="rId659" Type="http://schemas.openxmlformats.org/officeDocument/2006/relationships/ctrlProp" Target="../ctrlProps/ctrlProp935.xml"/><Relationship Id="rId866" Type="http://schemas.openxmlformats.org/officeDocument/2006/relationships/ctrlProp" Target="../ctrlProps/ctrlProp1142.xml"/><Relationship Id="rId214" Type="http://schemas.openxmlformats.org/officeDocument/2006/relationships/ctrlProp" Target="../ctrlProps/ctrlProp490.xml"/><Relationship Id="rId298" Type="http://schemas.openxmlformats.org/officeDocument/2006/relationships/ctrlProp" Target="../ctrlProps/ctrlProp574.xml"/><Relationship Id="rId421" Type="http://schemas.openxmlformats.org/officeDocument/2006/relationships/ctrlProp" Target="../ctrlProps/ctrlProp697.xml"/><Relationship Id="rId519" Type="http://schemas.openxmlformats.org/officeDocument/2006/relationships/ctrlProp" Target="../ctrlProps/ctrlProp795.xml"/><Relationship Id="rId1051" Type="http://schemas.openxmlformats.org/officeDocument/2006/relationships/ctrlProp" Target="../ctrlProps/ctrlProp1327.xml"/><Relationship Id="rId158" Type="http://schemas.openxmlformats.org/officeDocument/2006/relationships/ctrlProp" Target="../ctrlProps/ctrlProp434.xml"/><Relationship Id="rId726" Type="http://schemas.openxmlformats.org/officeDocument/2006/relationships/ctrlProp" Target="../ctrlProps/ctrlProp1002.xml"/><Relationship Id="rId933" Type="http://schemas.openxmlformats.org/officeDocument/2006/relationships/ctrlProp" Target="../ctrlProps/ctrlProp1209.xml"/><Relationship Id="rId1009" Type="http://schemas.openxmlformats.org/officeDocument/2006/relationships/ctrlProp" Target="../ctrlProps/ctrlProp1285.xml"/><Relationship Id="rId62" Type="http://schemas.openxmlformats.org/officeDocument/2006/relationships/ctrlProp" Target="../ctrlProps/ctrlProp338.xml"/><Relationship Id="rId365" Type="http://schemas.openxmlformats.org/officeDocument/2006/relationships/ctrlProp" Target="../ctrlProps/ctrlProp641.xml"/><Relationship Id="rId572" Type="http://schemas.openxmlformats.org/officeDocument/2006/relationships/ctrlProp" Target="../ctrlProps/ctrlProp848.xml"/><Relationship Id="rId225" Type="http://schemas.openxmlformats.org/officeDocument/2006/relationships/ctrlProp" Target="../ctrlProps/ctrlProp501.xml"/><Relationship Id="rId432" Type="http://schemas.openxmlformats.org/officeDocument/2006/relationships/ctrlProp" Target="../ctrlProps/ctrlProp708.xml"/><Relationship Id="rId877" Type="http://schemas.openxmlformats.org/officeDocument/2006/relationships/ctrlProp" Target="../ctrlProps/ctrlProp1153.xml"/><Relationship Id="rId1062" Type="http://schemas.openxmlformats.org/officeDocument/2006/relationships/ctrlProp" Target="../ctrlProps/ctrlProp1338.xml"/><Relationship Id="rId737" Type="http://schemas.openxmlformats.org/officeDocument/2006/relationships/ctrlProp" Target="../ctrlProps/ctrlProp1013.xml"/><Relationship Id="rId944" Type="http://schemas.openxmlformats.org/officeDocument/2006/relationships/ctrlProp" Target="../ctrlProps/ctrlProp1220.xml"/><Relationship Id="rId73" Type="http://schemas.openxmlformats.org/officeDocument/2006/relationships/ctrlProp" Target="../ctrlProps/ctrlProp349.xml"/><Relationship Id="rId169" Type="http://schemas.openxmlformats.org/officeDocument/2006/relationships/ctrlProp" Target="../ctrlProps/ctrlProp445.xml"/><Relationship Id="rId376" Type="http://schemas.openxmlformats.org/officeDocument/2006/relationships/ctrlProp" Target="../ctrlProps/ctrlProp652.xml"/><Relationship Id="rId583" Type="http://schemas.openxmlformats.org/officeDocument/2006/relationships/ctrlProp" Target="../ctrlProps/ctrlProp859.xml"/><Relationship Id="rId790" Type="http://schemas.openxmlformats.org/officeDocument/2006/relationships/ctrlProp" Target="../ctrlProps/ctrlProp1066.xml"/><Relationship Id="rId804" Type="http://schemas.openxmlformats.org/officeDocument/2006/relationships/ctrlProp" Target="../ctrlProps/ctrlProp1080.xml"/><Relationship Id="rId4" Type="http://schemas.openxmlformats.org/officeDocument/2006/relationships/ctrlProp" Target="../ctrlProps/ctrlProp280.xml"/><Relationship Id="rId236" Type="http://schemas.openxmlformats.org/officeDocument/2006/relationships/ctrlProp" Target="../ctrlProps/ctrlProp512.xml"/><Relationship Id="rId443" Type="http://schemas.openxmlformats.org/officeDocument/2006/relationships/ctrlProp" Target="../ctrlProps/ctrlProp719.xml"/><Relationship Id="rId650" Type="http://schemas.openxmlformats.org/officeDocument/2006/relationships/ctrlProp" Target="../ctrlProps/ctrlProp926.xml"/><Relationship Id="rId888" Type="http://schemas.openxmlformats.org/officeDocument/2006/relationships/ctrlProp" Target="../ctrlProps/ctrlProp1164.xml"/><Relationship Id="rId1073" Type="http://schemas.openxmlformats.org/officeDocument/2006/relationships/ctrlProp" Target="../ctrlProps/ctrlProp1349.xml"/><Relationship Id="rId303" Type="http://schemas.openxmlformats.org/officeDocument/2006/relationships/ctrlProp" Target="../ctrlProps/ctrlProp579.xml"/><Relationship Id="rId748" Type="http://schemas.openxmlformats.org/officeDocument/2006/relationships/ctrlProp" Target="../ctrlProps/ctrlProp1024.xml"/><Relationship Id="rId955" Type="http://schemas.openxmlformats.org/officeDocument/2006/relationships/ctrlProp" Target="../ctrlProps/ctrlProp1231.xml"/><Relationship Id="rId84" Type="http://schemas.openxmlformats.org/officeDocument/2006/relationships/ctrlProp" Target="../ctrlProps/ctrlProp360.xml"/><Relationship Id="rId387" Type="http://schemas.openxmlformats.org/officeDocument/2006/relationships/ctrlProp" Target="../ctrlProps/ctrlProp663.xml"/><Relationship Id="rId510" Type="http://schemas.openxmlformats.org/officeDocument/2006/relationships/ctrlProp" Target="../ctrlProps/ctrlProp786.xml"/><Relationship Id="rId594" Type="http://schemas.openxmlformats.org/officeDocument/2006/relationships/ctrlProp" Target="../ctrlProps/ctrlProp870.xml"/><Relationship Id="rId608" Type="http://schemas.openxmlformats.org/officeDocument/2006/relationships/ctrlProp" Target="../ctrlProps/ctrlProp884.xml"/><Relationship Id="rId815" Type="http://schemas.openxmlformats.org/officeDocument/2006/relationships/ctrlProp" Target="../ctrlProps/ctrlProp1091.xml"/><Relationship Id="rId247" Type="http://schemas.openxmlformats.org/officeDocument/2006/relationships/ctrlProp" Target="../ctrlProps/ctrlProp523.xml"/><Relationship Id="rId899" Type="http://schemas.openxmlformats.org/officeDocument/2006/relationships/ctrlProp" Target="../ctrlProps/ctrlProp1175.xml"/><Relationship Id="rId1000" Type="http://schemas.openxmlformats.org/officeDocument/2006/relationships/ctrlProp" Target="../ctrlProps/ctrlProp1276.xml"/><Relationship Id="rId1084" Type="http://schemas.openxmlformats.org/officeDocument/2006/relationships/ctrlProp" Target="../ctrlProps/ctrlProp1360.xml"/><Relationship Id="rId107" Type="http://schemas.openxmlformats.org/officeDocument/2006/relationships/ctrlProp" Target="../ctrlProps/ctrlProp383.xml"/><Relationship Id="rId454" Type="http://schemas.openxmlformats.org/officeDocument/2006/relationships/ctrlProp" Target="../ctrlProps/ctrlProp730.xml"/><Relationship Id="rId661" Type="http://schemas.openxmlformats.org/officeDocument/2006/relationships/ctrlProp" Target="../ctrlProps/ctrlProp937.xml"/><Relationship Id="rId759" Type="http://schemas.openxmlformats.org/officeDocument/2006/relationships/ctrlProp" Target="../ctrlProps/ctrlProp1035.xml"/><Relationship Id="rId966" Type="http://schemas.openxmlformats.org/officeDocument/2006/relationships/ctrlProp" Target="../ctrlProps/ctrlProp1242.xml"/><Relationship Id="rId11" Type="http://schemas.openxmlformats.org/officeDocument/2006/relationships/ctrlProp" Target="../ctrlProps/ctrlProp287.xml"/><Relationship Id="rId314" Type="http://schemas.openxmlformats.org/officeDocument/2006/relationships/ctrlProp" Target="../ctrlProps/ctrlProp590.xml"/><Relationship Id="rId398" Type="http://schemas.openxmlformats.org/officeDocument/2006/relationships/ctrlProp" Target="../ctrlProps/ctrlProp674.xml"/><Relationship Id="rId521" Type="http://schemas.openxmlformats.org/officeDocument/2006/relationships/ctrlProp" Target="../ctrlProps/ctrlProp797.xml"/><Relationship Id="rId619" Type="http://schemas.openxmlformats.org/officeDocument/2006/relationships/ctrlProp" Target="../ctrlProps/ctrlProp895.xml"/><Relationship Id="rId95" Type="http://schemas.openxmlformats.org/officeDocument/2006/relationships/ctrlProp" Target="../ctrlProps/ctrlProp371.xml"/><Relationship Id="rId160" Type="http://schemas.openxmlformats.org/officeDocument/2006/relationships/ctrlProp" Target="../ctrlProps/ctrlProp436.xml"/><Relationship Id="rId826" Type="http://schemas.openxmlformats.org/officeDocument/2006/relationships/ctrlProp" Target="../ctrlProps/ctrlProp1102.xml"/><Relationship Id="rId1011" Type="http://schemas.openxmlformats.org/officeDocument/2006/relationships/ctrlProp" Target="../ctrlProps/ctrlProp1287.xml"/><Relationship Id="rId1109" Type="http://schemas.openxmlformats.org/officeDocument/2006/relationships/ctrlProp" Target="../ctrlProps/ctrlProp1385.xml"/><Relationship Id="rId258" Type="http://schemas.openxmlformats.org/officeDocument/2006/relationships/ctrlProp" Target="../ctrlProps/ctrlProp534.xml"/><Relationship Id="rId465" Type="http://schemas.openxmlformats.org/officeDocument/2006/relationships/ctrlProp" Target="../ctrlProps/ctrlProp741.xml"/><Relationship Id="rId672" Type="http://schemas.openxmlformats.org/officeDocument/2006/relationships/ctrlProp" Target="../ctrlProps/ctrlProp948.xml"/><Relationship Id="rId1095" Type="http://schemas.openxmlformats.org/officeDocument/2006/relationships/ctrlProp" Target="../ctrlProps/ctrlProp1371.xml"/><Relationship Id="rId22" Type="http://schemas.openxmlformats.org/officeDocument/2006/relationships/ctrlProp" Target="../ctrlProps/ctrlProp298.xml"/><Relationship Id="rId118" Type="http://schemas.openxmlformats.org/officeDocument/2006/relationships/ctrlProp" Target="../ctrlProps/ctrlProp394.xml"/><Relationship Id="rId325" Type="http://schemas.openxmlformats.org/officeDocument/2006/relationships/ctrlProp" Target="../ctrlProps/ctrlProp601.xml"/><Relationship Id="rId532" Type="http://schemas.openxmlformats.org/officeDocument/2006/relationships/ctrlProp" Target="../ctrlProps/ctrlProp808.xml"/><Relationship Id="rId977" Type="http://schemas.openxmlformats.org/officeDocument/2006/relationships/ctrlProp" Target="../ctrlProps/ctrlProp1253.xml"/><Relationship Id="rId171" Type="http://schemas.openxmlformats.org/officeDocument/2006/relationships/ctrlProp" Target="../ctrlProps/ctrlProp447.xml"/><Relationship Id="rId837" Type="http://schemas.openxmlformats.org/officeDocument/2006/relationships/ctrlProp" Target="../ctrlProps/ctrlProp1113.xml"/><Relationship Id="rId1022" Type="http://schemas.openxmlformats.org/officeDocument/2006/relationships/ctrlProp" Target="../ctrlProps/ctrlProp1298.xml"/><Relationship Id="rId269" Type="http://schemas.openxmlformats.org/officeDocument/2006/relationships/ctrlProp" Target="../ctrlProps/ctrlProp545.xml"/><Relationship Id="rId476" Type="http://schemas.openxmlformats.org/officeDocument/2006/relationships/ctrlProp" Target="../ctrlProps/ctrlProp752.xml"/><Relationship Id="rId683" Type="http://schemas.openxmlformats.org/officeDocument/2006/relationships/ctrlProp" Target="../ctrlProps/ctrlProp959.xml"/><Relationship Id="rId890" Type="http://schemas.openxmlformats.org/officeDocument/2006/relationships/ctrlProp" Target="../ctrlProps/ctrlProp1166.xml"/><Relationship Id="rId904" Type="http://schemas.openxmlformats.org/officeDocument/2006/relationships/ctrlProp" Target="../ctrlProps/ctrlProp1180.xml"/><Relationship Id="rId33" Type="http://schemas.openxmlformats.org/officeDocument/2006/relationships/ctrlProp" Target="../ctrlProps/ctrlProp309.xml"/><Relationship Id="rId129" Type="http://schemas.openxmlformats.org/officeDocument/2006/relationships/ctrlProp" Target="../ctrlProps/ctrlProp405.xml"/><Relationship Id="rId336" Type="http://schemas.openxmlformats.org/officeDocument/2006/relationships/ctrlProp" Target="../ctrlProps/ctrlProp612.xml"/><Relationship Id="rId543" Type="http://schemas.openxmlformats.org/officeDocument/2006/relationships/ctrlProp" Target="../ctrlProps/ctrlProp819.xml"/><Relationship Id="rId988" Type="http://schemas.openxmlformats.org/officeDocument/2006/relationships/ctrlProp" Target="../ctrlProps/ctrlProp1264.xml"/><Relationship Id="rId182" Type="http://schemas.openxmlformats.org/officeDocument/2006/relationships/ctrlProp" Target="../ctrlProps/ctrlProp458.xml"/><Relationship Id="rId403" Type="http://schemas.openxmlformats.org/officeDocument/2006/relationships/ctrlProp" Target="../ctrlProps/ctrlProp679.xml"/><Relationship Id="rId750" Type="http://schemas.openxmlformats.org/officeDocument/2006/relationships/ctrlProp" Target="../ctrlProps/ctrlProp1026.xml"/><Relationship Id="rId848" Type="http://schemas.openxmlformats.org/officeDocument/2006/relationships/ctrlProp" Target="../ctrlProps/ctrlProp1124.xml"/><Relationship Id="rId1033" Type="http://schemas.openxmlformats.org/officeDocument/2006/relationships/ctrlProp" Target="../ctrlProps/ctrlProp1309.xml"/><Relationship Id="rId487" Type="http://schemas.openxmlformats.org/officeDocument/2006/relationships/ctrlProp" Target="../ctrlProps/ctrlProp763.xml"/><Relationship Id="rId610" Type="http://schemas.openxmlformats.org/officeDocument/2006/relationships/ctrlProp" Target="../ctrlProps/ctrlProp886.xml"/><Relationship Id="rId694" Type="http://schemas.openxmlformats.org/officeDocument/2006/relationships/ctrlProp" Target="../ctrlProps/ctrlProp970.xml"/><Relationship Id="rId708" Type="http://schemas.openxmlformats.org/officeDocument/2006/relationships/ctrlProp" Target="../ctrlProps/ctrlProp984.xml"/><Relationship Id="rId915" Type="http://schemas.openxmlformats.org/officeDocument/2006/relationships/ctrlProp" Target="../ctrlProps/ctrlProp1191.xml"/><Relationship Id="rId347" Type="http://schemas.openxmlformats.org/officeDocument/2006/relationships/ctrlProp" Target="../ctrlProps/ctrlProp623.xml"/><Relationship Id="rId999" Type="http://schemas.openxmlformats.org/officeDocument/2006/relationships/ctrlProp" Target="../ctrlProps/ctrlProp1275.xml"/><Relationship Id="rId1100" Type="http://schemas.openxmlformats.org/officeDocument/2006/relationships/ctrlProp" Target="../ctrlProps/ctrlProp1376.xml"/><Relationship Id="rId44" Type="http://schemas.openxmlformats.org/officeDocument/2006/relationships/ctrlProp" Target="../ctrlProps/ctrlProp320.xml"/><Relationship Id="rId554" Type="http://schemas.openxmlformats.org/officeDocument/2006/relationships/ctrlProp" Target="../ctrlProps/ctrlProp830.xml"/><Relationship Id="rId761" Type="http://schemas.openxmlformats.org/officeDocument/2006/relationships/ctrlProp" Target="../ctrlProps/ctrlProp1037.xml"/><Relationship Id="rId859" Type="http://schemas.openxmlformats.org/officeDocument/2006/relationships/ctrlProp" Target="../ctrlProps/ctrlProp1135.xml"/><Relationship Id="rId193" Type="http://schemas.openxmlformats.org/officeDocument/2006/relationships/ctrlProp" Target="../ctrlProps/ctrlProp469.xml"/><Relationship Id="rId207" Type="http://schemas.openxmlformats.org/officeDocument/2006/relationships/ctrlProp" Target="../ctrlProps/ctrlProp483.xml"/><Relationship Id="rId414" Type="http://schemas.openxmlformats.org/officeDocument/2006/relationships/ctrlProp" Target="../ctrlProps/ctrlProp690.xml"/><Relationship Id="rId498" Type="http://schemas.openxmlformats.org/officeDocument/2006/relationships/ctrlProp" Target="../ctrlProps/ctrlProp774.xml"/><Relationship Id="rId621" Type="http://schemas.openxmlformats.org/officeDocument/2006/relationships/ctrlProp" Target="../ctrlProps/ctrlProp897.xml"/><Relationship Id="rId1044" Type="http://schemas.openxmlformats.org/officeDocument/2006/relationships/ctrlProp" Target="../ctrlProps/ctrlProp1320.xml"/><Relationship Id="rId260" Type="http://schemas.openxmlformats.org/officeDocument/2006/relationships/ctrlProp" Target="../ctrlProps/ctrlProp536.xml"/><Relationship Id="rId719" Type="http://schemas.openxmlformats.org/officeDocument/2006/relationships/ctrlProp" Target="../ctrlProps/ctrlProp995.xml"/><Relationship Id="rId926" Type="http://schemas.openxmlformats.org/officeDocument/2006/relationships/ctrlProp" Target="../ctrlProps/ctrlProp1202.xml"/><Relationship Id="rId1111" Type="http://schemas.openxmlformats.org/officeDocument/2006/relationships/ctrlProp" Target="../ctrlProps/ctrlProp1387.xml"/><Relationship Id="rId55" Type="http://schemas.openxmlformats.org/officeDocument/2006/relationships/ctrlProp" Target="../ctrlProps/ctrlProp331.xml"/><Relationship Id="rId120" Type="http://schemas.openxmlformats.org/officeDocument/2006/relationships/ctrlProp" Target="../ctrlProps/ctrlProp396.xml"/><Relationship Id="rId358" Type="http://schemas.openxmlformats.org/officeDocument/2006/relationships/ctrlProp" Target="../ctrlProps/ctrlProp634.xml"/><Relationship Id="rId565" Type="http://schemas.openxmlformats.org/officeDocument/2006/relationships/ctrlProp" Target="../ctrlProps/ctrlProp841.xml"/><Relationship Id="rId772" Type="http://schemas.openxmlformats.org/officeDocument/2006/relationships/ctrlProp" Target="../ctrlProps/ctrlProp1048.xml"/><Relationship Id="rId218" Type="http://schemas.openxmlformats.org/officeDocument/2006/relationships/ctrlProp" Target="../ctrlProps/ctrlProp494.xml"/><Relationship Id="rId425" Type="http://schemas.openxmlformats.org/officeDocument/2006/relationships/ctrlProp" Target="../ctrlProps/ctrlProp701.xml"/><Relationship Id="rId632" Type="http://schemas.openxmlformats.org/officeDocument/2006/relationships/ctrlProp" Target="../ctrlProps/ctrlProp908.xml"/><Relationship Id="rId1055" Type="http://schemas.openxmlformats.org/officeDocument/2006/relationships/ctrlProp" Target="../ctrlProps/ctrlProp1331.xml"/><Relationship Id="rId271" Type="http://schemas.openxmlformats.org/officeDocument/2006/relationships/ctrlProp" Target="../ctrlProps/ctrlProp547.xml"/><Relationship Id="rId937" Type="http://schemas.openxmlformats.org/officeDocument/2006/relationships/ctrlProp" Target="../ctrlProps/ctrlProp1213.xml"/><Relationship Id="rId66" Type="http://schemas.openxmlformats.org/officeDocument/2006/relationships/ctrlProp" Target="../ctrlProps/ctrlProp342.xml"/><Relationship Id="rId131" Type="http://schemas.openxmlformats.org/officeDocument/2006/relationships/ctrlProp" Target="../ctrlProps/ctrlProp407.xml"/><Relationship Id="rId369" Type="http://schemas.openxmlformats.org/officeDocument/2006/relationships/ctrlProp" Target="../ctrlProps/ctrlProp645.xml"/><Relationship Id="rId576" Type="http://schemas.openxmlformats.org/officeDocument/2006/relationships/ctrlProp" Target="../ctrlProps/ctrlProp852.xml"/><Relationship Id="rId783" Type="http://schemas.openxmlformats.org/officeDocument/2006/relationships/ctrlProp" Target="../ctrlProps/ctrlProp1059.xml"/><Relationship Id="rId990" Type="http://schemas.openxmlformats.org/officeDocument/2006/relationships/ctrlProp" Target="../ctrlProps/ctrlProp1266.xml"/><Relationship Id="rId229" Type="http://schemas.openxmlformats.org/officeDocument/2006/relationships/ctrlProp" Target="../ctrlProps/ctrlProp505.xml"/><Relationship Id="rId436" Type="http://schemas.openxmlformats.org/officeDocument/2006/relationships/ctrlProp" Target="../ctrlProps/ctrlProp712.xml"/><Relationship Id="rId643" Type="http://schemas.openxmlformats.org/officeDocument/2006/relationships/ctrlProp" Target="../ctrlProps/ctrlProp919.xml"/><Relationship Id="rId1066" Type="http://schemas.openxmlformats.org/officeDocument/2006/relationships/ctrlProp" Target="../ctrlProps/ctrlProp1342.xml"/><Relationship Id="rId850" Type="http://schemas.openxmlformats.org/officeDocument/2006/relationships/ctrlProp" Target="../ctrlProps/ctrlProp1126.xml"/><Relationship Id="rId948" Type="http://schemas.openxmlformats.org/officeDocument/2006/relationships/ctrlProp" Target="../ctrlProps/ctrlProp1224.xml"/><Relationship Id="rId77" Type="http://schemas.openxmlformats.org/officeDocument/2006/relationships/ctrlProp" Target="../ctrlProps/ctrlProp353.xml"/><Relationship Id="rId282" Type="http://schemas.openxmlformats.org/officeDocument/2006/relationships/ctrlProp" Target="../ctrlProps/ctrlProp558.xml"/><Relationship Id="rId503" Type="http://schemas.openxmlformats.org/officeDocument/2006/relationships/ctrlProp" Target="../ctrlProps/ctrlProp779.xml"/><Relationship Id="rId587" Type="http://schemas.openxmlformats.org/officeDocument/2006/relationships/ctrlProp" Target="../ctrlProps/ctrlProp863.xml"/><Relationship Id="rId710" Type="http://schemas.openxmlformats.org/officeDocument/2006/relationships/ctrlProp" Target="../ctrlProps/ctrlProp986.xml"/><Relationship Id="rId808" Type="http://schemas.openxmlformats.org/officeDocument/2006/relationships/ctrlProp" Target="../ctrlProps/ctrlProp1084.xml"/><Relationship Id="rId8" Type="http://schemas.openxmlformats.org/officeDocument/2006/relationships/ctrlProp" Target="../ctrlProps/ctrlProp284.xml"/><Relationship Id="rId142" Type="http://schemas.openxmlformats.org/officeDocument/2006/relationships/ctrlProp" Target="../ctrlProps/ctrlProp418.xml"/><Relationship Id="rId447" Type="http://schemas.openxmlformats.org/officeDocument/2006/relationships/ctrlProp" Target="../ctrlProps/ctrlProp723.xml"/><Relationship Id="rId794" Type="http://schemas.openxmlformats.org/officeDocument/2006/relationships/ctrlProp" Target="../ctrlProps/ctrlProp1070.xml"/><Relationship Id="rId1077" Type="http://schemas.openxmlformats.org/officeDocument/2006/relationships/ctrlProp" Target="../ctrlProps/ctrlProp1353.xml"/><Relationship Id="rId654" Type="http://schemas.openxmlformats.org/officeDocument/2006/relationships/ctrlProp" Target="../ctrlProps/ctrlProp930.xml"/><Relationship Id="rId861" Type="http://schemas.openxmlformats.org/officeDocument/2006/relationships/ctrlProp" Target="../ctrlProps/ctrlProp1137.xml"/><Relationship Id="rId959" Type="http://schemas.openxmlformats.org/officeDocument/2006/relationships/ctrlProp" Target="../ctrlProps/ctrlProp1235.xml"/><Relationship Id="rId293" Type="http://schemas.openxmlformats.org/officeDocument/2006/relationships/ctrlProp" Target="../ctrlProps/ctrlProp569.xml"/><Relationship Id="rId307" Type="http://schemas.openxmlformats.org/officeDocument/2006/relationships/ctrlProp" Target="../ctrlProps/ctrlProp583.xml"/><Relationship Id="rId514" Type="http://schemas.openxmlformats.org/officeDocument/2006/relationships/ctrlProp" Target="../ctrlProps/ctrlProp790.xml"/><Relationship Id="rId721" Type="http://schemas.openxmlformats.org/officeDocument/2006/relationships/ctrlProp" Target="../ctrlProps/ctrlProp997.xml"/><Relationship Id="rId88" Type="http://schemas.openxmlformats.org/officeDocument/2006/relationships/ctrlProp" Target="../ctrlProps/ctrlProp364.xml"/><Relationship Id="rId153" Type="http://schemas.openxmlformats.org/officeDocument/2006/relationships/ctrlProp" Target="../ctrlProps/ctrlProp429.xml"/><Relationship Id="rId360" Type="http://schemas.openxmlformats.org/officeDocument/2006/relationships/ctrlProp" Target="../ctrlProps/ctrlProp636.xml"/><Relationship Id="rId598" Type="http://schemas.openxmlformats.org/officeDocument/2006/relationships/ctrlProp" Target="../ctrlProps/ctrlProp874.xml"/><Relationship Id="rId819" Type="http://schemas.openxmlformats.org/officeDocument/2006/relationships/ctrlProp" Target="../ctrlProps/ctrlProp1095.xml"/><Relationship Id="rId1004" Type="http://schemas.openxmlformats.org/officeDocument/2006/relationships/ctrlProp" Target="../ctrlProps/ctrlProp1280.xml"/><Relationship Id="rId220" Type="http://schemas.openxmlformats.org/officeDocument/2006/relationships/ctrlProp" Target="../ctrlProps/ctrlProp496.xml"/><Relationship Id="rId458" Type="http://schemas.openxmlformats.org/officeDocument/2006/relationships/ctrlProp" Target="../ctrlProps/ctrlProp734.xml"/><Relationship Id="rId665" Type="http://schemas.openxmlformats.org/officeDocument/2006/relationships/ctrlProp" Target="../ctrlProps/ctrlProp941.xml"/><Relationship Id="rId872" Type="http://schemas.openxmlformats.org/officeDocument/2006/relationships/ctrlProp" Target="../ctrlProps/ctrlProp1148.xml"/><Relationship Id="rId1088" Type="http://schemas.openxmlformats.org/officeDocument/2006/relationships/ctrlProp" Target="../ctrlProps/ctrlProp1364.xml"/><Relationship Id="rId15" Type="http://schemas.openxmlformats.org/officeDocument/2006/relationships/ctrlProp" Target="../ctrlProps/ctrlProp291.xml"/><Relationship Id="rId318" Type="http://schemas.openxmlformats.org/officeDocument/2006/relationships/ctrlProp" Target="../ctrlProps/ctrlProp594.xml"/><Relationship Id="rId525" Type="http://schemas.openxmlformats.org/officeDocument/2006/relationships/ctrlProp" Target="../ctrlProps/ctrlProp801.xml"/><Relationship Id="rId732" Type="http://schemas.openxmlformats.org/officeDocument/2006/relationships/ctrlProp" Target="../ctrlProps/ctrlProp1008.xml"/><Relationship Id="rId99" Type="http://schemas.openxmlformats.org/officeDocument/2006/relationships/ctrlProp" Target="../ctrlProps/ctrlProp375.xml"/><Relationship Id="rId164" Type="http://schemas.openxmlformats.org/officeDocument/2006/relationships/ctrlProp" Target="../ctrlProps/ctrlProp440.xml"/><Relationship Id="rId371" Type="http://schemas.openxmlformats.org/officeDocument/2006/relationships/ctrlProp" Target="../ctrlProps/ctrlProp647.xml"/><Relationship Id="rId1015" Type="http://schemas.openxmlformats.org/officeDocument/2006/relationships/ctrlProp" Target="../ctrlProps/ctrlProp1291.xml"/><Relationship Id="rId469" Type="http://schemas.openxmlformats.org/officeDocument/2006/relationships/ctrlProp" Target="../ctrlProps/ctrlProp745.xml"/><Relationship Id="rId676" Type="http://schemas.openxmlformats.org/officeDocument/2006/relationships/ctrlProp" Target="../ctrlProps/ctrlProp952.xml"/><Relationship Id="rId883" Type="http://schemas.openxmlformats.org/officeDocument/2006/relationships/ctrlProp" Target="../ctrlProps/ctrlProp1159.xml"/><Relationship Id="rId1099" Type="http://schemas.openxmlformats.org/officeDocument/2006/relationships/ctrlProp" Target="../ctrlProps/ctrlProp1375.xml"/><Relationship Id="rId26" Type="http://schemas.openxmlformats.org/officeDocument/2006/relationships/ctrlProp" Target="../ctrlProps/ctrlProp302.xml"/><Relationship Id="rId231" Type="http://schemas.openxmlformats.org/officeDocument/2006/relationships/ctrlProp" Target="../ctrlProps/ctrlProp507.xml"/><Relationship Id="rId329" Type="http://schemas.openxmlformats.org/officeDocument/2006/relationships/ctrlProp" Target="../ctrlProps/ctrlProp605.xml"/><Relationship Id="rId536" Type="http://schemas.openxmlformats.org/officeDocument/2006/relationships/ctrlProp" Target="../ctrlProps/ctrlProp812.xml"/><Relationship Id="rId175" Type="http://schemas.openxmlformats.org/officeDocument/2006/relationships/ctrlProp" Target="../ctrlProps/ctrlProp451.xml"/><Relationship Id="rId743" Type="http://schemas.openxmlformats.org/officeDocument/2006/relationships/ctrlProp" Target="../ctrlProps/ctrlProp1019.xml"/><Relationship Id="rId950" Type="http://schemas.openxmlformats.org/officeDocument/2006/relationships/ctrlProp" Target="../ctrlProps/ctrlProp1226.xml"/><Relationship Id="rId1026" Type="http://schemas.openxmlformats.org/officeDocument/2006/relationships/ctrlProp" Target="../ctrlProps/ctrlProp1302.xml"/><Relationship Id="rId382" Type="http://schemas.openxmlformats.org/officeDocument/2006/relationships/ctrlProp" Target="../ctrlProps/ctrlProp658.xml"/><Relationship Id="rId603" Type="http://schemas.openxmlformats.org/officeDocument/2006/relationships/ctrlProp" Target="../ctrlProps/ctrlProp879.xml"/><Relationship Id="rId687" Type="http://schemas.openxmlformats.org/officeDocument/2006/relationships/ctrlProp" Target="../ctrlProps/ctrlProp963.xml"/><Relationship Id="rId810" Type="http://schemas.openxmlformats.org/officeDocument/2006/relationships/ctrlProp" Target="../ctrlProps/ctrlProp1086.xml"/><Relationship Id="rId908" Type="http://schemas.openxmlformats.org/officeDocument/2006/relationships/ctrlProp" Target="../ctrlProps/ctrlProp1184.xml"/><Relationship Id="rId242" Type="http://schemas.openxmlformats.org/officeDocument/2006/relationships/ctrlProp" Target="../ctrlProps/ctrlProp518.xml"/><Relationship Id="rId894" Type="http://schemas.openxmlformats.org/officeDocument/2006/relationships/ctrlProp" Target="../ctrlProps/ctrlProp1170.xml"/><Relationship Id="rId37" Type="http://schemas.openxmlformats.org/officeDocument/2006/relationships/ctrlProp" Target="../ctrlProps/ctrlProp313.xml"/><Relationship Id="rId102" Type="http://schemas.openxmlformats.org/officeDocument/2006/relationships/ctrlProp" Target="../ctrlProps/ctrlProp378.xml"/><Relationship Id="rId547" Type="http://schemas.openxmlformats.org/officeDocument/2006/relationships/ctrlProp" Target="../ctrlProps/ctrlProp823.xml"/><Relationship Id="rId754" Type="http://schemas.openxmlformats.org/officeDocument/2006/relationships/ctrlProp" Target="../ctrlProps/ctrlProp1030.xml"/><Relationship Id="rId961" Type="http://schemas.openxmlformats.org/officeDocument/2006/relationships/ctrlProp" Target="../ctrlProps/ctrlProp1237.xml"/><Relationship Id="rId90" Type="http://schemas.openxmlformats.org/officeDocument/2006/relationships/ctrlProp" Target="../ctrlProps/ctrlProp366.xml"/><Relationship Id="rId186" Type="http://schemas.openxmlformats.org/officeDocument/2006/relationships/ctrlProp" Target="../ctrlProps/ctrlProp462.xml"/><Relationship Id="rId393" Type="http://schemas.openxmlformats.org/officeDocument/2006/relationships/ctrlProp" Target="../ctrlProps/ctrlProp669.xml"/><Relationship Id="rId407" Type="http://schemas.openxmlformats.org/officeDocument/2006/relationships/ctrlProp" Target="../ctrlProps/ctrlProp683.xml"/><Relationship Id="rId614" Type="http://schemas.openxmlformats.org/officeDocument/2006/relationships/ctrlProp" Target="../ctrlProps/ctrlProp890.xml"/><Relationship Id="rId821" Type="http://schemas.openxmlformats.org/officeDocument/2006/relationships/ctrlProp" Target="../ctrlProps/ctrlProp1097.xml"/><Relationship Id="rId1037" Type="http://schemas.openxmlformats.org/officeDocument/2006/relationships/ctrlProp" Target="../ctrlProps/ctrlProp1313.xml"/><Relationship Id="rId253" Type="http://schemas.openxmlformats.org/officeDocument/2006/relationships/ctrlProp" Target="../ctrlProps/ctrlProp529.xml"/><Relationship Id="rId460" Type="http://schemas.openxmlformats.org/officeDocument/2006/relationships/ctrlProp" Target="../ctrlProps/ctrlProp736.xml"/><Relationship Id="rId698" Type="http://schemas.openxmlformats.org/officeDocument/2006/relationships/ctrlProp" Target="../ctrlProps/ctrlProp974.xml"/><Relationship Id="rId919" Type="http://schemas.openxmlformats.org/officeDocument/2006/relationships/ctrlProp" Target="../ctrlProps/ctrlProp1195.xml"/><Relationship Id="rId1090" Type="http://schemas.openxmlformats.org/officeDocument/2006/relationships/ctrlProp" Target="../ctrlProps/ctrlProp1366.xml"/><Relationship Id="rId1104" Type="http://schemas.openxmlformats.org/officeDocument/2006/relationships/ctrlProp" Target="../ctrlProps/ctrlProp1380.xml"/><Relationship Id="rId48" Type="http://schemas.openxmlformats.org/officeDocument/2006/relationships/ctrlProp" Target="../ctrlProps/ctrlProp324.xml"/><Relationship Id="rId113" Type="http://schemas.openxmlformats.org/officeDocument/2006/relationships/ctrlProp" Target="../ctrlProps/ctrlProp389.xml"/><Relationship Id="rId320" Type="http://schemas.openxmlformats.org/officeDocument/2006/relationships/ctrlProp" Target="../ctrlProps/ctrlProp596.xml"/><Relationship Id="rId558" Type="http://schemas.openxmlformats.org/officeDocument/2006/relationships/ctrlProp" Target="../ctrlProps/ctrlProp834.xml"/><Relationship Id="rId765" Type="http://schemas.openxmlformats.org/officeDocument/2006/relationships/ctrlProp" Target="../ctrlProps/ctrlProp1041.xml"/><Relationship Id="rId972" Type="http://schemas.openxmlformats.org/officeDocument/2006/relationships/ctrlProp" Target="../ctrlProps/ctrlProp1248.xml"/><Relationship Id="rId197" Type="http://schemas.openxmlformats.org/officeDocument/2006/relationships/ctrlProp" Target="../ctrlProps/ctrlProp473.xml"/><Relationship Id="rId418" Type="http://schemas.openxmlformats.org/officeDocument/2006/relationships/ctrlProp" Target="../ctrlProps/ctrlProp694.xml"/><Relationship Id="rId625" Type="http://schemas.openxmlformats.org/officeDocument/2006/relationships/ctrlProp" Target="../ctrlProps/ctrlProp901.xml"/><Relationship Id="rId832" Type="http://schemas.openxmlformats.org/officeDocument/2006/relationships/ctrlProp" Target="../ctrlProps/ctrlProp1108.xml"/><Relationship Id="rId1048" Type="http://schemas.openxmlformats.org/officeDocument/2006/relationships/ctrlProp" Target="../ctrlProps/ctrlProp1324.xml"/><Relationship Id="rId264" Type="http://schemas.openxmlformats.org/officeDocument/2006/relationships/ctrlProp" Target="../ctrlProps/ctrlProp540.xml"/><Relationship Id="rId471" Type="http://schemas.openxmlformats.org/officeDocument/2006/relationships/ctrlProp" Target="../ctrlProps/ctrlProp747.xml"/><Relationship Id="rId1115" Type="http://schemas.openxmlformats.org/officeDocument/2006/relationships/ctrlProp" Target="../ctrlProps/ctrlProp1391.xml"/><Relationship Id="rId59" Type="http://schemas.openxmlformats.org/officeDocument/2006/relationships/ctrlProp" Target="../ctrlProps/ctrlProp335.xml"/><Relationship Id="rId124" Type="http://schemas.openxmlformats.org/officeDocument/2006/relationships/ctrlProp" Target="../ctrlProps/ctrlProp400.xml"/><Relationship Id="rId569" Type="http://schemas.openxmlformats.org/officeDocument/2006/relationships/ctrlProp" Target="../ctrlProps/ctrlProp845.xml"/><Relationship Id="rId776" Type="http://schemas.openxmlformats.org/officeDocument/2006/relationships/ctrlProp" Target="../ctrlProps/ctrlProp1052.xml"/><Relationship Id="rId983" Type="http://schemas.openxmlformats.org/officeDocument/2006/relationships/ctrlProp" Target="../ctrlProps/ctrlProp1259.xml"/><Relationship Id="rId331" Type="http://schemas.openxmlformats.org/officeDocument/2006/relationships/ctrlProp" Target="../ctrlProps/ctrlProp607.xml"/><Relationship Id="rId429" Type="http://schemas.openxmlformats.org/officeDocument/2006/relationships/ctrlProp" Target="../ctrlProps/ctrlProp705.xml"/><Relationship Id="rId636" Type="http://schemas.openxmlformats.org/officeDocument/2006/relationships/ctrlProp" Target="../ctrlProps/ctrlProp912.xml"/><Relationship Id="rId1059" Type="http://schemas.openxmlformats.org/officeDocument/2006/relationships/ctrlProp" Target="../ctrlProps/ctrlProp1335.xml"/><Relationship Id="rId843" Type="http://schemas.openxmlformats.org/officeDocument/2006/relationships/ctrlProp" Target="../ctrlProps/ctrlProp1119.xml"/><Relationship Id="rId275" Type="http://schemas.openxmlformats.org/officeDocument/2006/relationships/ctrlProp" Target="../ctrlProps/ctrlProp551.xml"/><Relationship Id="rId482" Type="http://schemas.openxmlformats.org/officeDocument/2006/relationships/ctrlProp" Target="../ctrlProps/ctrlProp758.xml"/><Relationship Id="rId703" Type="http://schemas.openxmlformats.org/officeDocument/2006/relationships/ctrlProp" Target="../ctrlProps/ctrlProp979.xml"/><Relationship Id="rId910" Type="http://schemas.openxmlformats.org/officeDocument/2006/relationships/ctrlProp" Target="../ctrlProps/ctrlProp1186.xml"/><Relationship Id="rId135" Type="http://schemas.openxmlformats.org/officeDocument/2006/relationships/ctrlProp" Target="../ctrlProps/ctrlProp411.xml"/><Relationship Id="rId342" Type="http://schemas.openxmlformats.org/officeDocument/2006/relationships/ctrlProp" Target="../ctrlProps/ctrlProp618.xml"/><Relationship Id="rId787" Type="http://schemas.openxmlformats.org/officeDocument/2006/relationships/ctrlProp" Target="../ctrlProps/ctrlProp1063.xml"/><Relationship Id="rId994" Type="http://schemas.openxmlformats.org/officeDocument/2006/relationships/ctrlProp" Target="../ctrlProps/ctrlProp1270.xml"/><Relationship Id="rId202" Type="http://schemas.openxmlformats.org/officeDocument/2006/relationships/ctrlProp" Target="../ctrlProps/ctrlProp478.xml"/><Relationship Id="rId647" Type="http://schemas.openxmlformats.org/officeDocument/2006/relationships/ctrlProp" Target="../ctrlProps/ctrlProp923.xml"/><Relationship Id="rId854" Type="http://schemas.openxmlformats.org/officeDocument/2006/relationships/ctrlProp" Target="../ctrlProps/ctrlProp1130.xml"/><Relationship Id="rId286" Type="http://schemas.openxmlformats.org/officeDocument/2006/relationships/ctrlProp" Target="../ctrlProps/ctrlProp562.xml"/><Relationship Id="rId493" Type="http://schemas.openxmlformats.org/officeDocument/2006/relationships/ctrlProp" Target="../ctrlProps/ctrlProp769.xml"/><Relationship Id="rId507" Type="http://schemas.openxmlformats.org/officeDocument/2006/relationships/ctrlProp" Target="../ctrlProps/ctrlProp783.xml"/><Relationship Id="rId714" Type="http://schemas.openxmlformats.org/officeDocument/2006/relationships/ctrlProp" Target="../ctrlProps/ctrlProp990.xml"/><Relationship Id="rId921" Type="http://schemas.openxmlformats.org/officeDocument/2006/relationships/ctrlProp" Target="../ctrlProps/ctrlProp1197.xml"/><Relationship Id="rId50" Type="http://schemas.openxmlformats.org/officeDocument/2006/relationships/ctrlProp" Target="../ctrlProps/ctrlProp326.xml"/><Relationship Id="rId146" Type="http://schemas.openxmlformats.org/officeDocument/2006/relationships/ctrlProp" Target="../ctrlProps/ctrlProp422.xml"/><Relationship Id="rId353" Type="http://schemas.openxmlformats.org/officeDocument/2006/relationships/ctrlProp" Target="../ctrlProps/ctrlProp629.xml"/><Relationship Id="rId560" Type="http://schemas.openxmlformats.org/officeDocument/2006/relationships/ctrlProp" Target="../ctrlProps/ctrlProp836.xml"/><Relationship Id="rId798" Type="http://schemas.openxmlformats.org/officeDocument/2006/relationships/ctrlProp" Target="../ctrlProps/ctrlProp1074.xml"/><Relationship Id="rId213" Type="http://schemas.openxmlformats.org/officeDocument/2006/relationships/ctrlProp" Target="../ctrlProps/ctrlProp489.xml"/><Relationship Id="rId420" Type="http://schemas.openxmlformats.org/officeDocument/2006/relationships/ctrlProp" Target="../ctrlProps/ctrlProp696.xml"/><Relationship Id="rId658" Type="http://schemas.openxmlformats.org/officeDocument/2006/relationships/ctrlProp" Target="../ctrlProps/ctrlProp934.xml"/><Relationship Id="rId865" Type="http://schemas.openxmlformats.org/officeDocument/2006/relationships/ctrlProp" Target="../ctrlProps/ctrlProp1141.xml"/><Relationship Id="rId1050" Type="http://schemas.openxmlformats.org/officeDocument/2006/relationships/ctrlProp" Target="../ctrlProps/ctrlProp1326.xml"/><Relationship Id="rId297" Type="http://schemas.openxmlformats.org/officeDocument/2006/relationships/ctrlProp" Target="../ctrlProps/ctrlProp573.xml"/><Relationship Id="rId518" Type="http://schemas.openxmlformats.org/officeDocument/2006/relationships/ctrlProp" Target="../ctrlProps/ctrlProp794.xml"/><Relationship Id="rId725" Type="http://schemas.openxmlformats.org/officeDocument/2006/relationships/ctrlProp" Target="../ctrlProps/ctrlProp1001.xml"/><Relationship Id="rId932" Type="http://schemas.openxmlformats.org/officeDocument/2006/relationships/ctrlProp" Target="../ctrlProps/ctrlProp1208.xml"/><Relationship Id="rId157" Type="http://schemas.openxmlformats.org/officeDocument/2006/relationships/ctrlProp" Target="../ctrlProps/ctrlProp433.xml"/><Relationship Id="rId364" Type="http://schemas.openxmlformats.org/officeDocument/2006/relationships/ctrlProp" Target="../ctrlProps/ctrlProp640.xml"/><Relationship Id="rId1008" Type="http://schemas.openxmlformats.org/officeDocument/2006/relationships/ctrlProp" Target="../ctrlProps/ctrlProp1284.xml"/><Relationship Id="rId61" Type="http://schemas.openxmlformats.org/officeDocument/2006/relationships/ctrlProp" Target="../ctrlProps/ctrlProp337.xml"/><Relationship Id="rId571" Type="http://schemas.openxmlformats.org/officeDocument/2006/relationships/ctrlProp" Target="../ctrlProps/ctrlProp847.xml"/><Relationship Id="rId669" Type="http://schemas.openxmlformats.org/officeDocument/2006/relationships/ctrlProp" Target="../ctrlProps/ctrlProp945.xml"/><Relationship Id="rId876" Type="http://schemas.openxmlformats.org/officeDocument/2006/relationships/ctrlProp" Target="../ctrlProps/ctrlProp1152.xml"/><Relationship Id="rId19" Type="http://schemas.openxmlformats.org/officeDocument/2006/relationships/ctrlProp" Target="../ctrlProps/ctrlProp295.xml"/><Relationship Id="rId224" Type="http://schemas.openxmlformats.org/officeDocument/2006/relationships/ctrlProp" Target="../ctrlProps/ctrlProp500.xml"/><Relationship Id="rId431" Type="http://schemas.openxmlformats.org/officeDocument/2006/relationships/ctrlProp" Target="../ctrlProps/ctrlProp707.xml"/><Relationship Id="rId529" Type="http://schemas.openxmlformats.org/officeDocument/2006/relationships/ctrlProp" Target="../ctrlProps/ctrlProp805.xml"/><Relationship Id="rId736" Type="http://schemas.openxmlformats.org/officeDocument/2006/relationships/ctrlProp" Target="../ctrlProps/ctrlProp1012.xml"/><Relationship Id="rId1061" Type="http://schemas.openxmlformats.org/officeDocument/2006/relationships/ctrlProp" Target="../ctrlProps/ctrlProp1337.xml"/><Relationship Id="rId168" Type="http://schemas.openxmlformats.org/officeDocument/2006/relationships/ctrlProp" Target="../ctrlProps/ctrlProp444.xml"/><Relationship Id="rId943" Type="http://schemas.openxmlformats.org/officeDocument/2006/relationships/ctrlProp" Target="../ctrlProps/ctrlProp1219.xml"/><Relationship Id="rId1019" Type="http://schemas.openxmlformats.org/officeDocument/2006/relationships/ctrlProp" Target="../ctrlProps/ctrlProp1295.xml"/><Relationship Id="rId72" Type="http://schemas.openxmlformats.org/officeDocument/2006/relationships/ctrlProp" Target="../ctrlProps/ctrlProp348.xml"/><Relationship Id="rId375" Type="http://schemas.openxmlformats.org/officeDocument/2006/relationships/ctrlProp" Target="../ctrlProps/ctrlProp651.xml"/><Relationship Id="rId582" Type="http://schemas.openxmlformats.org/officeDocument/2006/relationships/ctrlProp" Target="../ctrlProps/ctrlProp858.xml"/><Relationship Id="rId803" Type="http://schemas.openxmlformats.org/officeDocument/2006/relationships/ctrlProp" Target="../ctrlProps/ctrlProp1079.xml"/><Relationship Id="rId3" Type="http://schemas.openxmlformats.org/officeDocument/2006/relationships/vmlDrawing" Target="../drawings/vmlDrawing4.vml"/><Relationship Id="rId235" Type="http://schemas.openxmlformats.org/officeDocument/2006/relationships/ctrlProp" Target="../ctrlProps/ctrlProp511.xml"/><Relationship Id="rId442" Type="http://schemas.openxmlformats.org/officeDocument/2006/relationships/ctrlProp" Target="../ctrlProps/ctrlProp718.xml"/><Relationship Id="rId887" Type="http://schemas.openxmlformats.org/officeDocument/2006/relationships/ctrlProp" Target="../ctrlProps/ctrlProp1163.xml"/><Relationship Id="rId1072" Type="http://schemas.openxmlformats.org/officeDocument/2006/relationships/ctrlProp" Target="../ctrlProps/ctrlProp1348.xml"/><Relationship Id="rId302" Type="http://schemas.openxmlformats.org/officeDocument/2006/relationships/ctrlProp" Target="../ctrlProps/ctrlProp578.xml"/><Relationship Id="rId747" Type="http://schemas.openxmlformats.org/officeDocument/2006/relationships/ctrlProp" Target="../ctrlProps/ctrlProp1023.xml"/><Relationship Id="rId954" Type="http://schemas.openxmlformats.org/officeDocument/2006/relationships/ctrlProp" Target="../ctrlProps/ctrlProp1230.xml"/><Relationship Id="rId83" Type="http://schemas.openxmlformats.org/officeDocument/2006/relationships/ctrlProp" Target="../ctrlProps/ctrlProp359.xml"/><Relationship Id="rId179" Type="http://schemas.openxmlformats.org/officeDocument/2006/relationships/ctrlProp" Target="../ctrlProps/ctrlProp455.xml"/><Relationship Id="rId386" Type="http://schemas.openxmlformats.org/officeDocument/2006/relationships/ctrlProp" Target="../ctrlProps/ctrlProp662.xml"/><Relationship Id="rId593" Type="http://schemas.openxmlformats.org/officeDocument/2006/relationships/ctrlProp" Target="../ctrlProps/ctrlProp869.xml"/><Relationship Id="rId607" Type="http://schemas.openxmlformats.org/officeDocument/2006/relationships/ctrlProp" Target="../ctrlProps/ctrlProp883.xml"/><Relationship Id="rId814" Type="http://schemas.openxmlformats.org/officeDocument/2006/relationships/ctrlProp" Target="../ctrlProps/ctrlProp1090.xml"/><Relationship Id="rId246" Type="http://schemas.openxmlformats.org/officeDocument/2006/relationships/ctrlProp" Target="../ctrlProps/ctrlProp522.xml"/><Relationship Id="rId453" Type="http://schemas.openxmlformats.org/officeDocument/2006/relationships/ctrlProp" Target="../ctrlProps/ctrlProp729.xml"/><Relationship Id="rId660" Type="http://schemas.openxmlformats.org/officeDocument/2006/relationships/ctrlProp" Target="../ctrlProps/ctrlProp936.xml"/><Relationship Id="rId898" Type="http://schemas.openxmlformats.org/officeDocument/2006/relationships/ctrlProp" Target="../ctrlProps/ctrlProp1174.xml"/><Relationship Id="rId1083" Type="http://schemas.openxmlformats.org/officeDocument/2006/relationships/ctrlProp" Target="../ctrlProps/ctrlProp1359.xml"/><Relationship Id="rId106" Type="http://schemas.openxmlformats.org/officeDocument/2006/relationships/ctrlProp" Target="../ctrlProps/ctrlProp382.xml"/><Relationship Id="rId313" Type="http://schemas.openxmlformats.org/officeDocument/2006/relationships/ctrlProp" Target="../ctrlProps/ctrlProp589.xml"/><Relationship Id="rId758" Type="http://schemas.openxmlformats.org/officeDocument/2006/relationships/ctrlProp" Target="../ctrlProps/ctrlProp1034.xml"/><Relationship Id="rId965" Type="http://schemas.openxmlformats.org/officeDocument/2006/relationships/ctrlProp" Target="../ctrlProps/ctrlProp1241.xml"/><Relationship Id="rId10" Type="http://schemas.openxmlformats.org/officeDocument/2006/relationships/ctrlProp" Target="../ctrlProps/ctrlProp286.xml"/><Relationship Id="rId94" Type="http://schemas.openxmlformats.org/officeDocument/2006/relationships/ctrlProp" Target="../ctrlProps/ctrlProp370.xml"/><Relationship Id="rId397" Type="http://schemas.openxmlformats.org/officeDocument/2006/relationships/ctrlProp" Target="../ctrlProps/ctrlProp673.xml"/><Relationship Id="rId520" Type="http://schemas.openxmlformats.org/officeDocument/2006/relationships/ctrlProp" Target="../ctrlProps/ctrlProp796.xml"/><Relationship Id="rId618" Type="http://schemas.openxmlformats.org/officeDocument/2006/relationships/ctrlProp" Target="../ctrlProps/ctrlProp894.xml"/><Relationship Id="rId825" Type="http://schemas.openxmlformats.org/officeDocument/2006/relationships/ctrlProp" Target="../ctrlProps/ctrlProp1101.xml"/><Relationship Id="rId257" Type="http://schemas.openxmlformats.org/officeDocument/2006/relationships/ctrlProp" Target="../ctrlProps/ctrlProp533.xml"/><Relationship Id="rId464" Type="http://schemas.openxmlformats.org/officeDocument/2006/relationships/ctrlProp" Target="../ctrlProps/ctrlProp740.xml"/><Relationship Id="rId1010" Type="http://schemas.openxmlformats.org/officeDocument/2006/relationships/ctrlProp" Target="../ctrlProps/ctrlProp1286.xml"/><Relationship Id="rId1094" Type="http://schemas.openxmlformats.org/officeDocument/2006/relationships/ctrlProp" Target="../ctrlProps/ctrlProp1370.xml"/><Relationship Id="rId1108" Type="http://schemas.openxmlformats.org/officeDocument/2006/relationships/ctrlProp" Target="../ctrlProps/ctrlProp1384.xml"/><Relationship Id="rId117" Type="http://schemas.openxmlformats.org/officeDocument/2006/relationships/ctrlProp" Target="../ctrlProps/ctrlProp393.xml"/><Relationship Id="rId671" Type="http://schemas.openxmlformats.org/officeDocument/2006/relationships/ctrlProp" Target="../ctrlProps/ctrlProp947.xml"/><Relationship Id="rId769" Type="http://schemas.openxmlformats.org/officeDocument/2006/relationships/ctrlProp" Target="../ctrlProps/ctrlProp1045.xml"/><Relationship Id="rId976" Type="http://schemas.openxmlformats.org/officeDocument/2006/relationships/ctrlProp" Target="../ctrlProps/ctrlProp1252.xml"/><Relationship Id="rId324" Type="http://schemas.openxmlformats.org/officeDocument/2006/relationships/ctrlProp" Target="../ctrlProps/ctrlProp600.xml"/><Relationship Id="rId531" Type="http://schemas.openxmlformats.org/officeDocument/2006/relationships/ctrlProp" Target="../ctrlProps/ctrlProp807.xml"/><Relationship Id="rId629" Type="http://schemas.openxmlformats.org/officeDocument/2006/relationships/ctrlProp" Target="../ctrlProps/ctrlProp905.xml"/><Relationship Id="rId836" Type="http://schemas.openxmlformats.org/officeDocument/2006/relationships/ctrlProp" Target="../ctrlProps/ctrlProp1112.xml"/><Relationship Id="rId1021" Type="http://schemas.openxmlformats.org/officeDocument/2006/relationships/ctrlProp" Target="../ctrlProps/ctrlProp1297.xml"/><Relationship Id="rId903" Type="http://schemas.openxmlformats.org/officeDocument/2006/relationships/ctrlProp" Target="../ctrlProps/ctrlProp1179.xml"/><Relationship Id="rId32" Type="http://schemas.openxmlformats.org/officeDocument/2006/relationships/ctrlProp" Target="../ctrlProps/ctrlProp308.xml"/><Relationship Id="rId181" Type="http://schemas.openxmlformats.org/officeDocument/2006/relationships/ctrlProp" Target="../ctrlProps/ctrlProp457.xml"/><Relationship Id="rId279" Type="http://schemas.openxmlformats.org/officeDocument/2006/relationships/ctrlProp" Target="../ctrlProps/ctrlProp555.xml"/><Relationship Id="rId486" Type="http://schemas.openxmlformats.org/officeDocument/2006/relationships/ctrlProp" Target="../ctrlProps/ctrlProp762.xml"/><Relationship Id="rId693" Type="http://schemas.openxmlformats.org/officeDocument/2006/relationships/ctrlProp" Target="../ctrlProps/ctrlProp969.xml"/><Relationship Id="rId139" Type="http://schemas.openxmlformats.org/officeDocument/2006/relationships/ctrlProp" Target="../ctrlProps/ctrlProp415.xml"/><Relationship Id="rId346" Type="http://schemas.openxmlformats.org/officeDocument/2006/relationships/ctrlProp" Target="../ctrlProps/ctrlProp622.xml"/><Relationship Id="rId553" Type="http://schemas.openxmlformats.org/officeDocument/2006/relationships/ctrlProp" Target="../ctrlProps/ctrlProp829.xml"/><Relationship Id="rId760" Type="http://schemas.openxmlformats.org/officeDocument/2006/relationships/ctrlProp" Target="../ctrlProps/ctrlProp1036.xml"/><Relationship Id="rId998" Type="http://schemas.openxmlformats.org/officeDocument/2006/relationships/ctrlProp" Target="../ctrlProps/ctrlProp1274.xml"/><Relationship Id="rId206" Type="http://schemas.openxmlformats.org/officeDocument/2006/relationships/ctrlProp" Target="../ctrlProps/ctrlProp482.xml"/><Relationship Id="rId413" Type="http://schemas.openxmlformats.org/officeDocument/2006/relationships/ctrlProp" Target="../ctrlProps/ctrlProp689.xml"/><Relationship Id="rId858" Type="http://schemas.openxmlformats.org/officeDocument/2006/relationships/ctrlProp" Target="../ctrlProps/ctrlProp1134.xml"/><Relationship Id="rId1043" Type="http://schemas.openxmlformats.org/officeDocument/2006/relationships/ctrlProp" Target="../ctrlProps/ctrlProp1319.xml"/><Relationship Id="rId620" Type="http://schemas.openxmlformats.org/officeDocument/2006/relationships/ctrlProp" Target="../ctrlProps/ctrlProp896.xml"/><Relationship Id="rId718" Type="http://schemas.openxmlformats.org/officeDocument/2006/relationships/ctrlProp" Target="../ctrlProps/ctrlProp994.xml"/><Relationship Id="rId925" Type="http://schemas.openxmlformats.org/officeDocument/2006/relationships/ctrlProp" Target="../ctrlProps/ctrlProp1201.xml"/><Relationship Id="rId1110" Type="http://schemas.openxmlformats.org/officeDocument/2006/relationships/ctrlProp" Target="../ctrlProps/ctrlProp1386.xml"/><Relationship Id="rId54" Type="http://schemas.openxmlformats.org/officeDocument/2006/relationships/ctrlProp" Target="../ctrlProps/ctrlProp330.xml"/><Relationship Id="rId270" Type="http://schemas.openxmlformats.org/officeDocument/2006/relationships/ctrlProp" Target="../ctrlProps/ctrlProp546.xml"/><Relationship Id="rId130" Type="http://schemas.openxmlformats.org/officeDocument/2006/relationships/ctrlProp" Target="../ctrlProps/ctrlProp406.xml"/><Relationship Id="rId368" Type="http://schemas.openxmlformats.org/officeDocument/2006/relationships/ctrlProp" Target="../ctrlProps/ctrlProp644.xml"/><Relationship Id="rId575" Type="http://schemas.openxmlformats.org/officeDocument/2006/relationships/ctrlProp" Target="../ctrlProps/ctrlProp851.xml"/><Relationship Id="rId782" Type="http://schemas.openxmlformats.org/officeDocument/2006/relationships/ctrlProp" Target="../ctrlProps/ctrlProp1058.xml"/><Relationship Id="rId228" Type="http://schemas.openxmlformats.org/officeDocument/2006/relationships/ctrlProp" Target="../ctrlProps/ctrlProp504.xml"/><Relationship Id="rId435" Type="http://schemas.openxmlformats.org/officeDocument/2006/relationships/ctrlProp" Target="../ctrlProps/ctrlProp711.xml"/><Relationship Id="rId642" Type="http://schemas.openxmlformats.org/officeDocument/2006/relationships/ctrlProp" Target="../ctrlProps/ctrlProp918.xml"/><Relationship Id="rId1065" Type="http://schemas.openxmlformats.org/officeDocument/2006/relationships/ctrlProp" Target="../ctrlProps/ctrlProp1341.xml"/><Relationship Id="rId502" Type="http://schemas.openxmlformats.org/officeDocument/2006/relationships/ctrlProp" Target="../ctrlProps/ctrlProp778.xml"/><Relationship Id="rId947" Type="http://schemas.openxmlformats.org/officeDocument/2006/relationships/ctrlProp" Target="../ctrlProps/ctrlProp1223.xml"/><Relationship Id="rId76" Type="http://schemas.openxmlformats.org/officeDocument/2006/relationships/ctrlProp" Target="../ctrlProps/ctrlProp352.xml"/><Relationship Id="rId807" Type="http://schemas.openxmlformats.org/officeDocument/2006/relationships/ctrlProp" Target="../ctrlProps/ctrlProp1083.xml"/><Relationship Id="rId292" Type="http://schemas.openxmlformats.org/officeDocument/2006/relationships/ctrlProp" Target="../ctrlProps/ctrlProp568.xml"/><Relationship Id="rId597" Type="http://schemas.openxmlformats.org/officeDocument/2006/relationships/ctrlProp" Target="../ctrlProps/ctrlProp873.xml"/><Relationship Id="rId152" Type="http://schemas.openxmlformats.org/officeDocument/2006/relationships/ctrlProp" Target="../ctrlProps/ctrlProp428.xml"/><Relationship Id="rId457" Type="http://schemas.openxmlformats.org/officeDocument/2006/relationships/ctrlProp" Target="../ctrlProps/ctrlProp733.xml"/><Relationship Id="rId1087" Type="http://schemas.openxmlformats.org/officeDocument/2006/relationships/ctrlProp" Target="../ctrlProps/ctrlProp1363.xml"/><Relationship Id="rId664" Type="http://schemas.openxmlformats.org/officeDocument/2006/relationships/ctrlProp" Target="../ctrlProps/ctrlProp940.xml"/><Relationship Id="rId871" Type="http://schemas.openxmlformats.org/officeDocument/2006/relationships/ctrlProp" Target="../ctrlProps/ctrlProp1147.xml"/><Relationship Id="rId969" Type="http://schemas.openxmlformats.org/officeDocument/2006/relationships/ctrlProp" Target="../ctrlProps/ctrlProp1245.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396.xml"/><Relationship Id="rId13" Type="http://schemas.openxmlformats.org/officeDocument/2006/relationships/ctrlProp" Target="../ctrlProps/ctrlProp1401.xml"/><Relationship Id="rId18" Type="http://schemas.openxmlformats.org/officeDocument/2006/relationships/ctrlProp" Target="../ctrlProps/ctrlProp1406.xml"/><Relationship Id="rId26" Type="http://schemas.openxmlformats.org/officeDocument/2006/relationships/ctrlProp" Target="../ctrlProps/ctrlProp1414.xml"/><Relationship Id="rId3" Type="http://schemas.openxmlformats.org/officeDocument/2006/relationships/vmlDrawing" Target="../drawings/vmlDrawing5.vml"/><Relationship Id="rId21" Type="http://schemas.openxmlformats.org/officeDocument/2006/relationships/ctrlProp" Target="../ctrlProps/ctrlProp1409.xml"/><Relationship Id="rId7" Type="http://schemas.openxmlformats.org/officeDocument/2006/relationships/ctrlProp" Target="../ctrlProps/ctrlProp1395.xml"/><Relationship Id="rId12" Type="http://schemas.openxmlformats.org/officeDocument/2006/relationships/ctrlProp" Target="../ctrlProps/ctrlProp1400.xml"/><Relationship Id="rId17" Type="http://schemas.openxmlformats.org/officeDocument/2006/relationships/ctrlProp" Target="../ctrlProps/ctrlProp1405.xml"/><Relationship Id="rId25" Type="http://schemas.openxmlformats.org/officeDocument/2006/relationships/ctrlProp" Target="../ctrlProps/ctrlProp1413.xml"/><Relationship Id="rId2" Type="http://schemas.openxmlformats.org/officeDocument/2006/relationships/drawing" Target="../drawings/drawing8.xml"/><Relationship Id="rId16" Type="http://schemas.openxmlformats.org/officeDocument/2006/relationships/ctrlProp" Target="../ctrlProps/ctrlProp1404.xml"/><Relationship Id="rId20" Type="http://schemas.openxmlformats.org/officeDocument/2006/relationships/ctrlProp" Target="../ctrlProps/ctrlProp1408.xml"/><Relationship Id="rId29" Type="http://schemas.openxmlformats.org/officeDocument/2006/relationships/ctrlProp" Target="../ctrlProps/ctrlProp1417.xml"/><Relationship Id="rId1" Type="http://schemas.openxmlformats.org/officeDocument/2006/relationships/printerSettings" Target="../printerSettings/printerSettings8.bin"/><Relationship Id="rId6" Type="http://schemas.openxmlformats.org/officeDocument/2006/relationships/ctrlProp" Target="../ctrlProps/ctrlProp1394.xml"/><Relationship Id="rId11" Type="http://schemas.openxmlformats.org/officeDocument/2006/relationships/ctrlProp" Target="../ctrlProps/ctrlProp1399.xml"/><Relationship Id="rId24" Type="http://schemas.openxmlformats.org/officeDocument/2006/relationships/ctrlProp" Target="../ctrlProps/ctrlProp1412.xml"/><Relationship Id="rId5" Type="http://schemas.openxmlformats.org/officeDocument/2006/relationships/ctrlProp" Target="../ctrlProps/ctrlProp1393.xml"/><Relationship Id="rId15" Type="http://schemas.openxmlformats.org/officeDocument/2006/relationships/ctrlProp" Target="../ctrlProps/ctrlProp1403.xml"/><Relationship Id="rId23" Type="http://schemas.openxmlformats.org/officeDocument/2006/relationships/ctrlProp" Target="../ctrlProps/ctrlProp1411.xml"/><Relationship Id="rId28" Type="http://schemas.openxmlformats.org/officeDocument/2006/relationships/ctrlProp" Target="../ctrlProps/ctrlProp1416.xml"/><Relationship Id="rId10" Type="http://schemas.openxmlformats.org/officeDocument/2006/relationships/ctrlProp" Target="../ctrlProps/ctrlProp1398.xml"/><Relationship Id="rId19" Type="http://schemas.openxmlformats.org/officeDocument/2006/relationships/ctrlProp" Target="../ctrlProps/ctrlProp1407.xml"/><Relationship Id="rId31" Type="http://schemas.openxmlformats.org/officeDocument/2006/relationships/ctrlProp" Target="../ctrlProps/ctrlProp1419.xml"/><Relationship Id="rId4" Type="http://schemas.openxmlformats.org/officeDocument/2006/relationships/ctrlProp" Target="../ctrlProps/ctrlProp1392.xml"/><Relationship Id="rId9" Type="http://schemas.openxmlformats.org/officeDocument/2006/relationships/ctrlProp" Target="../ctrlProps/ctrlProp1397.xml"/><Relationship Id="rId14" Type="http://schemas.openxmlformats.org/officeDocument/2006/relationships/ctrlProp" Target="../ctrlProps/ctrlProp1402.xml"/><Relationship Id="rId22" Type="http://schemas.openxmlformats.org/officeDocument/2006/relationships/ctrlProp" Target="../ctrlProps/ctrlProp1410.xml"/><Relationship Id="rId27" Type="http://schemas.openxmlformats.org/officeDocument/2006/relationships/ctrlProp" Target="../ctrlProps/ctrlProp1415.xml"/><Relationship Id="rId30" Type="http://schemas.openxmlformats.org/officeDocument/2006/relationships/ctrlProp" Target="../ctrlProps/ctrlProp1418.xml"/></Relationships>
</file>

<file path=xl/worksheets/_rels/sheet9.xml.rels><?xml version="1.0" encoding="UTF-8" standalone="yes"?>
<Relationships xmlns="http://schemas.openxmlformats.org/package/2006/relationships"><Relationship Id="rId21" Type="http://schemas.openxmlformats.org/officeDocument/2006/relationships/ctrlProp" Target="../ctrlProps/ctrlProp1437.xml"/><Relationship Id="rId170" Type="http://schemas.openxmlformats.org/officeDocument/2006/relationships/ctrlProp" Target="../ctrlProps/ctrlProp1586.xml"/><Relationship Id="rId268" Type="http://schemas.openxmlformats.org/officeDocument/2006/relationships/ctrlProp" Target="../ctrlProps/ctrlProp1684.xml"/><Relationship Id="rId475" Type="http://schemas.openxmlformats.org/officeDocument/2006/relationships/ctrlProp" Target="../ctrlProps/ctrlProp1891.xml"/><Relationship Id="rId682" Type="http://schemas.openxmlformats.org/officeDocument/2006/relationships/ctrlProp" Target="../ctrlProps/ctrlProp2098.xml"/><Relationship Id="rId128" Type="http://schemas.openxmlformats.org/officeDocument/2006/relationships/ctrlProp" Target="../ctrlProps/ctrlProp1544.xml"/><Relationship Id="rId335" Type="http://schemas.openxmlformats.org/officeDocument/2006/relationships/ctrlProp" Target="../ctrlProps/ctrlProp1751.xml"/><Relationship Id="rId542" Type="http://schemas.openxmlformats.org/officeDocument/2006/relationships/ctrlProp" Target="../ctrlProps/ctrlProp1958.xml"/><Relationship Id="rId987" Type="http://schemas.openxmlformats.org/officeDocument/2006/relationships/ctrlProp" Target="../ctrlProps/ctrlProp2403.xml"/><Relationship Id="rId402" Type="http://schemas.openxmlformats.org/officeDocument/2006/relationships/ctrlProp" Target="../ctrlProps/ctrlProp1818.xml"/><Relationship Id="rId847" Type="http://schemas.openxmlformats.org/officeDocument/2006/relationships/ctrlProp" Target="../ctrlProps/ctrlProp2263.xml"/><Relationship Id="rId1032" Type="http://schemas.openxmlformats.org/officeDocument/2006/relationships/ctrlProp" Target="../ctrlProps/ctrlProp2448.xml"/><Relationship Id="rId707" Type="http://schemas.openxmlformats.org/officeDocument/2006/relationships/ctrlProp" Target="../ctrlProps/ctrlProp2123.xml"/><Relationship Id="rId914" Type="http://schemas.openxmlformats.org/officeDocument/2006/relationships/ctrlProp" Target="../ctrlProps/ctrlProp2330.xml"/><Relationship Id="rId43" Type="http://schemas.openxmlformats.org/officeDocument/2006/relationships/ctrlProp" Target="../ctrlProps/ctrlProp1459.xml"/><Relationship Id="rId192" Type="http://schemas.openxmlformats.org/officeDocument/2006/relationships/ctrlProp" Target="../ctrlProps/ctrlProp1608.xml"/><Relationship Id="rId497" Type="http://schemas.openxmlformats.org/officeDocument/2006/relationships/ctrlProp" Target="../ctrlProps/ctrlProp1913.xml"/><Relationship Id="rId357" Type="http://schemas.openxmlformats.org/officeDocument/2006/relationships/ctrlProp" Target="../ctrlProps/ctrlProp1773.xml"/><Relationship Id="rId217" Type="http://schemas.openxmlformats.org/officeDocument/2006/relationships/ctrlProp" Target="../ctrlProps/ctrlProp1633.xml"/><Relationship Id="rId564" Type="http://schemas.openxmlformats.org/officeDocument/2006/relationships/ctrlProp" Target="../ctrlProps/ctrlProp1980.xml"/><Relationship Id="rId771" Type="http://schemas.openxmlformats.org/officeDocument/2006/relationships/ctrlProp" Target="../ctrlProps/ctrlProp2187.xml"/><Relationship Id="rId869" Type="http://schemas.openxmlformats.org/officeDocument/2006/relationships/ctrlProp" Target="../ctrlProps/ctrlProp2285.xml"/><Relationship Id="rId424" Type="http://schemas.openxmlformats.org/officeDocument/2006/relationships/ctrlProp" Target="../ctrlProps/ctrlProp1840.xml"/><Relationship Id="rId631" Type="http://schemas.openxmlformats.org/officeDocument/2006/relationships/ctrlProp" Target="../ctrlProps/ctrlProp2047.xml"/><Relationship Id="rId729" Type="http://schemas.openxmlformats.org/officeDocument/2006/relationships/ctrlProp" Target="../ctrlProps/ctrlProp2145.xml"/><Relationship Id="rId1054" Type="http://schemas.openxmlformats.org/officeDocument/2006/relationships/ctrlProp" Target="../ctrlProps/ctrlProp2470.xml"/><Relationship Id="rId936" Type="http://schemas.openxmlformats.org/officeDocument/2006/relationships/ctrlProp" Target="../ctrlProps/ctrlProp2352.xml"/><Relationship Id="rId65" Type="http://schemas.openxmlformats.org/officeDocument/2006/relationships/ctrlProp" Target="../ctrlProps/ctrlProp1481.xml"/><Relationship Id="rId281" Type="http://schemas.openxmlformats.org/officeDocument/2006/relationships/ctrlProp" Target="../ctrlProps/ctrlProp1697.xml"/><Relationship Id="rId141" Type="http://schemas.openxmlformats.org/officeDocument/2006/relationships/ctrlProp" Target="../ctrlProps/ctrlProp1557.xml"/><Relationship Id="rId379" Type="http://schemas.openxmlformats.org/officeDocument/2006/relationships/ctrlProp" Target="../ctrlProps/ctrlProp1795.xml"/><Relationship Id="rId586" Type="http://schemas.openxmlformats.org/officeDocument/2006/relationships/ctrlProp" Target="../ctrlProps/ctrlProp2002.xml"/><Relationship Id="rId793" Type="http://schemas.openxmlformats.org/officeDocument/2006/relationships/ctrlProp" Target="../ctrlProps/ctrlProp2209.xml"/><Relationship Id="rId7" Type="http://schemas.openxmlformats.org/officeDocument/2006/relationships/ctrlProp" Target="../ctrlProps/ctrlProp1423.xml"/><Relationship Id="rId239" Type="http://schemas.openxmlformats.org/officeDocument/2006/relationships/ctrlProp" Target="../ctrlProps/ctrlProp1655.xml"/><Relationship Id="rId446" Type="http://schemas.openxmlformats.org/officeDocument/2006/relationships/ctrlProp" Target="../ctrlProps/ctrlProp1862.xml"/><Relationship Id="rId653" Type="http://schemas.openxmlformats.org/officeDocument/2006/relationships/ctrlProp" Target="../ctrlProps/ctrlProp2069.xml"/><Relationship Id="rId1076" Type="http://schemas.openxmlformats.org/officeDocument/2006/relationships/ctrlProp" Target="../ctrlProps/ctrlProp2492.xml"/><Relationship Id="rId306" Type="http://schemas.openxmlformats.org/officeDocument/2006/relationships/ctrlProp" Target="../ctrlProps/ctrlProp1722.xml"/><Relationship Id="rId860" Type="http://schemas.openxmlformats.org/officeDocument/2006/relationships/ctrlProp" Target="../ctrlProps/ctrlProp2276.xml"/><Relationship Id="rId958" Type="http://schemas.openxmlformats.org/officeDocument/2006/relationships/ctrlProp" Target="../ctrlProps/ctrlProp2374.xml"/><Relationship Id="rId87" Type="http://schemas.openxmlformats.org/officeDocument/2006/relationships/ctrlProp" Target="../ctrlProps/ctrlProp1503.xml"/><Relationship Id="rId513" Type="http://schemas.openxmlformats.org/officeDocument/2006/relationships/ctrlProp" Target="../ctrlProps/ctrlProp1929.xml"/><Relationship Id="rId720" Type="http://schemas.openxmlformats.org/officeDocument/2006/relationships/ctrlProp" Target="../ctrlProps/ctrlProp2136.xml"/><Relationship Id="rId818" Type="http://schemas.openxmlformats.org/officeDocument/2006/relationships/ctrlProp" Target="../ctrlProps/ctrlProp2234.xml"/><Relationship Id="rId1003" Type="http://schemas.openxmlformats.org/officeDocument/2006/relationships/ctrlProp" Target="../ctrlProps/ctrlProp2419.xml"/><Relationship Id="rId14" Type="http://schemas.openxmlformats.org/officeDocument/2006/relationships/ctrlProp" Target="../ctrlProps/ctrlProp1430.xml"/><Relationship Id="rId98" Type="http://schemas.openxmlformats.org/officeDocument/2006/relationships/ctrlProp" Target="../ctrlProps/ctrlProp1514.xml"/><Relationship Id="rId163" Type="http://schemas.openxmlformats.org/officeDocument/2006/relationships/ctrlProp" Target="../ctrlProps/ctrlProp1579.xml"/><Relationship Id="rId370" Type="http://schemas.openxmlformats.org/officeDocument/2006/relationships/ctrlProp" Target="../ctrlProps/ctrlProp1786.xml"/><Relationship Id="rId829" Type="http://schemas.openxmlformats.org/officeDocument/2006/relationships/ctrlProp" Target="../ctrlProps/ctrlProp2245.xml"/><Relationship Id="rId1014" Type="http://schemas.openxmlformats.org/officeDocument/2006/relationships/ctrlProp" Target="../ctrlProps/ctrlProp2430.xml"/><Relationship Id="rId230" Type="http://schemas.openxmlformats.org/officeDocument/2006/relationships/ctrlProp" Target="../ctrlProps/ctrlProp1646.xml"/><Relationship Id="rId468" Type="http://schemas.openxmlformats.org/officeDocument/2006/relationships/ctrlProp" Target="../ctrlProps/ctrlProp1884.xml"/><Relationship Id="rId675" Type="http://schemas.openxmlformats.org/officeDocument/2006/relationships/ctrlProp" Target="../ctrlProps/ctrlProp2091.xml"/><Relationship Id="rId882" Type="http://schemas.openxmlformats.org/officeDocument/2006/relationships/ctrlProp" Target="../ctrlProps/ctrlProp2298.xml"/><Relationship Id="rId1098" Type="http://schemas.openxmlformats.org/officeDocument/2006/relationships/ctrlProp" Target="../ctrlProps/ctrlProp2514.xml"/><Relationship Id="rId25" Type="http://schemas.openxmlformats.org/officeDocument/2006/relationships/ctrlProp" Target="../ctrlProps/ctrlProp1441.xml"/><Relationship Id="rId328" Type="http://schemas.openxmlformats.org/officeDocument/2006/relationships/ctrlProp" Target="../ctrlProps/ctrlProp1744.xml"/><Relationship Id="rId535" Type="http://schemas.openxmlformats.org/officeDocument/2006/relationships/ctrlProp" Target="../ctrlProps/ctrlProp1951.xml"/><Relationship Id="rId742" Type="http://schemas.openxmlformats.org/officeDocument/2006/relationships/ctrlProp" Target="../ctrlProps/ctrlProp2158.xml"/><Relationship Id="rId174" Type="http://schemas.openxmlformats.org/officeDocument/2006/relationships/ctrlProp" Target="../ctrlProps/ctrlProp1590.xml"/><Relationship Id="rId381" Type="http://schemas.openxmlformats.org/officeDocument/2006/relationships/ctrlProp" Target="../ctrlProps/ctrlProp1797.xml"/><Relationship Id="rId602" Type="http://schemas.openxmlformats.org/officeDocument/2006/relationships/ctrlProp" Target="../ctrlProps/ctrlProp2018.xml"/><Relationship Id="rId1025" Type="http://schemas.openxmlformats.org/officeDocument/2006/relationships/ctrlProp" Target="../ctrlProps/ctrlProp2441.xml"/><Relationship Id="rId241" Type="http://schemas.openxmlformats.org/officeDocument/2006/relationships/ctrlProp" Target="../ctrlProps/ctrlProp1657.xml"/><Relationship Id="rId479" Type="http://schemas.openxmlformats.org/officeDocument/2006/relationships/ctrlProp" Target="../ctrlProps/ctrlProp1895.xml"/><Relationship Id="rId686" Type="http://schemas.openxmlformats.org/officeDocument/2006/relationships/ctrlProp" Target="../ctrlProps/ctrlProp2102.xml"/><Relationship Id="rId893" Type="http://schemas.openxmlformats.org/officeDocument/2006/relationships/ctrlProp" Target="../ctrlProps/ctrlProp2309.xml"/><Relationship Id="rId907" Type="http://schemas.openxmlformats.org/officeDocument/2006/relationships/ctrlProp" Target="../ctrlProps/ctrlProp2323.xml"/><Relationship Id="rId36" Type="http://schemas.openxmlformats.org/officeDocument/2006/relationships/ctrlProp" Target="../ctrlProps/ctrlProp1452.xml"/><Relationship Id="rId339" Type="http://schemas.openxmlformats.org/officeDocument/2006/relationships/ctrlProp" Target="../ctrlProps/ctrlProp1755.xml"/><Relationship Id="rId546" Type="http://schemas.openxmlformats.org/officeDocument/2006/relationships/ctrlProp" Target="../ctrlProps/ctrlProp1962.xml"/><Relationship Id="rId753" Type="http://schemas.openxmlformats.org/officeDocument/2006/relationships/ctrlProp" Target="../ctrlProps/ctrlProp2169.xml"/><Relationship Id="rId101" Type="http://schemas.openxmlformats.org/officeDocument/2006/relationships/ctrlProp" Target="../ctrlProps/ctrlProp1517.xml"/><Relationship Id="rId185" Type="http://schemas.openxmlformats.org/officeDocument/2006/relationships/ctrlProp" Target="../ctrlProps/ctrlProp1601.xml"/><Relationship Id="rId406" Type="http://schemas.openxmlformats.org/officeDocument/2006/relationships/ctrlProp" Target="../ctrlProps/ctrlProp1822.xml"/><Relationship Id="rId960" Type="http://schemas.openxmlformats.org/officeDocument/2006/relationships/ctrlProp" Target="../ctrlProps/ctrlProp2376.xml"/><Relationship Id="rId1036" Type="http://schemas.openxmlformats.org/officeDocument/2006/relationships/ctrlProp" Target="../ctrlProps/ctrlProp2452.xml"/><Relationship Id="rId392" Type="http://schemas.openxmlformats.org/officeDocument/2006/relationships/ctrlProp" Target="../ctrlProps/ctrlProp1808.xml"/><Relationship Id="rId613" Type="http://schemas.openxmlformats.org/officeDocument/2006/relationships/ctrlProp" Target="../ctrlProps/ctrlProp2029.xml"/><Relationship Id="rId697" Type="http://schemas.openxmlformats.org/officeDocument/2006/relationships/ctrlProp" Target="../ctrlProps/ctrlProp2113.xml"/><Relationship Id="rId820" Type="http://schemas.openxmlformats.org/officeDocument/2006/relationships/ctrlProp" Target="../ctrlProps/ctrlProp2236.xml"/><Relationship Id="rId918" Type="http://schemas.openxmlformats.org/officeDocument/2006/relationships/ctrlProp" Target="../ctrlProps/ctrlProp2334.xml"/><Relationship Id="rId252" Type="http://schemas.openxmlformats.org/officeDocument/2006/relationships/ctrlProp" Target="../ctrlProps/ctrlProp1668.xml"/><Relationship Id="rId1103" Type="http://schemas.openxmlformats.org/officeDocument/2006/relationships/ctrlProp" Target="../ctrlProps/ctrlProp2519.xml"/><Relationship Id="rId47" Type="http://schemas.openxmlformats.org/officeDocument/2006/relationships/ctrlProp" Target="../ctrlProps/ctrlProp1463.xml"/><Relationship Id="rId112" Type="http://schemas.openxmlformats.org/officeDocument/2006/relationships/ctrlProp" Target="../ctrlProps/ctrlProp1528.xml"/><Relationship Id="rId557" Type="http://schemas.openxmlformats.org/officeDocument/2006/relationships/ctrlProp" Target="../ctrlProps/ctrlProp1973.xml"/><Relationship Id="rId764" Type="http://schemas.openxmlformats.org/officeDocument/2006/relationships/ctrlProp" Target="../ctrlProps/ctrlProp2180.xml"/><Relationship Id="rId971" Type="http://schemas.openxmlformats.org/officeDocument/2006/relationships/ctrlProp" Target="../ctrlProps/ctrlProp2387.xml"/><Relationship Id="rId196" Type="http://schemas.openxmlformats.org/officeDocument/2006/relationships/ctrlProp" Target="../ctrlProps/ctrlProp1612.xml"/><Relationship Id="rId417" Type="http://schemas.openxmlformats.org/officeDocument/2006/relationships/ctrlProp" Target="../ctrlProps/ctrlProp1833.xml"/><Relationship Id="rId624" Type="http://schemas.openxmlformats.org/officeDocument/2006/relationships/ctrlProp" Target="../ctrlProps/ctrlProp2040.xml"/><Relationship Id="rId831" Type="http://schemas.openxmlformats.org/officeDocument/2006/relationships/ctrlProp" Target="../ctrlProps/ctrlProp2247.xml"/><Relationship Id="rId1047" Type="http://schemas.openxmlformats.org/officeDocument/2006/relationships/ctrlProp" Target="../ctrlProps/ctrlProp2463.xml"/><Relationship Id="rId263" Type="http://schemas.openxmlformats.org/officeDocument/2006/relationships/ctrlProp" Target="../ctrlProps/ctrlProp1679.xml"/><Relationship Id="rId470" Type="http://schemas.openxmlformats.org/officeDocument/2006/relationships/ctrlProp" Target="../ctrlProps/ctrlProp1886.xml"/><Relationship Id="rId929" Type="http://schemas.openxmlformats.org/officeDocument/2006/relationships/ctrlProp" Target="../ctrlProps/ctrlProp2345.xml"/><Relationship Id="rId1114" Type="http://schemas.openxmlformats.org/officeDocument/2006/relationships/ctrlProp" Target="../ctrlProps/ctrlProp2530.xml"/><Relationship Id="rId58" Type="http://schemas.openxmlformats.org/officeDocument/2006/relationships/ctrlProp" Target="../ctrlProps/ctrlProp1474.xml"/><Relationship Id="rId123" Type="http://schemas.openxmlformats.org/officeDocument/2006/relationships/ctrlProp" Target="../ctrlProps/ctrlProp1539.xml"/><Relationship Id="rId330" Type="http://schemas.openxmlformats.org/officeDocument/2006/relationships/ctrlProp" Target="../ctrlProps/ctrlProp1746.xml"/><Relationship Id="rId568" Type="http://schemas.openxmlformats.org/officeDocument/2006/relationships/ctrlProp" Target="../ctrlProps/ctrlProp1984.xml"/><Relationship Id="rId775" Type="http://schemas.openxmlformats.org/officeDocument/2006/relationships/ctrlProp" Target="../ctrlProps/ctrlProp2191.xml"/><Relationship Id="rId982" Type="http://schemas.openxmlformats.org/officeDocument/2006/relationships/ctrlProp" Target="../ctrlProps/ctrlProp2398.xml"/><Relationship Id="rId428" Type="http://schemas.openxmlformats.org/officeDocument/2006/relationships/ctrlProp" Target="../ctrlProps/ctrlProp1844.xml"/><Relationship Id="rId635" Type="http://schemas.openxmlformats.org/officeDocument/2006/relationships/ctrlProp" Target="../ctrlProps/ctrlProp2051.xml"/><Relationship Id="rId842" Type="http://schemas.openxmlformats.org/officeDocument/2006/relationships/ctrlProp" Target="../ctrlProps/ctrlProp2258.xml"/><Relationship Id="rId1058" Type="http://schemas.openxmlformats.org/officeDocument/2006/relationships/ctrlProp" Target="../ctrlProps/ctrlProp2474.xml"/><Relationship Id="rId274" Type="http://schemas.openxmlformats.org/officeDocument/2006/relationships/ctrlProp" Target="../ctrlProps/ctrlProp1690.xml"/><Relationship Id="rId481" Type="http://schemas.openxmlformats.org/officeDocument/2006/relationships/ctrlProp" Target="../ctrlProps/ctrlProp1897.xml"/><Relationship Id="rId702" Type="http://schemas.openxmlformats.org/officeDocument/2006/relationships/ctrlProp" Target="../ctrlProps/ctrlProp2118.xml"/><Relationship Id="rId69" Type="http://schemas.openxmlformats.org/officeDocument/2006/relationships/ctrlProp" Target="../ctrlProps/ctrlProp1485.xml"/><Relationship Id="rId134" Type="http://schemas.openxmlformats.org/officeDocument/2006/relationships/ctrlProp" Target="../ctrlProps/ctrlProp1550.xml"/><Relationship Id="rId579" Type="http://schemas.openxmlformats.org/officeDocument/2006/relationships/ctrlProp" Target="../ctrlProps/ctrlProp1995.xml"/><Relationship Id="rId786" Type="http://schemas.openxmlformats.org/officeDocument/2006/relationships/ctrlProp" Target="../ctrlProps/ctrlProp2202.xml"/><Relationship Id="rId993" Type="http://schemas.openxmlformats.org/officeDocument/2006/relationships/ctrlProp" Target="../ctrlProps/ctrlProp2409.xml"/><Relationship Id="rId341" Type="http://schemas.openxmlformats.org/officeDocument/2006/relationships/ctrlProp" Target="../ctrlProps/ctrlProp1757.xml"/><Relationship Id="rId439" Type="http://schemas.openxmlformats.org/officeDocument/2006/relationships/ctrlProp" Target="../ctrlProps/ctrlProp1855.xml"/><Relationship Id="rId646" Type="http://schemas.openxmlformats.org/officeDocument/2006/relationships/ctrlProp" Target="../ctrlProps/ctrlProp2062.xml"/><Relationship Id="rId1069" Type="http://schemas.openxmlformats.org/officeDocument/2006/relationships/ctrlProp" Target="../ctrlProps/ctrlProp2485.xml"/><Relationship Id="rId201" Type="http://schemas.openxmlformats.org/officeDocument/2006/relationships/ctrlProp" Target="../ctrlProps/ctrlProp1617.xml"/><Relationship Id="rId285" Type="http://schemas.openxmlformats.org/officeDocument/2006/relationships/ctrlProp" Target="../ctrlProps/ctrlProp1701.xml"/><Relationship Id="rId506" Type="http://schemas.openxmlformats.org/officeDocument/2006/relationships/ctrlProp" Target="../ctrlProps/ctrlProp1922.xml"/><Relationship Id="rId853" Type="http://schemas.openxmlformats.org/officeDocument/2006/relationships/ctrlProp" Target="../ctrlProps/ctrlProp2269.xml"/><Relationship Id="rId492" Type="http://schemas.openxmlformats.org/officeDocument/2006/relationships/ctrlProp" Target="../ctrlProps/ctrlProp1908.xml"/><Relationship Id="rId713" Type="http://schemas.openxmlformats.org/officeDocument/2006/relationships/ctrlProp" Target="../ctrlProps/ctrlProp2129.xml"/><Relationship Id="rId797" Type="http://schemas.openxmlformats.org/officeDocument/2006/relationships/ctrlProp" Target="../ctrlProps/ctrlProp2213.xml"/><Relationship Id="rId920" Type="http://schemas.openxmlformats.org/officeDocument/2006/relationships/ctrlProp" Target="../ctrlProps/ctrlProp2336.xml"/><Relationship Id="rId145" Type="http://schemas.openxmlformats.org/officeDocument/2006/relationships/ctrlProp" Target="../ctrlProps/ctrlProp1561.xml"/><Relationship Id="rId352" Type="http://schemas.openxmlformats.org/officeDocument/2006/relationships/ctrlProp" Target="../ctrlProps/ctrlProp1768.xml"/><Relationship Id="rId212" Type="http://schemas.openxmlformats.org/officeDocument/2006/relationships/ctrlProp" Target="../ctrlProps/ctrlProp1628.xml"/><Relationship Id="rId657" Type="http://schemas.openxmlformats.org/officeDocument/2006/relationships/ctrlProp" Target="../ctrlProps/ctrlProp2073.xml"/><Relationship Id="rId864" Type="http://schemas.openxmlformats.org/officeDocument/2006/relationships/ctrlProp" Target="../ctrlProps/ctrlProp2280.xml"/><Relationship Id="rId296" Type="http://schemas.openxmlformats.org/officeDocument/2006/relationships/ctrlProp" Target="../ctrlProps/ctrlProp1712.xml"/><Relationship Id="rId517" Type="http://schemas.openxmlformats.org/officeDocument/2006/relationships/ctrlProp" Target="../ctrlProps/ctrlProp1933.xml"/><Relationship Id="rId724" Type="http://schemas.openxmlformats.org/officeDocument/2006/relationships/ctrlProp" Target="../ctrlProps/ctrlProp2140.xml"/><Relationship Id="rId931" Type="http://schemas.openxmlformats.org/officeDocument/2006/relationships/ctrlProp" Target="../ctrlProps/ctrlProp2347.xml"/><Relationship Id="rId60" Type="http://schemas.openxmlformats.org/officeDocument/2006/relationships/ctrlProp" Target="../ctrlProps/ctrlProp1476.xml"/><Relationship Id="rId156" Type="http://schemas.openxmlformats.org/officeDocument/2006/relationships/ctrlProp" Target="../ctrlProps/ctrlProp1572.xml"/><Relationship Id="rId363" Type="http://schemas.openxmlformats.org/officeDocument/2006/relationships/ctrlProp" Target="../ctrlProps/ctrlProp1779.xml"/><Relationship Id="rId570" Type="http://schemas.openxmlformats.org/officeDocument/2006/relationships/ctrlProp" Target="../ctrlProps/ctrlProp1986.xml"/><Relationship Id="rId1007" Type="http://schemas.openxmlformats.org/officeDocument/2006/relationships/ctrlProp" Target="../ctrlProps/ctrlProp2423.xml"/><Relationship Id="rId223" Type="http://schemas.openxmlformats.org/officeDocument/2006/relationships/ctrlProp" Target="../ctrlProps/ctrlProp1639.xml"/><Relationship Id="rId430" Type="http://schemas.openxmlformats.org/officeDocument/2006/relationships/ctrlProp" Target="../ctrlProps/ctrlProp1846.xml"/><Relationship Id="rId668" Type="http://schemas.openxmlformats.org/officeDocument/2006/relationships/ctrlProp" Target="../ctrlProps/ctrlProp2084.xml"/><Relationship Id="rId875" Type="http://schemas.openxmlformats.org/officeDocument/2006/relationships/ctrlProp" Target="../ctrlProps/ctrlProp2291.xml"/><Relationship Id="rId1060" Type="http://schemas.openxmlformats.org/officeDocument/2006/relationships/ctrlProp" Target="../ctrlProps/ctrlProp2476.xml"/><Relationship Id="rId18" Type="http://schemas.openxmlformats.org/officeDocument/2006/relationships/ctrlProp" Target="../ctrlProps/ctrlProp1434.xml"/><Relationship Id="rId528" Type="http://schemas.openxmlformats.org/officeDocument/2006/relationships/ctrlProp" Target="../ctrlProps/ctrlProp1944.xml"/><Relationship Id="rId735" Type="http://schemas.openxmlformats.org/officeDocument/2006/relationships/ctrlProp" Target="../ctrlProps/ctrlProp2151.xml"/><Relationship Id="rId942" Type="http://schemas.openxmlformats.org/officeDocument/2006/relationships/ctrlProp" Target="../ctrlProps/ctrlProp2358.xml"/><Relationship Id="rId167" Type="http://schemas.openxmlformats.org/officeDocument/2006/relationships/ctrlProp" Target="../ctrlProps/ctrlProp1583.xml"/><Relationship Id="rId374" Type="http://schemas.openxmlformats.org/officeDocument/2006/relationships/ctrlProp" Target="../ctrlProps/ctrlProp1790.xml"/><Relationship Id="rId581" Type="http://schemas.openxmlformats.org/officeDocument/2006/relationships/ctrlProp" Target="../ctrlProps/ctrlProp1997.xml"/><Relationship Id="rId1018" Type="http://schemas.openxmlformats.org/officeDocument/2006/relationships/ctrlProp" Target="../ctrlProps/ctrlProp2434.xml"/><Relationship Id="rId71" Type="http://schemas.openxmlformats.org/officeDocument/2006/relationships/ctrlProp" Target="../ctrlProps/ctrlProp1487.xml"/><Relationship Id="rId234" Type="http://schemas.openxmlformats.org/officeDocument/2006/relationships/ctrlProp" Target="../ctrlProps/ctrlProp1650.xml"/><Relationship Id="rId679" Type="http://schemas.openxmlformats.org/officeDocument/2006/relationships/ctrlProp" Target="../ctrlProps/ctrlProp2095.xml"/><Relationship Id="rId802" Type="http://schemas.openxmlformats.org/officeDocument/2006/relationships/ctrlProp" Target="../ctrlProps/ctrlProp2218.xml"/><Relationship Id="rId886" Type="http://schemas.openxmlformats.org/officeDocument/2006/relationships/ctrlProp" Target="../ctrlProps/ctrlProp2302.xml"/><Relationship Id="rId2" Type="http://schemas.openxmlformats.org/officeDocument/2006/relationships/drawing" Target="../drawings/drawing9.xml"/><Relationship Id="rId29" Type="http://schemas.openxmlformats.org/officeDocument/2006/relationships/ctrlProp" Target="../ctrlProps/ctrlProp1445.xml"/><Relationship Id="rId441" Type="http://schemas.openxmlformats.org/officeDocument/2006/relationships/ctrlProp" Target="../ctrlProps/ctrlProp1857.xml"/><Relationship Id="rId539" Type="http://schemas.openxmlformats.org/officeDocument/2006/relationships/ctrlProp" Target="../ctrlProps/ctrlProp1955.xml"/><Relationship Id="rId746" Type="http://schemas.openxmlformats.org/officeDocument/2006/relationships/ctrlProp" Target="../ctrlProps/ctrlProp2162.xml"/><Relationship Id="rId1071" Type="http://schemas.openxmlformats.org/officeDocument/2006/relationships/ctrlProp" Target="../ctrlProps/ctrlProp2487.xml"/><Relationship Id="rId178" Type="http://schemas.openxmlformats.org/officeDocument/2006/relationships/ctrlProp" Target="../ctrlProps/ctrlProp1594.xml"/><Relationship Id="rId301" Type="http://schemas.openxmlformats.org/officeDocument/2006/relationships/ctrlProp" Target="../ctrlProps/ctrlProp1717.xml"/><Relationship Id="rId953" Type="http://schemas.openxmlformats.org/officeDocument/2006/relationships/ctrlProp" Target="../ctrlProps/ctrlProp2369.xml"/><Relationship Id="rId1029" Type="http://schemas.openxmlformats.org/officeDocument/2006/relationships/ctrlProp" Target="../ctrlProps/ctrlProp2445.xml"/><Relationship Id="rId82" Type="http://schemas.openxmlformats.org/officeDocument/2006/relationships/ctrlProp" Target="../ctrlProps/ctrlProp1498.xml"/><Relationship Id="rId385" Type="http://schemas.openxmlformats.org/officeDocument/2006/relationships/ctrlProp" Target="../ctrlProps/ctrlProp1801.xml"/><Relationship Id="rId592" Type="http://schemas.openxmlformats.org/officeDocument/2006/relationships/ctrlProp" Target="../ctrlProps/ctrlProp2008.xml"/><Relationship Id="rId606" Type="http://schemas.openxmlformats.org/officeDocument/2006/relationships/ctrlProp" Target="../ctrlProps/ctrlProp2022.xml"/><Relationship Id="rId813" Type="http://schemas.openxmlformats.org/officeDocument/2006/relationships/ctrlProp" Target="../ctrlProps/ctrlProp2229.xml"/><Relationship Id="rId245" Type="http://schemas.openxmlformats.org/officeDocument/2006/relationships/ctrlProp" Target="../ctrlProps/ctrlProp1661.xml"/><Relationship Id="rId452" Type="http://schemas.openxmlformats.org/officeDocument/2006/relationships/ctrlProp" Target="../ctrlProps/ctrlProp1868.xml"/><Relationship Id="rId897" Type="http://schemas.openxmlformats.org/officeDocument/2006/relationships/ctrlProp" Target="../ctrlProps/ctrlProp2313.xml"/><Relationship Id="rId1082" Type="http://schemas.openxmlformats.org/officeDocument/2006/relationships/ctrlProp" Target="../ctrlProps/ctrlProp2498.xml"/><Relationship Id="rId105" Type="http://schemas.openxmlformats.org/officeDocument/2006/relationships/ctrlProp" Target="../ctrlProps/ctrlProp1521.xml"/><Relationship Id="rId312" Type="http://schemas.openxmlformats.org/officeDocument/2006/relationships/ctrlProp" Target="../ctrlProps/ctrlProp1728.xml"/><Relationship Id="rId757" Type="http://schemas.openxmlformats.org/officeDocument/2006/relationships/ctrlProp" Target="../ctrlProps/ctrlProp2173.xml"/><Relationship Id="rId964" Type="http://schemas.openxmlformats.org/officeDocument/2006/relationships/ctrlProp" Target="../ctrlProps/ctrlProp2380.xml"/><Relationship Id="rId93" Type="http://schemas.openxmlformats.org/officeDocument/2006/relationships/ctrlProp" Target="../ctrlProps/ctrlProp1509.xml"/><Relationship Id="rId189" Type="http://schemas.openxmlformats.org/officeDocument/2006/relationships/ctrlProp" Target="../ctrlProps/ctrlProp1605.xml"/><Relationship Id="rId396" Type="http://schemas.openxmlformats.org/officeDocument/2006/relationships/ctrlProp" Target="../ctrlProps/ctrlProp1812.xml"/><Relationship Id="rId617" Type="http://schemas.openxmlformats.org/officeDocument/2006/relationships/ctrlProp" Target="../ctrlProps/ctrlProp2033.xml"/><Relationship Id="rId824" Type="http://schemas.openxmlformats.org/officeDocument/2006/relationships/ctrlProp" Target="../ctrlProps/ctrlProp2240.xml"/><Relationship Id="rId256" Type="http://schemas.openxmlformats.org/officeDocument/2006/relationships/ctrlProp" Target="../ctrlProps/ctrlProp1672.xml"/><Relationship Id="rId463" Type="http://schemas.openxmlformats.org/officeDocument/2006/relationships/ctrlProp" Target="../ctrlProps/ctrlProp1879.xml"/><Relationship Id="rId670" Type="http://schemas.openxmlformats.org/officeDocument/2006/relationships/ctrlProp" Target="../ctrlProps/ctrlProp2086.xml"/><Relationship Id="rId1093" Type="http://schemas.openxmlformats.org/officeDocument/2006/relationships/ctrlProp" Target="../ctrlProps/ctrlProp2509.xml"/><Relationship Id="rId1107" Type="http://schemas.openxmlformats.org/officeDocument/2006/relationships/ctrlProp" Target="../ctrlProps/ctrlProp2523.xml"/><Relationship Id="rId116" Type="http://schemas.openxmlformats.org/officeDocument/2006/relationships/ctrlProp" Target="../ctrlProps/ctrlProp1532.xml"/><Relationship Id="rId323" Type="http://schemas.openxmlformats.org/officeDocument/2006/relationships/ctrlProp" Target="../ctrlProps/ctrlProp1739.xml"/><Relationship Id="rId530" Type="http://schemas.openxmlformats.org/officeDocument/2006/relationships/ctrlProp" Target="../ctrlProps/ctrlProp1946.xml"/><Relationship Id="rId768" Type="http://schemas.openxmlformats.org/officeDocument/2006/relationships/ctrlProp" Target="../ctrlProps/ctrlProp2184.xml"/><Relationship Id="rId975" Type="http://schemas.openxmlformats.org/officeDocument/2006/relationships/ctrlProp" Target="../ctrlProps/ctrlProp2391.xml"/><Relationship Id="rId20" Type="http://schemas.openxmlformats.org/officeDocument/2006/relationships/ctrlProp" Target="../ctrlProps/ctrlProp1436.xml"/><Relationship Id="rId628" Type="http://schemas.openxmlformats.org/officeDocument/2006/relationships/ctrlProp" Target="../ctrlProps/ctrlProp2044.xml"/><Relationship Id="rId835" Type="http://schemas.openxmlformats.org/officeDocument/2006/relationships/ctrlProp" Target="../ctrlProps/ctrlProp2251.xml"/><Relationship Id="rId267" Type="http://schemas.openxmlformats.org/officeDocument/2006/relationships/ctrlProp" Target="../ctrlProps/ctrlProp1683.xml"/><Relationship Id="rId474" Type="http://schemas.openxmlformats.org/officeDocument/2006/relationships/ctrlProp" Target="../ctrlProps/ctrlProp1890.xml"/><Relationship Id="rId1020" Type="http://schemas.openxmlformats.org/officeDocument/2006/relationships/ctrlProp" Target="../ctrlProps/ctrlProp2436.xml"/><Relationship Id="rId127" Type="http://schemas.openxmlformats.org/officeDocument/2006/relationships/ctrlProp" Target="../ctrlProps/ctrlProp1543.xml"/><Relationship Id="rId681" Type="http://schemas.openxmlformats.org/officeDocument/2006/relationships/ctrlProp" Target="../ctrlProps/ctrlProp2097.xml"/><Relationship Id="rId779" Type="http://schemas.openxmlformats.org/officeDocument/2006/relationships/ctrlProp" Target="../ctrlProps/ctrlProp2195.xml"/><Relationship Id="rId902" Type="http://schemas.openxmlformats.org/officeDocument/2006/relationships/ctrlProp" Target="../ctrlProps/ctrlProp2318.xml"/><Relationship Id="rId986" Type="http://schemas.openxmlformats.org/officeDocument/2006/relationships/ctrlProp" Target="../ctrlProps/ctrlProp2402.xml"/><Relationship Id="rId31" Type="http://schemas.openxmlformats.org/officeDocument/2006/relationships/ctrlProp" Target="../ctrlProps/ctrlProp1447.xml"/><Relationship Id="rId334" Type="http://schemas.openxmlformats.org/officeDocument/2006/relationships/ctrlProp" Target="../ctrlProps/ctrlProp1750.xml"/><Relationship Id="rId541" Type="http://schemas.openxmlformats.org/officeDocument/2006/relationships/ctrlProp" Target="../ctrlProps/ctrlProp1957.xml"/><Relationship Id="rId639" Type="http://schemas.openxmlformats.org/officeDocument/2006/relationships/ctrlProp" Target="../ctrlProps/ctrlProp2055.xml"/><Relationship Id="rId180" Type="http://schemas.openxmlformats.org/officeDocument/2006/relationships/ctrlProp" Target="../ctrlProps/ctrlProp1596.xml"/><Relationship Id="rId278" Type="http://schemas.openxmlformats.org/officeDocument/2006/relationships/ctrlProp" Target="../ctrlProps/ctrlProp1694.xml"/><Relationship Id="rId401" Type="http://schemas.openxmlformats.org/officeDocument/2006/relationships/ctrlProp" Target="../ctrlProps/ctrlProp1817.xml"/><Relationship Id="rId846" Type="http://schemas.openxmlformats.org/officeDocument/2006/relationships/ctrlProp" Target="../ctrlProps/ctrlProp2262.xml"/><Relationship Id="rId1031" Type="http://schemas.openxmlformats.org/officeDocument/2006/relationships/ctrlProp" Target="../ctrlProps/ctrlProp2447.xml"/><Relationship Id="rId485" Type="http://schemas.openxmlformats.org/officeDocument/2006/relationships/ctrlProp" Target="../ctrlProps/ctrlProp1901.xml"/><Relationship Id="rId692" Type="http://schemas.openxmlformats.org/officeDocument/2006/relationships/ctrlProp" Target="../ctrlProps/ctrlProp2108.xml"/><Relationship Id="rId706" Type="http://schemas.openxmlformats.org/officeDocument/2006/relationships/ctrlProp" Target="../ctrlProps/ctrlProp2122.xml"/><Relationship Id="rId913" Type="http://schemas.openxmlformats.org/officeDocument/2006/relationships/ctrlProp" Target="../ctrlProps/ctrlProp2329.xml"/><Relationship Id="rId42" Type="http://schemas.openxmlformats.org/officeDocument/2006/relationships/ctrlProp" Target="../ctrlProps/ctrlProp1458.xml"/><Relationship Id="rId138" Type="http://schemas.openxmlformats.org/officeDocument/2006/relationships/ctrlProp" Target="../ctrlProps/ctrlProp1554.xml"/><Relationship Id="rId345" Type="http://schemas.openxmlformats.org/officeDocument/2006/relationships/ctrlProp" Target="../ctrlProps/ctrlProp1761.xml"/><Relationship Id="rId552" Type="http://schemas.openxmlformats.org/officeDocument/2006/relationships/ctrlProp" Target="../ctrlProps/ctrlProp1968.xml"/><Relationship Id="rId997" Type="http://schemas.openxmlformats.org/officeDocument/2006/relationships/ctrlProp" Target="../ctrlProps/ctrlProp2413.xml"/><Relationship Id="rId191" Type="http://schemas.openxmlformats.org/officeDocument/2006/relationships/ctrlProp" Target="../ctrlProps/ctrlProp1607.xml"/><Relationship Id="rId205" Type="http://schemas.openxmlformats.org/officeDocument/2006/relationships/ctrlProp" Target="../ctrlProps/ctrlProp1621.xml"/><Relationship Id="rId412" Type="http://schemas.openxmlformats.org/officeDocument/2006/relationships/ctrlProp" Target="../ctrlProps/ctrlProp1828.xml"/><Relationship Id="rId857" Type="http://schemas.openxmlformats.org/officeDocument/2006/relationships/ctrlProp" Target="../ctrlProps/ctrlProp2273.xml"/><Relationship Id="rId1042" Type="http://schemas.openxmlformats.org/officeDocument/2006/relationships/ctrlProp" Target="../ctrlProps/ctrlProp2458.xml"/><Relationship Id="rId289" Type="http://schemas.openxmlformats.org/officeDocument/2006/relationships/ctrlProp" Target="../ctrlProps/ctrlProp1705.xml"/><Relationship Id="rId496" Type="http://schemas.openxmlformats.org/officeDocument/2006/relationships/ctrlProp" Target="../ctrlProps/ctrlProp1912.xml"/><Relationship Id="rId717" Type="http://schemas.openxmlformats.org/officeDocument/2006/relationships/ctrlProp" Target="../ctrlProps/ctrlProp2133.xml"/><Relationship Id="rId924" Type="http://schemas.openxmlformats.org/officeDocument/2006/relationships/ctrlProp" Target="../ctrlProps/ctrlProp2340.xml"/><Relationship Id="rId53" Type="http://schemas.openxmlformats.org/officeDocument/2006/relationships/ctrlProp" Target="../ctrlProps/ctrlProp1469.xml"/><Relationship Id="rId149" Type="http://schemas.openxmlformats.org/officeDocument/2006/relationships/ctrlProp" Target="../ctrlProps/ctrlProp1565.xml"/><Relationship Id="rId356" Type="http://schemas.openxmlformats.org/officeDocument/2006/relationships/ctrlProp" Target="../ctrlProps/ctrlProp1772.xml"/><Relationship Id="rId563" Type="http://schemas.openxmlformats.org/officeDocument/2006/relationships/ctrlProp" Target="../ctrlProps/ctrlProp1979.xml"/><Relationship Id="rId770" Type="http://schemas.openxmlformats.org/officeDocument/2006/relationships/ctrlProp" Target="../ctrlProps/ctrlProp2186.xml"/><Relationship Id="rId216" Type="http://schemas.openxmlformats.org/officeDocument/2006/relationships/ctrlProp" Target="../ctrlProps/ctrlProp1632.xml"/><Relationship Id="rId423" Type="http://schemas.openxmlformats.org/officeDocument/2006/relationships/ctrlProp" Target="../ctrlProps/ctrlProp1839.xml"/><Relationship Id="rId868" Type="http://schemas.openxmlformats.org/officeDocument/2006/relationships/ctrlProp" Target="../ctrlProps/ctrlProp2284.xml"/><Relationship Id="rId1053" Type="http://schemas.openxmlformats.org/officeDocument/2006/relationships/ctrlProp" Target="../ctrlProps/ctrlProp2469.xml"/><Relationship Id="rId630" Type="http://schemas.openxmlformats.org/officeDocument/2006/relationships/ctrlProp" Target="../ctrlProps/ctrlProp2046.xml"/><Relationship Id="rId728" Type="http://schemas.openxmlformats.org/officeDocument/2006/relationships/ctrlProp" Target="../ctrlProps/ctrlProp2144.xml"/><Relationship Id="rId935" Type="http://schemas.openxmlformats.org/officeDocument/2006/relationships/ctrlProp" Target="../ctrlProps/ctrlProp2351.xml"/><Relationship Id="rId64" Type="http://schemas.openxmlformats.org/officeDocument/2006/relationships/ctrlProp" Target="../ctrlProps/ctrlProp1480.xml"/><Relationship Id="rId367" Type="http://schemas.openxmlformats.org/officeDocument/2006/relationships/ctrlProp" Target="../ctrlProps/ctrlProp1783.xml"/><Relationship Id="rId574" Type="http://schemas.openxmlformats.org/officeDocument/2006/relationships/ctrlProp" Target="../ctrlProps/ctrlProp1990.xml"/><Relationship Id="rId227" Type="http://schemas.openxmlformats.org/officeDocument/2006/relationships/ctrlProp" Target="../ctrlProps/ctrlProp1643.xml"/><Relationship Id="rId781" Type="http://schemas.openxmlformats.org/officeDocument/2006/relationships/ctrlProp" Target="../ctrlProps/ctrlProp2197.xml"/><Relationship Id="rId879" Type="http://schemas.openxmlformats.org/officeDocument/2006/relationships/ctrlProp" Target="../ctrlProps/ctrlProp2295.xml"/><Relationship Id="rId434" Type="http://schemas.openxmlformats.org/officeDocument/2006/relationships/ctrlProp" Target="../ctrlProps/ctrlProp1850.xml"/><Relationship Id="rId641" Type="http://schemas.openxmlformats.org/officeDocument/2006/relationships/ctrlProp" Target="../ctrlProps/ctrlProp2057.xml"/><Relationship Id="rId739" Type="http://schemas.openxmlformats.org/officeDocument/2006/relationships/ctrlProp" Target="../ctrlProps/ctrlProp2155.xml"/><Relationship Id="rId1064" Type="http://schemas.openxmlformats.org/officeDocument/2006/relationships/ctrlProp" Target="../ctrlProps/ctrlProp2480.xml"/><Relationship Id="rId280" Type="http://schemas.openxmlformats.org/officeDocument/2006/relationships/ctrlProp" Target="../ctrlProps/ctrlProp1696.xml"/><Relationship Id="rId501" Type="http://schemas.openxmlformats.org/officeDocument/2006/relationships/ctrlProp" Target="../ctrlProps/ctrlProp1917.xml"/><Relationship Id="rId946" Type="http://schemas.openxmlformats.org/officeDocument/2006/relationships/ctrlProp" Target="../ctrlProps/ctrlProp2362.xml"/><Relationship Id="rId75" Type="http://schemas.openxmlformats.org/officeDocument/2006/relationships/ctrlProp" Target="../ctrlProps/ctrlProp1491.xml"/><Relationship Id="rId140" Type="http://schemas.openxmlformats.org/officeDocument/2006/relationships/ctrlProp" Target="../ctrlProps/ctrlProp1556.xml"/><Relationship Id="rId378" Type="http://schemas.openxmlformats.org/officeDocument/2006/relationships/ctrlProp" Target="../ctrlProps/ctrlProp1794.xml"/><Relationship Id="rId585" Type="http://schemas.openxmlformats.org/officeDocument/2006/relationships/ctrlProp" Target="../ctrlProps/ctrlProp2001.xml"/><Relationship Id="rId792" Type="http://schemas.openxmlformats.org/officeDocument/2006/relationships/ctrlProp" Target="../ctrlProps/ctrlProp2208.xml"/><Relationship Id="rId806" Type="http://schemas.openxmlformats.org/officeDocument/2006/relationships/ctrlProp" Target="../ctrlProps/ctrlProp2222.xml"/><Relationship Id="rId6" Type="http://schemas.openxmlformats.org/officeDocument/2006/relationships/ctrlProp" Target="../ctrlProps/ctrlProp1422.xml"/><Relationship Id="rId238" Type="http://schemas.openxmlformats.org/officeDocument/2006/relationships/ctrlProp" Target="../ctrlProps/ctrlProp1654.xml"/><Relationship Id="rId445" Type="http://schemas.openxmlformats.org/officeDocument/2006/relationships/ctrlProp" Target="../ctrlProps/ctrlProp1861.xml"/><Relationship Id="rId652" Type="http://schemas.openxmlformats.org/officeDocument/2006/relationships/ctrlProp" Target="../ctrlProps/ctrlProp2068.xml"/><Relationship Id="rId1075" Type="http://schemas.openxmlformats.org/officeDocument/2006/relationships/ctrlProp" Target="../ctrlProps/ctrlProp2491.xml"/><Relationship Id="rId291" Type="http://schemas.openxmlformats.org/officeDocument/2006/relationships/ctrlProp" Target="../ctrlProps/ctrlProp1707.xml"/><Relationship Id="rId305" Type="http://schemas.openxmlformats.org/officeDocument/2006/relationships/ctrlProp" Target="../ctrlProps/ctrlProp1721.xml"/><Relationship Id="rId512" Type="http://schemas.openxmlformats.org/officeDocument/2006/relationships/ctrlProp" Target="../ctrlProps/ctrlProp1928.xml"/><Relationship Id="rId957" Type="http://schemas.openxmlformats.org/officeDocument/2006/relationships/ctrlProp" Target="../ctrlProps/ctrlProp2373.xml"/><Relationship Id="rId86" Type="http://schemas.openxmlformats.org/officeDocument/2006/relationships/ctrlProp" Target="../ctrlProps/ctrlProp1502.xml"/><Relationship Id="rId151" Type="http://schemas.openxmlformats.org/officeDocument/2006/relationships/ctrlProp" Target="../ctrlProps/ctrlProp1567.xml"/><Relationship Id="rId389" Type="http://schemas.openxmlformats.org/officeDocument/2006/relationships/ctrlProp" Target="../ctrlProps/ctrlProp1805.xml"/><Relationship Id="rId596" Type="http://schemas.openxmlformats.org/officeDocument/2006/relationships/ctrlProp" Target="../ctrlProps/ctrlProp2012.xml"/><Relationship Id="rId817" Type="http://schemas.openxmlformats.org/officeDocument/2006/relationships/ctrlProp" Target="../ctrlProps/ctrlProp2233.xml"/><Relationship Id="rId1002" Type="http://schemas.openxmlformats.org/officeDocument/2006/relationships/ctrlProp" Target="../ctrlProps/ctrlProp2418.xml"/><Relationship Id="rId249" Type="http://schemas.openxmlformats.org/officeDocument/2006/relationships/ctrlProp" Target="../ctrlProps/ctrlProp1665.xml"/><Relationship Id="rId456" Type="http://schemas.openxmlformats.org/officeDocument/2006/relationships/ctrlProp" Target="../ctrlProps/ctrlProp1872.xml"/><Relationship Id="rId663" Type="http://schemas.openxmlformats.org/officeDocument/2006/relationships/ctrlProp" Target="../ctrlProps/ctrlProp2079.xml"/><Relationship Id="rId870" Type="http://schemas.openxmlformats.org/officeDocument/2006/relationships/ctrlProp" Target="../ctrlProps/ctrlProp2286.xml"/><Relationship Id="rId1086" Type="http://schemas.openxmlformats.org/officeDocument/2006/relationships/ctrlProp" Target="../ctrlProps/ctrlProp2502.xml"/><Relationship Id="rId13" Type="http://schemas.openxmlformats.org/officeDocument/2006/relationships/ctrlProp" Target="../ctrlProps/ctrlProp1429.xml"/><Relationship Id="rId109" Type="http://schemas.openxmlformats.org/officeDocument/2006/relationships/ctrlProp" Target="../ctrlProps/ctrlProp1525.xml"/><Relationship Id="rId316" Type="http://schemas.openxmlformats.org/officeDocument/2006/relationships/ctrlProp" Target="../ctrlProps/ctrlProp1732.xml"/><Relationship Id="rId523" Type="http://schemas.openxmlformats.org/officeDocument/2006/relationships/ctrlProp" Target="../ctrlProps/ctrlProp1939.xml"/><Relationship Id="rId968" Type="http://schemas.openxmlformats.org/officeDocument/2006/relationships/ctrlProp" Target="../ctrlProps/ctrlProp2384.xml"/><Relationship Id="rId97" Type="http://schemas.openxmlformats.org/officeDocument/2006/relationships/ctrlProp" Target="../ctrlProps/ctrlProp1513.xml"/><Relationship Id="rId730" Type="http://schemas.openxmlformats.org/officeDocument/2006/relationships/ctrlProp" Target="../ctrlProps/ctrlProp2146.xml"/><Relationship Id="rId828" Type="http://schemas.openxmlformats.org/officeDocument/2006/relationships/ctrlProp" Target="../ctrlProps/ctrlProp2244.xml"/><Relationship Id="rId1013" Type="http://schemas.openxmlformats.org/officeDocument/2006/relationships/ctrlProp" Target="../ctrlProps/ctrlProp2429.xml"/><Relationship Id="rId162" Type="http://schemas.openxmlformats.org/officeDocument/2006/relationships/ctrlProp" Target="../ctrlProps/ctrlProp1578.xml"/><Relationship Id="rId467" Type="http://schemas.openxmlformats.org/officeDocument/2006/relationships/ctrlProp" Target="../ctrlProps/ctrlProp1883.xml"/><Relationship Id="rId1097" Type="http://schemas.openxmlformats.org/officeDocument/2006/relationships/ctrlProp" Target="../ctrlProps/ctrlProp2513.xml"/><Relationship Id="rId674" Type="http://schemas.openxmlformats.org/officeDocument/2006/relationships/ctrlProp" Target="../ctrlProps/ctrlProp2090.xml"/><Relationship Id="rId881" Type="http://schemas.openxmlformats.org/officeDocument/2006/relationships/ctrlProp" Target="../ctrlProps/ctrlProp2297.xml"/><Relationship Id="rId979" Type="http://schemas.openxmlformats.org/officeDocument/2006/relationships/ctrlProp" Target="../ctrlProps/ctrlProp2395.xml"/><Relationship Id="rId24" Type="http://schemas.openxmlformats.org/officeDocument/2006/relationships/ctrlProp" Target="../ctrlProps/ctrlProp1440.xml"/><Relationship Id="rId327" Type="http://schemas.openxmlformats.org/officeDocument/2006/relationships/ctrlProp" Target="../ctrlProps/ctrlProp1743.xml"/><Relationship Id="rId534" Type="http://schemas.openxmlformats.org/officeDocument/2006/relationships/ctrlProp" Target="../ctrlProps/ctrlProp1950.xml"/><Relationship Id="rId741" Type="http://schemas.openxmlformats.org/officeDocument/2006/relationships/ctrlProp" Target="../ctrlProps/ctrlProp2157.xml"/><Relationship Id="rId839" Type="http://schemas.openxmlformats.org/officeDocument/2006/relationships/ctrlProp" Target="../ctrlProps/ctrlProp2255.xml"/><Relationship Id="rId173" Type="http://schemas.openxmlformats.org/officeDocument/2006/relationships/ctrlProp" Target="../ctrlProps/ctrlProp1589.xml"/><Relationship Id="rId380" Type="http://schemas.openxmlformats.org/officeDocument/2006/relationships/ctrlProp" Target="../ctrlProps/ctrlProp1796.xml"/><Relationship Id="rId601" Type="http://schemas.openxmlformats.org/officeDocument/2006/relationships/ctrlProp" Target="../ctrlProps/ctrlProp2017.xml"/><Relationship Id="rId1024" Type="http://schemas.openxmlformats.org/officeDocument/2006/relationships/ctrlProp" Target="../ctrlProps/ctrlProp2440.xml"/><Relationship Id="rId240" Type="http://schemas.openxmlformats.org/officeDocument/2006/relationships/ctrlProp" Target="../ctrlProps/ctrlProp1656.xml"/><Relationship Id="rId478" Type="http://schemas.openxmlformats.org/officeDocument/2006/relationships/ctrlProp" Target="../ctrlProps/ctrlProp1894.xml"/><Relationship Id="rId685" Type="http://schemas.openxmlformats.org/officeDocument/2006/relationships/ctrlProp" Target="../ctrlProps/ctrlProp2101.xml"/><Relationship Id="rId892" Type="http://schemas.openxmlformats.org/officeDocument/2006/relationships/ctrlProp" Target="../ctrlProps/ctrlProp2308.xml"/><Relationship Id="rId906" Type="http://schemas.openxmlformats.org/officeDocument/2006/relationships/ctrlProp" Target="../ctrlProps/ctrlProp2322.xml"/><Relationship Id="rId35" Type="http://schemas.openxmlformats.org/officeDocument/2006/relationships/ctrlProp" Target="../ctrlProps/ctrlProp1451.xml"/><Relationship Id="rId100" Type="http://schemas.openxmlformats.org/officeDocument/2006/relationships/ctrlProp" Target="../ctrlProps/ctrlProp1516.xml"/><Relationship Id="rId338" Type="http://schemas.openxmlformats.org/officeDocument/2006/relationships/ctrlProp" Target="../ctrlProps/ctrlProp1754.xml"/><Relationship Id="rId545" Type="http://schemas.openxmlformats.org/officeDocument/2006/relationships/ctrlProp" Target="../ctrlProps/ctrlProp1961.xml"/><Relationship Id="rId752" Type="http://schemas.openxmlformats.org/officeDocument/2006/relationships/ctrlProp" Target="../ctrlProps/ctrlProp2168.xml"/><Relationship Id="rId184" Type="http://schemas.openxmlformats.org/officeDocument/2006/relationships/ctrlProp" Target="../ctrlProps/ctrlProp1600.xml"/><Relationship Id="rId391" Type="http://schemas.openxmlformats.org/officeDocument/2006/relationships/ctrlProp" Target="../ctrlProps/ctrlProp1807.xml"/><Relationship Id="rId405" Type="http://schemas.openxmlformats.org/officeDocument/2006/relationships/ctrlProp" Target="../ctrlProps/ctrlProp1821.xml"/><Relationship Id="rId612" Type="http://schemas.openxmlformats.org/officeDocument/2006/relationships/ctrlProp" Target="../ctrlProps/ctrlProp2028.xml"/><Relationship Id="rId1035" Type="http://schemas.openxmlformats.org/officeDocument/2006/relationships/ctrlProp" Target="../ctrlProps/ctrlProp2451.xml"/><Relationship Id="rId251" Type="http://schemas.openxmlformats.org/officeDocument/2006/relationships/ctrlProp" Target="../ctrlProps/ctrlProp1667.xml"/><Relationship Id="rId489" Type="http://schemas.openxmlformats.org/officeDocument/2006/relationships/ctrlProp" Target="../ctrlProps/ctrlProp1905.xml"/><Relationship Id="rId696" Type="http://schemas.openxmlformats.org/officeDocument/2006/relationships/ctrlProp" Target="../ctrlProps/ctrlProp2112.xml"/><Relationship Id="rId917" Type="http://schemas.openxmlformats.org/officeDocument/2006/relationships/ctrlProp" Target="../ctrlProps/ctrlProp2333.xml"/><Relationship Id="rId1102" Type="http://schemas.openxmlformats.org/officeDocument/2006/relationships/ctrlProp" Target="../ctrlProps/ctrlProp2518.xml"/><Relationship Id="rId46" Type="http://schemas.openxmlformats.org/officeDocument/2006/relationships/ctrlProp" Target="../ctrlProps/ctrlProp1462.xml"/><Relationship Id="rId349" Type="http://schemas.openxmlformats.org/officeDocument/2006/relationships/ctrlProp" Target="../ctrlProps/ctrlProp1765.xml"/><Relationship Id="rId556" Type="http://schemas.openxmlformats.org/officeDocument/2006/relationships/ctrlProp" Target="../ctrlProps/ctrlProp1972.xml"/><Relationship Id="rId763" Type="http://schemas.openxmlformats.org/officeDocument/2006/relationships/ctrlProp" Target="../ctrlProps/ctrlProp2179.xml"/><Relationship Id="rId111" Type="http://schemas.openxmlformats.org/officeDocument/2006/relationships/ctrlProp" Target="../ctrlProps/ctrlProp1527.xml"/><Relationship Id="rId195" Type="http://schemas.openxmlformats.org/officeDocument/2006/relationships/ctrlProp" Target="../ctrlProps/ctrlProp1611.xml"/><Relationship Id="rId209" Type="http://schemas.openxmlformats.org/officeDocument/2006/relationships/ctrlProp" Target="../ctrlProps/ctrlProp1625.xml"/><Relationship Id="rId416" Type="http://schemas.openxmlformats.org/officeDocument/2006/relationships/ctrlProp" Target="../ctrlProps/ctrlProp1832.xml"/><Relationship Id="rId970" Type="http://schemas.openxmlformats.org/officeDocument/2006/relationships/ctrlProp" Target="../ctrlProps/ctrlProp2386.xml"/><Relationship Id="rId1046" Type="http://schemas.openxmlformats.org/officeDocument/2006/relationships/ctrlProp" Target="../ctrlProps/ctrlProp2462.xml"/><Relationship Id="rId623" Type="http://schemas.openxmlformats.org/officeDocument/2006/relationships/ctrlProp" Target="../ctrlProps/ctrlProp2039.xml"/><Relationship Id="rId830" Type="http://schemas.openxmlformats.org/officeDocument/2006/relationships/ctrlProp" Target="../ctrlProps/ctrlProp2246.xml"/><Relationship Id="rId928" Type="http://schemas.openxmlformats.org/officeDocument/2006/relationships/ctrlProp" Target="../ctrlProps/ctrlProp2344.xml"/><Relationship Id="rId57" Type="http://schemas.openxmlformats.org/officeDocument/2006/relationships/ctrlProp" Target="../ctrlProps/ctrlProp1473.xml"/><Relationship Id="rId262" Type="http://schemas.openxmlformats.org/officeDocument/2006/relationships/ctrlProp" Target="../ctrlProps/ctrlProp1678.xml"/><Relationship Id="rId567" Type="http://schemas.openxmlformats.org/officeDocument/2006/relationships/ctrlProp" Target="../ctrlProps/ctrlProp1983.xml"/><Relationship Id="rId1113" Type="http://schemas.openxmlformats.org/officeDocument/2006/relationships/ctrlProp" Target="../ctrlProps/ctrlProp2529.xml"/><Relationship Id="rId122" Type="http://schemas.openxmlformats.org/officeDocument/2006/relationships/ctrlProp" Target="../ctrlProps/ctrlProp1538.xml"/><Relationship Id="rId774" Type="http://schemas.openxmlformats.org/officeDocument/2006/relationships/ctrlProp" Target="../ctrlProps/ctrlProp2190.xml"/><Relationship Id="rId981" Type="http://schemas.openxmlformats.org/officeDocument/2006/relationships/ctrlProp" Target="../ctrlProps/ctrlProp2397.xml"/><Relationship Id="rId1057" Type="http://schemas.openxmlformats.org/officeDocument/2006/relationships/ctrlProp" Target="../ctrlProps/ctrlProp2473.xml"/><Relationship Id="rId427" Type="http://schemas.openxmlformats.org/officeDocument/2006/relationships/ctrlProp" Target="../ctrlProps/ctrlProp1843.xml"/><Relationship Id="rId634" Type="http://schemas.openxmlformats.org/officeDocument/2006/relationships/ctrlProp" Target="../ctrlProps/ctrlProp2050.xml"/><Relationship Id="rId841" Type="http://schemas.openxmlformats.org/officeDocument/2006/relationships/ctrlProp" Target="../ctrlProps/ctrlProp2257.xml"/><Relationship Id="rId273" Type="http://schemas.openxmlformats.org/officeDocument/2006/relationships/ctrlProp" Target="../ctrlProps/ctrlProp1689.xml"/><Relationship Id="rId480" Type="http://schemas.openxmlformats.org/officeDocument/2006/relationships/ctrlProp" Target="../ctrlProps/ctrlProp1896.xml"/><Relationship Id="rId701" Type="http://schemas.openxmlformats.org/officeDocument/2006/relationships/ctrlProp" Target="../ctrlProps/ctrlProp2117.xml"/><Relationship Id="rId939" Type="http://schemas.openxmlformats.org/officeDocument/2006/relationships/ctrlProp" Target="../ctrlProps/ctrlProp2355.xml"/><Relationship Id="rId68" Type="http://schemas.openxmlformats.org/officeDocument/2006/relationships/ctrlProp" Target="../ctrlProps/ctrlProp1484.xml"/><Relationship Id="rId133" Type="http://schemas.openxmlformats.org/officeDocument/2006/relationships/ctrlProp" Target="../ctrlProps/ctrlProp1549.xml"/><Relationship Id="rId340" Type="http://schemas.openxmlformats.org/officeDocument/2006/relationships/ctrlProp" Target="../ctrlProps/ctrlProp1756.xml"/><Relationship Id="rId578" Type="http://schemas.openxmlformats.org/officeDocument/2006/relationships/ctrlProp" Target="../ctrlProps/ctrlProp1994.xml"/><Relationship Id="rId785" Type="http://schemas.openxmlformats.org/officeDocument/2006/relationships/ctrlProp" Target="../ctrlProps/ctrlProp2201.xml"/><Relationship Id="rId992" Type="http://schemas.openxmlformats.org/officeDocument/2006/relationships/ctrlProp" Target="../ctrlProps/ctrlProp2408.xml"/><Relationship Id="rId200" Type="http://schemas.openxmlformats.org/officeDocument/2006/relationships/ctrlProp" Target="../ctrlProps/ctrlProp1616.xml"/><Relationship Id="rId438" Type="http://schemas.openxmlformats.org/officeDocument/2006/relationships/ctrlProp" Target="../ctrlProps/ctrlProp1854.xml"/><Relationship Id="rId645" Type="http://schemas.openxmlformats.org/officeDocument/2006/relationships/ctrlProp" Target="../ctrlProps/ctrlProp2061.xml"/><Relationship Id="rId852" Type="http://schemas.openxmlformats.org/officeDocument/2006/relationships/ctrlProp" Target="../ctrlProps/ctrlProp2268.xml"/><Relationship Id="rId1068" Type="http://schemas.openxmlformats.org/officeDocument/2006/relationships/ctrlProp" Target="../ctrlProps/ctrlProp2484.xml"/><Relationship Id="rId284" Type="http://schemas.openxmlformats.org/officeDocument/2006/relationships/ctrlProp" Target="../ctrlProps/ctrlProp1700.xml"/><Relationship Id="rId491" Type="http://schemas.openxmlformats.org/officeDocument/2006/relationships/ctrlProp" Target="../ctrlProps/ctrlProp1907.xml"/><Relationship Id="rId505" Type="http://schemas.openxmlformats.org/officeDocument/2006/relationships/ctrlProp" Target="../ctrlProps/ctrlProp1921.xml"/><Relationship Id="rId712" Type="http://schemas.openxmlformats.org/officeDocument/2006/relationships/ctrlProp" Target="../ctrlProps/ctrlProp2128.xml"/><Relationship Id="rId79" Type="http://schemas.openxmlformats.org/officeDocument/2006/relationships/ctrlProp" Target="../ctrlProps/ctrlProp1495.xml"/><Relationship Id="rId144" Type="http://schemas.openxmlformats.org/officeDocument/2006/relationships/ctrlProp" Target="../ctrlProps/ctrlProp1560.xml"/><Relationship Id="rId589" Type="http://schemas.openxmlformats.org/officeDocument/2006/relationships/ctrlProp" Target="../ctrlProps/ctrlProp2005.xml"/><Relationship Id="rId796" Type="http://schemas.openxmlformats.org/officeDocument/2006/relationships/ctrlProp" Target="../ctrlProps/ctrlProp2212.xml"/><Relationship Id="rId351" Type="http://schemas.openxmlformats.org/officeDocument/2006/relationships/ctrlProp" Target="../ctrlProps/ctrlProp1767.xml"/><Relationship Id="rId449" Type="http://schemas.openxmlformats.org/officeDocument/2006/relationships/ctrlProp" Target="../ctrlProps/ctrlProp1865.xml"/><Relationship Id="rId656" Type="http://schemas.openxmlformats.org/officeDocument/2006/relationships/ctrlProp" Target="../ctrlProps/ctrlProp2072.xml"/><Relationship Id="rId863" Type="http://schemas.openxmlformats.org/officeDocument/2006/relationships/ctrlProp" Target="../ctrlProps/ctrlProp2279.xml"/><Relationship Id="rId1079" Type="http://schemas.openxmlformats.org/officeDocument/2006/relationships/ctrlProp" Target="../ctrlProps/ctrlProp2495.xml"/><Relationship Id="rId211" Type="http://schemas.openxmlformats.org/officeDocument/2006/relationships/ctrlProp" Target="../ctrlProps/ctrlProp1627.xml"/><Relationship Id="rId295" Type="http://schemas.openxmlformats.org/officeDocument/2006/relationships/ctrlProp" Target="../ctrlProps/ctrlProp1711.xml"/><Relationship Id="rId309" Type="http://schemas.openxmlformats.org/officeDocument/2006/relationships/ctrlProp" Target="../ctrlProps/ctrlProp1725.xml"/><Relationship Id="rId516" Type="http://schemas.openxmlformats.org/officeDocument/2006/relationships/ctrlProp" Target="../ctrlProps/ctrlProp1932.xml"/><Relationship Id="rId723" Type="http://schemas.openxmlformats.org/officeDocument/2006/relationships/ctrlProp" Target="../ctrlProps/ctrlProp2139.xml"/><Relationship Id="rId930" Type="http://schemas.openxmlformats.org/officeDocument/2006/relationships/ctrlProp" Target="../ctrlProps/ctrlProp2346.xml"/><Relationship Id="rId1006" Type="http://schemas.openxmlformats.org/officeDocument/2006/relationships/ctrlProp" Target="../ctrlProps/ctrlProp2422.xml"/><Relationship Id="rId155" Type="http://schemas.openxmlformats.org/officeDocument/2006/relationships/ctrlProp" Target="../ctrlProps/ctrlProp1571.xml"/><Relationship Id="rId362" Type="http://schemas.openxmlformats.org/officeDocument/2006/relationships/ctrlProp" Target="../ctrlProps/ctrlProp1778.xml"/><Relationship Id="rId222" Type="http://schemas.openxmlformats.org/officeDocument/2006/relationships/ctrlProp" Target="../ctrlProps/ctrlProp1638.xml"/><Relationship Id="rId667" Type="http://schemas.openxmlformats.org/officeDocument/2006/relationships/ctrlProp" Target="../ctrlProps/ctrlProp2083.xml"/><Relationship Id="rId874" Type="http://schemas.openxmlformats.org/officeDocument/2006/relationships/ctrlProp" Target="../ctrlProps/ctrlProp2290.xml"/><Relationship Id="rId17" Type="http://schemas.openxmlformats.org/officeDocument/2006/relationships/ctrlProp" Target="../ctrlProps/ctrlProp1433.xml"/><Relationship Id="rId527" Type="http://schemas.openxmlformats.org/officeDocument/2006/relationships/ctrlProp" Target="../ctrlProps/ctrlProp1943.xml"/><Relationship Id="rId734" Type="http://schemas.openxmlformats.org/officeDocument/2006/relationships/ctrlProp" Target="../ctrlProps/ctrlProp2150.xml"/><Relationship Id="rId941" Type="http://schemas.openxmlformats.org/officeDocument/2006/relationships/ctrlProp" Target="../ctrlProps/ctrlProp2357.xml"/><Relationship Id="rId70" Type="http://schemas.openxmlformats.org/officeDocument/2006/relationships/ctrlProp" Target="../ctrlProps/ctrlProp1486.xml"/><Relationship Id="rId166" Type="http://schemas.openxmlformats.org/officeDocument/2006/relationships/ctrlProp" Target="../ctrlProps/ctrlProp1582.xml"/><Relationship Id="rId373" Type="http://schemas.openxmlformats.org/officeDocument/2006/relationships/ctrlProp" Target="../ctrlProps/ctrlProp1789.xml"/><Relationship Id="rId580" Type="http://schemas.openxmlformats.org/officeDocument/2006/relationships/ctrlProp" Target="../ctrlProps/ctrlProp1996.xml"/><Relationship Id="rId801" Type="http://schemas.openxmlformats.org/officeDocument/2006/relationships/ctrlProp" Target="../ctrlProps/ctrlProp2217.xml"/><Relationship Id="rId1017" Type="http://schemas.openxmlformats.org/officeDocument/2006/relationships/ctrlProp" Target="../ctrlProps/ctrlProp2433.xml"/><Relationship Id="rId1" Type="http://schemas.openxmlformats.org/officeDocument/2006/relationships/printerSettings" Target="../printerSettings/printerSettings9.bin"/><Relationship Id="rId233" Type="http://schemas.openxmlformats.org/officeDocument/2006/relationships/ctrlProp" Target="../ctrlProps/ctrlProp1649.xml"/><Relationship Id="rId440" Type="http://schemas.openxmlformats.org/officeDocument/2006/relationships/ctrlProp" Target="../ctrlProps/ctrlProp1856.xml"/><Relationship Id="rId678" Type="http://schemas.openxmlformats.org/officeDocument/2006/relationships/ctrlProp" Target="../ctrlProps/ctrlProp2094.xml"/><Relationship Id="rId885" Type="http://schemas.openxmlformats.org/officeDocument/2006/relationships/ctrlProp" Target="../ctrlProps/ctrlProp2301.xml"/><Relationship Id="rId1070" Type="http://schemas.openxmlformats.org/officeDocument/2006/relationships/ctrlProp" Target="../ctrlProps/ctrlProp2486.xml"/><Relationship Id="rId28" Type="http://schemas.openxmlformats.org/officeDocument/2006/relationships/ctrlProp" Target="../ctrlProps/ctrlProp1444.xml"/><Relationship Id="rId300" Type="http://schemas.openxmlformats.org/officeDocument/2006/relationships/ctrlProp" Target="../ctrlProps/ctrlProp1716.xml"/><Relationship Id="rId538" Type="http://schemas.openxmlformats.org/officeDocument/2006/relationships/ctrlProp" Target="../ctrlProps/ctrlProp1954.xml"/><Relationship Id="rId745" Type="http://schemas.openxmlformats.org/officeDocument/2006/relationships/ctrlProp" Target="../ctrlProps/ctrlProp2161.xml"/><Relationship Id="rId952" Type="http://schemas.openxmlformats.org/officeDocument/2006/relationships/ctrlProp" Target="../ctrlProps/ctrlProp2368.xml"/><Relationship Id="rId81" Type="http://schemas.openxmlformats.org/officeDocument/2006/relationships/ctrlProp" Target="../ctrlProps/ctrlProp1497.xml"/><Relationship Id="rId177" Type="http://schemas.openxmlformats.org/officeDocument/2006/relationships/ctrlProp" Target="../ctrlProps/ctrlProp1593.xml"/><Relationship Id="rId384" Type="http://schemas.openxmlformats.org/officeDocument/2006/relationships/ctrlProp" Target="../ctrlProps/ctrlProp1800.xml"/><Relationship Id="rId591" Type="http://schemas.openxmlformats.org/officeDocument/2006/relationships/ctrlProp" Target="../ctrlProps/ctrlProp2007.xml"/><Relationship Id="rId605" Type="http://schemas.openxmlformats.org/officeDocument/2006/relationships/ctrlProp" Target="../ctrlProps/ctrlProp2021.xml"/><Relationship Id="rId812" Type="http://schemas.openxmlformats.org/officeDocument/2006/relationships/ctrlProp" Target="../ctrlProps/ctrlProp2228.xml"/><Relationship Id="rId1028" Type="http://schemas.openxmlformats.org/officeDocument/2006/relationships/ctrlProp" Target="../ctrlProps/ctrlProp2444.xml"/><Relationship Id="rId244" Type="http://schemas.openxmlformats.org/officeDocument/2006/relationships/ctrlProp" Target="../ctrlProps/ctrlProp1660.xml"/><Relationship Id="rId689" Type="http://schemas.openxmlformats.org/officeDocument/2006/relationships/ctrlProp" Target="../ctrlProps/ctrlProp2105.xml"/><Relationship Id="rId896" Type="http://schemas.openxmlformats.org/officeDocument/2006/relationships/ctrlProp" Target="../ctrlProps/ctrlProp2312.xml"/><Relationship Id="rId1081" Type="http://schemas.openxmlformats.org/officeDocument/2006/relationships/ctrlProp" Target="../ctrlProps/ctrlProp2497.xml"/><Relationship Id="rId39" Type="http://schemas.openxmlformats.org/officeDocument/2006/relationships/ctrlProp" Target="../ctrlProps/ctrlProp1455.xml"/><Relationship Id="rId451" Type="http://schemas.openxmlformats.org/officeDocument/2006/relationships/ctrlProp" Target="../ctrlProps/ctrlProp1867.xml"/><Relationship Id="rId549" Type="http://schemas.openxmlformats.org/officeDocument/2006/relationships/ctrlProp" Target="../ctrlProps/ctrlProp1965.xml"/><Relationship Id="rId756" Type="http://schemas.openxmlformats.org/officeDocument/2006/relationships/ctrlProp" Target="../ctrlProps/ctrlProp2172.xml"/><Relationship Id="rId104" Type="http://schemas.openxmlformats.org/officeDocument/2006/relationships/ctrlProp" Target="../ctrlProps/ctrlProp1520.xml"/><Relationship Id="rId188" Type="http://schemas.openxmlformats.org/officeDocument/2006/relationships/ctrlProp" Target="../ctrlProps/ctrlProp1604.xml"/><Relationship Id="rId311" Type="http://schemas.openxmlformats.org/officeDocument/2006/relationships/ctrlProp" Target="../ctrlProps/ctrlProp1727.xml"/><Relationship Id="rId395" Type="http://schemas.openxmlformats.org/officeDocument/2006/relationships/ctrlProp" Target="../ctrlProps/ctrlProp1811.xml"/><Relationship Id="rId409" Type="http://schemas.openxmlformats.org/officeDocument/2006/relationships/ctrlProp" Target="../ctrlProps/ctrlProp1825.xml"/><Relationship Id="rId963" Type="http://schemas.openxmlformats.org/officeDocument/2006/relationships/ctrlProp" Target="../ctrlProps/ctrlProp2379.xml"/><Relationship Id="rId1039" Type="http://schemas.openxmlformats.org/officeDocument/2006/relationships/ctrlProp" Target="../ctrlProps/ctrlProp2455.xml"/><Relationship Id="rId92" Type="http://schemas.openxmlformats.org/officeDocument/2006/relationships/ctrlProp" Target="../ctrlProps/ctrlProp1508.xml"/><Relationship Id="rId616" Type="http://schemas.openxmlformats.org/officeDocument/2006/relationships/ctrlProp" Target="../ctrlProps/ctrlProp2032.xml"/><Relationship Id="rId823" Type="http://schemas.openxmlformats.org/officeDocument/2006/relationships/ctrlProp" Target="../ctrlProps/ctrlProp2239.xml"/><Relationship Id="rId255" Type="http://schemas.openxmlformats.org/officeDocument/2006/relationships/ctrlProp" Target="../ctrlProps/ctrlProp1671.xml"/><Relationship Id="rId462" Type="http://schemas.openxmlformats.org/officeDocument/2006/relationships/ctrlProp" Target="../ctrlProps/ctrlProp1878.xml"/><Relationship Id="rId1092" Type="http://schemas.openxmlformats.org/officeDocument/2006/relationships/ctrlProp" Target="../ctrlProps/ctrlProp2508.xml"/><Relationship Id="rId1106" Type="http://schemas.openxmlformats.org/officeDocument/2006/relationships/ctrlProp" Target="../ctrlProps/ctrlProp2522.xml"/><Relationship Id="rId115" Type="http://schemas.openxmlformats.org/officeDocument/2006/relationships/ctrlProp" Target="../ctrlProps/ctrlProp1531.xml"/><Relationship Id="rId322" Type="http://schemas.openxmlformats.org/officeDocument/2006/relationships/ctrlProp" Target="../ctrlProps/ctrlProp1738.xml"/><Relationship Id="rId767" Type="http://schemas.openxmlformats.org/officeDocument/2006/relationships/ctrlProp" Target="../ctrlProps/ctrlProp2183.xml"/><Relationship Id="rId974" Type="http://schemas.openxmlformats.org/officeDocument/2006/relationships/ctrlProp" Target="../ctrlProps/ctrlProp2390.xml"/><Relationship Id="rId199" Type="http://schemas.openxmlformats.org/officeDocument/2006/relationships/ctrlProp" Target="../ctrlProps/ctrlProp1615.xml"/><Relationship Id="rId627" Type="http://schemas.openxmlformats.org/officeDocument/2006/relationships/ctrlProp" Target="../ctrlProps/ctrlProp2043.xml"/><Relationship Id="rId834" Type="http://schemas.openxmlformats.org/officeDocument/2006/relationships/ctrlProp" Target="../ctrlProps/ctrlProp2250.xml"/><Relationship Id="rId266" Type="http://schemas.openxmlformats.org/officeDocument/2006/relationships/ctrlProp" Target="../ctrlProps/ctrlProp1682.xml"/><Relationship Id="rId473" Type="http://schemas.openxmlformats.org/officeDocument/2006/relationships/ctrlProp" Target="../ctrlProps/ctrlProp1889.xml"/><Relationship Id="rId680" Type="http://schemas.openxmlformats.org/officeDocument/2006/relationships/ctrlProp" Target="../ctrlProps/ctrlProp2096.xml"/><Relationship Id="rId901" Type="http://schemas.openxmlformats.org/officeDocument/2006/relationships/ctrlProp" Target="../ctrlProps/ctrlProp2317.xml"/><Relationship Id="rId1117" Type="http://schemas.openxmlformats.org/officeDocument/2006/relationships/ctrlProp" Target="../ctrlProps/ctrlProp2533.xml"/><Relationship Id="rId30" Type="http://schemas.openxmlformats.org/officeDocument/2006/relationships/ctrlProp" Target="../ctrlProps/ctrlProp1446.xml"/><Relationship Id="rId126" Type="http://schemas.openxmlformats.org/officeDocument/2006/relationships/ctrlProp" Target="../ctrlProps/ctrlProp1542.xml"/><Relationship Id="rId333" Type="http://schemas.openxmlformats.org/officeDocument/2006/relationships/ctrlProp" Target="../ctrlProps/ctrlProp1749.xml"/><Relationship Id="rId540" Type="http://schemas.openxmlformats.org/officeDocument/2006/relationships/ctrlProp" Target="../ctrlProps/ctrlProp1956.xml"/><Relationship Id="rId778" Type="http://schemas.openxmlformats.org/officeDocument/2006/relationships/ctrlProp" Target="../ctrlProps/ctrlProp2194.xml"/><Relationship Id="rId985" Type="http://schemas.openxmlformats.org/officeDocument/2006/relationships/ctrlProp" Target="../ctrlProps/ctrlProp2401.xml"/><Relationship Id="rId638" Type="http://schemas.openxmlformats.org/officeDocument/2006/relationships/ctrlProp" Target="../ctrlProps/ctrlProp2054.xml"/><Relationship Id="rId845" Type="http://schemas.openxmlformats.org/officeDocument/2006/relationships/ctrlProp" Target="../ctrlProps/ctrlProp2261.xml"/><Relationship Id="rId1030" Type="http://schemas.openxmlformats.org/officeDocument/2006/relationships/ctrlProp" Target="../ctrlProps/ctrlProp2446.xml"/><Relationship Id="rId277" Type="http://schemas.openxmlformats.org/officeDocument/2006/relationships/ctrlProp" Target="../ctrlProps/ctrlProp1693.xml"/><Relationship Id="rId400" Type="http://schemas.openxmlformats.org/officeDocument/2006/relationships/ctrlProp" Target="../ctrlProps/ctrlProp1816.xml"/><Relationship Id="rId484" Type="http://schemas.openxmlformats.org/officeDocument/2006/relationships/ctrlProp" Target="../ctrlProps/ctrlProp1900.xml"/><Relationship Id="rId705" Type="http://schemas.openxmlformats.org/officeDocument/2006/relationships/ctrlProp" Target="../ctrlProps/ctrlProp2121.xml"/><Relationship Id="rId137" Type="http://schemas.openxmlformats.org/officeDocument/2006/relationships/ctrlProp" Target="../ctrlProps/ctrlProp1553.xml"/><Relationship Id="rId344" Type="http://schemas.openxmlformats.org/officeDocument/2006/relationships/ctrlProp" Target="../ctrlProps/ctrlProp1760.xml"/><Relationship Id="rId691" Type="http://schemas.openxmlformats.org/officeDocument/2006/relationships/ctrlProp" Target="../ctrlProps/ctrlProp2107.xml"/><Relationship Id="rId789" Type="http://schemas.openxmlformats.org/officeDocument/2006/relationships/ctrlProp" Target="../ctrlProps/ctrlProp2205.xml"/><Relationship Id="rId912" Type="http://schemas.openxmlformats.org/officeDocument/2006/relationships/ctrlProp" Target="../ctrlProps/ctrlProp2328.xml"/><Relationship Id="rId996" Type="http://schemas.openxmlformats.org/officeDocument/2006/relationships/ctrlProp" Target="../ctrlProps/ctrlProp2412.xml"/><Relationship Id="rId41" Type="http://schemas.openxmlformats.org/officeDocument/2006/relationships/ctrlProp" Target="../ctrlProps/ctrlProp1457.xml"/><Relationship Id="rId551" Type="http://schemas.openxmlformats.org/officeDocument/2006/relationships/ctrlProp" Target="../ctrlProps/ctrlProp1967.xml"/><Relationship Id="rId649" Type="http://schemas.openxmlformats.org/officeDocument/2006/relationships/ctrlProp" Target="../ctrlProps/ctrlProp2065.xml"/><Relationship Id="rId856" Type="http://schemas.openxmlformats.org/officeDocument/2006/relationships/ctrlProp" Target="../ctrlProps/ctrlProp2272.xml"/><Relationship Id="rId190" Type="http://schemas.openxmlformats.org/officeDocument/2006/relationships/ctrlProp" Target="../ctrlProps/ctrlProp1606.xml"/><Relationship Id="rId204" Type="http://schemas.openxmlformats.org/officeDocument/2006/relationships/ctrlProp" Target="../ctrlProps/ctrlProp1620.xml"/><Relationship Id="rId288" Type="http://schemas.openxmlformats.org/officeDocument/2006/relationships/ctrlProp" Target="../ctrlProps/ctrlProp1704.xml"/><Relationship Id="rId411" Type="http://schemas.openxmlformats.org/officeDocument/2006/relationships/ctrlProp" Target="../ctrlProps/ctrlProp1827.xml"/><Relationship Id="rId509" Type="http://schemas.openxmlformats.org/officeDocument/2006/relationships/ctrlProp" Target="../ctrlProps/ctrlProp1925.xml"/><Relationship Id="rId1041" Type="http://schemas.openxmlformats.org/officeDocument/2006/relationships/ctrlProp" Target="../ctrlProps/ctrlProp2457.xml"/><Relationship Id="rId495" Type="http://schemas.openxmlformats.org/officeDocument/2006/relationships/ctrlProp" Target="../ctrlProps/ctrlProp1911.xml"/><Relationship Id="rId716" Type="http://schemas.openxmlformats.org/officeDocument/2006/relationships/ctrlProp" Target="../ctrlProps/ctrlProp2132.xml"/><Relationship Id="rId923" Type="http://schemas.openxmlformats.org/officeDocument/2006/relationships/ctrlProp" Target="../ctrlProps/ctrlProp2339.xml"/><Relationship Id="rId52" Type="http://schemas.openxmlformats.org/officeDocument/2006/relationships/ctrlProp" Target="../ctrlProps/ctrlProp1468.xml"/><Relationship Id="rId148" Type="http://schemas.openxmlformats.org/officeDocument/2006/relationships/ctrlProp" Target="../ctrlProps/ctrlProp1564.xml"/><Relationship Id="rId355" Type="http://schemas.openxmlformats.org/officeDocument/2006/relationships/ctrlProp" Target="../ctrlProps/ctrlProp1771.xml"/><Relationship Id="rId562" Type="http://schemas.openxmlformats.org/officeDocument/2006/relationships/ctrlProp" Target="../ctrlProps/ctrlProp1978.xml"/><Relationship Id="rId215" Type="http://schemas.openxmlformats.org/officeDocument/2006/relationships/ctrlProp" Target="../ctrlProps/ctrlProp1631.xml"/><Relationship Id="rId422" Type="http://schemas.openxmlformats.org/officeDocument/2006/relationships/ctrlProp" Target="../ctrlProps/ctrlProp1838.xml"/><Relationship Id="rId867" Type="http://schemas.openxmlformats.org/officeDocument/2006/relationships/ctrlProp" Target="../ctrlProps/ctrlProp2283.xml"/><Relationship Id="rId1052" Type="http://schemas.openxmlformats.org/officeDocument/2006/relationships/ctrlProp" Target="../ctrlProps/ctrlProp2468.xml"/><Relationship Id="rId299" Type="http://schemas.openxmlformats.org/officeDocument/2006/relationships/ctrlProp" Target="../ctrlProps/ctrlProp1715.xml"/><Relationship Id="rId727" Type="http://schemas.openxmlformats.org/officeDocument/2006/relationships/ctrlProp" Target="../ctrlProps/ctrlProp2143.xml"/><Relationship Id="rId934" Type="http://schemas.openxmlformats.org/officeDocument/2006/relationships/ctrlProp" Target="../ctrlProps/ctrlProp2350.xml"/><Relationship Id="rId63" Type="http://schemas.openxmlformats.org/officeDocument/2006/relationships/ctrlProp" Target="../ctrlProps/ctrlProp1479.xml"/><Relationship Id="rId159" Type="http://schemas.openxmlformats.org/officeDocument/2006/relationships/ctrlProp" Target="../ctrlProps/ctrlProp1575.xml"/><Relationship Id="rId366" Type="http://schemas.openxmlformats.org/officeDocument/2006/relationships/ctrlProp" Target="../ctrlProps/ctrlProp1782.xml"/><Relationship Id="rId573" Type="http://schemas.openxmlformats.org/officeDocument/2006/relationships/ctrlProp" Target="../ctrlProps/ctrlProp1989.xml"/><Relationship Id="rId780" Type="http://schemas.openxmlformats.org/officeDocument/2006/relationships/ctrlProp" Target="../ctrlProps/ctrlProp2196.xml"/><Relationship Id="rId226" Type="http://schemas.openxmlformats.org/officeDocument/2006/relationships/ctrlProp" Target="../ctrlProps/ctrlProp1642.xml"/><Relationship Id="rId433" Type="http://schemas.openxmlformats.org/officeDocument/2006/relationships/ctrlProp" Target="../ctrlProps/ctrlProp1849.xml"/><Relationship Id="rId878" Type="http://schemas.openxmlformats.org/officeDocument/2006/relationships/ctrlProp" Target="../ctrlProps/ctrlProp2294.xml"/><Relationship Id="rId1063" Type="http://schemas.openxmlformats.org/officeDocument/2006/relationships/ctrlProp" Target="../ctrlProps/ctrlProp2479.xml"/><Relationship Id="rId640" Type="http://schemas.openxmlformats.org/officeDocument/2006/relationships/ctrlProp" Target="../ctrlProps/ctrlProp2056.xml"/><Relationship Id="rId738" Type="http://schemas.openxmlformats.org/officeDocument/2006/relationships/ctrlProp" Target="../ctrlProps/ctrlProp2154.xml"/><Relationship Id="rId945" Type="http://schemas.openxmlformats.org/officeDocument/2006/relationships/ctrlProp" Target="../ctrlProps/ctrlProp2361.xml"/><Relationship Id="rId74" Type="http://schemas.openxmlformats.org/officeDocument/2006/relationships/ctrlProp" Target="../ctrlProps/ctrlProp1490.xml"/><Relationship Id="rId377" Type="http://schemas.openxmlformats.org/officeDocument/2006/relationships/ctrlProp" Target="../ctrlProps/ctrlProp1793.xml"/><Relationship Id="rId500" Type="http://schemas.openxmlformats.org/officeDocument/2006/relationships/ctrlProp" Target="../ctrlProps/ctrlProp1916.xml"/><Relationship Id="rId584" Type="http://schemas.openxmlformats.org/officeDocument/2006/relationships/ctrlProp" Target="../ctrlProps/ctrlProp2000.xml"/><Relationship Id="rId805" Type="http://schemas.openxmlformats.org/officeDocument/2006/relationships/ctrlProp" Target="../ctrlProps/ctrlProp2221.xml"/><Relationship Id="rId5" Type="http://schemas.openxmlformats.org/officeDocument/2006/relationships/ctrlProp" Target="../ctrlProps/ctrlProp1421.xml"/><Relationship Id="rId237" Type="http://schemas.openxmlformats.org/officeDocument/2006/relationships/ctrlProp" Target="../ctrlProps/ctrlProp1653.xml"/><Relationship Id="rId791" Type="http://schemas.openxmlformats.org/officeDocument/2006/relationships/ctrlProp" Target="../ctrlProps/ctrlProp2207.xml"/><Relationship Id="rId889" Type="http://schemas.openxmlformats.org/officeDocument/2006/relationships/ctrlProp" Target="../ctrlProps/ctrlProp2305.xml"/><Relationship Id="rId1074" Type="http://schemas.openxmlformats.org/officeDocument/2006/relationships/ctrlProp" Target="../ctrlProps/ctrlProp2490.xml"/><Relationship Id="rId444" Type="http://schemas.openxmlformats.org/officeDocument/2006/relationships/ctrlProp" Target="../ctrlProps/ctrlProp1860.xml"/><Relationship Id="rId651" Type="http://schemas.openxmlformats.org/officeDocument/2006/relationships/ctrlProp" Target="../ctrlProps/ctrlProp2067.xml"/><Relationship Id="rId749" Type="http://schemas.openxmlformats.org/officeDocument/2006/relationships/ctrlProp" Target="../ctrlProps/ctrlProp2165.xml"/><Relationship Id="rId290" Type="http://schemas.openxmlformats.org/officeDocument/2006/relationships/ctrlProp" Target="../ctrlProps/ctrlProp1706.xml"/><Relationship Id="rId304" Type="http://schemas.openxmlformats.org/officeDocument/2006/relationships/ctrlProp" Target="../ctrlProps/ctrlProp1720.xml"/><Relationship Id="rId388" Type="http://schemas.openxmlformats.org/officeDocument/2006/relationships/ctrlProp" Target="../ctrlProps/ctrlProp1804.xml"/><Relationship Id="rId511" Type="http://schemas.openxmlformats.org/officeDocument/2006/relationships/ctrlProp" Target="../ctrlProps/ctrlProp1927.xml"/><Relationship Id="rId609" Type="http://schemas.openxmlformats.org/officeDocument/2006/relationships/ctrlProp" Target="../ctrlProps/ctrlProp2025.xml"/><Relationship Id="rId956" Type="http://schemas.openxmlformats.org/officeDocument/2006/relationships/ctrlProp" Target="../ctrlProps/ctrlProp2372.xml"/><Relationship Id="rId85" Type="http://schemas.openxmlformats.org/officeDocument/2006/relationships/ctrlProp" Target="../ctrlProps/ctrlProp1501.xml"/><Relationship Id="rId150" Type="http://schemas.openxmlformats.org/officeDocument/2006/relationships/ctrlProp" Target="../ctrlProps/ctrlProp1566.xml"/><Relationship Id="rId595" Type="http://schemas.openxmlformats.org/officeDocument/2006/relationships/ctrlProp" Target="../ctrlProps/ctrlProp2011.xml"/><Relationship Id="rId816" Type="http://schemas.openxmlformats.org/officeDocument/2006/relationships/ctrlProp" Target="../ctrlProps/ctrlProp2232.xml"/><Relationship Id="rId1001" Type="http://schemas.openxmlformats.org/officeDocument/2006/relationships/ctrlProp" Target="../ctrlProps/ctrlProp2417.xml"/><Relationship Id="rId248" Type="http://schemas.openxmlformats.org/officeDocument/2006/relationships/ctrlProp" Target="../ctrlProps/ctrlProp1664.xml"/><Relationship Id="rId455" Type="http://schemas.openxmlformats.org/officeDocument/2006/relationships/ctrlProp" Target="../ctrlProps/ctrlProp1871.xml"/><Relationship Id="rId662" Type="http://schemas.openxmlformats.org/officeDocument/2006/relationships/ctrlProp" Target="../ctrlProps/ctrlProp2078.xml"/><Relationship Id="rId1085" Type="http://schemas.openxmlformats.org/officeDocument/2006/relationships/ctrlProp" Target="../ctrlProps/ctrlProp2501.xml"/><Relationship Id="rId12" Type="http://schemas.openxmlformats.org/officeDocument/2006/relationships/ctrlProp" Target="../ctrlProps/ctrlProp1428.xml"/><Relationship Id="rId108" Type="http://schemas.openxmlformats.org/officeDocument/2006/relationships/ctrlProp" Target="../ctrlProps/ctrlProp1524.xml"/><Relationship Id="rId315" Type="http://schemas.openxmlformats.org/officeDocument/2006/relationships/ctrlProp" Target="../ctrlProps/ctrlProp1731.xml"/><Relationship Id="rId522" Type="http://schemas.openxmlformats.org/officeDocument/2006/relationships/ctrlProp" Target="../ctrlProps/ctrlProp1938.xml"/><Relationship Id="rId967" Type="http://schemas.openxmlformats.org/officeDocument/2006/relationships/ctrlProp" Target="../ctrlProps/ctrlProp2383.xml"/><Relationship Id="rId96" Type="http://schemas.openxmlformats.org/officeDocument/2006/relationships/ctrlProp" Target="../ctrlProps/ctrlProp1512.xml"/><Relationship Id="rId161" Type="http://schemas.openxmlformats.org/officeDocument/2006/relationships/ctrlProp" Target="../ctrlProps/ctrlProp1577.xml"/><Relationship Id="rId399" Type="http://schemas.openxmlformats.org/officeDocument/2006/relationships/ctrlProp" Target="../ctrlProps/ctrlProp1815.xml"/><Relationship Id="rId827" Type="http://schemas.openxmlformats.org/officeDocument/2006/relationships/ctrlProp" Target="../ctrlProps/ctrlProp2243.xml"/><Relationship Id="rId1012" Type="http://schemas.openxmlformats.org/officeDocument/2006/relationships/ctrlProp" Target="../ctrlProps/ctrlProp2428.xml"/><Relationship Id="rId259" Type="http://schemas.openxmlformats.org/officeDocument/2006/relationships/ctrlProp" Target="../ctrlProps/ctrlProp1675.xml"/><Relationship Id="rId466" Type="http://schemas.openxmlformats.org/officeDocument/2006/relationships/ctrlProp" Target="../ctrlProps/ctrlProp1882.xml"/><Relationship Id="rId673" Type="http://schemas.openxmlformats.org/officeDocument/2006/relationships/ctrlProp" Target="../ctrlProps/ctrlProp2089.xml"/><Relationship Id="rId880" Type="http://schemas.openxmlformats.org/officeDocument/2006/relationships/ctrlProp" Target="../ctrlProps/ctrlProp2296.xml"/><Relationship Id="rId1096" Type="http://schemas.openxmlformats.org/officeDocument/2006/relationships/ctrlProp" Target="../ctrlProps/ctrlProp2512.xml"/><Relationship Id="rId23" Type="http://schemas.openxmlformats.org/officeDocument/2006/relationships/ctrlProp" Target="../ctrlProps/ctrlProp1439.xml"/><Relationship Id="rId119" Type="http://schemas.openxmlformats.org/officeDocument/2006/relationships/ctrlProp" Target="../ctrlProps/ctrlProp1535.xml"/><Relationship Id="rId326" Type="http://schemas.openxmlformats.org/officeDocument/2006/relationships/ctrlProp" Target="../ctrlProps/ctrlProp1742.xml"/><Relationship Id="rId533" Type="http://schemas.openxmlformats.org/officeDocument/2006/relationships/ctrlProp" Target="../ctrlProps/ctrlProp1949.xml"/><Relationship Id="rId978" Type="http://schemas.openxmlformats.org/officeDocument/2006/relationships/ctrlProp" Target="../ctrlProps/ctrlProp2394.xml"/><Relationship Id="rId740" Type="http://schemas.openxmlformats.org/officeDocument/2006/relationships/ctrlProp" Target="../ctrlProps/ctrlProp2156.xml"/><Relationship Id="rId838" Type="http://schemas.openxmlformats.org/officeDocument/2006/relationships/ctrlProp" Target="../ctrlProps/ctrlProp2254.xml"/><Relationship Id="rId1023" Type="http://schemas.openxmlformats.org/officeDocument/2006/relationships/ctrlProp" Target="../ctrlProps/ctrlProp2439.xml"/><Relationship Id="rId172" Type="http://schemas.openxmlformats.org/officeDocument/2006/relationships/ctrlProp" Target="../ctrlProps/ctrlProp1588.xml"/><Relationship Id="rId477" Type="http://schemas.openxmlformats.org/officeDocument/2006/relationships/ctrlProp" Target="../ctrlProps/ctrlProp1893.xml"/><Relationship Id="rId600" Type="http://schemas.openxmlformats.org/officeDocument/2006/relationships/ctrlProp" Target="../ctrlProps/ctrlProp2016.xml"/><Relationship Id="rId684" Type="http://schemas.openxmlformats.org/officeDocument/2006/relationships/ctrlProp" Target="../ctrlProps/ctrlProp2100.xml"/><Relationship Id="rId337" Type="http://schemas.openxmlformats.org/officeDocument/2006/relationships/ctrlProp" Target="../ctrlProps/ctrlProp1753.xml"/><Relationship Id="rId891" Type="http://schemas.openxmlformats.org/officeDocument/2006/relationships/ctrlProp" Target="../ctrlProps/ctrlProp2307.xml"/><Relationship Id="rId905" Type="http://schemas.openxmlformats.org/officeDocument/2006/relationships/ctrlProp" Target="../ctrlProps/ctrlProp2321.xml"/><Relationship Id="rId989" Type="http://schemas.openxmlformats.org/officeDocument/2006/relationships/ctrlProp" Target="../ctrlProps/ctrlProp2405.xml"/><Relationship Id="rId34" Type="http://schemas.openxmlformats.org/officeDocument/2006/relationships/ctrlProp" Target="../ctrlProps/ctrlProp1450.xml"/><Relationship Id="rId544" Type="http://schemas.openxmlformats.org/officeDocument/2006/relationships/ctrlProp" Target="../ctrlProps/ctrlProp1960.xml"/><Relationship Id="rId751" Type="http://schemas.openxmlformats.org/officeDocument/2006/relationships/ctrlProp" Target="../ctrlProps/ctrlProp2167.xml"/><Relationship Id="rId849" Type="http://schemas.openxmlformats.org/officeDocument/2006/relationships/ctrlProp" Target="../ctrlProps/ctrlProp2265.xml"/><Relationship Id="rId183" Type="http://schemas.openxmlformats.org/officeDocument/2006/relationships/ctrlProp" Target="../ctrlProps/ctrlProp1599.xml"/><Relationship Id="rId390" Type="http://schemas.openxmlformats.org/officeDocument/2006/relationships/ctrlProp" Target="../ctrlProps/ctrlProp1806.xml"/><Relationship Id="rId404" Type="http://schemas.openxmlformats.org/officeDocument/2006/relationships/ctrlProp" Target="../ctrlProps/ctrlProp1820.xml"/><Relationship Id="rId611" Type="http://schemas.openxmlformats.org/officeDocument/2006/relationships/ctrlProp" Target="../ctrlProps/ctrlProp2027.xml"/><Relationship Id="rId1034" Type="http://schemas.openxmlformats.org/officeDocument/2006/relationships/ctrlProp" Target="../ctrlProps/ctrlProp2450.xml"/><Relationship Id="rId250" Type="http://schemas.openxmlformats.org/officeDocument/2006/relationships/ctrlProp" Target="../ctrlProps/ctrlProp1666.xml"/><Relationship Id="rId488" Type="http://schemas.openxmlformats.org/officeDocument/2006/relationships/ctrlProp" Target="../ctrlProps/ctrlProp1904.xml"/><Relationship Id="rId695" Type="http://schemas.openxmlformats.org/officeDocument/2006/relationships/ctrlProp" Target="../ctrlProps/ctrlProp2111.xml"/><Relationship Id="rId709" Type="http://schemas.openxmlformats.org/officeDocument/2006/relationships/ctrlProp" Target="../ctrlProps/ctrlProp2125.xml"/><Relationship Id="rId916" Type="http://schemas.openxmlformats.org/officeDocument/2006/relationships/ctrlProp" Target="../ctrlProps/ctrlProp2332.xml"/><Relationship Id="rId1101" Type="http://schemas.openxmlformats.org/officeDocument/2006/relationships/ctrlProp" Target="../ctrlProps/ctrlProp2517.xml"/><Relationship Id="rId45" Type="http://schemas.openxmlformats.org/officeDocument/2006/relationships/ctrlProp" Target="../ctrlProps/ctrlProp1461.xml"/><Relationship Id="rId110" Type="http://schemas.openxmlformats.org/officeDocument/2006/relationships/ctrlProp" Target="../ctrlProps/ctrlProp1526.xml"/><Relationship Id="rId348" Type="http://schemas.openxmlformats.org/officeDocument/2006/relationships/ctrlProp" Target="../ctrlProps/ctrlProp1764.xml"/><Relationship Id="rId555" Type="http://schemas.openxmlformats.org/officeDocument/2006/relationships/ctrlProp" Target="../ctrlProps/ctrlProp1971.xml"/><Relationship Id="rId762" Type="http://schemas.openxmlformats.org/officeDocument/2006/relationships/ctrlProp" Target="../ctrlProps/ctrlProp2178.xml"/><Relationship Id="rId194" Type="http://schemas.openxmlformats.org/officeDocument/2006/relationships/ctrlProp" Target="../ctrlProps/ctrlProp1610.xml"/><Relationship Id="rId208" Type="http://schemas.openxmlformats.org/officeDocument/2006/relationships/ctrlProp" Target="../ctrlProps/ctrlProp1624.xml"/><Relationship Id="rId415" Type="http://schemas.openxmlformats.org/officeDocument/2006/relationships/ctrlProp" Target="../ctrlProps/ctrlProp1831.xml"/><Relationship Id="rId622" Type="http://schemas.openxmlformats.org/officeDocument/2006/relationships/ctrlProp" Target="../ctrlProps/ctrlProp2038.xml"/><Relationship Id="rId1045" Type="http://schemas.openxmlformats.org/officeDocument/2006/relationships/ctrlProp" Target="../ctrlProps/ctrlProp2461.xml"/><Relationship Id="rId261" Type="http://schemas.openxmlformats.org/officeDocument/2006/relationships/ctrlProp" Target="../ctrlProps/ctrlProp1677.xml"/><Relationship Id="rId499" Type="http://schemas.openxmlformats.org/officeDocument/2006/relationships/ctrlProp" Target="../ctrlProps/ctrlProp1915.xml"/><Relationship Id="rId927" Type="http://schemas.openxmlformats.org/officeDocument/2006/relationships/ctrlProp" Target="../ctrlProps/ctrlProp2343.xml"/><Relationship Id="rId1112" Type="http://schemas.openxmlformats.org/officeDocument/2006/relationships/ctrlProp" Target="../ctrlProps/ctrlProp2528.xml"/><Relationship Id="rId56" Type="http://schemas.openxmlformats.org/officeDocument/2006/relationships/ctrlProp" Target="../ctrlProps/ctrlProp1472.xml"/><Relationship Id="rId359" Type="http://schemas.openxmlformats.org/officeDocument/2006/relationships/ctrlProp" Target="../ctrlProps/ctrlProp1775.xml"/><Relationship Id="rId566" Type="http://schemas.openxmlformats.org/officeDocument/2006/relationships/ctrlProp" Target="../ctrlProps/ctrlProp1982.xml"/><Relationship Id="rId773" Type="http://schemas.openxmlformats.org/officeDocument/2006/relationships/ctrlProp" Target="../ctrlProps/ctrlProp2189.xml"/><Relationship Id="rId121" Type="http://schemas.openxmlformats.org/officeDocument/2006/relationships/ctrlProp" Target="../ctrlProps/ctrlProp1537.xml"/><Relationship Id="rId219" Type="http://schemas.openxmlformats.org/officeDocument/2006/relationships/ctrlProp" Target="../ctrlProps/ctrlProp1635.xml"/><Relationship Id="rId426" Type="http://schemas.openxmlformats.org/officeDocument/2006/relationships/ctrlProp" Target="../ctrlProps/ctrlProp1842.xml"/><Relationship Id="rId633" Type="http://schemas.openxmlformats.org/officeDocument/2006/relationships/ctrlProp" Target="../ctrlProps/ctrlProp2049.xml"/><Relationship Id="rId980" Type="http://schemas.openxmlformats.org/officeDocument/2006/relationships/ctrlProp" Target="../ctrlProps/ctrlProp2396.xml"/><Relationship Id="rId1056" Type="http://schemas.openxmlformats.org/officeDocument/2006/relationships/ctrlProp" Target="../ctrlProps/ctrlProp2472.xml"/><Relationship Id="rId840" Type="http://schemas.openxmlformats.org/officeDocument/2006/relationships/ctrlProp" Target="../ctrlProps/ctrlProp2256.xml"/><Relationship Id="rId938" Type="http://schemas.openxmlformats.org/officeDocument/2006/relationships/ctrlProp" Target="../ctrlProps/ctrlProp2354.xml"/><Relationship Id="rId67" Type="http://schemas.openxmlformats.org/officeDocument/2006/relationships/ctrlProp" Target="../ctrlProps/ctrlProp1483.xml"/><Relationship Id="rId272" Type="http://schemas.openxmlformats.org/officeDocument/2006/relationships/ctrlProp" Target="../ctrlProps/ctrlProp1688.xml"/><Relationship Id="rId577" Type="http://schemas.openxmlformats.org/officeDocument/2006/relationships/ctrlProp" Target="../ctrlProps/ctrlProp1993.xml"/><Relationship Id="rId700" Type="http://schemas.openxmlformats.org/officeDocument/2006/relationships/ctrlProp" Target="../ctrlProps/ctrlProp2116.xml"/><Relationship Id="rId132" Type="http://schemas.openxmlformats.org/officeDocument/2006/relationships/ctrlProp" Target="../ctrlProps/ctrlProp1548.xml"/><Relationship Id="rId784" Type="http://schemas.openxmlformats.org/officeDocument/2006/relationships/ctrlProp" Target="../ctrlProps/ctrlProp2200.xml"/><Relationship Id="rId991" Type="http://schemas.openxmlformats.org/officeDocument/2006/relationships/ctrlProp" Target="../ctrlProps/ctrlProp2407.xml"/><Relationship Id="rId1067" Type="http://schemas.openxmlformats.org/officeDocument/2006/relationships/ctrlProp" Target="../ctrlProps/ctrlProp2483.xml"/><Relationship Id="rId437" Type="http://schemas.openxmlformats.org/officeDocument/2006/relationships/ctrlProp" Target="../ctrlProps/ctrlProp1853.xml"/><Relationship Id="rId644" Type="http://schemas.openxmlformats.org/officeDocument/2006/relationships/ctrlProp" Target="../ctrlProps/ctrlProp2060.xml"/><Relationship Id="rId851" Type="http://schemas.openxmlformats.org/officeDocument/2006/relationships/ctrlProp" Target="../ctrlProps/ctrlProp2267.xml"/><Relationship Id="rId283" Type="http://schemas.openxmlformats.org/officeDocument/2006/relationships/ctrlProp" Target="../ctrlProps/ctrlProp1699.xml"/><Relationship Id="rId490" Type="http://schemas.openxmlformats.org/officeDocument/2006/relationships/ctrlProp" Target="../ctrlProps/ctrlProp1906.xml"/><Relationship Id="rId504" Type="http://schemas.openxmlformats.org/officeDocument/2006/relationships/ctrlProp" Target="../ctrlProps/ctrlProp1920.xml"/><Relationship Id="rId711" Type="http://schemas.openxmlformats.org/officeDocument/2006/relationships/ctrlProp" Target="../ctrlProps/ctrlProp2127.xml"/><Relationship Id="rId949" Type="http://schemas.openxmlformats.org/officeDocument/2006/relationships/ctrlProp" Target="../ctrlProps/ctrlProp2365.xml"/><Relationship Id="rId78" Type="http://schemas.openxmlformats.org/officeDocument/2006/relationships/ctrlProp" Target="../ctrlProps/ctrlProp1494.xml"/><Relationship Id="rId143" Type="http://schemas.openxmlformats.org/officeDocument/2006/relationships/ctrlProp" Target="../ctrlProps/ctrlProp1559.xml"/><Relationship Id="rId350" Type="http://schemas.openxmlformats.org/officeDocument/2006/relationships/ctrlProp" Target="../ctrlProps/ctrlProp1766.xml"/><Relationship Id="rId588" Type="http://schemas.openxmlformats.org/officeDocument/2006/relationships/ctrlProp" Target="../ctrlProps/ctrlProp2004.xml"/><Relationship Id="rId795" Type="http://schemas.openxmlformats.org/officeDocument/2006/relationships/ctrlProp" Target="../ctrlProps/ctrlProp2211.xml"/><Relationship Id="rId809" Type="http://schemas.openxmlformats.org/officeDocument/2006/relationships/ctrlProp" Target="../ctrlProps/ctrlProp2225.xml"/><Relationship Id="rId9" Type="http://schemas.openxmlformats.org/officeDocument/2006/relationships/ctrlProp" Target="../ctrlProps/ctrlProp1425.xml"/><Relationship Id="rId210" Type="http://schemas.openxmlformats.org/officeDocument/2006/relationships/ctrlProp" Target="../ctrlProps/ctrlProp1626.xml"/><Relationship Id="rId448" Type="http://schemas.openxmlformats.org/officeDocument/2006/relationships/ctrlProp" Target="../ctrlProps/ctrlProp1864.xml"/><Relationship Id="rId655" Type="http://schemas.openxmlformats.org/officeDocument/2006/relationships/ctrlProp" Target="../ctrlProps/ctrlProp2071.xml"/><Relationship Id="rId862" Type="http://schemas.openxmlformats.org/officeDocument/2006/relationships/ctrlProp" Target="../ctrlProps/ctrlProp2278.xml"/><Relationship Id="rId1078" Type="http://schemas.openxmlformats.org/officeDocument/2006/relationships/ctrlProp" Target="../ctrlProps/ctrlProp2494.xml"/><Relationship Id="rId294" Type="http://schemas.openxmlformats.org/officeDocument/2006/relationships/ctrlProp" Target="../ctrlProps/ctrlProp1710.xml"/><Relationship Id="rId308" Type="http://schemas.openxmlformats.org/officeDocument/2006/relationships/ctrlProp" Target="../ctrlProps/ctrlProp1724.xml"/><Relationship Id="rId515" Type="http://schemas.openxmlformats.org/officeDocument/2006/relationships/ctrlProp" Target="../ctrlProps/ctrlProp1931.xml"/><Relationship Id="rId722" Type="http://schemas.openxmlformats.org/officeDocument/2006/relationships/ctrlProp" Target="../ctrlProps/ctrlProp2138.xml"/><Relationship Id="rId89" Type="http://schemas.openxmlformats.org/officeDocument/2006/relationships/ctrlProp" Target="../ctrlProps/ctrlProp1505.xml"/><Relationship Id="rId154" Type="http://schemas.openxmlformats.org/officeDocument/2006/relationships/ctrlProp" Target="../ctrlProps/ctrlProp1570.xml"/><Relationship Id="rId361" Type="http://schemas.openxmlformats.org/officeDocument/2006/relationships/ctrlProp" Target="../ctrlProps/ctrlProp1777.xml"/><Relationship Id="rId599" Type="http://schemas.openxmlformats.org/officeDocument/2006/relationships/ctrlProp" Target="../ctrlProps/ctrlProp2015.xml"/><Relationship Id="rId1005" Type="http://schemas.openxmlformats.org/officeDocument/2006/relationships/ctrlProp" Target="../ctrlProps/ctrlProp2421.xml"/><Relationship Id="rId459" Type="http://schemas.openxmlformats.org/officeDocument/2006/relationships/ctrlProp" Target="../ctrlProps/ctrlProp1875.xml"/><Relationship Id="rId666" Type="http://schemas.openxmlformats.org/officeDocument/2006/relationships/ctrlProp" Target="../ctrlProps/ctrlProp2082.xml"/><Relationship Id="rId873" Type="http://schemas.openxmlformats.org/officeDocument/2006/relationships/ctrlProp" Target="../ctrlProps/ctrlProp2289.xml"/><Relationship Id="rId1089" Type="http://schemas.openxmlformats.org/officeDocument/2006/relationships/ctrlProp" Target="../ctrlProps/ctrlProp2505.xml"/><Relationship Id="rId16" Type="http://schemas.openxmlformats.org/officeDocument/2006/relationships/ctrlProp" Target="../ctrlProps/ctrlProp1432.xml"/><Relationship Id="rId221" Type="http://schemas.openxmlformats.org/officeDocument/2006/relationships/ctrlProp" Target="../ctrlProps/ctrlProp1637.xml"/><Relationship Id="rId319" Type="http://schemas.openxmlformats.org/officeDocument/2006/relationships/ctrlProp" Target="../ctrlProps/ctrlProp1735.xml"/><Relationship Id="rId526" Type="http://schemas.openxmlformats.org/officeDocument/2006/relationships/ctrlProp" Target="../ctrlProps/ctrlProp1942.xml"/><Relationship Id="rId733" Type="http://schemas.openxmlformats.org/officeDocument/2006/relationships/ctrlProp" Target="../ctrlProps/ctrlProp2149.xml"/><Relationship Id="rId940" Type="http://schemas.openxmlformats.org/officeDocument/2006/relationships/ctrlProp" Target="../ctrlProps/ctrlProp2356.xml"/><Relationship Id="rId1016" Type="http://schemas.openxmlformats.org/officeDocument/2006/relationships/ctrlProp" Target="../ctrlProps/ctrlProp2432.xml"/><Relationship Id="rId165" Type="http://schemas.openxmlformats.org/officeDocument/2006/relationships/ctrlProp" Target="../ctrlProps/ctrlProp1581.xml"/><Relationship Id="rId372" Type="http://schemas.openxmlformats.org/officeDocument/2006/relationships/ctrlProp" Target="../ctrlProps/ctrlProp1788.xml"/><Relationship Id="rId677" Type="http://schemas.openxmlformats.org/officeDocument/2006/relationships/ctrlProp" Target="../ctrlProps/ctrlProp2093.xml"/><Relationship Id="rId800" Type="http://schemas.openxmlformats.org/officeDocument/2006/relationships/ctrlProp" Target="../ctrlProps/ctrlProp2216.xml"/><Relationship Id="rId232" Type="http://schemas.openxmlformats.org/officeDocument/2006/relationships/ctrlProp" Target="../ctrlProps/ctrlProp1648.xml"/><Relationship Id="rId884" Type="http://schemas.openxmlformats.org/officeDocument/2006/relationships/ctrlProp" Target="../ctrlProps/ctrlProp2300.xml"/><Relationship Id="rId27" Type="http://schemas.openxmlformats.org/officeDocument/2006/relationships/ctrlProp" Target="../ctrlProps/ctrlProp1443.xml"/><Relationship Id="rId537" Type="http://schemas.openxmlformats.org/officeDocument/2006/relationships/ctrlProp" Target="../ctrlProps/ctrlProp1953.xml"/><Relationship Id="rId744" Type="http://schemas.openxmlformats.org/officeDocument/2006/relationships/ctrlProp" Target="../ctrlProps/ctrlProp2160.xml"/><Relationship Id="rId951" Type="http://schemas.openxmlformats.org/officeDocument/2006/relationships/ctrlProp" Target="../ctrlProps/ctrlProp2367.xml"/><Relationship Id="rId80" Type="http://schemas.openxmlformats.org/officeDocument/2006/relationships/ctrlProp" Target="../ctrlProps/ctrlProp1496.xml"/><Relationship Id="rId176" Type="http://schemas.openxmlformats.org/officeDocument/2006/relationships/ctrlProp" Target="../ctrlProps/ctrlProp1592.xml"/><Relationship Id="rId383" Type="http://schemas.openxmlformats.org/officeDocument/2006/relationships/ctrlProp" Target="../ctrlProps/ctrlProp1799.xml"/><Relationship Id="rId590" Type="http://schemas.openxmlformats.org/officeDocument/2006/relationships/ctrlProp" Target="../ctrlProps/ctrlProp2006.xml"/><Relationship Id="rId604" Type="http://schemas.openxmlformats.org/officeDocument/2006/relationships/ctrlProp" Target="../ctrlProps/ctrlProp2020.xml"/><Relationship Id="rId811" Type="http://schemas.openxmlformats.org/officeDocument/2006/relationships/ctrlProp" Target="../ctrlProps/ctrlProp2227.xml"/><Relationship Id="rId1027" Type="http://schemas.openxmlformats.org/officeDocument/2006/relationships/ctrlProp" Target="../ctrlProps/ctrlProp2443.xml"/><Relationship Id="rId243" Type="http://schemas.openxmlformats.org/officeDocument/2006/relationships/ctrlProp" Target="../ctrlProps/ctrlProp1659.xml"/><Relationship Id="rId450" Type="http://schemas.openxmlformats.org/officeDocument/2006/relationships/ctrlProp" Target="../ctrlProps/ctrlProp1866.xml"/><Relationship Id="rId688" Type="http://schemas.openxmlformats.org/officeDocument/2006/relationships/ctrlProp" Target="../ctrlProps/ctrlProp2104.xml"/><Relationship Id="rId895" Type="http://schemas.openxmlformats.org/officeDocument/2006/relationships/ctrlProp" Target="../ctrlProps/ctrlProp2311.xml"/><Relationship Id="rId909" Type="http://schemas.openxmlformats.org/officeDocument/2006/relationships/ctrlProp" Target="../ctrlProps/ctrlProp2325.xml"/><Relationship Id="rId1080" Type="http://schemas.openxmlformats.org/officeDocument/2006/relationships/ctrlProp" Target="../ctrlProps/ctrlProp2496.xml"/><Relationship Id="rId38" Type="http://schemas.openxmlformats.org/officeDocument/2006/relationships/ctrlProp" Target="../ctrlProps/ctrlProp1454.xml"/><Relationship Id="rId103" Type="http://schemas.openxmlformats.org/officeDocument/2006/relationships/ctrlProp" Target="../ctrlProps/ctrlProp1519.xml"/><Relationship Id="rId310" Type="http://schemas.openxmlformats.org/officeDocument/2006/relationships/ctrlProp" Target="../ctrlProps/ctrlProp1726.xml"/><Relationship Id="rId548" Type="http://schemas.openxmlformats.org/officeDocument/2006/relationships/ctrlProp" Target="../ctrlProps/ctrlProp1964.xml"/><Relationship Id="rId755" Type="http://schemas.openxmlformats.org/officeDocument/2006/relationships/ctrlProp" Target="../ctrlProps/ctrlProp2171.xml"/><Relationship Id="rId962" Type="http://schemas.openxmlformats.org/officeDocument/2006/relationships/ctrlProp" Target="../ctrlProps/ctrlProp2378.xml"/><Relationship Id="rId91" Type="http://schemas.openxmlformats.org/officeDocument/2006/relationships/ctrlProp" Target="../ctrlProps/ctrlProp1507.xml"/><Relationship Id="rId187" Type="http://schemas.openxmlformats.org/officeDocument/2006/relationships/ctrlProp" Target="../ctrlProps/ctrlProp1603.xml"/><Relationship Id="rId394" Type="http://schemas.openxmlformats.org/officeDocument/2006/relationships/ctrlProp" Target="../ctrlProps/ctrlProp1810.xml"/><Relationship Id="rId408" Type="http://schemas.openxmlformats.org/officeDocument/2006/relationships/ctrlProp" Target="../ctrlProps/ctrlProp1824.xml"/><Relationship Id="rId615" Type="http://schemas.openxmlformats.org/officeDocument/2006/relationships/ctrlProp" Target="../ctrlProps/ctrlProp2031.xml"/><Relationship Id="rId822" Type="http://schemas.openxmlformats.org/officeDocument/2006/relationships/ctrlProp" Target="../ctrlProps/ctrlProp2238.xml"/><Relationship Id="rId1038" Type="http://schemas.openxmlformats.org/officeDocument/2006/relationships/ctrlProp" Target="../ctrlProps/ctrlProp2454.xml"/><Relationship Id="rId254" Type="http://schemas.openxmlformats.org/officeDocument/2006/relationships/ctrlProp" Target="../ctrlProps/ctrlProp1670.xml"/><Relationship Id="rId699" Type="http://schemas.openxmlformats.org/officeDocument/2006/relationships/ctrlProp" Target="../ctrlProps/ctrlProp2115.xml"/><Relationship Id="rId1091" Type="http://schemas.openxmlformats.org/officeDocument/2006/relationships/ctrlProp" Target="../ctrlProps/ctrlProp2507.xml"/><Relationship Id="rId1105" Type="http://schemas.openxmlformats.org/officeDocument/2006/relationships/ctrlProp" Target="../ctrlProps/ctrlProp2521.xml"/><Relationship Id="rId49" Type="http://schemas.openxmlformats.org/officeDocument/2006/relationships/ctrlProp" Target="../ctrlProps/ctrlProp1465.xml"/><Relationship Id="rId114" Type="http://schemas.openxmlformats.org/officeDocument/2006/relationships/ctrlProp" Target="../ctrlProps/ctrlProp1530.xml"/><Relationship Id="rId461" Type="http://schemas.openxmlformats.org/officeDocument/2006/relationships/ctrlProp" Target="../ctrlProps/ctrlProp1877.xml"/><Relationship Id="rId559" Type="http://schemas.openxmlformats.org/officeDocument/2006/relationships/ctrlProp" Target="../ctrlProps/ctrlProp1975.xml"/><Relationship Id="rId766" Type="http://schemas.openxmlformats.org/officeDocument/2006/relationships/ctrlProp" Target="../ctrlProps/ctrlProp2182.xml"/><Relationship Id="rId198" Type="http://schemas.openxmlformats.org/officeDocument/2006/relationships/ctrlProp" Target="../ctrlProps/ctrlProp1614.xml"/><Relationship Id="rId321" Type="http://schemas.openxmlformats.org/officeDocument/2006/relationships/ctrlProp" Target="../ctrlProps/ctrlProp1737.xml"/><Relationship Id="rId419" Type="http://schemas.openxmlformats.org/officeDocument/2006/relationships/ctrlProp" Target="../ctrlProps/ctrlProp1835.xml"/><Relationship Id="rId626" Type="http://schemas.openxmlformats.org/officeDocument/2006/relationships/ctrlProp" Target="../ctrlProps/ctrlProp2042.xml"/><Relationship Id="rId973" Type="http://schemas.openxmlformats.org/officeDocument/2006/relationships/ctrlProp" Target="../ctrlProps/ctrlProp2389.xml"/><Relationship Id="rId1049" Type="http://schemas.openxmlformats.org/officeDocument/2006/relationships/ctrlProp" Target="../ctrlProps/ctrlProp2465.xml"/><Relationship Id="rId833" Type="http://schemas.openxmlformats.org/officeDocument/2006/relationships/ctrlProp" Target="../ctrlProps/ctrlProp2249.xml"/><Relationship Id="rId1116" Type="http://schemas.openxmlformats.org/officeDocument/2006/relationships/ctrlProp" Target="../ctrlProps/ctrlProp2532.xml"/><Relationship Id="rId265" Type="http://schemas.openxmlformats.org/officeDocument/2006/relationships/ctrlProp" Target="../ctrlProps/ctrlProp1681.xml"/><Relationship Id="rId472" Type="http://schemas.openxmlformats.org/officeDocument/2006/relationships/ctrlProp" Target="../ctrlProps/ctrlProp1888.xml"/><Relationship Id="rId900" Type="http://schemas.openxmlformats.org/officeDocument/2006/relationships/ctrlProp" Target="../ctrlProps/ctrlProp2316.xml"/><Relationship Id="rId125" Type="http://schemas.openxmlformats.org/officeDocument/2006/relationships/ctrlProp" Target="../ctrlProps/ctrlProp1541.xml"/><Relationship Id="rId332" Type="http://schemas.openxmlformats.org/officeDocument/2006/relationships/ctrlProp" Target="../ctrlProps/ctrlProp1748.xml"/><Relationship Id="rId777" Type="http://schemas.openxmlformats.org/officeDocument/2006/relationships/ctrlProp" Target="../ctrlProps/ctrlProp2193.xml"/><Relationship Id="rId984" Type="http://schemas.openxmlformats.org/officeDocument/2006/relationships/ctrlProp" Target="../ctrlProps/ctrlProp2400.xml"/><Relationship Id="rId637" Type="http://schemas.openxmlformats.org/officeDocument/2006/relationships/ctrlProp" Target="../ctrlProps/ctrlProp2053.xml"/><Relationship Id="rId844" Type="http://schemas.openxmlformats.org/officeDocument/2006/relationships/ctrlProp" Target="../ctrlProps/ctrlProp2260.xml"/><Relationship Id="rId276" Type="http://schemas.openxmlformats.org/officeDocument/2006/relationships/ctrlProp" Target="../ctrlProps/ctrlProp1692.xml"/><Relationship Id="rId483" Type="http://schemas.openxmlformats.org/officeDocument/2006/relationships/ctrlProp" Target="../ctrlProps/ctrlProp1899.xml"/><Relationship Id="rId690" Type="http://schemas.openxmlformats.org/officeDocument/2006/relationships/ctrlProp" Target="../ctrlProps/ctrlProp2106.xml"/><Relationship Id="rId704" Type="http://schemas.openxmlformats.org/officeDocument/2006/relationships/ctrlProp" Target="../ctrlProps/ctrlProp2120.xml"/><Relationship Id="rId911" Type="http://schemas.openxmlformats.org/officeDocument/2006/relationships/ctrlProp" Target="../ctrlProps/ctrlProp2327.xml"/><Relationship Id="rId40" Type="http://schemas.openxmlformats.org/officeDocument/2006/relationships/ctrlProp" Target="../ctrlProps/ctrlProp1456.xml"/><Relationship Id="rId136" Type="http://schemas.openxmlformats.org/officeDocument/2006/relationships/ctrlProp" Target="../ctrlProps/ctrlProp1552.xml"/><Relationship Id="rId343" Type="http://schemas.openxmlformats.org/officeDocument/2006/relationships/ctrlProp" Target="../ctrlProps/ctrlProp1759.xml"/><Relationship Id="rId550" Type="http://schemas.openxmlformats.org/officeDocument/2006/relationships/ctrlProp" Target="../ctrlProps/ctrlProp1966.xml"/><Relationship Id="rId788" Type="http://schemas.openxmlformats.org/officeDocument/2006/relationships/ctrlProp" Target="../ctrlProps/ctrlProp2204.xml"/><Relationship Id="rId995" Type="http://schemas.openxmlformats.org/officeDocument/2006/relationships/ctrlProp" Target="../ctrlProps/ctrlProp2411.xml"/><Relationship Id="rId203" Type="http://schemas.openxmlformats.org/officeDocument/2006/relationships/ctrlProp" Target="../ctrlProps/ctrlProp1619.xml"/><Relationship Id="rId648" Type="http://schemas.openxmlformats.org/officeDocument/2006/relationships/ctrlProp" Target="../ctrlProps/ctrlProp2064.xml"/><Relationship Id="rId855" Type="http://schemas.openxmlformats.org/officeDocument/2006/relationships/ctrlProp" Target="../ctrlProps/ctrlProp2271.xml"/><Relationship Id="rId1040" Type="http://schemas.openxmlformats.org/officeDocument/2006/relationships/ctrlProp" Target="../ctrlProps/ctrlProp2456.xml"/><Relationship Id="rId287" Type="http://schemas.openxmlformats.org/officeDocument/2006/relationships/ctrlProp" Target="../ctrlProps/ctrlProp1703.xml"/><Relationship Id="rId410" Type="http://schemas.openxmlformats.org/officeDocument/2006/relationships/ctrlProp" Target="../ctrlProps/ctrlProp1826.xml"/><Relationship Id="rId494" Type="http://schemas.openxmlformats.org/officeDocument/2006/relationships/ctrlProp" Target="../ctrlProps/ctrlProp1910.xml"/><Relationship Id="rId508" Type="http://schemas.openxmlformats.org/officeDocument/2006/relationships/ctrlProp" Target="../ctrlProps/ctrlProp1924.xml"/><Relationship Id="rId715" Type="http://schemas.openxmlformats.org/officeDocument/2006/relationships/ctrlProp" Target="../ctrlProps/ctrlProp2131.xml"/><Relationship Id="rId922" Type="http://schemas.openxmlformats.org/officeDocument/2006/relationships/ctrlProp" Target="../ctrlProps/ctrlProp2338.xml"/><Relationship Id="rId147" Type="http://schemas.openxmlformats.org/officeDocument/2006/relationships/ctrlProp" Target="../ctrlProps/ctrlProp1563.xml"/><Relationship Id="rId354" Type="http://schemas.openxmlformats.org/officeDocument/2006/relationships/ctrlProp" Target="../ctrlProps/ctrlProp1770.xml"/><Relationship Id="rId799" Type="http://schemas.openxmlformats.org/officeDocument/2006/relationships/ctrlProp" Target="../ctrlProps/ctrlProp2215.xml"/><Relationship Id="rId51" Type="http://schemas.openxmlformats.org/officeDocument/2006/relationships/ctrlProp" Target="../ctrlProps/ctrlProp1467.xml"/><Relationship Id="rId561" Type="http://schemas.openxmlformats.org/officeDocument/2006/relationships/ctrlProp" Target="../ctrlProps/ctrlProp1977.xml"/><Relationship Id="rId659" Type="http://schemas.openxmlformats.org/officeDocument/2006/relationships/ctrlProp" Target="../ctrlProps/ctrlProp2075.xml"/><Relationship Id="rId866" Type="http://schemas.openxmlformats.org/officeDocument/2006/relationships/ctrlProp" Target="../ctrlProps/ctrlProp2282.xml"/><Relationship Id="rId214" Type="http://schemas.openxmlformats.org/officeDocument/2006/relationships/ctrlProp" Target="../ctrlProps/ctrlProp1630.xml"/><Relationship Id="rId298" Type="http://schemas.openxmlformats.org/officeDocument/2006/relationships/ctrlProp" Target="../ctrlProps/ctrlProp1714.xml"/><Relationship Id="rId421" Type="http://schemas.openxmlformats.org/officeDocument/2006/relationships/ctrlProp" Target="../ctrlProps/ctrlProp1837.xml"/><Relationship Id="rId519" Type="http://schemas.openxmlformats.org/officeDocument/2006/relationships/ctrlProp" Target="../ctrlProps/ctrlProp1935.xml"/><Relationship Id="rId1051" Type="http://schemas.openxmlformats.org/officeDocument/2006/relationships/ctrlProp" Target="../ctrlProps/ctrlProp2467.xml"/><Relationship Id="rId158" Type="http://schemas.openxmlformats.org/officeDocument/2006/relationships/ctrlProp" Target="../ctrlProps/ctrlProp1574.xml"/><Relationship Id="rId726" Type="http://schemas.openxmlformats.org/officeDocument/2006/relationships/ctrlProp" Target="../ctrlProps/ctrlProp2142.xml"/><Relationship Id="rId933" Type="http://schemas.openxmlformats.org/officeDocument/2006/relationships/ctrlProp" Target="../ctrlProps/ctrlProp2349.xml"/><Relationship Id="rId1009" Type="http://schemas.openxmlformats.org/officeDocument/2006/relationships/ctrlProp" Target="../ctrlProps/ctrlProp2425.xml"/><Relationship Id="rId62" Type="http://schemas.openxmlformats.org/officeDocument/2006/relationships/ctrlProp" Target="../ctrlProps/ctrlProp1478.xml"/><Relationship Id="rId365" Type="http://schemas.openxmlformats.org/officeDocument/2006/relationships/ctrlProp" Target="../ctrlProps/ctrlProp1781.xml"/><Relationship Id="rId572" Type="http://schemas.openxmlformats.org/officeDocument/2006/relationships/ctrlProp" Target="../ctrlProps/ctrlProp1988.xml"/><Relationship Id="rId225" Type="http://schemas.openxmlformats.org/officeDocument/2006/relationships/ctrlProp" Target="../ctrlProps/ctrlProp1641.xml"/><Relationship Id="rId432" Type="http://schemas.openxmlformats.org/officeDocument/2006/relationships/ctrlProp" Target="../ctrlProps/ctrlProp1848.xml"/><Relationship Id="rId877" Type="http://schemas.openxmlformats.org/officeDocument/2006/relationships/ctrlProp" Target="../ctrlProps/ctrlProp2293.xml"/><Relationship Id="rId1062" Type="http://schemas.openxmlformats.org/officeDocument/2006/relationships/ctrlProp" Target="../ctrlProps/ctrlProp2478.xml"/><Relationship Id="rId737" Type="http://schemas.openxmlformats.org/officeDocument/2006/relationships/ctrlProp" Target="../ctrlProps/ctrlProp2153.xml"/><Relationship Id="rId944" Type="http://schemas.openxmlformats.org/officeDocument/2006/relationships/ctrlProp" Target="../ctrlProps/ctrlProp2360.xml"/><Relationship Id="rId73" Type="http://schemas.openxmlformats.org/officeDocument/2006/relationships/ctrlProp" Target="../ctrlProps/ctrlProp1489.xml"/><Relationship Id="rId169" Type="http://schemas.openxmlformats.org/officeDocument/2006/relationships/ctrlProp" Target="../ctrlProps/ctrlProp1585.xml"/><Relationship Id="rId376" Type="http://schemas.openxmlformats.org/officeDocument/2006/relationships/ctrlProp" Target="../ctrlProps/ctrlProp1792.xml"/><Relationship Id="rId583" Type="http://schemas.openxmlformats.org/officeDocument/2006/relationships/ctrlProp" Target="../ctrlProps/ctrlProp1999.xml"/><Relationship Id="rId790" Type="http://schemas.openxmlformats.org/officeDocument/2006/relationships/ctrlProp" Target="../ctrlProps/ctrlProp2206.xml"/><Relationship Id="rId804" Type="http://schemas.openxmlformats.org/officeDocument/2006/relationships/ctrlProp" Target="../ctrlProps/ctrlProp2220.xml"/><Relationship Id="rId4" Type="http://schemas.openxmlformats.org/officeDocument/2006/relationships/ctrlProp" Target="../ctrlProps/ctrlProp1420.xml"/><Relationship Id="rId236" Type="http://schemas.openxmlformats.org/officeDocument/2006/relationships/ctrlProp" Target="../ctrlProps/ctrlProp1652.xml"/><Relationship Id="rId443" Type="http://schemas.openxmlformats.org/officeDocument/2006/relationships/ctrlProp" Target="../ctrlProps/ctrlProp1859.xml"/><Relationship Id="rId650" Type="http://schemas.openxmlformats.org/officeDocument/2006/relationships/ctrlProp" Target="../ctrlProps/ctrlProp2066.xml"/><Relationship Id="rId888" Type="http://schemas.openxmlformats.org/officeDocument/2006/relationships/ctrlProp" Target="../ctrlProps/ctrlProp2304.xml"/><Relationship Id="rId1073" Type="http://schemas.openxmlformats.org/officeDocument/2006/relationships/ctrlProp" Target="../ctrlProps/ctrlProp2489.xml"/><Relationship Id="rId303" Type="http://schemas.openxmlformats.org/officeDocument/2006/relationships/ctrlProp" Target="../ctrlProps/ctrlProp1719.xml"/><Relationship Id="rId748" Type="http://schemas.openxmlformats.org/officeDocument/2006/relationships/ctrlProp" Target="../ctrlProps/ctrlProp2164.xml"/><Relationship Id="rId955" Type="http://schemas.openxmlformats.org/officeDocument/2006/relationships/ctrlProp" Target="../ctrlProps/ctrlProp2371.xml"/><Relationship Id="rId84" Type="http://schemas.openxmlformats.org/officeDocument/2006/relationships/ctrlProp" Target="../ctrlProps/ctrlProp1500.xml"/><Relationship Id="rId387" Type="http://schemas.openxmlformats.org/officeDocument/2006/relationships/ctrlProp" Target="../ctrlProps/ctrlProp1803.xml"/><Relationship Id="rId510" Type="http://schemas.openxmlformats.org/officeDocument/2006/relationships/ctrlProp" Target="../ctrlProps/ctrlProp1926.xml"/><Relationship Id="rId594" Type="http://schemas.openxmlformats.org/officeDocument/2006/relationships/ctrlProp" Target="../ctrlProps/ctrlProp2010.xml"/><Relationship Id="rId608" Type="http://schemas.openxmlformats.org/officeDocument/2006/relationships/ctrlProp" Target="../ctrlProps/ctrlProp2024.xml"/><Relationship Id="rId815" Type="http://schemas.openxmlformats.org/officeDocument/2006/relationships/ctrlProp" Target="../ctrlProps/ctrlProp2231.xml"/><Relationship Id="rId247" Type="http://schemas.openxmlformats.org/officeDocument/2006/relationships/ctrlProp" Target="../ctrlProps/ctrlProp1663.xml"/><Relationship Id="rId899" Type="http://schemas.openxmlformats.org/officeDocument/2006/relationships/ctrlProp" Target="../ctrlProps/ctrlProp2315.xml"/><Relationship Id="rId1000" Type="http://schemas.openxmlformats.org/officeDocument/2006/relationships/ctrlProp" Target="../ctrlProps/ctrlProp2416.xml"/><Relationship Id="rId1084" Type="http://schemas.openxmlformats.org/officeDocument/2006/relationships/ctrlProp" Target="../ctrlProps/ctrlProp2500.xml"/><Relationship Id="rId107" Type="http://schemas.openxmlformats.org/officeDocument/2006/relationships/ctrlProp" Target="../ctrlProps/ctrlProp1523.xml"/><Relationship Id="rId454" Type="http://schemas.openxmlformats.org/officeDocument/2006/relationships/ctrlProp" Target="../ctrlProps/ctrlProp1870.xml"/><Relationship Id="rId661" Type="http://schemas.openxmlformats.org/officeDocument/2006/relationships/ctrlProp" Target="../ctrlProps/ctrlProp2077.xml"/><Relationship Id="rId759" Type="http://schemas.openxmlformats.org/officeDocument/2006/relationships/ctrlProp" Target="../ctrlProps/ctrlProp2175.xml"/><Relationship Id="rId966" Type="http://schemas.openxmlformats.org/officeDocument/2006/relationships/ctrlProp" Target="../ctrlProps/ctrlProp2382.xml"/><Relationship Id="rId11" Type="http://schemas.openxmlformats.org/officeDocument/2006/relationships/ctrlProp" Target="../ctrlProps/ctrlProp1427.xml"/><Relationship Id="rId314" Type="http://schemas.openxmlformats.org/officeDocument/2006/relationships/ctrlProp" Target="../ctrlProps/ctrlProp1730.xml"/><Relationship Id="rId398" Type="http://schemas.openxmlformats.org/officeDocument/2006/relationships/ctrlProp" Target="../ctrlProps/ctrlProp1814.xml"/><Relationship Id="rId521" Type="http://schemas.openxmlformats.org/officeDocument/2006/relationships/ctrlProp" Target="../ctrlProps/ctrlProp1937.xml"/><Relationship Id="rId619" Type="http://schemas.openxmlformats.org/officeDocument/2006/relationships/ctrlProp" Target="../ctrlProps/ctrlProp2035.xml"/><Relationship Id="rId95" Type="http://schemas.openxmlformats.org/officeDocument/2006/relationships/ctrlProp" Target="../ctrlProps/ctrlProp1511.xml"/><Relationship Id="rId160" Type="http://schemas.openxmlformats.org/officeDocument/2006/relationships/ctrlProp" Target="../ctrlProps/ctrlProp1576.xml"/><Relationship Id="rId826" Type="http://schemas.openxmlformats.org/officeDocument/2006/relationships/ctrlProp" Target="../ctrlProps/ctrlProp2242.xml"/><Relationship Id="rId1011" Type="http://schemas.openxmlformats.org/officeDocument/2006/relationships/ctrlProp" Target="../ctrlProps/ctrlProp2427.xml"/><Relationship Id="rId1109" Type="http://schemas.openxmlformats.org/officeDocument/2006/relationships/ctrlProp" Target="../ctrlProps/ctrlProp2525.xml"/><Relationship Id="rId258" Type="http://schemas.openxmlformats.org/officeDocument/2006/relationships/ctrlProp" Target="../ctrlProps/ctrlProp1674.xml"/><Relationship Id="rId465" Type="http://schemas.openxmlformats.org/officeDocument/2006/relationships/ctrlProp" Target="../ctrlProps/ctrlProp1881.xml"/><Relationship Id="rId672" Type="http://schemas.openxmlformats.org/officeDocument/2006/relationships/ctrlProp" Target="../ctrlProps/ctrlProp2088.xml"/><Relationship Id="rId1095" Type="http://schemas.openxmlformats.org/officeDocument/2006/relationships/ctrlProp" Target="../ctrlProps/ctrlProp2511.xml"/><Relationship Id="rId22" Type="http://schemas.openxmlformats.org/officeDocument/2006/relationships/ctrlProp" Target="../ctrlProps/ctrlProp1438.xml"/><Relationship Id="rId118" Type="http://schemas.openxmlformats.org/officeDocument/2006/relationships/ctrlProp" Target="../ctrlProps/ctrlProp1534.xml"/><Relationship Id="rId325" Type="http://schemas.openxmlformats.org/officeDocument/2006/relationships/ctrlProp" Target="../ctrlProps/ctrlProp1741.xml"/><Relationship Id="rId532" Type="http://schemas.openxmlformats.org/officeDocument/2006/relationships/ctrlProp" Target="../ctrlProps/ctrlProp1948.xml"/><Relationship Id="rId977" Type="http://schemas.openxmlformats.org/officeDocument/2006/relationships/ctrlProp" Target="../ctrlProps/ctrlProp2393.xml"/><Relationship Id="rId171" Type="http://schemas.openxmlformats.org/officeDocument/2006/relationships/ctrlProp" Target="../ctrlProps/ctrlProp1587.xml"/><Relationship Id="rId837" Type="http://schemas.openxmlformats.org/officeDocument/2006/relationships/ctrlProp" Target="../ctrlProps/ctrlProp2253.xml"/><Relationship Id="rId1022" Type="http://schemas.openxmlformats.org/officeDocument/2006/relationships/ctrlProp" Target="../ctrlProps/ctrlProp2438.xml"/><Relationship Id="rId269" Type="http://schemas.openxmlformats.org/officeDocument/2006/relationships/ctrlProp" Target="../ctrlProps/ctrlProp1685.xml"/><Relationship Id="rId476" Type="http://schemas.openxmlformats.org/officeDocument/2006/relationships/ctrlProp" Target="../ctrlProps/ctrlProp1892.xml"/><Relationship Id="rId683" Type="http://schemas.openxmlformats.org/officeDocument/2006/relationships/ctrlProp" Target="../ctrlProps/ctrlProp2099.xml"/><Relationship Id="rId890" Type="http://schemas.openxmlformats.org/officeDocument/2006/relationships/ctrlProp" Target="../ctrlProps/ctrlProp2306.xml"/><Relationship Id="rId904" Type="http://schemas.openxmlformats.org/officeDocument/2006/relationships/ctrlProp" Target="../ctrlProps/ctrlProp2320.xml"/><Relationship Id="rId33" Type="http://schemas.openxmlformats.org/officeDocument/2006/relationships/ctrlProp" Target="../ctrlProps/ctrlProp1449.xml"/><Relationship Id="rId129" Type="http://schemas.openxmlformats.org/officeDocument/2006/relationships/ctrlProp" Target="../ctrlProps/ctrlProp1545.xml"/><Relationship Id="rId336" Type="http://schemas.openxmlformats.org/officeDocument/2006/relationships/ctrlProp" Target="../ctrlProps/ctrlProp1752.xml"/><Relationship Id="rId543" Type="http://schemas.openxmlformats.org/officeDocument/2006/relationships/ctrlProp" Target="../ctrlProps/ctrlProp1959.xml"/><Relationship Id="rId988" Type="http://schemas.openxmlformats.org/officeDocument/2006/relationships/ctrlProp" Target="../ctrlProps/ctrlProp2404.xml"/><Relationship Id="rId182" Type="http://schemas.openxmlformats.org/officeDocument/2006/relationships/ctrlProp" Target="../ctrlProps/ctrlProp1598.xml"/><Relationship Id="rId403" Type="http://schemas.openxmlformats.org/officeDocument/2006/relationships/ctrlProp" Target="../ctrlProps/ctrlProp1819.xml"/><Relationship Id="rId750" Type="http://schemas.openxmlformats.org/officeDocument/2006/relationships/ctrlProp" Target="../ctrlProps/ctrlProp2166.xml"/><Relationship Id="rId848" Type="http://schemas.openxmlformats.org/officeDocument/2006/relationships/ctrlProp" Target="../ctrlProps/ctrlProp2264.xml"/><Relationship Id="rId1033" Type="http://schemas.openxmlformats.org/officeDocument/2006/relationships/ctrlProp" Target="../ctrlProps/ctrlProp2449.xml"/><Relationship Id="rId487" Type="http://schemas.openxmlformats.org/officeDocument/2006/relationships/ctrlProp" Target="../ctrlProps/ctrlProp1903.xml"/><Relationship Id="rId610" Type="http://schemas.openxmlformats.org/officeDocument/2006/relationships/ctrlProp" Target="../ctrlProps/ctrlProp2026.xml"/><Relationship Id="rId694" Type="http://schemas.openxmlformats.org/officeDocument/2006/relationships/ctrlProp" Target="../ctrlProps/ctrlProp2110.xml"/><Relationship Id="rId708" Type="http://schemas.openxmlformats.org/officeDocument/2006/relationships/ctrlProp" Target="../ctrlProps/ctrlProp2124.xml"/><Relationship Id="rId915" Type="http://schemas.openxmlformats.org/officeDocument/2006/relationships/ctrlProp" Target="../ctrlProps/ctrlProp2331.xml"/><Relationship Id="rId347" Type="http://schemas.openxmlformats.org/officeDocument/2006/relationships/ctrlProp" Target="../ctrlProps/ctrlProp1763.xml"/><Relationship Id="rId999" Type="http://schemas.openxmlformats.org/officeDocument/2006/relationships/ctrlProp" Target="../ctrlProps/ctrlProp2415.xml"/><Relationship Id="rId1100" Type="http://schemas.openxmlformats.org/officeDocument/2006/relationships/ctrlProp" Target="../ctrlProps/ctrlProp2516.xml"/><Relationship Id="rId44" Type="http://schemas.openxmlformats.org/officeDocument/2006/relationships/ctrlProp" Target="../ctrlProps/ctrlProp1460.xml"/><Relationship Id="rId554" Type="http://schemas.openxmlformats.org/officeDocument/2006/relationships/ctrlProp" Target="../ctrlProps/ctrlProp1970.xml"/><Relationship Id="rId761" Type="http://schemas.openxmlformats.org/officeDocument/2006/relationships/ctrlProp" Target="../ctrlProps/ctrlProp2177.xml"/><Relationship Id="rId859" Type="http://schemas.openxmlformats.org/officeDocument/2006/relationships/ctrlProp" Target="../ctrlProps/ctrlProp2275.xml"/><Relationship Id="rId193" Type="http://schemas.openxmlformats.org/officeDocument/2006/relationships/ctrlProp" Target="../ctrlProps/ctrlProp1609.xml"/><Relationship Id="rId207" Type="http://schemas.openxmlformats.org/officeDocument/2006/relationships/ctrlProp" Target="../ctrlProps/ctrlProp1623.xml"/><Relationship Id="rId414" Type="http://schemas.openxmlformats.org/officeDocument/2006/relationships/ctrlProp" Target="../ctrlProps/ctrlProp1830.xml"/><Relationship Id="rId498" Type="http://schemas.openxmlformats.org/officeDocument/2006/relationships/ctrlProp" Target="../ctrlProps/ctrlProp1914.xml"/><Relationship Id="rId621" Type="http://schemas.openxmlformats.org/officeDocument/2006/relationships/ctrlProp" Target="../ctrlProps/ctrlProp2037.xml"/><Relationship Id="rId1044" Type="http://schemas.openxmlformats.org/officeDocument/2006/relationships/ctrlProp" Target="../ctrlProps/ctrlProp2460.xml"/><Relationship Id="rId260" Type="http://schemas.openxmlformats.org/officeDocument/2006/relationships/ctrlProp" Target="../ctrlProps/ctrlProp1676.xml"/><Relationship Id="rId719" Type="http://schemas.openxmlformats.org/officeDocument/2006/relationships/ctrlProp" Target="../ctrlProps/ctrlProp2135.xml"/><Relationship Id="rId926" Type="http://schemas.openxmlformats.org/officeDocument/2006/relationships/ctrlProp" Target="../ctrlProps/ctrlProp2342.xml"/><Relationship Id="rId1111" Type="http://schemas.openxmlformats.org/officeDocument/2006/relationships/ctrlProp" Target="../ctrlProps/ctrlProp2527.xml"/><Relationship Id="rId55" Type="http://schemas.openxmlformats.org/officeDocument/2006/relationships/ctrlProp" Target="../ctrlProps/ctrlProp1471.xml"/><Relationship Id="rId120" Type="http://schemas.openxmlformats.org/officeDocument/2006/relationships/ctrlProp" Target="../ctrlProps/ctrlProp1536.xml"/><Relationship Id="rId358" Type="http://schemas.openxmlformats.org/officeDocument/2006/relationships/ctrlProp" Target="../ctrlProps/ctrlProp1774.xml"/><Relationship Id="rId565" Type="http://schemas.openxmlformats.org/officeDocument/2006/relationships/ctrlProp" Target="../ctrlProps/ctrlProp1981.xml"/><Relationship Id="rId772" Type="http://schemas.openxmlformats.org/officeDocument/2006/relationships/ctrlProp" Target="../ctrlProps/ctrlProp2188.xml"/><Relationship Id="rId218" Type="http://schemas.openxmlformats.org/officeDocument/2006/relationships/ctrlProp" Target="../ctrlProps/ctrlProp1634.xml"/><Relationship Id="rId425" Type="http://schemas.openxmlformats.org/officeDocument/2006/relationships/ctrlProp" Target="../ctrlProps/ctrlProp1841.xml"/><Relationship Id="rId632" Type="http://schemas.openxmlformats.org/officeDocument/2006/relationships/ctrlProp" Target="../ctrlProps/ctrlProp2048.xml"/><Relationship Id="rId1055" Type="http://schemas.openxmlformats.org/officeDocument/2006/relationships/ctrlProp" Target="../ctrlProps/ctrlProp2471.xml"/><Relationship Id="rId271" Type="http://schemas.openxmlformats.org/officeDocument/2006/relationships/ctrlProp" Target="../ctrlProps/ctrlProp1687.xml"/><Relationship Id="rId937" Type="http://schemas.openxmlformats.org/officeDocument/2006/relationships/ctrlProp" Target="../ctrlProps/ctrlProp2353.xml"/><Relationship Id="rId66" Type="http://schemas.openxmlformats.org/officeDocument/2006/relationships/ctrlProp" Target="../ctrlProps/ctrlProp1482.xml"/><Relationship Id="rId131" Type="http://schemas.openxmlformats.org/officeDocument/2006/relationships/ctrlProp" Target="../ctrlProps/ctrlProp1547.xml"/><Relationship Id="rId369" Type="http://schemas.openxmlformats.org/officeDocument/2006/relationships/ctrlProp" Target="../ctrlProps/ctrlProp1785.xml"/><Relationship Id="rId576" Type="http://schemas.openxmlformats.org/officeDocument/2006/relationships/ctrlProp" Target="../ctrlProps/ctrlProp1992.xml"/><Relationship Id="rId783" Type="http://schemas.openxmlformats.org/officeDocument/2006/relationships/ctrlProp" Target="../ctrlProps/ctrlProp2199.xml"/><Relationship Id="rId990" Type="http://schemas.openxmlformats.org/officeDocument/2006/relationships/ctrlProp" Target="../ctrlProps/ctrlProp2406.xml"/><Relationship Id="rId229" Type="http://schemas.openxmlformats.org/officeDocument/2006/relationships/ctrlProp" Target="../ctrlProps/ctrlProp1645.xml"/><Relationship Id="rId436" Type="http://schemas.openxmlformats.org/officeDocument/2006/relationships/ctrlProp" Target="../ctrlProps/ctrlProp1852.xml"/><Relationship Id="rId643" Type="http://schemas.openxmlformats.org/officeDocument/2006/relationships/ctrlProp" Target="../ctrlProps/ctrlProp2059.xml"/><Relationship Id="rId1066" Type="http://schemas.openxmlformats.org/officeDocument/2006/relationships/ctrlProp" Target="../ctrlProps/ctrlProp2482.xml"/><Relationship Id="rId850" Type="http://schemas.openxmlformats.org/officeDocument/2006/relationships/ctrlProp" Target="../ctrlProps/ctrlProp2266.xml"/><Relationship Id="rId948" Type="http://schemas.openxmlformats.org/officeDocument/2006/relationships/ctrlProp" Target="../ctrlProps/ctrlProp2364.xml"/><Relationship Id="rId77" Type="http://schemas.openxmlformats.org/officeDocument/2006/relationships/ctrlProp" Target="../ctrlProps/ctrlProp1493.xml"/><Relationship Id="rId282" Type="http://schemas.openxmlformats.org/officeDocument/2006/relationships/ctrlProp" Target="../ctrlProps/ctrlProp1698.xml"/><Relationship Id="rId503" Type="http://schemas.openxmlformats.org/officeDocument/2006/relationships/ctrlProp" Target="../ctrlProps/ctrlProp1919.xml"/><Relationship Id="rId587" Type="http://schemas.openxmlformats.org/officeDocument/2006/relationships/ctrlProp" Target="../ctrlProps/ctrlProp2003.xml"/><Relationship Id="rId710" Type="http://schemas.openxmlformats.org/officeDocument/2006/relationships/ctrlProp" Target="../ctrlProps/ctrlProp2126.xml"/><Relationship Id="rId808" Type="http://schemas.openxmlformats.org/officeDocument/2006/relationships/ctrlProp" Target="../ctrlProps/ctrlProp2224.xml"/><Relationship Id="rId8" Type="http://schemas.openxmlformats.org/officeDocument/2006/relationships/ctrlProp" Target="../ctrlProps/ctrlProp1424.xml"/><Relationship Id="rId142" Type="http://schemas.openxmlformats.org/officeDocument/2006/relationships/ctrlProp" Target="../ctrlProps/ctrlProp1558.xml"/><Relationship Id="rId447" Type="http://schemas.openxmlformats.org/officeDocument/2006/relationships/ctrlProp" Target="../ctrlProps/ctrlProp1863.xml"/><Relationship Id="rId794" Type="http://schemas.openxmlformats.org/officeDocument/2006/relationships/ctrlProp" Target="../ctrlProps/ctrlProp2210.xml"/><Relationship Id="rId1077" Type="http://schemas.openxmlformats.org/officeDocument/2006/relationships/ctrlProp" Target="../ctrlProps/ctrlProp2493.xml"/><Relationship Id="rId654" Type="http://schemas.openxmlformats.org/officeDocument/2006/relationships/ctrlProp" Target="../ctrlProps/ctrlProp2070.xml"/><Relationship Id="rId861" Type="http://schemas.openxmlformats.org/officeDocument/2006/relationships/ctrlProp" Target="../ctrlProps/ctrlProp2277.xml"/><Relationship Id="rId959" Type="http://schemas.openxmlformats.org/officeDocument/2006/relationships/ctrlProp" Target="../ctrlProps/ctrlProp2375.xml"/><Relationship Id="rId293" Type="http://schemas.openxmlformats.org/officeDocument/2006/relationships/ctrlProp" Target="../ctrlProps/ctrlProp1709.xml"/><Relationship Id="rId307" Type="http://schemas.openxmlformats.org/officeDocument/2006/relationships/ctrlProp" Target="../ctrlProps/ctrlProp1723.xml"/><Relationship Id="rId514" Type="http://schemas.openxmlformats.org/officeDocument/2006/relationships/ctrlProp" Target="../ctrlProps/ctrlProp1930.xml"/><Relationship Id="rId721" Type="http://schemas.openxmlformats.org/officeDocument/2006/relationships/ctrlProp" Target="../ctrlProps/ctrlProp2137.xml"/><Relationship Id="rId88" Type="http://schemas.openxmlformats.org/officeDocument/2006/relationships/ctrlProp" Target="../ctrlProps/ctrlProp1504.xml"/><Relationship Id="rId153" Type="http://schemas.openxmlformats.org/officeDocument/2006/relationships/ctrlProp" Target="../ctrlProps/ctrlProp1569.xml"/><Relationship Id="rId360" Type="http://schemas.openxmlformats.org/officeDocument/2006/relationships/ctrlProp" Target="../ctrlProps/ctrlProp1776.xml"/><Relationship Id="rId598" Type="http://schemas.openxmlformats.org/officeDocument/2006/relationships/ctrlProp" Target="../ctrlProps/ctrlProp2014.xml"/><Relationship Id="rId819" Type="http://schemas.openxmlformats.org/officeDocument/2006/relationships/ctrlProp" Target="../ctrlProps/ctrlProp2235.xml"/><Relationship Id="rId1004" Type="http://schemas.openxmlformats.org/officeDocument/2006/relationships/ctrlProp" Target="../ctrlProps/ctrlProp2420.xml"/><Relationship Id="rId220" Type="http://schemas.openxmlformats.org/officeDocument/2006/relationships/ctrlProp" Target="../ctrlProps/ctrlProp1636.xml"/><Relationship Id="rId458" Type="http://schemas.openxmlformats.org/officeDocument/2006/relationships/ctrlProp" Target="../ctrlProps/ctrlProp1874.xml"/><Relationship Id="rId665" Type="http://schemas.openxmlformats.org/officeDocument/2006/relationships/ctrlProp" Target="../ctrlProps/ctrlProp2081.xml"/><Relationship Id="rId872" Type="http://schemas.openxmlformats.org/officeDocument/2006/relationships/ctrlProp" Target="../ctrlProps/ctrlProp2288.xml"/><Relationship Id="rId1088" Type="http://schemas.openxmlformats.org/officeDocument/2006/relationships/ctrlProp" Target="../ctrlProps/ctrlProp2504.xml"/><Relationship Id="rId15" Type="http://schemas.openxmlformats.org/officeDocument/2006/relationships/ctrlProp" Target="../ctrlProps/ctrlProp1431.xml"/><Relationship Id="rId318" Type="http://schemas.openxmlformats.org/officeDocument/2006/relationships/ctrlProp" Target="../ctrlProps/ctrlProp1734.xml"/><Relationship Id="rId525" Type="http://schemas.openxmlformats.org/officeDocument/2006/relationships/ctrlProp" Target="../ctrlProps/ctrlProp1941.xml"/><Relationship Id="rId732" Type="http://schemas.openxmlformats.org/officeDocument/2006/relationships/ctrlProp" Target="../ctrlProps/ctrlProp2148.xml"/><Relationship Id="rId99" Type="http://schemas.openxmlformats.org/officeDocument/2006/relationships/ctrlProp" Target="../ctrlProps/ctrlProp1515.xml"/><Relationship Id="rId164" Type="http://schemas.openxmlformats.org/officeDocument/2006/relationships/ctrlProp" Target="../ctrlProps/ctrlProp1580.xml"/><Relationship Id="rId371" Type="http://schemas.openxmlformats.org/officeDocument/2006/relationships/ctrlProp" Target="../ctrlProps/ctrlProp1787.xml"/><Relationship Id="rId1015" Type="http://schemas.openxmlformats.org/officeDocument/2006/relationships/ctrlProp" Target="../ctrlProps/ctrlProp2431.xml"/><Relationship Id="rId469" Type="http://schemas.openxmlformats.org/officeDocument/2006/relationships/ctrlProp" Target="../ctrlProps/ctrlProp1885.xml"/><Relationship Id="rId676" Type="http://schemas.openxmlformats.org/officeDocument/2006/relationships/ctrlProp" Target="../ctrlProps/ctrlProp2092.xml"/><Relationship Id="rId883" Type="http://schemas.openxmlformats.org/officeDocument/2006/relationships/ctrlProp" Target="../ctrlProps/ctrlProp2299.xml"/><Relationship Id="rId1099" Type="http://schemas.openxmlformats.org/officeDocument/2006/relationships/ctrlProp" Target="../ctrlProps/ctrlProp2515.xml"/><Relationship Id="rId26" Type="http://schemas.openxmlformats.org/officeDocument/2006/relationships/ctrlProp" Target="../ctrlProps/ctrlProp1442.xml"/><Relationship Id="rId231" Type="http://schemas.openxmlformats.org/officeDocument/2006/relationships/ctrlProp" Target="../ctrlProps/ctrlProp1647.xml"/><Relationship Id="rId329" Type="http://schemas.openxmlformats.org/officeDocument/2006/relationships/ctrlProp" Target="../ctrlProps/ctrlProp1745.xml"/><Relationship Id="rId536" Type="http://schemas.openxmlformats.org/officeDocument/2006/relationships/ctrlProp" Target="../ctrlProps/ctrlProp1952.xml"/><Relationship Id="rId175" Type="http://schemas.openxmlformats.org/officeDocument/2006/relationships/ctrlProp" Target="../ctrlProps/ctrlProp1591.xml"/><Relationship Id="rId743" Type="http://schemas.openxmlformats.org/officeDocument/2006/relationships/ctrlProp" Target="../ctrlProps/ctrlProp2159.xml"/><Relationship Id="rId950" Type="http://schemas.openxmlformats.org/officeDocument/2006/relationships/ctrlProp" Target="../ctrlProps/ctrlProp2366.xml"/><Relationship Id="rId1026" Type="http://schemas.openxmlformats.org/officeDocument/2006/relationships/ctrlProp" Target="../ctrlProps/ctrlProp2442.xml"/><Relationship Id="rId382" Type="http://schemas.openxmlformats.org/officeDocument/2006/relationships/ctrlProp" Target="../ctrlProps/ctrlProp1798.xml"/><Relationship Id="rId603" Type="http://schemas.openxmlformats.org/officeDocument/2006/relationships/ctrlProp" Target="../ctrlProps/ctrlProp2019.xml"/><Relationship Id="rId687" Type="http://schemas.openxmlformats.org/officeDocument/2006/relationships/ctrlProp" Target="../ctrlProps/ctrlProp2103.xml"/><Relationship Id="rId810" Type="http://schemas.openxmlformats.org/officeDocument/2006/relationships/ctrlProp" Target="../ctrlProps/ctrlProp2226.xml"/><Relationship Id="rId908" Type="http://schemas.openxmlformats.org/officeDocument/2006/relationships/ctrlProp" Target="../ctrlProps/ctrlProp2324.xml"/><Relationship Id="rId242" Type="http://schemas.openxmlformats.org/officeDocument/2006/relationships/ctrlProp" Target="../ctrlProps/ctrlProp1658.xml"/><Relationship Id="rId894" Type="http://schemas.openxmlformats.org/officeDocument/2006/relationships/ctrlProp" Target="../ctrlProps/ctrlProp2310.xml"/><Relationship Id="rId37" Type="http://schemas.openxmlformats.org/officeDocument/2006/relationships/ctrlProp" Target="../ctrlProps/ctrlProp1453.xml"/><Relationship Id="rId102" Type="http://schemas.openxmlformats.org/officeDocument/2006/relationships/ctrlProp" Target="../ctrlProps/ctrlProp1518.xml"/><Relationship Id="rId547" Type="http://schemas.openxmlformats.org/officeDocument/2006/relationships/ctrlProp" Target="../ctrlProps/ctrlProp1963.xml"/><Relationship Id="rId754" Type="http://schemas.openxmlformats.org/officeDocument/2006/relationships/ctrlProp" Target="../ctrlProps/ctrlProp2170.xml"/><Relationship Id="rId961" Type="http://schemas.openxmlformats.org/officeDocument/2006/relationships/ctrlProp" Target="../ctrlProps/ctrlProp2377.xml"/><Relationship Id="rId90" Type="http://schemas.openxmlformats.org/officeDocument/2006/relationships/ctrlProp" Target="../ctrlProps/ctrlProp1506.xml"/><Relationship Id="rId186" Type="http://schemas.openxmlformats.org/officeDocument/2006/relationships/ctrlProp" Target="../ctrlProps/ctrlProp1602.xml"/><Relationship Id="rId393" Type="http://schemas.openxmlformats.org/officeDocument/2006/relationships/ctrlProp" Target="../ctrlProps/ctrlProp1809.xml"/><Relationship Id="rId407" Type="http://schemas.openxmlformats.org/officeDocument/2006/relationships/ctrlProp" Target="../ctrlProps/ctrlProp1823.xml"/><Relationship Id="rId614" Type="http://schemas.openxmlformats.org/officeDocument/2006/relationships/ctrlProp" Target="../ctrlProps/ctrlProp2030.xml"/><Relationship Id="rId821" Type="http://schemas.openxmlformats.org/officeDocument/2006/relationships/ctrlProp" Target="../ctrlProps/ctrlProp2237.xml"/><Relationship Id="rId1037" Type="http://schemas.openxmlformats.org/officeDocument/2006/relationships/ctrlProp" Target="../ctrlProps/ctrlProp2453.xml"/><Relationship Id="rId253" Type="http://schemas.openxmlformats.org/officeDocument/2006/relationships/ctrlProp" Target="../ctrlProps/ctrlProp1669.xml"/><Relationship Id="rId460" Type="http://schemas.openxmlformats.org/officeDocument/2006/relationships/ctrlProp" Target="../ctrlProps/ctrlProp1876.xml"/><Relationship Id="rId698" Type="http://schemas.openxmlformats.org/officeDocument/2006/relationships/ctrlProp" Target="../ctrlProps/ctrlProp2114.xml"/><Relationship Id="rId919" Type="http://schemas.openxmlformats.org/officeDocument/2006/relationships/ctrlProp" Target="../ctrlProps/ctrlProp2335.xml"/><Relationship Id="rId1090" Type="http://schemas.openxmlformats.org/officeDocument/2006/relationships/ctrlProp" Target="../ctrlProps/ctrlProp2506.xml"/><Relationship Id="rId1104" Type="http://schemas.openxmlformats.org/officeDocument/2006/relationships/ctrlProp" Target="../ctrlProps/ctrlProp2520.xml"/><Relationship Id="rId48" Type="http://schemas.openxmlformats.org/officeDocument/2006/relationships/ctrlProp" Target="../ctrlProps/ctrlProp1464.xml"/><Relationship Id="rId113" Type="http://schemas.openxmlformats.org/officeDocument/2006/relationships/ctrlProp" Target="../ctrlProps/ctrlProp1529.xml"/><Relationship Id="rId320" Type="http://schemas.openxmlformats.org/officeDocument/2006/relationships/ctrlProp" Target="../ctrlProps/ctrlProp1736.xml"/><Relationship Id="rId558" Type="http://schemas.openxmlformats.org/officeDocument/2006/relationships/ctrlProp" Target="../ctrlProps/ctrlProp1974.xml"/><Relationship Id="rId765" Type="http://schemas.openxmlformats.org/officeDocument/2006/relationships/ctrlProp" Target="../ctrlProps/ctrlProp2181.xml"/><Relationship Id="rId972" Type="http://schemas.openxmlformats.org/officeDocument/2006/relationships/ctrlProp" Target="../ctrlProps/ctrlProp2388.xml"/><Relationship Id="rId197" Type="http://schemas.openxmlformats.org/officeDocument/2006/relationships/ctrlProp" Target="../ctrlProps/ctrlProp1613.xml"/><Relationship Id="rId418" Type="http://schemas.openxmlformats.org/officeDocument/2006/relationships/ctrlProp" Target="../ctrlProps/ctrlProp1834.xml"/><Relationship Id="rId625" Type="http://schemas.openxmlformats.org/officeDocument/2006/relationships/ctrlProp" Target="../ctrlProps/ctrlProp2041.xml"/><Relationship Id="rId832" Type="http://schemas.openxmlformats.org/officeDocument/2006/relationships/ctrlProp" Target="../ctrlProps/ctrlProp2248.xml"/><Relationship Id="rId1048" Type="http://schemas.openxmlformats.org/officeDocument/2006/relationships/ctrlProp" Target="../ctrlProps/ctrlProp2464.xml"/><Relationship Id="rId264" Type="http://schemas.openxmlformats.org/officeDocument/2006/relationships/ctrlProp" Target="../ctrlProps/ctrlProp1680.xml"/><Relationship Id="rId471" Type="http://schemas.openxmlformats.org/officeDocument/2006/relationships/ctrlProp" Target="../ctrlProps/ctrlProp1887.xml"/><Relationship Id="rId1115" Type="http://schemas.openxmlformats.org/officeDocument/2006/relationships/ctrlProp" Target="../ctrlProps/ctrlProp2531.xml"/><Relationship Id="rId59" Type="http://schemas.openxmlformats.org/officeDocument/2006/relationships/ctrlProp" Target="../ctrlProps/ctrlProp1475.xml"/><Relationship Id="rId124" Type="http://schemas.openxmlformats.org/officeDocument/2006/relationships/ctrlProp" Target="../ctrlProps/ctrlProp1540.xml"/><Relationship Id="rId569" Type="http://schemas.openxmlformats.org/officeDocument/2006/relationships/ctrlProp" Target="../ctrlProps/ctrlProp1985.xml"/><Relationship Id="rId776" Type="http://schemas.openxmlformats.org/officeDocument/2006/relationships/ctrlProp" Target="../ctrlProps/ctrlProp2192.xml"/><Relationship Id="rId983" Type="http://schemas.openxmlformats.org/officeDocument/2006/relationships/ctrlProp" Target="../ctrlProps/ctrlProp2399.xml"/><Relationship Id="rId331" Type="http://schemas.openxmlformats.org/officeDocument/2006/relationships/ctrlProp" Target="../ctrlProps/ctrlProp1747.xml"/><Relationship Id="rId429" Type="http://schemas.openxmlformats.org/officeDocument/2006/relationships/ctrlProp" Target="../ctrlProps/ctrlProp1845.xml"/><Relationship Id="rId636" Type="http://schemas.openxmlformats.org/officeDocument/2006/relationships/ctrlProp" Target="../ctrlProps/ctrlProp2052.xml"/><Relationship Id="rId1059" Type="http://schemas.openxmlformats.org/officeDocument/2006/relationships/ctrlProp" Target="../ctrlProps/ctrlProp2475.xml"/><Relationship Id="rId843" Type="http://schemas.openxmlformats.org/officeDocument/2006/relationships/ctrlProp" Target="../ctrlProps/ctrlProp2259.xml"/><Relationship Id="rId275" Type="http://schemas.openxmlformats.org/officeDocument/2006/relationships/ctrlProp" Target="../ctrlProps/ctrlProp1691.xml"/><Relationship Id="rId482" Type="http://schemas.openxmlformats.org/officeDocument/2006/relationships/ctrlProp" Target="../ctrlProps/ctrlProp1898.xml"/><Relationship Id="rId703" Type="http://schemas.openxmlformats.org/officeDocument/2006/relationships/ctrlProp" Target="../ctrlProps/ctrlProp2119.xml"/><Relationship Id="rId910" Type="http://schemas.openxmlformats.org/officeDocument/2006/relationships/ctrlProp" Target="../ctrlProps/ctrlProp2326.xml"/><Relationship Id="rId135" Type="http://schemas.openxmlformats.org/officeDocument/2006/relationships/ctrlProp" Target="../ctrlProps/ctrlProp1551.xml"/><Relationship Id="rId342" Type="http://schemas.openxmlformats.org/officeDocument/2006/relationships/ctrlProp" Target="../ctrlProps/ctrlProp1758.xml"/><Relationship Id="rId787" Type="http://schemas.openxmlformats.org/officeDocument/2006/relationships/ctrlProp" Target="../ctrlProps/ctrlProp2203.xml"/><Relationship Id="rId994" Type="http://schemas.openxmlformats.org/officeDocument/2006/relationships/ctrlProp" Target="../ctrlProps/ctrlProp2410.xml"/><Relationship Id="rId202" Type="http://schemas.openxmlformats.org/officeDocument/2006/relationships/ctrlProp" Target="../ctrlProps/ctrlProp1618.xml"/><Relationship Id="rId647" Type="http://schemas.openxmlformats.org/officeDocument/2006/relationships/ctrlProp" Target="../ctrlProps/ctrlProp2063.xml"/><Relationship Id="rId854" Type="http://schemas.openxmlformats.org/officeDocument/2006/relationships/ctrlProp" Target="../ctrlProps/ctrlProp2270.xml"/><Relationship Id="rId286" Type="http://schemas.openxmlformats.org/officeDocument/2006/relationships/ctrlProp" Target="../ctrlProps/ctrlProp1702.xml"/><Relationship Id="rId493" Type="http://schemas.openxmlformats.org/officeDocument/2006/relationships/ctrlProp" Target="../ctrlProps/ctrlProp1909.xml"/><Relationship Id="rId507" Type="http://schemas.openxmlformats.org/officeDocument/2006/relationships/ctrlProp" Target="../ctrlProps/ctrlProp1923.xml"/><Relationship Id="rId714" Type="http://schemas.openxmlformats.org/officeDocument/2006/relationships/ctrlProp" Target="../ctrlProps/ctrlProp2130.xml"/><Relationship Id="rId921" Type="http://schemas.openxmlformats.org/officeDocument/2006/relationships/ctrlProp" Target="../ctrlProps/ctrlProp2337.xml"/><Relationship Id="rId50" Type="http://schemas.openxmlformats.org/officeDocument/2006/relationships/ctrlProp" Target="../ctrlProps/ctrlProp1466.xml"/><Relationship Id="rId146" Type="http://schemas.openxmlformats.org/officeDocument/2006/relationships/ctrlProp" Target="../ctrlProps/ctrlProp1562.xml"/><Relationship Id="rId353" Type="http://schemas.openxmlformats.org/officeDocument/2006/relationships/ctrlProp" Target="../ctrlProps/ctrlProp1769.xml"/><Relationship Id="rId560" Type="http://schemas.openxmlformats.org/officeDocument/2006/relationships/ctrlProp" Target="../ctrlProps/ctrlProp1976.xml"/><Relationship Id="rId798" Type="http://schemas.openxmlformats.org/officeDocument/2006/relationships/ctrlProp" Target="../ctrlProps/ctrlProp2214.xml"/><Relationship Id="rId213" Type="http://schemas.openxmlformats.org/officeDocument/2006/relationships/ctrlProp" Target="../ctrlProps/ctrlProp1629.xml"/><Relationship Id="rId420" Type="http://schemas.openxmlformats.org/officeDocument/2006/relationships/ctrlProp" Target="../ctrlProps/ctrlProp1836.xml"/><Relationship Id="rId658" Type="http://schemas.openxmlformats.org/officeDocument/2006/relationships/ctrlProp" Target="../ctrlProps/ctrlProp2074.xml"/><Relationship Id="rId865" Type="http://schemas.openxmlformats.org/officeDocument/2006/relationships/ctrlProp" Target="../ctrlProps/ctrlProp2281.xml"/><Relationship Id="rId1050" Type="http://schemas.openxmlformats.org/officeDocument/2006/relationships/ctrlProp" Target="../ctrlProps/ctrlProp2466.xml"/><Relationship Id="rId297" Type="http://schemas.openxmlformats.org/officeDocument/2006/relationships/ctrlProp" Target="../ctrlProps/ctrlProp1713.xml"/><Relationship Id="rId518" Type="http://schemas.openxmlformats.org/officeDocument/2006/relationships/ctrlProp" Target="../ctrlProps/ctrlProp1934.xml"/><Relationship Id="rId725" Type="http://schemas.openxmlformats.org/officeDocument/2006/relationships/ctrlProp" Target="../ctrlProps/ctrlProp2141.xml"/><Relationship Id="rId932" Type="http://schemas.openxmlformats.org/officeDocument/2006/relationships/ctrlProp" Target="../ctrlProps/ctrlProp2348.xml"/><Relationship Id="rId157" Type="http://schemas.openxmlformats.org/officeDocument/2006/relationships/ctrlProp" Target="../ctrlProps/ctrlProp1573.xml"/><Relationship Id="rId364" Type="http://schemas.openxmlformats.org/officeDocument/2006/relationships/ctrlProp" Target="../ctrlProps/ctrlProp1780.xml"/><Relationship Id="rId1008" Type="http://schemas.openxmlformats.org/officeDocument/2006/relationships/ctrlProp" Target="../ctrlProps/ctrlProp2424.xml"/><Relationship Id="rId61" Type="http://schemas.openxmlformats.org/officeDocument/2006/relationships/ctrlProp" Target="../ctrlProps/ctrlProp1477.xml"/><Relationship Id="rId571" Type="http://schemas.openxmlformats.org/officeDocument/2006/relationships/ctrlProp" Target="../ctrlProps/ctrlProp1987.xml"/><Relationship Id="rId669" Type="http://schemas.openxmlformats.org/officeDocument/2006/relationships/ctrlProp" Target="../ctrlProps/ctrlProp2085.xml"/><Relationship Id="rId876" Type="http://schemas.openxmlformats.org/officeDocument/2006/relationships/ctrlProp" Target="../ctrlProps/ctrlProp2292.xml"/><Relationship Id="rId19" Type="http://schemas.openxmlformats.org/officeDocument/2006/relationships/ctrlProp" Target="../ctrlProps/ctrlProp1435.xml"/><Relationship Id="rId224" Type="http://schemas.openxmlformats.org/officeDocument/2006/relationships/ctrlProp" Target="../ctrlProps/ctrlProp1640.xml"/><Relationship Id="rId431" Type="http://schemas.openxmlformats.org/officeDocument/2006/relationships/ctrlProp" Target="../ctrlProps/ctrlProp1847.xml"/><Relationship Id="rId529" Type="http://schemas.openxmlformats.org/officeDocument/2006/relationships/ctrlProp" Target="../ctrlProps/ctrlProp1945.xml"/><Relationship Id="rId736" Type="http://schemas.openxmlformats.org/officeDocument/2006/relationships/ctrlProp" Target="../ctrlProps/ctrlProp2152.xml"/><Relationship Id="rId1061" Type="http://schemas.openxmlformats.org/officeDocument/2006/relationships/ctrlProp" Target="../ctrlProps/ctrlProp2477.xml"/><Relationship Id="rId168" Type="http://schemas.openxmlformats.org/officeDocument/2006/relationships/ctrlProp" Target="../ctrlProps/ctrlProp1584.xml"/><Relationship Id="rId943" Type="http://schemas.openxmlformats.org/officeDocument/2006/relationships/ctrlProp" Target="../ctrlProps/ctrlProp2359.xml"/><Relationship Id="rId1019" Type="http://schemas.openxmlformats.org/officeDocument/2006/relationships/ctrlProp" Target="../ctrlProps/ctrlProp2435.xml"/><Relationship Id="rId72" Type="http://schemas.openxmlformats.org/officeDocument/2006/relationships/ctrlProp" Target="../ctrlProps/ctrlProp1488.xml"/><Relationship Id="rId375" Type="http://schemas.openxmlformats.org/officeDocument/2006/relationships/ctrlProp" Target="../ctrlProps/ctrlProp1791.xml"/><Relationship Id="rId582" Type="http://schemas.openxmlformats.org/officeDocument/2006/relationships/ctrlProp" Target="../ctrlProps/ctrlProp1998.xml"/><Relationship Id="rId803" Type="http://schemas.openxmlformats.org/officeDocument/2006/relationships/ctrlProp" Target="../ctrlProps/ctrlProp2219.xml"/><Relationship Id="rId3" Type="http://schemas.openxmlformats.org/officeDocument/2006/relationships/vmlDrawing" Target="../drawings/vmlDrawing6.vml"/><Relationship Id="rId235" Type="http://schemas.openxmlformats.org/officeDocument/2006/relationships/ctrlProp" Target="../ctrlProps/ctrlProp1651.xml"/><Relationship Id="rId442" Type="http://schemas.openxmlformats.org/officeDocument/2006/relationships/ctrlProp" Target="../ctrlProps/ctrlProp1858.xml"/><Relationship Id="rId887" Type="http://schemas.openxmlformats.org/officeDocument/2006/relationships/ctrlProp" Target="../ctrlProps/ctrlProp2303.xml"/><Relationship Id="rId1072" Type="http://schemas.openxmlformats.org/officeDocument/2006/relationships/ctrlProp" Target="../ctrlProps/ctrlProp2488.xml"/><Relationship Id="rId302" Type="http://schemas.openxmlformats.org/officeDocument/2006/relationships/ctrlProp" Target="../ctrlProps/ctrlProp1718.xml"/><Relationship Id="rId747" Type="http://schemas.openxmlformats.org/officeDocument/2006/relationships/ctrlProp" Target="../ctrlProps/ctrlProp2163.xml"/><Relationship Id="rId954" Type="http://schemas.openxmlformats.org/officeDocument/2006/relationships/ctrlProp" Target="../ctrlProps/ctrlProp2370.xml"/><Relationship Id="rId83" Type="http://schemas.openxmlformats.org/officeDocument/2006/relationships/ctrlProp" Target="../ctrlProps/ctrlProp1499.xml"/><Relationship Id="rId179" Type="http://schemas.openxmlformats.org/officeDocument/2006/relationships/ctrlProp" Target="../ctrlProps/ctrlProp1595.xml"/><Relationship Id="rId386" Type="http://schemas.openxmlformats.org/officeDocument/2006/relationships/ctrlProp" Target="../ctrlProps/ctrlProp1802.xml"/><Relationship Id="rId593" Type="http://schemas.openxmlformats.org/officeDocument/2006/relationships/ctrlProp" Target="../ctrlProps/ctrlProp2009.xml"/><Relationship Id="rId607" Type="http://schemas.openxmlformats.org/officeDocument/2006/relationships/ctrlProp" Target="../ctrlProps/ctrlProp2023.xml"/><Relationship Id="rId814" Type="http://schemas.openxmlformats.org/officeDocument/2006/relationships/ctrlProp" Target="../ctrlProps/ctrlProp2230.xml"/><Relationship Id="rId246" Type="http://schemas.openxmlformats.org/officeDocument/2006/relationships/ctrlProp" Target="../ctrlProps/ctrlProp1662.xml"/><Relationship Id="rId453" Type="http://schemas.openxmlformats.org/officeDocument/2006/relationships/ctrlProp" Target="../ctrlProps/ctrlProp1869.xml"/><Relationship Id="rId660" Type="http://schemas.openxmlformats.org/officeDocument/2006/relationships/ctrlProp" Target="../ctrlProps/ctrlProp2076.xml"/><Relationship Id="rId898" Type="http://schemas.openxmlformats.org/officeDocument/2006/relationships/ctrlProp" Target="../ctrlProps/ctrlProp2314.xml"/><Relationship Id="rId1083" Type="http://schemas.openxmlformats.org/officeDocument/2006/relationships/ctrlProp" Target="../ctrlProps/ctrlProp2499.xml"/><Relationship Id="rId106" Type="http://schemas.openxmlformats.org/officeDocument/2006/relationships/ctrlProp" Target="../ctrlProps/ctrlProp1522.xml"/><Relationship Id="rId313" Type="http://schemas.openxmlformats.org/officeDocument/2006/relationships/ctrlProp" Target="../ctrlProps/ctrlProp1729.xml"/><Relationship Id="rId758" Type="http://schemas.openxmlformats.org/officeDocument/2006/relationships/ctrlProp" Target="../ctrlProps/ctrlProp2174.xml"/><Relationship Id="rId965" Type="http://schemas.openxmlformats.org/officeDocument/2006/relationships/ctrlProp" Target="../ctrlProps/ctrlProp2381.xml"/><Relationship Id="rId10" Type="http://schemas.openxmlformats.org/officeDocument/2006/relationships/ctrlProp" Target="../ctrlProps/ctrlProp1426.xml"/><Relationship Id="rId94" Type="http://schemas.openxmlformats.org/officeDocument/2006/relationships/ctrlProp" Target="../ctrlProps/ctrlProp1510.xml"/><Relationship Id="rId397" Type="http://schemas.openxmlformats.org/officeDocument/2006/relationships/ctrlProp" Target="../ctrlProps/ctrlProp1813.xml"/><Relationship Id="rId520" Type="http://schemas.openxmlformats.org/officeDocument/2006/relationships/ctrlProp" Target="../ctrlProps/ctrlProp1936.xml"/><Relationship Id="rId618" Type="http://schemas.openxmlformats.org/officeDocument/2006/relationships/ctrlProp" Target="../ctrlProps/ctrlProp2034.xml"/><Relationship Id="rId825" Type="http://schemas.openxmlformats.org/officeDocument/2006/relationships/ctrlProp" Target="../ctrlProps/ctrlProp2241.xml"/><Relationship Id="rId257" Type="http://schemas.openxmlformats.org/officeDocument/2006/relationships/ctrlProp" Target="../ctrlProps/ctrlProp1673.xml"/><Relationship Id="rId464" Type="http://schemas.openxmlformats.org/officeDocument/2006/relationships/ctrlProp" Target="../ctrlProps/ctrlProp1880.xml"/><Relationship Id="rId1010" Type="http://schemas.openxmlformats.org/officeDocument/2006/relationships/ctrlProp" Target="../ctrlProps/ctrlProp2426.xml"/><Relationship Id="rId1094" Type="http://schemas.openxmlformats.org/officeDocument/2006/relationships/ctrlProp" Target="../ctrlProps/ctrlProp2510.xml"/><Relationship Id="rId1108" Type="http://schemas.openxmlformats.org/officeDocument/2006/relationships/ctrlProp" Target="../ctrlProps/ctrlProp2524.xml"/><Relationship Id="rId117" Type="http://schemas.openxmlformats.org/officeDocument/2006/relationships/ctrlProp" Target="../ctrlProps/ctrlProp1533.xml"/><Relationship Id="rId671" Type="http://schemas.openxmlformats.org/officeDocument/2006/relationships/ctrlProp" Target="../ctrlProps/ctrlProp2087.xml"/><Relationship Id="rId769" Type="http://schemas.openxmlformats.org/officeDocument/2006/relationships/ctrlProp" Target="../ctrlProps/ctrlProp2185.xml"/><Relationship Id="rId976" Type="http://schemas.openxmlformats.org/officeDocument/2006/relationships/ctrlProp" Target="../ctrlProps/ctrlProp2392.xml"/><Relationship Id="rId324" Type="http://schemas.openxmlformats.org/officeDocument/2006/relationships/ctrlProp" Target="../ctrlProps/ctrlProp1740.xml"/><Relationship Id="rId531" Type="http://schemas.openxmlformats.org/officeDocument/2006/relationships/ctrlProp" Target="../ctrlProps/ctrlProp1947.xml"/><Relationship Id="rId629" Type="http://schemas.openxmlformats.org/officeDocument/2006/relationships/ctrlProp" Target="../ctrlProps/ctrlProp2045.xml"/><Relationship Id="rId836" Type="http://schemas.openxmlformats.org/officeDocument/2006/relationships/ctrlProp" Target="../ctrlProps/ctrlProp2252.xml"/><Relationship Id="rId1021" Type="http://schemas.openxmlformats.org/officeDocument/2006/relationships/ctrlProp" Target="../ctrlProps/ctrlProp2437.xml"/><Relationship Id="rId903" Type="http://schemas.openxmlformats.org/officeDocument/2006/relationships/ctrlProp" Target="../ctrlProps/ctrlProp2319.xml"/><Relationship Id="rId32" Type="http://schemas.openxmlformats.org/officeDocument/2006/relationships/ctrlProp" Target="../ctrlProps/ctrlProp1448.xml"/><Relationship Id="rId181" Type="http://schemas.openxmlformats.org/officeDocument/2006/relationships/ctrlProp" Target="../ctrlProps/ctrlProp1597.xml"/><Relationship Id="rId279" Type="http://schemas.openxmlformats.org/officeDocument/2006/relationships/ctrlProp" Target="../ctrlProps/ctrlProp1695.xml"/><Relationship Id="rId486" Type="http://schemas.openxmlformats.org/officeDocument/2006/relationships/ctrlProp" Target="../ctrlProps/ctrlProp1902.xml"/><Relationship Id="rId693" Type="http://schemas.openxmlformats.org/officeDocument/2006/relationships/ctrlProp" Target="../ctrlProps/ctrlProp2109.xml"/><Relationship Id="rId139" Type="http://schemas.openxmlformats.org/officeDocument/2006/relationships/ctrlProp" Target="../ctrlProps/ctrlProp1555.xml"/><Relationship Id="rId346" Type="http://schemas.openxmlformats.org/officeDocument/2006/relationships/ctrlProp" Target="../ctrlProps/ctrlProp1762.xml"/><Relationship Id="rId553" Type="http://schemas.openxmlformats.org/officeDocument/2006/relationships/ctrlProp" Target="../ctrlProps/ctrlProp1969.xml"/><Relationship Id="rId760" Type="http://schemas.openxmlformats.org/officeDocument/2006/relationships/ctrlProp" Target="../ctrlProps/ctrlProp2176.xml"/><Relationship Id="rId998" Type="http://schemas.openxmlformats.org/officeDocument/2006/relationships/ctrlProp" Target="../ctrlProps/ctrlProp2414.xml"/><Relationship Id="rId206" Type="http://schemas.openxmlformats.org/officeDocument/2006/relationships/ctrlProp" Target="../ctrlProps/ctrlProp1622.xml"/><Relationship Id="rId413" Type="http://schemas.openxmlformats.org/officeDocument/2006/relationships/ctrlProp" Target="../ctrlProps/ctrlProp1829.xml"/><Relationship Id="rId858" Type="http://schemas.openxmlformats.org/officeDocument/2006/relationships/ctrlProp" Target="../ctrlProps/ctrlProp2274.xml"/><Relationship Id="rId1043" Type="http://schemas.openxmlformats.org/officeDocument/2006/relationships/ctrlProp" Target="../ctrlProps/ctrlProp2459.xml"/><Relationship Id="rId620" Type="http://schemas.openxmlformats.org/officeDocument/2006/relationships/ctrlProp" Target="../ctrlProps/ctrlProp2036.xml"/><Relationship Id="rId718" Type="http://schemas.openxmlformats.org/officeDocument/2006/relationships/ctrlProp" Target="../ctrlProps/ctrlProp2134.xml"/><Relationship Id="rId925" Type="http://schemas.openxmlformats.org/officeDocument/2006/relationships/ctrlProp" Target="../ctrlProps/ctrlProp2341.xml"/><Relationship Id="rId1110" Type="http://schemas.openxmlformats.org/officeDocument/2006/relationships/ctrlProp" Target="../ctrlProps/ctrlProp2526.xml"/><Relationship Id="rId54" Type="http://schemas.openxmlformats.org/officeDocument/2006/relationships/ctrlProp" Target="../ctrlProps/ctrlProp1470.xml"/><Relationship Id="rId270" Type="http://schemas.openxmlformats.org/officeDocument/2006/relationships/ctrlProp" Target="../ctrlProps/ctrlProp1686.xml"/><Relationship Id="rId130" Type="http://schemas.openxmlformats.org/officeDocument/2006/relationships/ctrlProp" Target="../ctrlProps/ctrlProp1546.xml"/><Relationship Id="rId368" Type="http://schemas.openxmlformats.org/officeDocument/2006/relationships/ctrlProp" Target="../ctrlProps/ctrlProp1784.xml"/><Relationship Id="rId575" Type="http://schemas.openxmlformats.org/officeDocument/2006/relationships/ctrlProp" Target="../ctrlProps/ctrlProp1991.xml"/><Relationship Id="rId782" Type="http://schemas.openxmlformats.org/officeDocument/2006/relationships/ctrlProp" Target="../ctrlProps/ctrlProp2198.xml"/><Relationship Id="rId228" Type="http://schemas.openxmlformats.org/officeDocument/2006/relationships/ctrlProp" Target="../ctrlProps/ctrlProp1644.xml"/><Relationship Id="rId435" Type="http://schemas.openxmlformats.org/officeDocument/2006/relationships/ctrlProp" Target="../ctrlProps/ctrlProp1851.xml"/><Relationship Id="rId642" Type="http://schemas.openxmlformats.org/officeDocument/2006/relationships/ctrlProp" Target="../ctrlProps/ctrlProp2058.xml"/><Relationship Id="rId1065" Type="http://schemas.openxmlformats.org/officeDocument/2006/relationships/ctrlProp" Target="../ctrlProps/ctrlProp2481.xml"/><Relationship Id="rId502" Type="http://schemas.openxmlformats.org/officeDocument/2006/relationships/ctrlProp" Target="../ctrlProps/ctrlProp1918.xml"/><Relationship Id="rId947" Type="http://schemas.openxmlformats.org/officeDocument/2006/relationships/ctrlProp" Target="../ctrlProps/ctrlProp2363.xml"/><Relationship Id="rId76" Type="http://schemas.openxmlformats.org/officeDocument/2006/relationships/ctrlProp" Target="../ctrlProps/ctrlProp1492.xml"/><Relationship Id="rId807" Type="http://schemas.openxmlformats.org/officeDocument/2006/relationships/ctrlProp" Target="../ctrlProps/ctrlProp2223.xml"/><Relationship Id="rId292" Type="http://schemas.openxmlformats.org/officeDocument/2006/relationships/ctrlProp" Target="../ctrlProps/ctrlProp1708.xml"/><Relationship Id="rId597" Type="http://schemas.openxmlformats.org/officeDocument/2006/relationships/ctrlProp" Target="../ctrlProps/ctrlProp2013.xml"/><Relationship Id="rId152" Type="http://schemas.openxmlformats.org/officeDocument/2006/relationships/ctrlProp" Target="../ctrlProps/ctrlProp1568.xml"/><Relationship Id="rId457" Type="http://schemas.openxmlformats.org/officeDocument/2006/relationships/ctrlProp" Target="../ctrlProps/ctrlProp1873.xml"/><Relationship Id="rId1087" Type="http://schemas.openxmlformats.org/officeDocument/2006/relationships/ctrlProp" Target="../ctrlProps/ctrlProp2503.xml"/><Relationship Id="rId664" Type="http://schemas.openxmlformats.org/officeDocument/2006/relationships/ctrlProp" Target="../ctrlProps/ctrlProp2080.xml"/><Relationship Id="rId871" Type="http://schemas.openxmlformats.org/officeDocument/2006/relationships/ctrlProp" Target="../ctrlProps/ctrlProp2287.xml"/><Relationship Id="rId969" Type="http://schemas.openxmlformats.org/officeDocument/2006/relationships/ctrlProp" Target="../ctrlProps/ctrlProp2385.xml"/><Relationship Id="rId317" Type="http://schemas.openxmlformats.org/officeDocument/2006/relationships/ctrlProp" Target="../ctrlProps/ctrlProp1733.xml"/><Relationship Id="rId524" Type="http://schemas.openxmlformats.org/officeDocument/2006/relationships/ctrlProp" Target="../ctrlProps/ctrlProp1940.xml"/><Relationship Id="rId731" Type="http://schemas.openxmlformats.org/officeDocument/2006/relationships/ctrlProp" Target="../ctrlProps/ctrlProp2147.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2543.xml"/><Relationship Id="rId18" Type="http://schemas.openxmlformats.org/officeDocument/2006/relationships/ctrlProp" Target="../ctrlProps/ctrlProp2548.xml"/><Relationship Id="rId26" Type="http://schemas.openxmlformats.org/officeDocument/2006/relationships/ctrlProp" Target="../ctrlProps/ctrlProp2556.xml"/><Relationship Id="rId39" Type="http://schemas.openxmlformats.org/officeDocument/2006/relationships/ctrlProp" Target="../ctrlProps/ctrlProp2569.xml"/><Relationship Id="rId21" Type="http://schemas.openxmlformats.org/officeDocument/2006/relationships/ctrlProp" Target="../ctrlProps/ctrlProp2551.xml"/><Relationship Id="rId34" Type="http://schemas.openxmlformats.org/officeDocument/2006/relationships/ctrlProp" Target="../ctrlProps/ctrlProp2564.xml"/><Relationship Id="rId42" Type="http://schemas.openxmlformats.org/officeDocument/2006/relationships/ctrlProp" Target="../ctrlProps/ctrlProp2572.xml"/><Relationship Id="rId47" Type="http://schemas.openxmlformats.org/officeDocument/2006/relationships/ctrlProp" Target="../ctrlProps/ctrlProp2577.xml"/><Relationship Id="rId50" Type="http://schemas.openxmlformats.org/officeDocument/2006/relationships/ctrlProp" Target="../ctrlProps/ctrlProp2580.xml"/><Relationship Id="rId55" Type="http://schemas.openxmlformats.org/officeDocument/2006/relationships/ctrlProp" Target="../ctrlProps/ctrlProp2585.xml"/><Relationship Id="rId7" Type="http://schemas.openxmlformats.org/officeDocument/2006/relationships/ctrlProp" Target="../ctrlProps/ctrlProp2537.xml"/><Relationship Id="rId2" Type="http://schemas.openxmlformats.org/officeDocument/2006/relationships/drawing" Target="../drawings/drawing10.xml"/><Relationship Id="rId16" Type="http://schemas.openxmlformats.org/officeDocument/2006/relationships/ctrlProp" Target="../ctrlProps/ctrlProp2546.xml"/><Relationship Id="rId29" Type="http://schemas.openxmlformats.org/officeDocument/2006/relationships/ctrlProp" Target="../ctrlProps/ctrlProp2559.xml"/><Relationship Id="rId11" Type="http://schemas.openxmlformats.org/officeDocument/2006/relationships/ctrlProp" Target="../ctrlProps/ctrlProp2541.xml"/><Relationship Id="rId24" Type="http://schemas.openxmlformats.org/officeDocument/2006/relationships/ctrlProp" Target="../ctrlProps/ctrlProp2554.xml"/><Relationship Id="rId32" Type="http://schemas.openxmlformats.org/officeDocument/2006/relationships/ctrlProp" Target="../ctrlProps/ctrlProp2562.xml"/><Relationship Id="rId37" Type="http://schemas.openxmlformats.org/officeDocument/2006/relationships/ctrlProp" Target="../ctrlProps/ctrlProp2567.xml"/><Relationship Id="rId40" Type="http://schemas.openxmlformats.org/officeDocument/2006/relationships/ctrlProp" Target="../ctrlProps/ctrlProp2570.xml"/><Relationship Id="rId45" Type="http://schemas.openxmlformats.org/officeDocument/2006/relationships/ctrlProp" Target="../ctrlProps/ctrlProp2575.xml"/><Relationship Id="rId53" Type="http://schemas.openxmlformats.org/officeDocument/2006/relationships/ctrlProp" Target="../ctrlProps/ctrlProp2583.xml"/><Relationship Id="rId58" Type="http://schemas.openxmlformats.org/officeDocument/2006/relationships/ctrlProp" Target="../ctrlProps/ctrlProp2588.xml"/><Relationship Id="rId5" Type="http://schemas.openxmlformats.org/officeDocument/2006/relationships/ctrlProp" Target="../ctrlProps/ctrlProp2535.xml"/><Relationship Id="rId61" Type="http://schemas.openxmlformats.org/officeDocument/2006/relationships/ctrlProp" Target="../ctrlProps/ctrlProp2591.xml"/><Relationship Id="rId19" Type="http://schemas.openxmlformats.org/officeDocument/2006/relationships/ctrlProp" Target="../ctrlProps/ctrlProp2549.xml"/><Relationship Id="rId14" Type="http://schemas.openxmlformats.org/officeDocument/2006/relationships/ctrlProp" Target="../ctrlProps/ctrlProp2544.xml"/><Relationship Id="rId22" Type="http://schemas.openxmlformats.org/officeDocument/2006/relationships/ctrlProp" Target="../ctrlProps/ctrlProp2552.xml"/><Relationship Id="rId27" Type="http://schemas.openxmlformats.org/officeDocument/2006/relationships/ctrlProp" Target="../ctrlProps/ctrlProp2557.xml"/><Relationship Id="rId30" Type="http://schemas.openxmlformats.org/officeDocument/2006/relationships/ctrlProp" Target="../ctrlProps/ctrlProp2560.xml"/><Relationship Id="rId35" Type="http://schemas.openxmlformats.org/officeDocument/2006/relationships/ctrlProp" Target="../ctrlProps/ctrlProp2565.xml"/><Relationship Id="rId43" Type="http://schemas.openxmlformats.org/officeDocument/2006/relationships/ctrlProp" Target="../ctrlProps/ctrlProp2573.xml"/><Relationship Id="rId48" Type="http://schemas.openxmlformats.org/officeDocument/2006/relationships/ctrlProp" Target="../ctrlProps/ctrlProp2578.xml"/><Relationship Id="rId56" Type="http://schemas.openxmlformats.org/officeDocument/2006/relationships/ctrlProp" Target="../ctrlProps/ctrlProp2586.xml"/><Relationship Id="rId8" Type="http://schemas.openxmlformats.org/officeDocument/2006/relationships/ctrlProp" Target="../ctrlProps/ctrlProp2538.xml"/><Relationship Id="rId51" Type="http://schemas.openxmlformats.org/officeDocument/2006/relationships/ctrlProp" Target="../ctrlProps/ctrlProp2581.xml"/><Relationship Id="rId3" Type="http://schemas.openxmlformats.org/officeDocument/2006/relationships/vmlDrawing" Target="../drawings/vmlDrawing7.vml"/><Relationship Id="rId12" Type="http://schemas.openxmlformats.org/officeDocument/2006/relationships/ctrlProp" Target="../ctrlProps/ctrlProp2542.xml"/><Relationship Id="rId17" Type="http://schemas.openxmlformats.org/officeDocument/2006/relationships/ctrlProp" Target="../ctrlProps/ctrlProp2547.xml"/><Relationship Id="rId25" Type="http://schemas.openxmlformats.org/officeDocument/2006/relationships/ctrlProp" Target="../ctrlProps/ctrlProp2555.xml"/><Relationship Id="rId33" Type="http://schemas.openxmlformats.org/officeDocument/2006/relationships/ctrlProp" Target="../ctrlProps/ctrlProp2563.xml"/><Relationship Id="rId38" Type="http://schemas.openxmlformats.org/officeDocument/2006/relationships/ctrlProp" Target="../ctrlProps/ctrlProp2568.xml"/><Relationship Id="rId46" Type="http://schemas.openxmlformats.org/officeDocument/2006/relationships/ctrlProp" Target="../ctrlProps/ctrlProp2576.xml"/><Relationship Id="rId59" Type="http://schemas.openxmlformats.org/officeDocument/2006/relationships/ctrlProp" Target="../ctrlProps/ctrlProp2589.xml"/><Relationship Id="rId20" Type="http://schemas.openxmlformats.org/officeDocument/2006/relationships/ctrlProp" Target="../ctrlProps/ctrlProp2550.xml"/><Relationship Id="rId41" Type="http://schemas.openxmlformats.org/officeDocument/2006/relationships/ctrlProp" Target="../ctrlProps/ctrlProp2571.xml"/><Relationship Id="rId54" Type="http://schemas.openxmlformats.org/officeDocument/2006/relationships/ctrlProp" Target="../ctrlProps/ctrlProp2584.xml"/><Relationship Id="rId1" Type="http://schemas.openxmlformats.org/officeDocument/2006/relationships/printerSettings" Target="../printerSettings/printerSettings10.bin"/><Relationship Id="rId6" Type="http://schemas.openxmlformats.org/officeDocument/2006/relationships/ctrlProp" Target="../ctrlProps/ctrlProp2536.xml"/><Relationship Id="rId15" Type="http://schemas.openxmlformats.org/officeDocument/2006/relationships/ctrlProp" Target="../ctrlProps/ctrlProp2545.xml"/><Relationship Id="rId23" Type="http://schemas.openxmlformats.org/officeDocument/2006/relationships/ctrlProp" Target="../ctrlProps/ctrlProp2553.xml"/><Relationship Id="rId28" Type="http://schemas.openxmlformats.org/officeDocument/2006/relationships/ctrlProp" Target="../ctrlProps/ctrlProp2558.xml"/><Relationship Id="rId36" Type="http://schemas.openxmlformats.org/officeDocument/2006/relationships/ctrlProp" Target="../ctrlProps/ctrlProp2566.xml"/><Relationship Id="rId49" Type="http://schemas.openxmlformats.org/officeDocument/2006/relationships/ctrlProp" Target="../ctrlProps/ctrlProp2579.xml"/><Relationship Id="rId57" Type="http://schemas.openxmlformats.org/officeDocument/2006/relationships/ctrlProp" Target="../ctrlProps/ctrlProp2587.xml"/><Relationship Id="rId10" Type="http://schemas.openxmlformats.org/officeDocument/2006/relationships/ctrlProp" Target="../ctrlProps/ctrlProp2540.xml"/><Relationship Id="rId31" Type="http://schemas.openxmlformats.org/officeDocument/2006/relationships/ctrlProp" Target="../ctrlProps/ctrlProp2561.xml"/><Relationship Id="rId44" Type="http://schemas.openxmlformats.org/officeDocument/2006/relationships/ctrlProp" Target="../ctrlProps/ctrlProp2574.xml"/><Relationship Id="rId52" Type="http://schemas.openxmlformats.org/officeDocument/2006/relationships/ctrlProp" Target="../ctrlProps/ctrlProp2582.xml"/><Relationship Id="rId60" Type="http://schemas.openxmlformats.org/officeDocument/2006/relationships/ctrlProp" Target="../ctrlProps/ctrlProp2590.xml"/><Relationship Id="rId4" Type="http://schemas.openxmlformats.org/officeDocument/2006/relationships/ctrlProp" Target="../ctrlProps/ctrlProp2534.xml"/><Relationship Id="rId9" Type="http://schemas.openxmlformats.org/officeDocument/2006/relationships/ctrlProp" Target="../ctrlProps/ctrlProp2539.xml"/></Relationships>
</file>

<file path=xl/worksheets/_rels/sheet11.xml.rels><?xml version="1.0" encoding="UTF-8" standalone="yes"?>
<Relationships xmlns="http://schemas.openxmlformats.org/package/2006/relationships"><Relationship Id="rId26" Type="http://schemas.openxmlformats.org/officeDocument/2006/relationships/ctrlProp" Target="../ctrlProps/ctrlProp2614.xml"/><Relationship Id="rId21" Type="http://schemas.openxmlformats.org/officeDocument/2006/relationships/ctrlProp" Target="../ctrlProps/ctrlProp2609.xml"/><Relationship Id="rId34" Type="http://schemas.openxmlformats.org/officeDocument/2006/relationships/ctrlProp" Target="../ctrlProps/ctrlProp2622.xml"/><Relationship Id="rId42" Type="http://schemas.openxmlformats.org/officeDocument/2006/relationships/ctrlProp" Target="../ctrlProps/ctrlProp2630.xml"/><Relationship Id="rId47" Type="http://schemas.openxmlformats.org/officeDocument/2006/relationships/ctrlProp" Target="../ctrlProps/ctrlProp2635.xml"/><Relationship Id="rId50" Type="http://schemas.openxmlformats.org/officeDocument/2006/relationships/ctrlProp" Target="../ctrlProps/ctrlProp2638.xml"/><Relationship Id="rId55" Type="http://schemas.openxmlformats.org/officeDocument/2006/relationships/ctrlProp" Target="../ctrlProps/ctrlProp2643.xml"/><Relationship Id="rId63" Type="http://schemas.openxmlformats.org/officeDocument/2006/relationships/ctrlProp" Target="../ctrlProps/ctrlProp2651.xml"/><Relationship Id="rId7" Type="http://schemas.openxmlformats.org/officeDocument/2006/relationships/ctrlProp" Target="../ctrlProps/ctrlProp2595.xml"/><Relationship Id="rId2" Type="http://schemas.openxmlformats.org/officeDocument/2006/relationships/drawing" Target="../drawings/drawing11.xml"/><Relationship Id="rId16" Type="http://schemas.openxmlformats.org/officeDocument/2006/relationships/ctrlProp" Target="../ctrlProps/ctrlProp2604.xml"/><Relationship Id="rId29" Type="http://schemas.openxmlformats.org/officeDocument/2006/relationships/ctrlProp" Target="../ctrlProps/ctrlProp2617.xml"/><Relationship Id="rId11" Type="http://schemas.openxmlformats.org/officeDocument/2006/relationships/ctrlProp" Target="../ctrlProps/ctrlProp2599.xml"/><Relationship Id="rId24" Type="http://schemas.openxmlformats.org/officeDocument/2006/relationships/ctrlProp" Target="../ctrlProps/ctrlProp2612.xml"/><Relationship Id="rId32" Type="http://schemas.openxmlformats.org/officeDocument/2006/relationships/ctrlProp" Target="../ctrlProps/ctrlProp2620.xml"/><Relationship Id="rId37" Type="http://schemas.openxmlformats.org/officeDocument/2006/relationships/ctrlProp" Target="../ctrlProps/ctrlProp2625.xml"/><Relationship Id="rId40" Type="http://schemas.openxmlformats.org/officeDocument/2006/relationships/ctrlProp" Target="../ctrlProps/ctrlProp2628.xml"/><Relationship Id="rId45" Type="http://schemas.openxmlformats.org/officeDocument/2006/relationships/ctrlProp" Target="../ctrlProps/ctrlProp2633.xml"/><Relationship Id="rId53" Type="http://schemas.openxmlformats.org/officeDocument/2006/relationships/ctrlProp" Target="../ctrlProps/ctrlProp2641.xml"/><Relationship Id="rId58" Type="http://schemas.openxmlformats.org/officeDocument/2006/relationships/ctrlProp" Target="../ctrlProps/ctrlProp2646.xml"/><Relationship Id="rId5" Type="http://schemas.openxmlformats.org/officeDocument/2006/relationships/ctrlProp" Target="../ctrlProps/ctrlProp2593.xml"/><Relationship Id="rId61" Type="http://schemas.openxmlformats.org/officeDocument/2006/relationships/ctrlProp" Target="../ctrlProps/ctrlProp2649.xml"/><Relationship Id="rId19" Type="http://schemas.openxmlformats.org/officeDocument/2006/relationships/ctrlProp" Target="../ctrlProps/ctrlProp2607.xml"/><Relationship Id="rId14" Type="http://schemas.openxmlformats.org/officeDocument/2006/relationships/ctrlProp" Target="../ctrlProps/ctrlProp2602.xml"/><Relationship Id="rId22" Type="http://schemas.openxmlformats.org/officeDocument/2006/relationships/ctrlProp" Target="../ctrlProps/ctrlProp2610.xml"/><Relationship Id="rId27" Type="http://schemas.openxmlformats.org/officeDocument/2006/relationships/ctrlProp" Target="../ctrlProps/ctrlProp2615.xml"/><Relationship Id="rId30" Type="http://schemas.openxmlformats.org/officeDocument/2006/relationships/ctrlProp" Target="../ctrlProps/ctrlProp2618.xml"/><Relationship Id="rId35" Type="http://schemas.openxmlformats.org/officeDocument/2006/relationships/ctrlProp" Target="../ctrlProps/ctrlProp2623.xml"/><Relationship Id="rId43" Type="http://schemas.openxmlformats.org/officeDocument/2006/relationships/ctrlProp" Target="../ctrlProps/ctrlProp2631.xml"/><Relationship Id="rId48" Type="http://schemas.openxmlformats.org/officeDocument/2006/relationships/ctrlProp" Target="../ctrlProps/ctrlProp2636.xml"/><Relationship Id="rId56" Type="http://schemas.openxmlformats.org/officeDocument/2006/relationships/ctrlProp" Target="../ctrlProps/ctrlProp2644.xml"/><Relationship Id="rId64" Type="http://schemas.openxmlformats.org/officeDocument/2006/relationships/ctrlProp" Target="../ctrlProps/ctrlProp2652.xml"/><Relationship Id="rId8" Type="http://schemas.openxmlformats.org/officeDocument/2006/relationships/ctrlProp" Target="../ctrlProps/ctrlProp2596.xml"/><Relationship Id="rId51" Type="http://schemas.openxmlformats.org/officeDocument/2006/relationships/ctrlProp" Target="../ctrlProps/ctrlProp2639.xml"/><Relationship Id="rId3" Type="http://schemas.openxmlformats.org/officeDocument/2006/relationships/vmlDrawing" Target="../drawings/vmlDrawing8.vml"/><Relationship Id="rId12" Type="http://schemas.openxmlformats.org/officeDocument/2006/relationships/ctrlProp" Target="../ctrlProps/ctrlProp2600.xml"/><Relationship Id="rId17" Type="http://schemas.openxmlformats.org/officeDocument/2006/relationships/ctrlProp" Target="../ctrlProps/ctrlProp2605.xml"/><Relationship Id="rId25" Type="http://schemas.openxmlformats.org/officeDocument/2006/relationships/ctrlProp" Target="../ctrlProps/ctrlProp2613.xml"/><Relationship Id="rId33" Type="http://schemas.openxmlformats.org/officeDocument/2006/relationships/ctrlProp" Target="../ctrlProps/ctrlProp2621.xml"/><Relationship Id="rId38" Type="http://schemas.openxmlformats.org/officeDocument/2006/relationships/ctrlProp" Target="../ctrlProps/ctrlProp2626.xml"/><Relationship Id="rId46" Type="http://schemas.openxmlformats.org/officeDocument/2006/relationships/ctrlProp" Target="../ctrlProps/ctrlProp2634.xml"/><Relationship Id="rId59" Type="http://schemas.openxmlformats.org/officeDocument/2006/relationships/ctrlProp" Target="../ctrlProps/ctrlProp2647.xml"/><Relationship Id="rId20" Type="http://schemas.openxmlformats.org/officeDocument/2006/relationships/ctrlProp" Target="../ctrlProps/ctrlProp2608.xml"/><Relationship Id="rId41" Type="http://schemas.openxmlformats.org/officeDocument/2006/relationships/ctrlProp" Target="../ctrlProps/ctrlProp2629.xml"/><Relationship Id="rId54" Type="http://schemas.openxmlformats.org/officeDocument/2006/relationships/ctrlProp" Target="../ctrlProps/ctrlProp2642.xml"/><Relationship Id="rId62" Type="http://schemas.openxmlformats.org/officeDocument/2006/relationships/ctrlProp" Target="../ctrlProps/ctrlProp2650.xml"/><Relationship Id="rId1" Type="http://schemas.openxmlformats.org/officeDocument/2006/relationships/printerSettings" Target="../printerSettings/printerSettings11.bin"/><Relationship Id="rId6" Type="http://schemas.openxmlformats.org/officeDocument/2006/relationships/ctrlProp" Target="../ctrlProps/ctrlProp2594.xml"/><Relationship Id="rId15" Type="http://schemas.openxmlformats.org/officeDocument/2006/relationships/ctrlProp" Target="../ctrlProps/ctrlProp2603.xml"/><Relationship Id="rId23" Type="http://schemas.openxmlformats.org/officeDocument/2006/relationships/ctrlProp" Target="../ctrlProps/ctrlProp2611.xml"/><Relationship Id="rId28" Type="http://schemas.openxmlformats.org/officeDocument/2006/relationships/ctrlProp" Target="../ctrlProps/ctrlProp2616.xml"/><Relationship Id="rId36" Type="http://schemas.openxmlformats.org/officeDocument/2006/relationships/ctrlProp" Target="../ctrlProps/ctrlProp2624.xml"/><Relationship Id="rId49" Type="http://schemas.openxmlformats.org/officeDocument/2006/relationships/ctrlProp" Target="../ctrlProps/ctrlProp2637.xml"/><Relationship Id="rId57" Type="http://schemas.openxmlformats.org/officeDocument/2006/relationships/ctrlProp" Target="../ctrlProps/ctrlProp2645.xml"/><Relationship Id="rId10" Type="http://schemas.openxmlformats.org/officeDocument/2006/relationships/ctrlProp" Target="../ctrlProps/ctrlProp2598.xml"/><Relationship Id="rId31" Type="http://schemas.openxmlformats.org/officeDocument/2006/relationships/ctrlProp" Target="../ctrlProps/ctrlProp2619.xml"/><Relationship Id="rId44" Type="http://schemas.openxmlformats.org/officeDocument/2006/relationships/ctrlProp" Target="../ctrlProps/ctrlProp2632.xml"/><Relationship Id="rId52" Type="http://schemas.openxmlformats.org/officeDocument/2006/relationships/ctrlProp" Target="../ctrlProps/ctrlProp2640.xml"/><Relationship Id="rId60" Type="http://schemas.openxmlformats.org/officeDocument/2006/relationships/ctrlProp" Target="../ctrlProps/ctrlProp2648.xml"/><Relationship Id="rId65" Type="http://schemas.openxmlformats.org/officeDocument/2006/relationships/ctrlProp" Target="../ctrlProps/ctrlProp2653.xml"/><Relationship Id="rId4" Type="http://schemas.openxmlformats.org/officeDocument/2006/relationships/ctrlProp" Target="../ctrlProps/ctrlProp2592.xml"/><Relationship Id="rId9" Type="http://schemas.openxmlformats.org/officeDocument/2006/relationships/ctrlProp" Target="../ctrlProps/ctrlProp2597.xml"/><Relationship Id="rId13" Type="http://schemas.openxmlformats.org/officeDocument/2006/relationships/ctrlProp" Target="../ctrlProps/ctrlProp2601.xml"/><Relationship Id="rId18" Type="http://schemas.openxmlformats.org/officeDocument/2006/relationships/ctrlProp" Target="../ctrlProps/ctrlProp2606.xml"/><Relationship Id="rId39" Type="http://schemas.openxmlformats.org/officeDocument/2006/relationships/ctrlProp" Target="../ctrlProps/ctrlProp2627.xml"/></Relationships>
</file>

<file path=xl/worksheets/_rels/sheet12.xml.rels><?xml version="1.0" encoding="UTF-8" standalone="yes"?>
<Relationships xmlns="http://schemas.openxmlformats.org/package/2006/relationships"><Relationship Id="rId117" Type="http://schemas.openxmlformats.org/officeDocument/2006/relationships/ctrlProp" Target="../ctrlProps/ctrlProp2767.xml"/><Relationship Id="rId21" Type="http://schemas.openxmlformats.org/officeDocument/2006/relationships/ctrlProp" Target="../ctrlProps/ctrlProp2671.xml"/><Relationship Id="rId42" Type="http://schemas.openxmlformats.org/officeDocument/2006/relationships/ctrlProp" Target="../ctrlProps/ctrlProp2692.xml"/><Relationship Id="rId63" Type="http://schemas.openxmlformats.org/officeDocument/2006/relationships/ctrlProp" Target="../ctrlProps/ctrlProp2713.xml"/><Relationship Id="rId84" Type="http://schemas.openxmlformats.org/officeDocument/2006/relationships/ctrlProp" Target="../ctrlProps/ctrlProp2734.xml"/><Relationship Id="rId138" Type="http://schemas.openxmlformats.org/officeDocument/2006/relationships/ctrlProp" Target="../ctrlProps/ctrlProp2788.xml"/><Relationship Id="rId159" Type="http://schemas.openxmlformats.org/officeDocument/2006/relationships/ctrlProp" Target="../ctrlProps/ctrlProp2809.xml"/><Relationship Id="rId170" Type="http://schemas.openxmlformats.org/officeDocument/2006/relationships/ctrlProp" Target="../ctrlProps/ctrlProp2820.xml"/><Relationship Id="rId107" Type="http://schemas.openxmlformats.org/officeDocument/2006/relationships/ctrlProp" Target="../ctrlProps/ctrlProp2757.xml"/><Relationship Id="rId11" Type="http://schemas.openxmlformats.org/officeDocument/2006/relationships/ctrlProp" Target="../ctrlProps/ctrlProp2661.xml"/><Relationship Id="rId32" Type="http://schemas.openxmlformats.org/officeDocument/2006/relationships/ctrlProp" Target="../ctrlProps/ctrlProp2682.xml"/><Relationship Id="rId53" Type="http://schemas.openxmlformats.org/officeDocument/2006/relationships/ctrlProp" Target="../ctrlProps/ctrlProp2703.xml"/><Relationship Id="rId74" Type="http://schemas.openxmlformats.org/officeDocument/2006/relationships/ctrlProp" Target="../ctrlProps/ctrlProp2724.xml"/><Relationship Id="rId128" Type="http://schemas.openxmlformats.org/officeDocument/2006/relationships/ctrlProp" Target="../ctrlProps/ctrlProp2778.xml"/><Relationship Id="rId149" Type="http://schemas.openxmlformats.org/officeDocument/2006/relationships/ctrlProp" Target="../ctrlProps/ctrlProp2799.xml"/><Relationship Id="rId5" Type="http://schemas.openxmlformats.org/officeDocument/2006/relationships/ctrlProp" Target="../ctrlProps/ctrlProp2655.xml"/><Relationship Id="rId95" Type="http://schemas.openxmlformats.org/officeDocument/2006/relationships/ctrlProp" Target="../ctrlProps/ctrlProp2745.xml"/><Relationship Id="rId160" Type="http://schemas.openxmlformats.org/officeDocument/2006/relationships/ctrlProp" Target="../ctrlProps/ctrlProp2810.xml"/><Relationship Id="rId181" Type="http://schemas.openxmlformats.org/officeDocument/2006/relationships/ctrlProp" Target="../ctrlProps/ctrlProp2831.xml"/><Relationship Id="rId22" Type="http://schemas.openxmlformats.org/officeDocument/2006/relationships/ctrlProp" Target="../ctrlProps/ctrlProp2672.xml"/><Relationship Id="rId43" Type="http://schemas.openxmlformats.org/officeDocument/2006/relationships/ctrlProp" Target="../ctrlProps/ctrlProp2693.xml"/><Relationship Id="rId64" Type="http://schemas.openxmlformats.org/officeDocument/2006/relationships/ctrlProp" Target="../ctrlProps/ctrlProp2714.xml"/><Relationship Id="rId118" Type="http://schemas.openxmlformats.org/officeDocument/2006/relationships/ctrlProp" Target="../ctrlProps/ctrlProp2768.xml"/><Relationship Id="rId139" Type="http://schemas.openxmlformats.org/officeDocument/2006/relationships/ctrlProp" Target="../ctrlProps/ctrlProp2789.xml"/><Relationship Id="rId85" Type="http://schemas.openxmlformats.org/officeDocument/2006/relationships/ctrlProp" Target="../ctrlProps/ctrlProp2735.xml"/><Relationship Id="rId150" Type="http://schemas.openxmlformats.org/officeDocument/2006/relationships/ctrlProp" Target="../ctrlProps/ctrlProp2800.xml"/><Relationship Id="rId171" Type="http://schemas.openxmlformats.org/officeDocument/2006/relationships/ctrlProp" Target="../ctrlProps/ctrlProp2821.xml"/><Relationship Id="rId12" Type="http://schemas.openxmlformats.org/officeDocument/2006/relationships/ctrlProp" Target="../ctrlProps/ctrlProp2662.xml"/><Relationship Id="rId33" Type="http://schemas.openxmlformats.org/officeDocument/2006/relationships/ctrlProp" Target="../ctrlProps/ctrlProp2683.xml"/><Relationship Id="rId108" Type="http://schemas.openxmlformats.org/officeDocument/2006/relationships/ctrlProp" Target="../ctrlProps/ctrlProp2758.xml"/><Relationship Id="rId129" Type="http://schemas.openxmlformats.org/officeDocument/2006/relationships/ctrlProp" Target="../ctrlProps/ctrlProp2779.xml"/><Relationship Id="rId54" Type="http://schemas.openxmlformats.org/officeDocument/2006/relationships/ctrlProp" Target="../ctrlProps/ctrlProp2704.xml"/><Relationship Id="rId75" Type="http://schemas.openxmlformats.org/officeDocument/2006/relationships/ctrlProp" Target="../ctrlProps/ctrlProp2725.xml"/><Relationship Id="rId96" Type="http://schemas.openxmlformats.org/officeDocument/2006/relationships/ctrlProp" Target="../ctrlProps/ctrlProp2746.xml"/><Relationship Id="rId140" Type="http://schemas.openxmlformats.org/officeDocument/2006/relationships/ctrlProp" Target="../ctrlProps/ctrlProp2790.xml"/><Relationship Id="rId161" Type="http://schemas.openxmlformats.org/officeDocument/2006/relationships/ctrlProp" Target="../ctrlProps/ctrlProp2811.xml"/><Relationship Id="rId182" Type="http://schemas.openxmlformats.org/officeDocument/2006/relationships/ctrlProp" Target="../ctrlProps/ctrlProp2832.xml"/><Relationship Id="rId6" Type="http://schemas.openxmlformats.org/officeDocument/2006/relationships/ctrlProp" Target="../ctrlProps/ctrlProp2656.xml"/><Relationship Id="rId23" Type="http://schemas.openxmlformats.org/officeDocument/2006/relationships/ctrlProp" Target="../ctrlProps/ctrlProp2673.xml"/><Relationship Id="rId119" Type="http://schemas.openxmlformats.org/officeDocument/2006/relationships/ctrlProp" Target="../ctrlProps/ctrlProp2769.xml"/><Relationship Id="rId44" Type="http://schemas.openxmlformats.org/officeDocument/2006/relationships/ctrlProp" Target="../ctrlProps/ctrlProp2694.xml"/><Relationship Id="rId65" Type="http://schemas.openxmlformats.org/officeDocument/2006/relationships/ctrlProp" Target="../ctrlProps/ctrlProp2715.xml"/><Relationship Id="rId86" Type="http://schemas.openxmlformats.org/officeDocument/2006/relationships/ctrlProp" Target="../ctrlProps/ctrlProp2736.xml"/><Relationship Id="rId130" Type="http://schemas.openxmlformats.org/officeDocument/2006/relationships/ctrlProp" Target="../ctrlProps/ctrlProp2780.xml"/><Relationship Id="rId151" Type="http://schemas.openxmlformats.org/officeDocument/2006/relationships/ctrlProp" Target="../ctrlProps/ctrlProp2801.xml"/><Relationship Id="rId172" Type="http://schemas.openxmlformats.org/officeDocument/2006/relationships/ctrlProp" Target="../ctrlProps/ctrlProp2822.xml"/><Relationship Id="rId13" Type="http://schemas.openxmlformats.org/officeDocument/2006/relationships/ctrlProp" Target="../ctrlProps/ctrlProp2663.xml"/><Relationship Id="rId18" Type="http://schemas.openxmlformats.org/officeDocument/2006/relationships/ctrlProp" Target="../ctrlProps/ctrlProp2668.xml"/><Relationship Id="rId39" Type="http://schemas.openxmlformats.org/officeDocument/2006/relationships/ctrlProp" Target="../ctrlProps/ctrlProp2689.xml"/><Relationship Id="rId109" Type="http://schemas.openxmlformats.org/officeDocument/2006/relationships/ctrlProp" Target="../ctrlProps/ctrlProp2759.xml"/><Relationship Id="rId34" Type="http://schemas.openxmlformats.org/officeDocument/2006/relationships/ctrlProp" Target="../ctrlProps/ctrlProp2684.xml"/><Relationship Id="rId50" Type="http://schemas.openxmlformats.org/officeDocument/2006/relationships/ctrlProp" Target="../ctrlProps/ctrlProp2700.xml"/><Relationship Id="rId55" Type="http://schemas.openxmlformats.org/officeDocument/2006/relationships/ctrlProp" Target="../ctrlProps/ctrlProp2705.xml"/><Relationship Id="rId76" Type="http://schemas.openxmlformats.org/officeDocument/2006/relationships/ctrlProp" Target="../ctrlProps/ctrlProp2726.xml"/><Relationship Id="rId97" Type="http://schemas.openxmlformats.org/officeDocument/2006/relationships/ctrlProp" Target="../ctrlProps/ctrlProp2747.xml"/><Relationship Id="rId104" Type="http://schemas.openxmlformats.org/officeDocument/2006/relationships/ctrlProp" Target="../ctrlProps/ctrlProp2754.xml"/><Relationship Id="rId120" Type="http://schemas.openxmlformats.org/officeDocument/2006/relationships/ctrlProp" Target="../ctrlProps/ctrlProp2770.xml"/><Relationship Id="rId125" Type="http://schemas.openxmlformats.org/officeDocument/2006/relationships/ctrlProp" Target="../ctrlProps/ctrlProp2775.xml"/><Relationship Id="rId141" Type="http://schemas.openxmlformats.org/officeDocument/2006/relationships/ctrlProp" Target="../ctrlProps/ctrlProp2791.xml"/><Relationship Id="rId146" Type="http://schemas.openxmlformats.org/officeDocument/2006/relationships/ctrlProp" Target="../ctrlProps/ctrlProp2796.xml"/><Relationship Id="rId167" Type="http://schemas.openxmlformats.org/officeDocument/2006/relationships/ctrlProp" Target="../ctrlProps/ctrlProp2817.xml"/><Relationship Id="rId7" Type="http://schemas.openxmlformats.org/officeDocument/2006/relationships/ctrlProp" Target="../ctrlProps/ctrlProp2657.xml"/><Relationship Id="rId71" Type="http://schemas.openxmlformats.org/officeDocument/2006/relationships/ctrlProp" Target="../ctrlProps/ctrlProp2721.xml"/><Relationship Id="rId92" Type="http://schemas.openxmlformats.org/officeDocument/2006/relationships/ctrlProp" Target="../ctrlProps/ctrlProp2742.xml"/><Relationship Id="rId162" Type="http://schemas.openxmlformats.org/officeDocument/2006/relationships/ctrlProp" Target="../ctrlProps/ctrlProp2812.xml"/><Relationship Id="rId183" Type="http://schemas.openxmlformats.org/officeDocument/2006/relationships/ctrlProp" Target="../ctrlProps/ctrlProp2833.xml"/><Relationship Id="rId2" Type="http://schemas.openxmlformats.org/officeDocument/2006/relationships/drawing" Target="../drawings/drawing12.xml"/><Relationship Id="rId29" Type="http://schemas.openxmlformats.org/officeDocument/2006/relationships/ctrlProp" Target="../ctrlProps/ctrlProp2679.xml"/><Relationship Id="rId24" Type="http://schemas.openxmlformats.org/officeDocument/2006/relationships/ctrlProp" Target="../ctrlProps/ctrlProp2674.xml"/><Relationship Id="rId40" Type="http://schemas.openxmlformats.org/officeDocument/2006/relationships/ctrlProp" Target="../ctrlProps/ctrlProp2690.xml"/><Relationship Id="rId45" Type="http://schemas.openxmlformats.org/officeDocument/2006/relationships/ctrlProp" Target="../ctrlProps/ctrlProp2695.xml"/><Relationship Id="rId66" Type="http://schemas.openxmlformats.org/officeDocument/2006/relationships/ctrlProp" Target="../ctrlProps/ctrlProp2716.xml"/><Relationship Id="rId87" Type="http://schemas.openxmlformats.org/officeDocument/2006/relationships/ctrlProp" Target="../ctrlProps/ctrlProp2737.xml"/><Relationship Id="rId110" Type="http://schemas.openxmlformats.org/officeDocument/2006/relationships/ctrlProp" Target="../ctrlProps/ctrlProp2760.xml"/><Relationship Id="rId115" Type="http://schemas.openxmlformats.org/officeDocument/2006/relationships/ctrlProp" Target="../ctrlProps/ctrlProp2765.xml"/><Relationship Id="rId131" Type="http://schemas.openxmlformats.org/officeDocument/2006/relationships/ctrlProp" Target="../ctrlProps/ctrlProp2781.xml"/><Relationship Id="rId136" Type="http://schemas.openxmlformats.org/officeDocument/2006/relationships/ctrlProp" Target="../ctrlProps/ctrlProp2786.xml"/><Relationship Id="rId157" Type="http://schemas.openxmlformats.org/officeDocument/2006/relationships/ctrlProp" Target="../ctrlProps/ctrlProp2807.xml"/><Relationship Id="rId178" Type="http://schemas.openxmlformats.org/officeDocument/2006/relationships/ctrlProp" Target="../ctrlProps/ctrlProp2828.xml"/><Relationship Id="rId61" Type="http://schemas.openxmlformats.org/officeDocument/2006/relationships/ctrlProp" Target="../ctrlProps/ctrlProp2711.xml"/><Relationship Id="rId82" Type="http://schemas.openxmlformats.org/officeDocument/2006/relationships/ctrlProp" Target="../ctrlProps/ctrlProp2732.xml"/><Relationship Id="rId152" Type="http://schemas.openxmlformats.org/officeDocument/2006/relationships/ctrlProp" Target="../ctrlProps/ctrlProp2802.xml"/><Relationship Id="rId173" Type="http://schemas.openxmlformats.org/officeDocument/2006/relationships/ctrlProp" Target="../ctrlProps/ctrlProp2823.xml"/><Relationship Id="rId19" Type="http://schemas.openxmlformats.org/officeDocument/2006/relationships/ctrlProp" Target="../ctrlProps/ctrlProp2669.xml"/><Relationship Id="rId14" Type="http://schemas.openxmlformats.org/officeDocument/2006/relationships/ctrlProp" Target="../ctrlProps/ctrlProp2664.xml"/><Relationship Id="rId30" Type="http://schemas.openxmlformats.org/officeDocument/2006/relationships/ctrlProp" Target="../ctrlProps/ctrlProp2680.xml"/><Relationship Id="rId35" Type="http://schemas.openxmlformats.org/officeDocument/2006/relationships/ctrlProp" Target="../ctrlProps/ctrlProp2685.xml"/><Relationship Id="rId56" Type="http://schemas.openxmlformats.org/officeDocument/2006/relationships/ctrlProp" Target="../ctrlProps/ctrlProp2706.xml"/><Relationship Id="rId77" Type="http://schemas.openxmlformats.org/officeDocument/2006/relationships/ctrlProp" Target="../ctrlProps/ctrlProp2727.xml"/><Relationship Id="rId100" Type="http://schemas.openxmlformats.org/officeDocument/2006/relationships/ctrlProp" Target="../ctrlProps/ctrlProp2750.xml"/><Relationship Id="rId105" Type="http://schemas.openxmlformats.org/officeDocument/2006/relationships/ctrlProp" Target="../ctrlProps/ctrlProp2755.xml"/><Relationship Id="rId126" Type="http://schemas.openxmlformats.org/officeDocument/2006/relationships/ctrlProp" Target="../ctrlProps/ctrlProp2776.xml"/><Relationship Id="rId147" Type="http://schemas.openxmlformats.org/officeDocument/2006/relationships/ctrlProp" Target="../ctrlProps/ctrlProp2797.xml"/><Relationship Id="rId168" Type="http://schemas.openxmlformats.org/officeDocument/2006/relationships/ctrlProp" Target="../ctrlProps/ctrlProp2818.xml"/><Relationship Id="rId8" Type="http://schemas.openxmlformats.org/officeDocument/2006/relationships/ctrlProp" Target="../ctrlProps/ctrlProp2658.xml"/><Relationship Id="rId51" Type="http://schemas.openxmlformats.org/officeDocument/2006/relationships/ctrlProp" Target="../ctrlProps/ctrlProp2701.xml"/><Relationship Id="rId72" Type="http://schemas.openxmlformats.org/officeDocument/2006/relationships/ctrlProp" Target="../ctrlProps/ctrlProp2722.xml"/><Relationship Id="rId93" Type="http://schemas.openxmlformats.org/officeDocument/2006/relationships/ctrlProp" Target="../ctrlProps/ctrlProp2743.xml"/><Relationship Id="rId98" Type="http://schemas.openxmlformats.org/officeDocument/2006/relationships/ctrlProp" Target="../ctrlProps/ctrlProp2748.xml"/><Relationship Id="rId121" Type="http://schemas.openxmlformats.org/officeDocument/2006/relationships/ctrlProp" Target="../ctrlProps/ctrlProp2771.xml"/><Relationship Id="rId142" Type="http://schemas.openxmlformats.org/officeDocument/2006/relationships/ctrlProp" Target="../ctrlProps/ctrlProp2792.xml"/><Relationship Id="rId163" Type="http://schemas.openxmlformats.org/officeDocument/2006/relationships/ctrlProp" Target="../ctrlProps/ctrlProp2813.xml"/><Relationship Id="rId184" Type="http://schemas.openxmlformats.org/officeDocument/2006/relationships/ctrlProp" Target="../ctrlProps/ctrlProp2834.xml"/><Relationship Id="rId3" Type="http://schemas.openxmlformats.org/officeDocument/2006/relationships/vmlDrawing" Target="../drawings/vmlDrawing9.vml"/><Relationship Id="rId25" Type="http://schemas.openxmlformats.org/officeDocument/2006/relationships/ctrlProp" Target="../ctrlProps/ctrlProp2675.xml"/><Relationship Id="rId46" Type="http://schemas.openxmlformats.org/officeDocument/2006/relationships/ctrlProp" Target="../ctrlProps/ctrlProp2696.xml"/><Relationship Id="rId67" Type="http://schemas.openxmlformats.org/officeDocument/2006/relationships/ctrlProp" Target="../ctrlProps/ctrlProp2717.xml"/><Relationship Id="rId116" Type="http://schemas.openxmlformats.org/officeDocument/2006/relationships/ctrlProp" Target="../ctrlProps/ctrlProp2766.xml"/><Relationship Id="rId137" Type="http://schemas.openxmlformats.org/officeDocument/2006/relationships/ctrlProp" Target="../ctrlProps/ctrlProp2787.xml"/><Relationship Id="rId158" Type="http://schemas.openxmlformats.org/officeDocument/2006/relationships/ctrlProp" Target="../ctrlProps/ctrlProp2808.xml"/><Relationship Id="rId20" Type="http://schemas.openxmlformats.org/officeDocument/2006/relationships/ctrlProp" Target="../ctrlProps/ctrlProp2670.xml"/><Relationship Id="rId41" Type="http://schemas.openxmlformats.org/officeDocument/2006/relationships/ctrlProp" Target="../ctrlProps/ctrlProp2691.xml"/><Relationship Id="rId62" Type="http://schemas.openxmlformats.org/officeDocument/2006/relationships/ctrlProp" Target="../ctrlProps/ctrlProp2712.xml"/><Relationship Id="rId83" Type="http://schemas.openxmlformats.org/officeDocument/2006/relationships/ctrlProp" Target="../ctrlProps/ctrlProp2733.xml"/><Relationship Id="rId88" Type="http://schemas.openxmlformats.org/officeDocument/2006/relationships/ctrlProp" Target="../ctrlProps/ctrlProp2738.xml"/><Relationship Id="rId111" Type="http://schemas.openxmlformats.org/officeDocument/2006/relationships/ctrlProp" Target="../ctrlProps/ctrlProp2761.xml"/><Relationship Id="rId132" Type="http://schemas.openxmlformats.org/officeDocument/2006/relationships/ctrlProp" Target="../ctrlProps/ctrlProp2782.xml"/><Relationship Id="rId153" Type="http://schemas.openxmlformats.org/officeDocument/2006/relationships/ctrlProp" Target="../ctrlProps/ctrlProp2803.xml"/><Relationship Id="rId174" Type="http://schemas.openxmlformats.org/officeDocument/2006/relationships/ctrlProp" Target="../ctrlProps/ctrlProp2824.xml"/><Relationship Id="rId179" Type="http://schemas.openxmlformats.org/officeDocument/2006/relationships/ctrlProp" Target="../ctrlProps/ctrlProp2829.xml"/><Relationship Id="rId15" Type="http://schemas.openxmlformats.org/officeDocument/2006/relationships/ctrlProp" Target="../ctrlProps/ctrlProp2665.xml"/><Relationship Id="rId36" Type="http://schemas.openxmlformats.org/officeDocument/2006/relationships/ctrlProp" Target="../ctrlProps/ctrlProp2686.xml"/><Relationship Id="rId57" Type="http://schemas.openxmlformats.org/officeDocument/2006/relationships/ctrlProp" Target="../ctrlProps/ctrlProp2707.xml"/><Relationship Id="rId106" Type="http://schemas.openxmlformats.org/officeDocument/2006/relationships/ctrlProp" Target="../ctrlProps/ctrlProp2756.xml"/><Relationship Id="rId127" Type="http://schemas.openxmlformats.org/officeDocument/2006/relationships/ctrlProp" Target="../ctrlProps/ctrlProp2777.xml"/><Relationship Id="rId10" Type="http://schemas.openxmlformats.org/officeDocument/2006/relationships/ctrlProp" Target="../ctrlProps/ctrlProp2660.xml"/><Relationship Id="rId31" Type="http://schemas.openxmlformats.org/officeDocument/2006/relationships/ctrlProp" Target="../ctrlProps/ctrlProp2681.xml"/><Relationship Id="rId52" Type="http://schemas.openxmlformats.org/officeDocument/2006/relationships/ctrlProp" Target="../ctrlProps/ctrlProp2702.xml"/><Relationship Id="rId73" Type="http://schemas.openxmlformats.org/officeDocument/2006/relationships/ctrlProp" Target="../ctrlProps/ctrlProp2723.xml"/><Relationship Id="rId78" Type="http://schemas.openxmlformats.org/officeDocument/2006/relationships/ctrlProp" Target="../ctrlProps/ctrlProp2728.xml"/><Relationship Id="rId94" Type="http://schemas.openxmlformats.org/officeDocument/2006/relationships/ctrlProp" Target="../ctrlProps/ctrlProp2744.xml"/><Relationship Id="rId99" Type="http://schemas.openxmlformats.org/officeDocument/2006/relationships/ctrlProp" Target="../ctrlProps/ctrlProp2749.xml"/><Relationship Id="rId101" Type="http://schemas.openxmlformats.org/officeDocument/2006/relationships/ctrlProp" Target="../ctrlProps/ctrlProp2751.xml"/><Relationship Id="rId122" Type="http://schemas.openxmlformats.org/officeDocument/2006/relationships/ctrlProp" Target="../ctrlProps/ctrlProp2772.xml"/><Relationship Id="rId143" Type="http://schemas.openxmlformats.org/officeDocument/2006/relationships/ctrlProp" Target="../ctrlProps/ctrlProp2793.xml"/><Relationship Id="rId148" Type="http://schemas.openxmlformats.org/officeDocument/2006/relationships/ctrlProp" Target="../ctrlProps/ctrlProp2798.xml"/><Relationship Id="rId164" Type="http://schemas.openxmlformats.org/officeDocument/2006/relationships/ctrlProp" Target="../ctrlProps/ctrlProp2814.xml"/><Relationship Id="rId169" Type="http://schemas.openxmlformats.org/officeDocument/2006/relationships/ctrlProp" Target="../ctrlProps/ctrlProp2819.xml"/><Relationship Id="rId185" Type="http://schemas.openxmlformats.org/officeDocument/2006/relationships/ctrlProp" Target="../ctrlProps/ctrlProp2835.xml"/><Relationship Id="rId4" Type="http://schemas.openxmlformats.org/officeDocument/2006/relationships/ctrlProp" Target="../ctrlProps/ctrlProp2654.xml"/><Relationship Id="rId9" Type="http://schemas.openxmlformats.org/officeDocument/2006/relationships/ctrlProp" Target="../ctrlProps/ctrlProp2659.xml"/><Relationship Id="rId180" Type="http://schemas.openxmlformats.org/officeDocument/2006/relationships/ctrlProp" Target="../ctrlProps/ctrlProp2830.xml"/><Relationship Id="rId26" Type="http://schemas.openxmlformats.org/officeDocument/2006/relationships/ctrlProp" Target="../ctrlProps/ctrlProp2676.xml"/><Relationship Id="rId47" Type="http://schemas.openxmlformats.org/officeDocument/2006/relationships/ctrlProp" Target="../ctrlProps/ctrlProp2697.xml"/><Relationship Id="rId68" Type="http://schemas.openxmlformats.org/officeDocument/2006/relationships/ctrlProp" Target="../ctrlProps/ctrlProp2718.xml"/><Relationship Id="rId89" Type="http://schemas.openxmlformats.org/officeDocument/2006/relationships/ctrlProp" Target="../ctrlProps/ctrlProp2739.xml"/><Relationship Id="rId112" Type="http://schemas.openxmlformats.org/officeDocument/2006/relationships/ctrlProp" Target="../ctrlProps/ctrlProp2762.xml"/><Relationship Id="rId133" Type="http://schemas.openxmlformats.org/officeDocument/2006/relationships/ctrlProp" Target="../ctrlProps/ctrlProp2783.xml"/><Relationship Id="rId154" Type="http://schemas.openxmlformats.org/officeDocument/2006/relationships/ctrlProp" Target="../ctrlProps/ctrlProp2804.xml"/><Relationship Id="rId175" Type="http://schemas.openxmlformats.org/officeDocument/2006/relationships/ctrlProp" Target="../ctrlProps/ctrlProp2825.xml"/><Relationship Id="rId16" Type="http://schemas.openxmlformats.org/officeDocument/2006/relationships/ctrlProp" Target="../ctrlProps/ctrlProp2666.xml"/><Relationship Id="rId37" Type="http://schemas.openxmlformats.org/officeDocument/2006/relationships/ctrlProp" Target="../ctrlProps/ctrlProp2687.xml"/><Relationship Id="rId58" Type="http://schemas.openxmlformats.org/officeDocument/2006/relationships/ctrlProp" Target="../ctrlProps/ctrlProp2708.xml"/><Relationship Id="rId79" Type="http://schemas.openxmlformats.org/officeDocument/2006/relationships/ctrlProp" Target="../ctrlProps/ctrlProp2729.xml"/><Relationship Id="rId102" Type="http://schemas.openxmlformats.org/officeDocument/2006/relationships/ctrlProp" Target="../ctrlProps/ctrlProp2752.xml"/><Relationship Id="rId123" Type="http://schemas.openxmlformats.org/officeDocument/2006/relationships/ctrlProp" Target="../ctrlProps/ctrlProp2773.xml"/><Relationship Id="rId144" Type="http://schemas.openxmlformats.org/officeDocument/2006/relationships/ctrlProp" Target="../ctrlProps/ctrlProp2794.xml"/><Relationship Id="rId90" Type="http://schemas.openxmlformats.org/officeDocument/2006/relationships/ctrlProp" Target="../ctrlProps/ctrlProp2740.xml"/><Relationship Id="rId165" Type="http://schemas.openxmlformats.org/officeDocument/2006/relationships/ctrlProp" Target="../ctrlProps/ctrlProp2815.xml"/><Relationship Id="rId27" Type="http://schemas.openxmlformats.org/officeDocument/2006/relationships/ctrlProp" Target="../ctrlProps/ctrlProp2677.xml"/><Relationship Id="rId48" Type="http://schemas.openxmlformats.org/officeDocument/2006/relationships/ctrlProp" Target="../ctrlProps/ctrlProp2698.xml"/><Relationship Id="rId69" Type="http://schemas.openxmlformats.org/officeDocument/2006/relationships/ctrlProp" Target="../ctrlProps/ctrlProp2719.xml"/><Relationship Id="rId113" Type="http://schemas.openxmlformats.org/officeDocument/2006/relationships/ctrlProp" Target="../ctrlProps/ctrlProp2763.xml"/><Relationship Id="rId134" Type="http://schemas.openxmlformats.org/officeDocument/2006/relationships/ctrlProp" Target="../ctrlProps/ctrlProp2784.xml"/><Relationship Id="rId80" Type="http://schemas.openxmlformats.org/officeDocument/2006/relationships/ctrlProp" Target="../ctrlProps/ctrlProp2730.xml"/><Relationship Id="rId155" Type="http://schemas.openxmlformats.org/officeDocument/2006/relationships/ctrlProp" Target="../ctrlProps/ctrlProp2805.xml"/><Relationship Id="rId176" Type="http://schemas.openxmlformats.org/officeDocument/2006/relationships/ctrlProp" Target="../ctrlProps/ctrlProp2826.xml"/><Relationship Id="rId17" Type="http://schemas.openxmlformats.org/officeDocument/2006/relationships/ctrlProp" Target="../ctrlProps/ctrlProp2667.xml"/><Relationship Id="rId38" Type="http://schemas.openxmlformats.org/officeDocument/2006/relationships/ctrlProp" Target="../ctrlProps/ctrlProp2688.xml"/><Relationship Id="rId59" Type="http://schemas.openxmlformats.org/officeDocument/2006/relationships/ctrlProp" Target="../ctrlProps/ctrlProp2709.xml"/><Relationship Id="rId103" Type="http://schemas.openxmlformats.org/officeDocument/2006/relationships/ctrlProp" Target="../ctrlProps/ctrlProp2753.xml"/><Relationship Id="rId124" Type="http://schemas.openxmlformats.org/officeDocument/2006/relationships/ctrlProp" Target="../ctrlProps/ctrlProp2774.xml"/><Relationship Id="rId70" Type="http://schemas.openxmlformats.org/officeDocument/2006/relationships/ctrlProp" Target="../ctrlProps/ctrlProp2720.xml"/><Relationship Id="rId91" Type="http://schemas.openxmlformats.org/officeDocument/2006/relationships/ctrlProp" Target="../ctrlProps/ctrlProp2741.xml"/><Relationship Id="rId145" Type="http://schemas.openxmlformats.org/officeDocument/2006/relationships/ctrlProp" Target="../ctrlProps/ctrlProp2795.xml"/><Relationship Id="rId166" Type="http://schemas.openxmlformats.org/officeDocument/2006/relationships/ctrlProp" Target="../ctrlProps/ctrlProp2816.xml"/><Relationship Id="rId1" Type="http://schemas.openxmlformats.org/officeDocument/2006/relationships/printerSettings" Target="../printerSettings/printerSettings12.bin"/><Relationship Id="rId28" Type="http://schemas.openxmlformats.org/officeDocument/2006/relationships/ctrlProp" Target="../ctrlProps/ctrlProp2678.xml"/><Relationship Id="rId49" Type="http://schemas.openxmlformats.org/officeDocument/2006/relationships/ctrlProp" Target="../ctrlProps/ctrlProp2699.xml"/><Relationship Id="rId114" Type="http://schemas.openxmlformats.org/officeDocument/2006/relationships/ctrlProp" Target="../ctrlProps/ctrlProp2764.xml"/><Relationship Id="rId60" Type="http://schemas.openxmlformats.org/officeDocument/2006/relationships/ctrlProp" Target="../ctrlProps/ctrlProp2710.xml"/><Relationship Id="rId81" Type="http://schemas.openxmlformats.org/officeDocument/2006/relationships/ctrlProp" Target="../ctrlProps/ctrlProp2731.xml"/><Relationship Id="rId135" Type="http://schemas.openxmlformats.org/officeDocument/2006/relationships/ctrlProp" Target="../ctrlProps/ctrlProp2785.xml"/><Relationship Id="rId156" Type="http://schemas.openxmlformats.org/officeDocument/2006/relationships/ctrlProp" Target="../ctrlProps/ctrlProp2806.xml"/><Relationship Id="rId177" Type="http://schemas.openxmlformats.org/officeDocument/2006/relationships/ctrlProp" Target="../ctrlProps/ctrlProp2827.xml"/></Relationships>
</file>

<file path=xl/worksheets/_rels/sheet13.xml.rels><?xml version="1.0" encoding="UTF-8" standalone="yes"?>
<Relationships xmlns="http://schemas.openxmlformats.org/package/2006/relationships"><Relationship Id="rId117" Type="http://schemas.openxmlformats.org/officeDocument/2006/relationships/ctrlProp" Target="../ctrlProps/ctrlProp2949.xml"/><Relationship Id="rId21" Type="http://schemas.openxmlformats.org/officeDocument/2006/relationships/ctrlProp" Target="../ctrlProps/ctrlProp2853.xml"/><Relationship Id="rId42" Type="http://schemas.openxmlformats.org/officeDocument/2006/relationships/ctrlProp" Target="../ctrlProps/ctrlProp2874.xml"/><Relationship Id="rId63" Type="http://schemas.openxmlformats.org/officeDocument/2006/relationships/ctrlProp" Target="../ctrlProps/ctrlProp2895.xml"/><Relationship Id="rId84" Type="http://schemas.openxmlformats.org/officeDocument/2006/relationships/ctrlProp" Target="../ctrlProps/ctrlProp2916.xml"/><Relationship Id="rId138" Type="http://schemas.openxmlformats.org/officeDocument/2006/relationships/ctrlProp" Target="../ctrlProps/ctrlProp2970.xml"/><Relationship Id="rId107" Type="http://schemas.openxmlformats.org/officeDocument/2006/relationships/ctrlProp" Target="../ctrlProps/ctrlProp2939.xml"/><Relationship Id="rId11" Type="http://schemas.openxmlformats.org/officeDocument/2006/relationships/ctrlProp" Target="../ctrlProps/ctrlProp2843.xml"/><Relationship Id="rId32" Type="http://schemas.openxmlformats.org/officeDocument/2006/relationships/ctrlProp" Target="../ctrlProps/ctrlProp2864.xml"/><Relationship Id="rId37" Type="http://schemas.openxmlformats.org/officeDocument/2006/relationships/ctrlProp" Target="../ctrlProps/ctrlProp2869.xml"/><Relationship Id="rId53" Type="http://schemas.openxmlformats.org/officeDocument/2006/relationships/ctrlProp" Target="../ctrlProps/ctrlProp2885.xml"/><Relationship Id="rId58" Type="http://schemas.openxmlformats.org/officeDocument/2006/relationships/ctrlProp" Target="../ctrlProps/ctrlProp2890.xml"/><Relationship Id="rId74" Type="http://schemas.openxmlformats.org/officeDocument/2006/relationships/ctrlProp" Target="../ctrlProps/ctrlProp2906.xml"/><Relationship Id="rId79" Type="http://schemas.openxmlformats.org/officeDocument/2006/relationships/ctrlProp" Target="../ctrlProps/ctrlProp2911.xml"/><Relationship Id="rId102" Type="http://schemas.openxmlformats.org/officeDocument/2006/relationships/ctrlProp" Target="../ctrlProps/ctrlProp2934.xml"/><Relationship Id="rId123" Type="http://schemas.openxmlformats.org/officeDocument/2006/relationships/ctrlProp" Target="../ctrlProps/ctrlProp2955.xml"/><Relationship Id="rId128" Type="http://schemas.openxmlformats.org/officeDocument/2006/relationships/ctrlProp" Target="../ctrlProps/ctrlProp2960.xml"/><Relationship Id="rId5" Type="http://schemas.openxmlformats.org/officeDocument/2006/relationships/ctrlProp" Target="../ctrlProps/ctrlProp2837.xml"/><Relationship Id="rId90" Type="http://schemas.openxmlformats.org/officeDocument/2006/relationships/ctrlProp" Target="../ctrlProps/ctrlProp2922.xml"/><Relationship Id="rId95" Type="http://schemas.openxmlformats.org/officeDocument/2006/relationships/ctrlProp" Target="../ctrlProps/ctrlProp2927.xml"/><Relationship Id="rId22" Type="http://schemas.openxmlformats.org/officeDocument/2006/relationships/ctrlProp" Target="../ctrlProps/ctrlProp2854.xml"/><Relationship Id="rId27" Type="http://schemas.openxmlformats.org/officeDocument/2006/relationships/ctrlProp" Target="../ctrlProps/ctrlProp2859.xml"/><Relationship Id="rId43" Type="http://schemas.openxmlformats.org/officeDocument/2006/relationships/ctrlProp" Target="../ctrlProps/ctrlProp2875.xml"/><Relationship Id="rId48" Type="http://schemas.openxmlformats.org/officeDocument/2006/relationships/ctrlProp" Target="../ctrlProps/ctrlProp2880.xml"/><Relationship Id="rId64" Type="http://schemas.openxmlformats.org/officeDocument/2006/relationships/ctrlProp" Target="../ctrlProps/ctrlProp2896.xml"/><Relationship Id="rId69" Type="http://schemas.openxmlformats.org/officeDocument/2006/relationships/ctrlProp" Target="../ctrlProps/ctrlProp2901.xml"/><Relationship Id="rId113" Type="http://schemas.openxmlformats.org/officeDocument/2006/relationships/ctrlProp" Target="../ctrlProps/ctrlProp2945.xml"/><Relationship Id="rId118" Type="http://schemas.openxmlformats.org/officeDocument/2006/relationships/ctrlProp" Target="../ctrlProps/ctrlProp2950.xml"/><Relationship Id="rId134" Type="http://schemas.openxmlformats.org/officeDocument/2006/relationships/ctrlProp" Target="../ctrlProps/ctrlProp2966.xml"/><Relationship Id="rId139" Type="http://schemas.openxmlformats.org/officeDocument/2006/relationships/ctrlProp" Target="../ctrlProps/ctrlProp2971.xml"/><Relationship Id="rId80" Type="http://schemas.openxmlformats.org/officeDocument/2006/relationships/ctrlProp" Target="../ctrlProps/ctrlProp2912.xml"/><Relationship Id="rId85" Type="http://schemas.openxmlformats.org/officeDocument/2006/relationships/ctrlProp" Target="../ctrlProps/ctrlProp2917.xml"/><Relationship Id="rId12" Type="http://schemas.openxmlformats.org/officeDocument/2006/relationships/ctrlProp" Target="../ctrlProps/ctrlProp2844.xml"/><Relationship Id="rId17" Type="http://schemas.openxmlformats.org/officeDocument/2006/relationships/ctrlProp" Target="../ctrlProps/ctrlProp2849.xml"/><Relationship Id="rId33" Type="http://schemas.openxmlformats.org/officeDocument/2006/relationships/ctrlProp" Target="../ctrlProps/ctrlProp2865.xml"/><Relationship Id="rId38" Type="http://schemas.openxmlformats.org/officeDocument/2006/relationships/ctrlProp" Target="../ctrlProps/ctrlProp2870.xml"/><Relationship Id="rId59" Type="http://schemas.openxmlformats.org/officeDocument/2006/relationships/ctrlProp" Target="../ctrlProps/ctrlProp2891.xml"/><Relationship Id="rId103" Type="http://schemas.openxmlformats.org/officeDocument/2006/relationships/ctrlProp" Target="../ctrlProps/ctrlProp2935.xml"/><Relationship Id="rId108" Type="http://schemas.openxmlformats.org/officeDocument/2006/relationships/ctrlProp" Target="../ctrlProps/ctrlProp2940.xml"/><Relationship Id="rId124" Type="http://schemas.openxmlformats.org/officeDocument/2006/relationships/ctrlProp" Target="../ctrlProps/ctrlProp2956.xml"/><Relationship Id="rId129" Type="http://schemas.openxmlformats.org/officeDocument/2006/relationships/ctrlProp" Target="../ctrlProps/ctrlProp2961.xml"/><Relationship Id="rId54" Type="http://schemas.openxmlformats.org/officeDocument/2006/relationships/ctrlProp" Target="../ctrlProps/ctrlProp2886.xml"/><Relationship Id="rId70" Type="http://schemas.openxmlformats.org/officeDocument/2006/relationships/ctrlProp" Target="../ctrlProps/ctrlProp2902.xml"/><Relationship Id="rId75" Type="http://schemas.openxmlformats.org/officeDocument/2006/relationships/ctrlProp" Target="../ctrlProps/ctrlProp2907.xml"/><Relationship Id="rId91" Type="http://schemas.openxmlformats.org/officeDocument/2006/relationships/ctrlProp" Target="../ctrlProps/ctrlProp2923.xml"/><Relationship Id="rId96" Type="http://schemas.openxmlformats.org/officeDocument/2006/relationships/ctrlProp" Target="../ctrlProps/ctrlProp2928.xml"/><Relationship Id="rId140" Type="http://schemas.openxmlformats.org/officeDocument/2006/relationships/ctrlProp" Target="../ctrlProps/ctrlProp2972.xml"/><Relationship Id="rId1" Type="http://schemas.openxmlformats.org/officeDocument/2006/relationships/printerSettings" Target="../printerSettings/printerSettings13.bin"/><Relationship Id="rId6" Type="http://schemas.openxmlformats.org/officeDocument/2006/relationships/ctrlProp" Target="../ctrlProps/ctrlProp2838.xml"/><Relationship Id="rId23" Type="http://schemas.openxmlformats.org/officeDocument/2006/relationships/ctrlProp" Target="../ctrlProps/ctrlProp2855.xml"/><Relationship Id="rId28" Type="http://schemas.openxmlformats.org/officeDocument/2006/relationships/ctrlProp" Target="../ctrlProps/ctrlProp2860.xml"/><Relationship Id="rId49" Type="http://schemas.openxmlformats.org/officeDocument/2006/relationships/ctrlProp" Target="../ctrlProps/ctrlProp2881.xml"/><Relationship Id="rId114" Type="http://schemas.openxmlformats.org/officeDocument/2006/relationships/ctrlProp" Target="../ctrlProps/ctrlProp2946.xml"/><Relationship Id="rId119" Type="http://schemas.openxmlformats.org/officeDocument/2006/relationships/ctrlProp" Target="../ctrlProps/ctrlProp2951.xml"/><Relationship Id="rId44" Type="http://schemas.openxmlformats.org/officeDocument/2006/relationships/ctrlProp" Target="../ctrlProps/ctrlProp2876.xml"/><Relationship Id="rId60" Type="http://schemas.openxmlformats.org/officeDocument/2006/relationships/ctrlProp" Target="../ctrlProps/ctrlProp2892.xml"/><Relationship Id="rId65" Type="http://schemas.openxmlformats.org/officeDocument/2006/relationships/ctrlProp" Target="../ctrlProps/ctrlProp2897.xml"/><Relationship Id="rId81" Type="http://schemas.openxmlformats.org/officeDocument/2006/relationships/ctrlProp" Target="../ctrlProps/ctrlProp2913.xml"/><Relationship Id="rId86" Type="http://schemas.openxmlformats.org/officeDocument/2006/relationships/ctrlProp" Target="../ctrlProps/ctrlProp2918.xml"/><Relationship Id="rId130" Type="http://schemas.openxmlformats.org/officeDocument/2006/relationships/ctrlProp" Target="../ctrlProps/ctrlProp2962.xml"/><Relationship Id="rId135" Type="http://schemas.openxmlformats.org/officeDocument/2006/relationships/ctrlProp" Target="../ctrlProps/ctrlProp2967.xml"/><Relationship Id="rId13" Type="http://schemas.openxmlformats.org/officeDocument/2006/relationships/ctrlProp" Target="../ctrlProps/ctrlProp2845.xml"/><Relationship Id="rId18" Type="http://schemas.openxmlformats.org/officeDocument/2006/relationships/ctrlProp" Target="../ctrlProps/ctrlProp2850.xml"/><Relationship Id="rId39" Type="http://schemas.openxmlformats.org/officeDocument/2006/relationships/ctrlProp" Target="../ctrlProps/ctrlProp2871.xml"/><Relationship Id="rId109" Type="http://schemas.openxmlformats.org/officeDocument/2006/relationships/ctrlProp" Target="../ctrlProps/ctrlProp2941.xml"/><Relationship Id="rId34" Type="http://schemas.openxmlformats.org/officeDocument/2006/relationships/ctrlProp" Target="../ctrlProps/ctrlProp2866.xml"/><Relationship Id="rId50" Type="http://schemas.openxmlformats.org/officeDocument/2006/relationships/ctrlProp" Target="../ctrlProps/ctrlProp2882.xml"/><Relationship Id="rId55" Type="http://schemas.openxmlformats.org/officeDocument/2006/relationships/ctrlProp" Target="../ctrlProps/ctrlProp2887.xml"/><Relationship Id="rId76" Type="http://schemas.openxmlformats.org/officeDocument/2006/relationships/ctrlProp" Target="../ctrlProps/ctrlProp2908.xml"/><Relationship Id="rId97" Type="http://schemas.openxmlformats.org/officeDocument/2006/relationships/ctrlProp" Target="../ctrlProps/ctrlProp2929.xml"/><Relationship Id="rId104" Type="http://schemas.openxmlformats.org/officeDocument/2006/relationships/ctrlProp" Target="../ctrlProps/ctrlProp2936.xml"/><Relationship Id="rId120" Type="http://schemas.openxmlformats.org/officeDocument/2006/relationships/ctrlProp" Target="../ctrlProps/ctrlProp2952.xml"/><Relationship Id="rId125" Type="http://schemas.openxmlformats.org/officeDocument/2006/relationships/ctrlProp" Target="../ctrlProps/ctrlProp2957.xml"/><Relationship Id="rId141" Type="http://schemas.openxmlformats.org/officeDocument/2006/relationships/ctrlProp" Target="../ctrlProps/ctrlProp2973.xml"/><Relationship Id="rId7" Type="http://schemas.openxmlformats.org/officeDocument/2006/relationships/ctrlProp" Target="../ctrlProps/ctrlProp2839.xml"/><Relationship Id="rId71" Type="http://schemas.openxmlformats.org/officeDocument/2006/relationships/ctrlProp" Target="../ctrlProps/ctrlProp2903.xml"/><Relationship Id="rId92" Type="http://schemas.openxmlformats.org/officeDocument/2006/relationships/ctrlProp" Target="../ctrlProps/ctrlProp2924.xml"/><Relationship Id="rId2" Type="http://schemas.openxmlformats.org/officeDocument/2006/relationships/drawing" Target="../drawings/drawing13.xml"/><Relationship Id="rId29" Type="http://schemas.openxmlformats.org/officeDocument/2006/relationships/ctrlProp" Target="../ctrlProps/ctrlProp2861.xml"/><Relationship Id="rId24" Type="http://schemas.openxmlformats.org/officeDocument/2006/relationships/ctrlProp" Target="../ctrlProps/ctrlProp2856.xml"/><Relationship Id="rId40" Type="http://schemas.openxmlformats.org/officeDocument/2006/relationships/ctrlProp" Target="../ctrlProps/ctrlProp2872.xml"/><Relationship Id="rId45" Type="http://schemas.openxmlformats.org/officeDocument/2006/relationships/ctrlProp" Target="../ctrlProps/ctrlProp2877.xml"/><Relationship Id="rId66" Type="http://schemas.openxmlformats.org/officeDocument/2006/relationships/ctrlProp" Target="../ctrlProps/ctrlProp2898.xml"/><Relationship Id="rId87" Type="http://schemas.openxmlformats.org/officeDocument/2006/relationships/ctrlProp" Target="../ctrlProps/ctrlProp2919.xml"/><Relationship Id="rId110" Type="http://schemas.openxmlformats.org/officeDocument/2006/relationships/ctrlProp" Target="../ctrlProps/ctrlProp2942.xml"/><Relationship Id="rId115" Type="http://schemas.openxmlformats.org/officeDocument/2006/relationships/ctrlProp" Target="../ctrlProps/ctrlProp2947.xml"/><Relationship Id="rId131" Type="http://schemas.openxmlformats.org/officeDocument/2006/relationships/ctrlProp" Target="../ctrlProps/ctrlProp2963.xml"/><Relationship Id="rId136" Type="http://schemas.openxmlformats.org/officeDocument/2006/relationships/ctrlProp" Target="../ctrlProps/ctrlProp2968.xml"/><Relationship Id="rId61" Type="http://schemas.openxmlformats.org/officeDocument/2006/relationships/ctrlProp" Target="../ctrlProps/ctrlProp2893.xml"/><Relationship Id="rId82" Type="http://schemas.openxmlformats.org/officeDocument/2006/relationships/ctrlProp" Target="../ctrlProps/ctrlProp2914.xml"/><Relationship Id="rId19" Type="http://schemas.openxmlformats.org/officeDocument/2006/relationships/ctrlProp" Target="../ctrlProps/ctrlProp2851.xml"/><Relationship Id="rId14" Type="http://schemas.openxmlformats.org/officeDocument/2006/relationships/ctrlProp" Target="../ctrlProps/ctrlProp2846.xml"/><Relationship Id="rId30" Type="http://schemas.openxmlformats.org/officeDocument/2006/relationships/ctrlProp" Target="../ctrlProps/ctrlProp2862.xml"/><Relationship Id="rId35" Type="http://schemas.openxmlformats.org/officeDocument/2006/relationships/ctrlProp" Target="../ctrlProps/ctrlProp2867.xml"/><Relationship Id="rId56" Type="http://schemas.openxmlformats.org/officeDocument/2006/relationships/ctrlProp" Target="../ctrlProps/ctrlProp2888.xml"/><Relationship Id="rId77" Type="http://schemas.openxmlformats.org/officeDocument/2006/relationships/ctrlProp" Target="../ctrlProps/ctrlProp2909.xml"/><Relationship Id="rId100" Type="http://schemas.openxmlformats.org/officeDocument/2006/relationships/ctrlProp" Target="../ctrlProps/ctrlProp2932.xml"/><Relationship Id="rId105" Type="http://schemas.openxmlformats.org/officeDocument/2006/relationships/ctrlProp" Target="../ctrlProps/ctrlProp2937.xml"/><Relationship Id="rId126" Type="http://schemas.openxmlformats.org/officeDocument/2006/relationships/ctrlProp" Target="../ctrlProps/ctrlProp2958.xml"/><Relationship Id="rId8" Type="http://schemas.openxmlformats.org/officeDocument/2006/relationships/ctrlProp" Target="../ctrlProps/ctrlProp2840.xml"/><Relationship Id="rId51" Type="http://schemas.openxmlformats.org/officeDocument/2006/relationships/ctrlProp" Target="../ctrlProps/ctrlProp2883.xml"/><Relationship Id="rId72" Type="http://schemas.openxmlformats.org/officeDocument/2006/relationships/ctrlProp" Target="../ctrlProps/ctrlProp2904.xml"/><Relationship Id="rId93" Type="http://schemas.openxmlformats.org/officeDocument/2006/relationships/ctrlProp" Target="../ctrlProps/ctrlProp2925.xml"/><Relationship Id="rId98" Type="http://schemas.openxmlformats.org/officeDocument/2006/relationships/ctrlProp" Target="../ctrlProps/ctrlProp2930.xml"/><Relationship Id="rId121" Type="http://schemas.openxmlformats.org/officeDocument/2006/relationships/ctrlProp" Target="../ctrlProps/ctrlProp2953.xml"/><Relationship Id="rId142" Type="http://schemas.openxmlformats.org/officeDocument/2006/relationships/ctrlProp" Target="../ctrlProps/ctrlProp2974.xml"/><Relationship Id="rId3" Type="http://schemas.openxmlformats.org/officeDocument/2006/relationships/vmlDrawing" Target="../drawings/vmlDrawing10.vml"/><Relationship Id="rId25" Type="http://schemas.openxmlformats.org/officeDocument/2006/relationships/ctrlProp" Target="../ctrlProps/ctrlProp2857.xml"/><Relationship Id="rId46" Type="http://schemas.openxmlformats.org/officeDocument/2006/relationships/ctrlProp" Target="../ctrlProps/ctrlProp2878.xml"/><Relationship Id="rId67" Type="http://schemas.openxmlformats.org/officeDocument/2006/relationships/ctrlProp" Target="../ctrlProps/ctrlProp2899.xml"/><Relationship Id="rId116" Type="http://schemas.openxmlformats.org/officeDocument/2006/relationships/ctrlProp" Target="../ctrlProps/ctrlProp2948.xml"/><Relationship Id="rId137" Type="http://schemas.openxmlformats.org/officeDocument/2006/relationships/ctrlProp" Target="../ctrlProps/ctrlProp2969.xml"/><Relationship Id="rId20" Type="http://schemas.openxmlformats.org/officeDocument/2006/relationships/ctrlProp" Target="../ctrlProps/ctrlProp2852.xml"/><Relationship Id="rId41" Type="http://schemas.openxmlformats.org/officeDocument/2006/relationships/ctrlProp" Target="../ctrlProps/ctrlProp2873.xml"/><Relationship Id="rId62" Type="http://schemas.openxmlformats.org/officeDocument/2006/relationships/ctrlProp" Target="../ctrlProps/ctrlProp2894.xml"/><Relationship Id="rId83" Type="http://schemas.openxmlformats.org/officeDocument/2006/relationships/ctrlProp" Target="../ctrlProps/ctrlProp2915.xml"/><Relationship Id="rId88" Type="http://schemas.openxmlformats.org/officeDocument/2006/relationships/ctrlProp" Target="../ctrlProps/ctrlProp2920.xml"/><Relationship Id="rId111" Type="http://schemas.openxmlformats.org/officeDocument/2006/relationships/ctrlProp" Target="../ctrlProps/ctrlProp2943.xml"/><Relationship Id="rId132" Type="http://schemas.openxmlformats.org/officeDocument/2006/relationships/ctrlProp" Target="../ctrlProps/ctrlProp2964.xml"/><Relationship Id="rId15" Type="http://schemas.openxmlformats.org/officeDocument/2006/relationships/ctrlProp" Target="../ctrlProps/ctrlProp2847.xml"/><Relationship Id="rId36" Type="http://schemas.openxmlformats.org/officeDocument/2006/relationships/ctrlProp" Target="../ctrlProps/ctrlProp2868.xml"/><Relationship Id="rId57" Type="http://schemas.openxmlformats.org/officeDocument/2006/relationships/ctrlProp" Target="../ctrlProps/ctrlProp2889.xml"/><Relationship Id="rId106" Type="http://schemas.openxmlformats.org/officeDocument/2006/relationships/ctrlProp" Target="../ctrlProps/ctrlProp2938.xml"/><Relationship Id="rId127" Type="http://schemas.openxmlformats.org/officeDocument/2006/relationships/ctrlProp" Target="../ctrlProps/ctrlProp2959.xml"/><Relationship Id="rId10" Type="http://schemas.openxmlformats.org/officeDocument/2006/relationships/ctrlProp" Target="../ctrlProps/ctrlProp2842.xml"/><Relationship Id="rId31" Type="http://schemas.openxmlformats.org/officeDocument/2006/relationships/ctrlProp" Target="../ctrlProps/ctrlProp2863.xml"/><Relationship Id="rId52" Type="http://schemas.openxmlformats.org/officeDocument/2006/relationships/ctrlProp" Target="../ctrlProps/ctrlProp2884.xml"/><Relationship Id="rId73" Type="http://schemas.openxmlformats.org/officeDocument/2006/relationships/ctrlProp" Target="../ctrlProps/ctrlProp2905.xml"/><Relationship Id="rId78" Type="http://schemas.openxmlformats.org/officeDocument/2006/relationships/ctrlProp" Target="../ctrlProps/ctrlProp2910.xml"/><Relationship Id="rId94" Type="http://schemas.openxmlformats.org/officeDocument/2006/relationships/ctrlProp" Target="../ctrlProps/ctrlProp2926.xml"/><Relationship Id="rId99" Type="http://schemas.openxmlformats.org/officeDocument/2006/relationships/ctrlProp" Target="../ctrlProps/ctrlProp2931.xml"/><Relationship Id="rId101" Type="http://schemas.openxmlformats.org/officeDocument/2006/relationships/ctrlProp" Target="../ctrlProps/ctrlProp2933.xml"/><Relationship Id="rId122" Type="http://schemas.openxmlformats.org/officeDocument/2006/relationships/ctrlProp" Target="../ctrlProps/ctrlProp2954.xml"/><Relationship Id="rId143" Type="http://schemas.openxmlformats.org/officeDocument/2006/relationships/ctrlProp" Target="../ctrlProps/ctrlProp2975.xml"/><Relationship Id="rId4" Type="http://schemas.openxmlformats.org/officeDocument/2006/relationships/ctrlProp" Target="../ctrlProps/ctrlProp2836.xml"/><Relationship Id="rId9" Type="http://schemas.openxmlformats.org/officeDocument/2006/relationships/ctrlProp" Target="../ctrlProps/ctrlProp2841.xml"/><Relationship Id="rId26" Type="http://schemas.openxmlformats.org/officeDocument/2006/relationships/ctrlProp" Target="../ctrlProps/ctrlProp2858.xml"/><Relationship Id="rId47" Type="http://schemas.openxmlformats.org/officeDocument/2006/relationships/ctrlProp" Target="../ctrlProps/ctrlProp2879.xml"/><Relationship Id="rId68" Type="http://schemas.openxmlformats.org/officeDocument/2006/relationships/ctrlProp" Target="../ctrlProps/ctrlProp2900.xml"/><Relationship Id="rId89" Type="http://schemas.openxmlformats.org/officeDocument/2006/relationships/ctrlProp" Target="../ctrlProps/ctrlProp2921.xml"/><Relationship Id="rId112" Type="http://schemas.openxmlformats.org/officeDocument/2006/relationships/ctrlProp" Target="../ctrlProps/ctrlProp2944.xml"/><Relationship Id="rId133" Type="http://schemas.openxmlformats.org/officeDocument/2006/relationships/ctrlProp" Target="../ctrlProps/ctrlProp2965.xml"/><Relationship Id="rId16" Type="http://schemas.openxmlformats.org/officeDocument/2006/relationships/ctrlProp" Target="../ctrlProps/ctrlProp2848.xml"/></Relationships>
</file>

<file path=xl/worksheets/_rels/sheet14.xml.rels><?xml version="1.0" encoding="UTF-8" standalone="yes"?>
<Relationships xmlns="http://schemas.openxmlformats.org/package/2006/relationships"><Relationship Id="rId13" Type="http://schemas.openxmlformats.org/officeDocument/2006/relationships/ctrlProp" Target="../ctrlProps/ctrlProp2985.xml"/><Relationship Id="rId18" Type="http://schemas.openxmlformats.org/officeDocument/2006/relationships/ctrlProp" Target="../ctrlProps/ctrlProp2990.xml"/><Relationship Id="rId26" Type="http://schemas.openxmlformats.org/officeDocument/2006/relationships/ctrlProp" Target="../ctrlProps/ctrlProp2998.xml"/><Relationship Id="rId39" Type="http://schemas.openxmlformats.org/officeDocument/2006/relationships/ctrlProp" Target="../ctrlProps/ctrlProp3011.xml"/><Relationship Id="rId21" Type="http://schemas.openxmlformats.org/officeDocument/2006/relationships/ctrlProp" Target="../ctrlProps/ctrlProp2993.xml"/><Relationship Id="rId34" Type="http://schemas.openxmlformats.org/officeDocument/2006/relationships/ctrlProp" Target="../ctrlProps/ctrlProp3006.xml"/><Relationship Id="rId7" Type="http://schemas.openxmlformats.org/officeDocument/2006/relationships/ctrlProp" Target="../ctrlProps/ctrlProp2979.xml"/><Relationship Id="rId12" Type="http://schemas.openxmlformats.org/officeDocument/2006/relationships/ctrlProp" Target="../ctrlProps/ctrlProp2984.xml"/><Relationship Id="rId17" Type="http://schemas.openxmlformats.org/officeDocument/2006/relationships/ctrlProp" Target="../ctrlProps/ctrlProp2989.xml"/><Relationship Id="rId25" Type="http://schemas.openxmlformats.org/officeDocument/2006/relationships/ctrlProp" Target="../ctrlProps/ctrlProp2997.xml"/><Relationship Id="rId33" Type="http://schemas.openxmlformats.org/officeDocument/2006/relationships/ctrlProp" Target="../ctrlProps/ctrlProp3005.xml"/><Relationship Id="rId38" Type="http://schemas.openxmlformats.org/officeDocument/2006/relationships/ctrlProp" Target="../ctrlProps/ctrlProp3010.xml"/><Relationship Id="rId2" Type="http://schemas.openxmlformats.org/officeDocument/2006/relationships/drawing" Target="../drawings/drawing14.xml"/><Relationship Id="rId16" Type="http://schemas.openxmlformats.org/officeDocument/2006/relationships/ctrlProp" Target="../ctrlProps/ctrlProp2988.xml"/><Relationship Id="rId20" Type="http://schemas.openxmlformats.org/officeDocument/2006/relationships/ctrlProp" Target="../ctrlProps/ctrlProp2992.xml"/><Relationship Id="rId29" Type="http://schemas.openxmlformats.org/officeDocument/2006/relationships/ctrlProp" Target="../ctrlProps/ctrlProp3001.xml"/><Relationship Id="rId1" Type="http://schemas.openxmlformats.org/officeDocument/2006/relationships/printerSettings" Target="../printerSettings/printerSettings14.bin"/><Relationship Id="rId6" Type="http://schemas.openxmlformats.org/officeDocument/2006/relationships/ctrlProp" Target="../ctrlProps/ctrlProp2978.xml"/><Relationship Id="rId11" Type="http://schemas.openxmlformats.org/officeDocument/2006/relationships/ctrlProp" Target="../ctrlProps/ctrlProp2983.xml"/><Relationship Id="rId24" Type="http://schemas.openxmlformats.org/officeDocument/2006/relationships/ctrlProp" Target="../ctrlProps/ctrlProp2996.xml"/><Relationship Id="rId32" Type="http://schemas.openxmlformats.org/officeDocument/2006/relationships/ctrlProp" Target="../ctrlProps/ctrlProp3004.xml"/><Relationship Id="rId37" Type="http://schemas.openxmlformats.org/officeDocument/2006/relationships/ctrlProp" Target="../ctrlProps/ctrlProp3009.xml"/><Relationship Id="rId5" Type="http://schemas.openxmlformats.org/officeDocument/2006/relationships/ctrlProp" Target="../ctrlProps/ctrlProp2977.xml"/><Relationship Id="rId15" Type="http://schemas.openxmlformats.org/officeDocument/2006/relationships/ctrlProp" Target="../ctrlProps/ctrlProp2987.xml"/><Relationship Id="rId23" Type="http://schemas.openxmlformats.org/officeDocument/2006/relationships/ctrlProp" Target="../ctrlProps/ctrlProp2995.xml"/><Relationship Id="rId28" Type="http://schemas.openxmlformats.org/officeDocument/2006/relationships/ctrlProp" Target="../ctrlProps/ctrlProp3000.xml"/><Relationship Id="rId36" Type="http://schemas.openxmlformats.org/officeDocument/2006/relationships/ctrlProp" Target="../ctrlProps/ctrlProp3008.xml"/><Relationship Id="rId10" Type="http://schemas.openxmlformats.org/officeDocument/2006/relationships/ctrlProp" Target="../ctrlProps/ctrlProp2982.xml"/><Relationship Id="rId19" Type="http://schemas.openxmlformats.org/officeDocument/2006/relationships/ctrlProp" Target="../ctrlProps/ctrlProp2991.xml"/><Relationship Id="rId31" Type="http://schemas.openxmlformats.org/officeDocument/2006/relationships/ctrlProp" Target="../ctrlProps/ctrlProp3003.xml"/><Relationship Id="rId4" Type="http://schemas.openxmlformats.org/officeDocument/2006/relationships/ctrlProp" Target="../ctrlProps/ctrlProp2976.xml"/><Relationship Id="rId9" Type="http://schemas.openxmlformats.org/officeDocument/2006/relationships/ctrlProp" Target="../ctrlProps/ctrlProp2981.xml"/><Relationship Id="rId14" Type="http://schemas.openxmlformats.org/officeDocument/2006/relationships/ctrlProp" Target="../ctrlProps/ctrlProp2986.xml"/><Relationship Id="rId22" Type="http://schemas.openxmlformats.org/officeDocument/2006/relationships/ctrlProp" Target="../ctrlProps/ctrlProp2994.xml"/><Relationship Id="rId27" Type="http://schemas.openxmlformats.org/officeDocument/2006/relationships/ctrlProp" Target="../ctrlProps/ctrlProp2999.xml"/><Relationship Id="rId30" Type="http://schemas.openxmlformats.org/officeDocument/2006/relationships/ctrlProp" Target="../ctrlProps/ctrlProp3002.xml"/><Relationship Id="rId35" Type="http://schemas.openxmlformats.org/officeDocument/2006/relationships/ctrlProp" Target="../ctrlProps/ctrlProp3007.xml"/><Relationship Id="rId8" Type="http://schemas.openxmlformats.org/officeDocument/2006/relationships/ctrlProp" Target="../ctrlProps/ctrlProp2980.xml"/><Relationship Id="rId3" Type="http://schemas.openxmlformats.org/officeDocument/2006/relationships/vmlDrawing" Target="../drawings/vmlDrawing11.vml"/></Relationships>
</file>

<file path=xl/worksheets/_rels/sheet15.xml.rels><?xml version="1.0" encoding="UTF-8" standalone="yes"?>
<Relationships xmlns="http://schemas.openxmlformats.org/package/2006/relationships"><Relationship Id="rId13" Type="http://schemas.openxmlformats.org/officeDocument/2006/relationships/ctrlProp" Target="../ctrlProps/ctrlProp3021.xml"/><Relationship Id="rId18" Type="http://schemas.openxmlformats.org/officeDocument/2006/relationships/ctrlProp" Target="../ctrlProps/ctrlProp3026.xml"/><Relationship Id="rId26" Type="http://schemas.openxmlformats.org/officeDocument/2006/relationships/ctrlProp" Target="../ctrlProps/ctrlProp3034.xml"/><Relationship Id="rId3" Type="http://schemas.openxmlformats.org/officeDocument/2006/relationships/vmlDrawing" Target="../drawings/vmlDrawing12.vml"/><Relationship Id="rId21" Type="http://schemas.openxmlformats.org/officeDocument/2006/relationships/ctrlProp" Target="../ctrlProps/ctrlProp3029.xml"/><Relationship Id="rId7" Type="http://schemas.openxmlformats.org/officeDocument/2006/relationships/ctrlProp" Target="../ctrlProps/ctrlProp3015.xml"/><Relationship Id="rId12" Type="http://schemas.openxmlformats.org/officeDocument/2006/relationships/ctrlProp" Target="../ctrlProps/ctrlProp3020.xml"/><Relationship Id="rId17" Type="http://schemas.openxmlformats.org/officeDocument/2006/relationships/ctrlProp" Target="../ctrlProps/ctrlProp3025.xml"/><Relationship Id="rId25" Type="http://schemas.openxmlformats.org/officeDocument/2006/relationships/ctrlProp" Target="../ctrlProps/ctrlProp3033.xml"/><Relationship Id="rId33" Type="http://schemas.openxmlformats.org/officeDocument/2006/relationships/ctrlProp" Target="../ctrlProps/ctrlProp3041.xml"/><Relationship Id="rId2" Type="http://schemas.openxmlformats.org/officeDocument/2006/relationships/drawing" Target="../drawings/drawing15.xml"/><Relationship Id="rId16" Type="http://schemas.openxmlformats.org/officeDocument/2006/relationships/ctrlProp" Target="../ctrlProps/ctrlProp3024.xml"/><Relationship Id="rId20" Type="http://schemas.openxmlformats.org/officeDocument/2006/relationships/ctrlProp" Target="../ctrlProps/ctrlProp3028.xml"/><Relationship Id="rId29" Type="http://schemas.openxmlformats.org/officeDocument/2006/relationships/ctrlProp" Target="../ctrlProps/ctrlProp3037.xml"/><Relationship Id="rId1" Type="http://schemas.openxmlformats.org/officeDocument/2006/relationships/printerSettings" Target="../printerSettings/printerSettings15.bin"/><Relationship Id="rId6" Type="http://schemas.openxmlformats.org/officeDocument/2006/relationships/ctrlProp" Target="../ctrlProps/ctrlProp3014.xml"/><Relationship Id="rId11" Type="http://schemas.openxmlformats.org/officeDocument/2006/relationships/ctrlProp" Target="../ctrlProps/ctrlProp3019.xml"/><Relationship Id="rId24" Type="http://schemas.openxmlformats.org/officeDocument/2006/relationships/ctrlProp" Target="../ctrlProps/ctrlProp3032.xml"/><Relationship Id="rId32" Type="http://schemas.openxmlformats.org/officeDocument/2006/relationships/ctrlProp" Target="../ctrlProps/ctrlProp3040.xml"/><Relationship Id="rId5" Type="http://schemas.openxmlformats.org/officeDocument/2006/relationships/ctrlProp" Target="../ctrlProps/ctrlProp3013.xml"/><Relationship Id="rId15" Type="http://schemas.openxmlformats.org/officeDocument/2006/relationships/ctrlProp" Target="../ctrlProps/ctrlProp3023.xml"/><Relationship Id="rId23" Type="http://schemas.openxmlformats.org/officeDocument/2006/relationships/ctrlProp" Target="../ctrlProps/ctrlProp3031.xml"/><Relationship Id="rId28" Type="http://schemas.openxmlformats.org/officeDocument/2006/relationships/ctrlProp" Target="../ctrlProps/ctrlProp3036.xml"/><Relationship Id="rId10" Type="http://schemas.openxmlformats.org/officeDocument/2006/relationships/ctrlProp" Target="../ctrlProps/ctrlProp3018.xml"/><Relationship Id="rId19" Type="http://schemas.openxmlformats.org/officeDocument/2006/relationships/ctrlProp" Target="../ctrlProps/ctrlProp3027.xml"/><Relationship Id="rId31" Type="http://schemas.openxmlformats.org/officeDocument/2006/relationships/ctrlProp" Target="../ctrlProps/ctrlProp3039.xml"/><Relationship Id="rId4" Type="http://schemas.openxmlformats.org/officeDocument/2006/relationships/ctrlProp" Target="../ctrlProps/ctrlProp3012.xml"/><Relationship Id="rId9" Type="http://schemas.openxmlformats.org/officeDocument/2006/relationships/ctrlProp" Target="../ctrlProps/ctrlProp3017.xml"/><Relationship Id="rId14" Type="http://schemas.openxmlformats.org/officeDocument/2006/relationships/ctrlProp" Target="../ctrlProps/ctrlProp3022.xml"/><Relationship Id="rId22" Type="http://schemas.openxmlformats.org/officeDocument/2006/relationships/ctrlProp" Target="../ctrlProps/ctrlProp3030.xml"/><Relationship Id="rId27" Type="http://schemas.openxmlformats.org/officeDocument/2006/relationships/ctrlProp" Target="../ctrlProps/ctrlProp3035.xml"/><Relationship Id="rId30" Type="http://schemas.openxmlformats.org/officeDocument/2006/relationships/ctrlProp" Target="../ctrlProps/ctrlProp3038.xml"/><Relationship Id="rId8" Type="http://schemas.openxmlformats.org/officeDocument/2006/relationships/ctrlProp" Target="../ctrlProps/ctrlProp3016.xml"/></Relationships>
</file>

<file path=xl/worksheets/_rels/sheet16.xml.rels><?xml version="1.0" encoding="UTF-8" standalone="yes"?>
<Relationships xmlns="http://schemas.openxmlformats.org/package/2006/relationships"><Relationship Id="rId117" Type="http://schemas.openxmlformats.org/officeDocument/2006/relationships/ctrlProp" Target="../ctrlProps/ctrlProp3155.xml"/><Relationship Id="rId299" Type="http://schemas.openxmlformats.org/officeDocument/2006/relationships/ctrlProp" Target="../ctrlProps/ctrlProp3337.xml"/><Relationship Id="rId21" Type="http://schemas.openxmlformats.org/officeDocument/2006/relationships/ctrlProp" Target="../ctrlProps/ctrlProp3059.xml"/><Relationship Id="rId63" Type="http://schemas.openxmlformats.org/officeDocument/2006/relationships/ctrlProp" Target="../ctrlProps/ctrlProp3101.xml"/><Relationship Id="rId159" Type="http://schemas.openxmlformats.org/officeDocument/2006/relationships/ctrlProp" Target="../ctrlProps/ctrlProp3197.xml"/><Relationship Id="rId324" Type="http://schemas.openxmlformats.org/officeDocument/2006/relationships/ctrlProp" Target="../ctrlProps/ctrlProp3362.xml"/><Relationship Id="rId366" Type="http://schemas.openxmlformats.org/officeDocument/2006/relationships/ctrlProp" Target="../ctrlProps/ctrlProp3404.xml"/><Relationship Id="rId170" Type="http://schemas.openxmlformats.org/officeDocument/2006/relationships/ctrlProp" Target="../ctrlProps/ctrlProp3208.xml"/><Relationship Id="rId226" Type="http://schemas.openxmlformats.org/officeDocument/2006/relationships/ctrlProp" Target="../ctrlProps/ctrlProp3264.xml"/><Relationship Id="rId268" Type="http://schemas.openxmlformats.org/officeDocument/2006/relationships/ctrlProp" Target="../ctrlProps/ctrlProp3306.xml"/><Relationship Id="rId32" Type="http://schemas.openxmlformats.org/officeDocument/2006/relationships/ctrlProp" Target="../ctrlProps/ctrlProp3070.xml"/><Relationship Id="rId74" Type="http://schemas.openxmlformats.org/officeDocument/2006/relationships/ctrlProp" Target="../ctrlProps/ctrlProp3112.xml"/><Relationship Id="rId128" Type="http://schemas.openxmlformats.org/officeDocument/2006/relationships/ctrlProp" Target="../ctrlProps/ctrlProp3166.xml"/><Relationship Id="rId335" Type="http://schemas.openxmlformats.org/officeDocument/2006/relationships/ctrlProp" Target="../ctrlProps/ctrlProp3373.xml"/><Relationship Id="rId5" Type="http://schemas.openxmlformats.org/officeDocument/2006/relationships/ctrlProp" Target="../ctrlProps/ctrlProp3043.xml"/><Relationship Id="rId181" Type="http://schemas.openxmlformats.org/officeDocument/2006/relationships/ctrlProp" Target="../ctrlProps/ctrlProp3219.xml"/><Relationship Id="rId237" Type="http://schemas.openxmlformats.org/officeDocument/2006/relationships/ctrlProp" Target="../ctrlProps/ctrlProp3275.xml"/><Relationship Id="rId279" Type="http://schemas.openxmlformats.org/officeDocument/2006/relationships/ctrlProp" Target="../ctrlProps/ctrlProp3317.xml"/><Relationship Id="rId43" Type="http://schemas.openxmlformats.org/officeDocument/2006/relationships/ctrlProp" Target="../ctrlProps/ctrlProp3081.xml"/><Relationship Id="rId139" Type="http://schemas.openxmlformats.org/officeDocument/2006/relationships/ctrlProp" Target="../ctrlProps/ctrlProp3177.xml"/><Relationship Id="rId290" Type="http://schemas.openxmlformats.org/officeDocument/2006/relationships/ctrlProp" Target="../ctrlProps/ctrlProp3328.xml"/><Relationship Id="rId304" Type="http://schemas.openxmlformats.org/officeDocument/2006/relationships/ctrlProp" Target="../ctrlProps/ctrlProp3342.xml"/><Relationship Id="rId346" Type="http://schemas.openxmlformats.org/officeDocument/2006/relationships/ctrlProp" Target="../ctrlProps/ctrlProp3384.xml"/><Relationship Id="rId85" Type="http://schemas.openxmlformats.org/officeDocument/2006/relationships/ctrlProp" Target="../ctrlProps/ctrlProp3123.xml"/><Relationship Id="rId150" Type="http://schemas.openxmlformats.org/officeDocument/2006/relationships/ctrlProp" Target="../ctrlProps/ctrlProp3188.xml"/><Relationship Id="rId192" Type="http://schemas.openxmlformats.org/officeDocument/2006/relationships/ctrlProp" Target="../ctrlProps/ctrlProp3230.xml"/><Relationship Id="rId206" Type="http://schemas.openxmlformats.org/officeDocument/2006/relationships/ctrlProp" Target="../ctrlProps/ctrlProp3244.xml"/><Relationship Id="rId248" Type="http://schemas.openxmlformats.org/officeDocument/2006/relationships/ctrlProp" Target="../ctrlProps/ctrlProp3286.xml"/><Relationship Id="rId12" Type="http://schemas.openxmlformats.org/officeDocument/2006/relationships/ctrlProp" Target="../ctrlProps/ctrlProp3050.xml"/><Relationship Id="rId108" Type="http://schemas.openxmlformats.org/officeDocument/2006/relationships/ctrlProp" Target="../ctrlProps/ctrlProp3146.xml"/><Relationship Id="rId315" Type="http://schemas.openxmlformats.org/officeDocument/2006/relationships/ctrlProp" Target="../ctrlProps/ctrlProp3353.xml"/><Relationship Id="rId357" Type="http://schemas.openxmlformats.org/officeDocument/2006/relationships/ctrlProp" Target="../ctrlProps/ctrlProp3395.xml"/><Relationship Id="rId54" Type="http://schemas.openxmlformats.org/officeDocument/2006/relationships/ctrlProp" Target="../ctrlProps/ctrlProp3092.xml"/><Relationship Id="rId96" Type="http://schemas.openxmlformats.org/officeDocument/2006/relationships/ctrlProp" Target="../ctrlProps/ctrlProp3134.xml"/><Relationship Id="rId161" Type="http://schemas.openxmlformats.org/officeDocument/2006/relationships/ctrlProp" Target="../ctrlProps/ctrlProp3199.xml"/><Relationship Id="rId217" Type="http://schemas.openxmlformats.org/officeDocument/2006/relationships/ctrlProp" Target="../ctrlProps/ctrlProp3255.xml"/><Relationship Id="rId259" Type="http://schemas.openxmlformats.org/officeDocument/2006/relationships/ctrlProp" Target="../ctrlProps/ctrlProp3297.xml"/><Relationship Id="rId23" Type="http://schemas.openxmlformats.org/officeDocument/2006/relationships/ctrlProp" Target="../ctrlProps/ctrlProp3061.xml"/><Relationship Id="rId119" Type="http://schemas.openxmlformats.org/officeDocument/2006/relationships/ctrlProp" Target="../ctrlProps/ctrlProp3157.xml"/><Relationship Id="rId270" Type="http://schemas.openxmlformats.org/officeDocument/2006/relationships/ctrlProp" Target="../ctrlProps/ctrlProp3308.xml"/><Relationship Id="rId326" Type="http://schemas.openxmlformats.org/officeDocument/2006/relationships/ctrlProp" Target="../ctrlProps/ctrlProp3364.xml"/><Relationship Id="rId65" Type="http://schemas.openxmlformats.org/officeDocument/2006/relationships/ctrlProp" Target="../ctrlProps/ctrlProp3103.xml"/><Relationship Id="rId130" Type="http://schemas.openxmlformats.org/officeDocument/2006/relationships/ctrlProp" Target="../ctrlProps/ctrlProp3168.xml"/><Relationship Id="rId368" Type="http://schemas.openxmlformats.org/officeDocument/2006/relationships/ctrlProp" Target="../ctrlProps/ctrlProp3406.xml"/><Relationship Id="rId172" Type="http://schemas.openxmlformats.org/officeDocument/2006/relationships/ctrlProp" Target="../ctrlProps/ctrlProp3210.xml"/><Relationship Id="rId228" Type="http://schemas.openxmlformats.org/officeDocument/2006/relationships/ctrlProp" Target="../ctrlProps/ctrlProp3266.xml"/><Relationship Id="rId281" Type="http://schemas.openxmlformats.org/officeDocument/2006/relationships/ctrlProp" Target="../ctrlProps/ctrlProp3319.xml"/><Relationship Id="rId337" Type="http://schemas.openxmlformats.org/officeDocument/2006/relationships/ctrlProp" Target="../ctrlProps/ctrlProp3375.xml"/><Relationship Id="rId34" Type="http://schemas.openxmlformats.org/officeDocument/2006/relationships/ctrlProp" Target="../ctrlProps/ctrlProp3072.xml"/><Relationship Id="rId76" Type="http://schemas.openxmlformats.org/officeDocument/2006/relationships/ctrlProp" Target="../ctrlProps/ctrlProp3114.xml"/><Relationship Id="rId141" Type="http://schemas.openxmlformats.org/officeDocument/2006/relationships/ctrlProp" Target="../ctrlProps/ctrlProp3179.xml"/><Relationship Id="rId7" Type="http://schemas.openxmlformats.org/officeDocument/2006/relationships/ctrlProp" Target="../ctrlProps/ctrlProp3045.xml"/><Relationship Id="rId183" Type="http://schemas.openxmlformats.org/officeDocument/2006/relationships/ctrlProp" Target="../ctrlProps/ctrlProp3221.xml"/><Relationship Id="rId239" Type="http://schemas.openxmlformats.org/officeDocument/2006/relationships/ctrlProp" Target="../ctrlProps/ctrlProp3277.xml"/><Relationship Id="rId250" Type="http://schemas.openxmlformats.org/officeDocument/2006/relationships/ctrlProp" Target="../ctrlProps/ctrlProp3288.xml"/><Relationship Id="rId292" Type="http://schemas.openxmlformats.org/officeDocument/2006/relationships/ctrlProp" Target="../ctrlProps/ctrlProp3330.xml"/><Relationship Id="rId306" Type="http://schemas.openxmlformats.org/officeDocument/2006/relationships/ctrlProp" Target="../ctrlProps/ctrlProp3344.xml"/><Relationship Id="rId45" Type="http://schemas.openxmlformats.org/officeDocument/2006/relationships/ctrlProp" Target="../ctrlProps/ctrlProp3083.xml"/><Relationship Id="rId87" Type="http://schemas.openxmlformats.org/officeDocument/2006/relationships/ctrlProp" Target="../ctrlProps/ctrlProp3125.xml"/><Relationship Id="rId110" Type="http://schemas.openxmlformats.org/officeDocument/2006/relationships/ctrlProp" Target="../ctrlProps/ctrlProp3148.xml"/><Relationship Id="rId348" Type="http://schemas.openxmlformats.org/officeDocument/2006/relationships/ctrlProp" Target="../ctrlProps/ctrlProp3386.xml"/><Relationship Id="rId152" Type="http://schemas.openxmlformats.org/officeDocument/2006/relationships/ctrlProp" Target="../ctrlProps/ctrlProp3190.xml"/><Relationship Id="rId194" Type="http://schemas.openxmlformats.org/officeDocument/2006/relationships/ctrlProp" Target="../ctrlProps/ctrlProp3232.xml"/><Relationship Id="rId208" Type="http://schemas.openxmlformats.org/officeDocument/2006/relationships/ctrlProp" Target="../ctrlProps/ctrlProp3246.xml"/><Relationship Id="rId261" Type="http://schemas.openxmlformats.org/officeDocument/2006/relationships/ctrlProp" Target="../ctrlProps/ctrlProp3299.xml"/><Relationship Id="rId14" Type="http://schemas.openxmlformats.org/officeDocument/2006/relationships/ctrlProp" Target="../ctrlProps/ctrlProp3052.xml"/><Relationship Id="rId56" Type="http://schemas.openxmlformats.org/officeDocument/2006/relationships/ctrlProp" Target="../ctrlProps/ctrlProp3094.xml"/><Relationship Id="rId317" Type="http://schemas.openxmlformats.org/officeDocument/2006/relationships/ctrlProp" Target="../ctrlProps/ctrlProp3355.xml"/><Relationship Id="rId359" Type="http://schemas.openxmlformats.org/officeDocument/2006/relationships/ctrlProp" Target="../ctrlProps/ctrlProp3397.xml"/><Relationship Id="rId98" Type="http://schemas.openxmlformats.org/officeDocument/2006/relationships/ctrlProp" Target="../ctrlProps/ctrlProp3136.xml"/><Relationship Id="rId121" Type="http://schemas.openxmlformats.org/officeDocument/2006/relationships/ctrlProp" Target="../ctrlProps/ctrlProp3159.xml"/><Relationship Id="rId163" Type="http://schemas.openxmlformats.org/officeDocument/2006/relationships/ctrlProp" Target="../ctrlProps/ctrlProp3201.xml"/><Relationship Id="rId219" Type="http://schemas.openxmlformats.org/officeDocument/2006/relationships/ctrlProp" Target="../ctrlProps/ctrlProp3257.xml"/><Relationship Id="rId370" Type="http://schemas.openxmlformats.org/officeDocument/2006/relationships/ctrlProp" Target="../ctrlProps/ctrlProp3408.xml"/><Relationship Id="rId230" Type="http://schemas.openxmlformats.org/officeDocument/2006/relationships/ctrlProp" Target="../ctrlProps/ctrlProp3268.xml"/><Relationship Id="rId25" Type="http://schemas.openxmlformats.org/officeDocument/2006/relationships/ctrlProp" Target="../ctrlProps/ctrlProp3063.xml"/><Relationship Id="rId67" Type="http://schemas.openxmlformats.org/officeDocument/2006/relationships/ctrlProp" Target="../ctrlProps/ctrlProp3105.xml"/><Relationship Id="rId272" Type="http://schemas.openxmlformats.org/officeDocument/2006/relationships/ctrlProp" Target="../ctrlProps/ctrlProp3310.xml"/><Relationship Id="rId328" Type="http://schemas.openxmlformats.org/officeDocument/2006/relationships/ctrlProp" Target="../ctrlProps/ctrlProp3366.xml"/><Relationship Id="rId132" Type="http://schemas.openxmlformats.org/officeDocument/2006/relationships/ctrlProp" Target="../ctrlProps/ctrlProp3170.xml"/><Relationship Id="rId174" Type="http://schemas.openxmlformats.org/officeDocument/2006/relationships/ctrlProp" Target="../ctrlProps/ctrlProp3212.xml"/><Relationship Id="rId241" Type="http://schemas.openxmlformats.org/officeDocument/2006/relationships/ctrlProp" Target="../ctrlProps/ctrlProp3279.xml"/><Relationship Id="rId15" Type="http://schemas.openxmlformats.org/officeDocument/2006/relationships/ctrlProp" Target="../ctrlProps/ctrlProp3053.xml"/><Relationship Id="rId36" Type="http://schemas.openxmlformats.org/officeDocument/2006/relationships/ctrlProp" Target="../ctrlProps/ctrlProp3074.xml"/><Relationship Id="rId57" Type="http://schemas.openxmlformats.org/officeDocument/2006/relationships/ctrlProp" Target="../ctrlProps/ctrlProp3095.xml"/><Relationship Id="rId262" Type="http://schemas.openxmlformats.org/officeDocument/2006/relationships/ctrlProp" Target="../ctrlProps/ctrlProp3300.xml"/><Relationship Id="rId283" Type="http://schemas.openxmlformats.org/officeDocument/2006/relationships/ctrlProp" Target="../ctrlProps/ctrlProp3321.xml"/><Relationship Id="rId318" Type="http://schemas.openxmlformats.org/officeDocument/2006/relationships/ctrlProp" Target="../ctrlProps/ctrlProp3356.xml"/><Relationship Id="rId339" Type="http://schemas.openxmlformats.org/officeDocument/2006/relationships/ctrlProp" Target="../ctrlProps/ctrlProp3377.xml"/><Relationship Id="rId78" Type="http://schemas.openxmlformats.org/officeDocument/2006/relationships/ctrlProp" Target="../ctrlProps/ctrlProp3116.xml"/><Relationship Id="rId99" Type="http://schemas.openxmlformats.org/officeDocument/2006/relationships/ctrlProp" Target="../ctrlProps/ctrlProp3137.xml"/><Relationship Id="rId101" Type="http://schemas.openxmlformats.org/officeDocument/2006/relationships/ctrlProp" Target="../ctrlProps/ctrlProp3139.xml"/><Relationship Id="rId122" Type="http://schemas.openxmlformats.org/officeDocument/2006/relationships/ctrlProp" Target="../ctrlProps/ctrlProp3160.xml"/><Relationship Id="rId143" Type="http://schemas.openxmlformats.org/officeDocument/2006/relationships/ctrlProp" Target="../ctrlProps/ctrlProp3181.xml"/><Relationship Id="rId164" Type="http://schemas.openxmlformats.org/officeDocument/2006/relationships/ctrlProp" Target="../ctrlProps/ctrlProp3202.xml"/><Relationship Id="rId185" Type="http://schemas.openxmlformats.org/officeDocument/2006/relationships/ctrlProp" Target="../ctrlProps/ctrlProp3223.xml"/><Relationship Id="rId350" Type="http://schemas.openxmlformats.org/officeDocument/2006/relationships/ctrlProp" Target="../ctrlProps/ctrlProp3388.xml"/><Relationship Id="rId371" Type="http://schemas.openxmlformats.org/officeDocument/2006/relationships/ctrlProp" Target="../ctrlProps/ctrlProp3409.xml"/><Relationship Id="rId9" Type="http://schemas.openxmlformats.org/officeDocument/2006/relationships/ctrlProp" Target="../ctrlProps/ctrlProp3047.xml"/><Relationship Id="rId210" Type="http://schemas.openxmlformats.org/officeDocument/2006/relationships/ctrlProp" Target="../ctrlProps/ctrlProp3248.xml"/><Relationship Id="rId26" Type="http://schemas.openxmlformats.org/officeDocument/2006/relationships/ctrlProp" Target="../ctrlProps/ctrlProp3064.xml"/><Relationship Id="rId231" Type="http://schemas.openxmlformats.org/officeDocument/2006/relationships/ctrlProp" Target="../ctrlProps/ctrlProp3269.xml"/><Relationship Id="rId252" Type="http://schemas.openxmlformats.org/officeDocument/2006/relationships/ctrlProp" Target="../ctrlProps/ctrlProp3290.xml"/><Relationship Id="rId273" Type="http://schemas.openxmlformats.org/officeDocument/2006/relationships/ctrlProp" Target="../ctrlProps/ctrlProp3311.xml"/><Relationship Id="rId294" Type="http://schemas.openxmlformats.org/officeDocument/2006/relationships/ctrlProp" Target="../ctrlProps/ctrlProp3332.xml"/><Relationship Id="rId308" Type="http://schemas.openxmlformats.org/officeDocument/2006/relationships/ctrlProp" Target="../ctrlProps/ctrlProp3346.xml"/><Relationship Id="rId329" Type="http://schemas.openxmlformats.org/officeDocument/2006/relationships/ctrlProp" Target="../ctrlProps/ctrlProp3367.xml"/><Relationship Id="rId47" Type="http://schemas.openxmlformats.org/officeDocument/2006/relationships/ctrlProp" Target="../ctrlProps/ctrlProp3085.xml"/><Relationship Id="rId68" Type="http://schemas.openxmlformats.org/officeDocument/2006/relationships/ctrlProp" Target="../ctrlProps/ctrlProp3106.xml"/><Relationship Id="rId89" Type="http://schemas.openxmlformats.org/officeDocument/2006/relationships/ctrlProp" Target="../ctrlProps/ctrlProp3127.xml"/><Relationship Id="rId112" Type="http://schemas.openxmlformats.org/officeDocument/2006/relationships/ctrlProp" Target="../ctrlProps/ctrlProp3150.xml"/><Relationship Id="rId133" Type="http://schemas.openxmlformats.org/officeDocument/2006/relationships/ctrlProp" Target="../ctrlProps/ctrlProp3171.xml"/><Relationship Id="rId154" Type="http://schemas.openxmlformats.org/officeDocument/2006/relationships/ctrlProp" Target="../ctrlProps/ctrlProp3192.xml"/><Relationship Id="rId175" Type="http://schemas.openxmlformats.org/officeDocument/2006/relationships/ctrlProp" Target="../ctrlProps/ctrlProp3213.xml"/><Relationship Id="rId340" Type="http://schemas.openxmlformats.org/officeDocument/2006/relationships/ctrlProp" Target="../ctrlProps/ctrlProp3378.xml"/><Relationship Id="rId361" Type="http://schemas.openxmlformats.org/officeDocument/2006/relationships/ctrlProp" Target="../ctrlProps/ctrlProp3399.xml"/><Relationship Id="rId196" Type="http://schemas.openxmlformats.org/officeDocument/2006/relationships/ctrlProp" Target="../ctrlProps/ctrlProp3234.xml"/><Relationship Id="rId200" Type="http://schemas.openxmlformats.org/officeDocument/2006/relationships/ctrlProp" Target="../ctrlProps/ctrlProp3238.xml"/><Relationship Id="rId16" Type="http://schemas.openxmlformats.org/officeDocument/2006/relationships/ctrlProp" Target="../ctrlProps/ctrlProp3054.xml"/><Relationship Id="rId221" Type="http://schemas.openxmlformats.org/officeDocument/2006/relationships/ctrlProp" Target="../ctrlProps/ctrlProp3259.xml"/><Relationship Id="rId242" Type="http://schemas.openxmlformats.org/officeDocument/2006/relationships/ctrlProp" Target="../ctrlProps/ctrlProp3280.xml"/><Relationship Id="rId263" Type="http://schemas.openxmlformats.org/officeDocument/2006/relationships/ctrlProp" Target="../ctrlProps/ctrlProp3301.xml"/><Relationship Id="rId284" Type="http://schemas.openxmlformats.org/officeDocument/2006/relationships/ctrlProp" Target="../ctrlProps/ctrlProp3322.xml"/><Relationship Id="rId319" Type="http://schemas.openxmlformats.org/officeDocument/2006/relationships/ctrlProp" Target="../ctrlProps/ctrlProp3357.xml"/><Relationship Id="rId37" Type="http://schemas.openxmlformats.org/officeDocument/2006/relationships/ctrlProp" Target="../ctrlProps/ctrlProp3075.xml"/><Relationship Id="rId58" Type="http://schemas.openxmlformats.org/officeDocument/2006/relationships/ctrlProp" Target="../ctrlProps/ctrlProp3096.xml"/><Relationship Id="rId79" Type="http://schemas.openxmlformats.org/officeDocument/2006/relationships/ctrlProp" Target="../ctrlProps/ctrlProp3117.xml"/><Relationship Id="rId102" Type="http://schemas.openxmlformats.org/officeDocument/2006/relationships/ctrlProp" Target="../ctrlProps/ctrlProp3140.xml"/><Relationship Id="rId123" Type="http://schemas.openxmlformats.org/officeDocument/2006/relationships/ctrlProp" Target="../ctrlProps/ctrlProp3161.xml"/><Relationship Id="rId144" Type="http://schemas.openxmlformats.org/officeDocument/2006/relationships/ctrlProp" Target="../ctrlProps/ctrlProp3182.xml"/><Relationship Id="rId330" Type="http://schemas.openxmlformats.org/officeDocument/2006/relationships/ctrlProp" Target="../ctrlProps/ctrlProp3368.xml"/><Relationship Id="rId90" Type="http://schemas.openxmlformats.org/officeDocument/2006/relationships/ctrlProp" Target="../ctrlProps/ctrlProp3128.xml"/><Relationship Id="rId165" Type="http://schemas.openxmlformats.org/officeDocument/2006/relationships/ctrlProp" Target="../ctrlProps/ctrlProp3203.xml"/><Relationship Id="rId186" Type="http://schemas.openxmlformats.org/officeDocument/2006/relationships/ctrlProp" Target="../ctrlProps/ctrlProp3224.xml"/><Relationship Id="rId351" Type="http://schemas.openxmlformats.org/officeDocument/2006/relationships/ctrlProp" Target="../ctrlProps/ctrlProp3389.xml"/><Relationship Id="rId211" Type="http://schemas.openxmlformats.org/officeDocument/2006/relationships/ctrlProp" Target="../ctrlProps/ctrlProp3249.xml"/><Relationship Id="rId232" Type="http://schemas.openxmlformats.org/officeDocument/2006/relationships/ctrlProp" Target="../ctrlProps/ctrlProp3270.xml"/><Relationship Id="rId253" Type="http://schemas.openxmlformats.org/officeDocument/2006/relationships/ctrlProp" Target="../ctrlProps/ctrlProp3291.xml"/><Relationship Id="rId274" Type="http://schemas.openxmlformats.org/officeDocument/2006/relationships/ctrlProp" Target="../ctrlProps/ctrlProp3312.xml"/><Relationship Id="rId295" Type="http://schemas.openxmlformats.org/officeDocument/2006/relationships/ctrlProp" Target="../ctrlProps/ctrlProp3333.xml"/><Relationship Id="rId309" Type="http://schemas.openxmlformats.org/officeDocument/2006/relationships/ctrlProp" Target="../ctrlProps/ctrlProp3347.xml"/><Relationship Id="rId27" Type="http://schemas.openxmlformats.org/officeDocument/2006/relationships/ctrlProp" Target="../ctrlProps/ctrlProp3065.xml"/><Relationship Id="rId48" Type="http://schemas.openxmlformats.org/officeDocument/2006/relationships/ctrlProp" Target="../ctrlProps/ctrlProp3086.xml"/><Relationship Id="rId69" Type="http://schemas.openxmlformats.org/officeDocument/2006/relationships/ctrlProp" Target="../ctrlProps/ctrlProp3107.xml"/><Relationship Id="rId113" Type="http://schemas.openxmlformats.org/officeDocument/2006/relationships/ctrlProp" Target="../ctrlProps/ctrlProp3151.xml"/><Relationship Id="rId134" Type="http://schemas.openxmlformats.org/officeDocument/2006/relationships/ctrlProp" Target="../ctrlProps/ctrlProp3172.xml"/><Relationship Id="rId320" Type="http://schemas.openxmlformats.org/officeDocument/2006/relationships/ctrlProp" Target="../ctrlProps/ctrlProp3358.xml"/><Relationship Id="rId80" Type="http://schemas.openxmlformats.org/officeDocument/2006/relationships/ctrlProp" Target="../ctrlProps/ctrlProp3118.xml"/><Relationship Id="rId155" Type="http://schemas.openxmlformats.org/officeDocument/2006/relationships/ctrlProp" Target="../ctrlProps/ctrlProp3193.xml"/><Relationship Id="rId176" Type="http://schemas.openxmlformats.org/officeDocument/2006/relationships/ctrlProp" Target="../ctrlProps/ctrlProp3214.xml"/><Relationship Id="rId197" Type="http://schemas.openxmlformats.org/officeDocument/2006/relationships/ctrlProp" Target="../ctrlProps/ctrlProp3235.xml"/><Relationship Id="rId341" Type="http://schemas.openxmlformats.org/officeDocument/2006/relationships/ctrlProp" Target="../ctrlProps/ctrlProp3379.xml"/><Relationship Id="rId362" Type="http://schemas.openxmlformats.org/officeDocument/2006/relationships/ctrlProp" Target="../ctrlProps/ctrlProp3400.xml"/><Relationship Id="rId201" Type="http://schemas.openxmlformats.org/officeDocument/2006/relationships/ctrlProp" Target="../ctrlProps/ctrlProp3239.xml"/><Relationship Id="rId222" Type="http://schemas.openxmlformats.org/officeDocument/2006/relationships/ctrlProp" Target="../ctrlProps/ctrlProp3260.xml"/><Relationship Id="rId243" Type="http://schemas.openxmlformats.org/officeDocument/2006/relationships/ctrlProp" Target="../ctrlProps/ctrlProp3281.xml"/><Relationship Id="rId264" Type="http://schemas.openxmlformats.org/officeDocument/2006/relationships/ctrlProp" Target="../ctrlProps/ctrlProp3302.xml"/><Relationship Id="rId285" Type="http://schemas.openxmlformats.org/officeDocument/2006/relationships/ctrlProp" Target="../ctrlProps/ctrlProp3323.xml"/><Relationship Id="rId17" Type="http://schemas.openxmlformats.org/officeDocument/2006/relationships/ctrlProp" Target="../ctrlProps/ctrlProp3055.xml"/><Relationship Id="rId38" Type="http://schemas.openxmlformats.org/officeDocument/2006/relationships/ctrlProp" Target="../ctrlProps/ctrlProp3076.xml"/><Relationship Id="rId59" Type="http://schemas.openxmlformats.org/officeDocument/2006/relationships/ctrlProp" Target="../ctrlProps/ctrlProp3097.xml"/><Relationship Id="rId103" Type="http://schemas.openxmlformats.org/officeDocument/2006/relationships/ctrlProp" Target="../ctrlProps/ctrlProp3141.xml"/><Relationship Id="rId124" Type="http://schemas.openxmlformats.org/officeDocument/2006/relationships/ctrlProp" Target="../ctrlProps/ctrlProp3162.xml"/><Relationship Id="rId310" Type="http://schemas.openxmlformats.org/officeDocument/2006/relationships/ctrlProp" Target="../ctrlProps/ctrlProp3348.xml"/><Relationship Id="rId70" Type="http://schemas.openxmlformats.org/officeDocument/2006/relationships/ctrlProp" Target="../ctrlProps/ctrlProp3108.xml"/><Relationship Id="rId91" Type="http://schemas.openxmlformats.org/officeDocument/2006/relationships/ctrlProp" Target="../ctrlProps/ctrlProp3129.xml"/><Relationship Id="rId145" Type="http://schemas.openxmlformats.org/officeDocument/2006/relationships/ctrlProp" Target="../ctrlProps/ctrlProp3183.xml"/><Relationship Id="rId166" Type="http://schemas.openxmlformats.org/officeDocument/2006/relationships/ctrlProp" Target="../ctrlProps/ctrlProp3204.xml"/><Relationship Id="rId187" Type="http://schemas.openxmlformats.org/officeDocument/2006/relationships/ctrlProp" Target="../ctrlProps/ctrlProp3225.xml"/><Relationship Id="rId331" Type="http://schemas.openxmlformats.org/officeDocument/2006/relationships/ctrlProp" Target="../ctrlProps/ctrlProp3369.xml"/><Relationship Id="rId352" Type="http://schemas.openxmlformats.org/officeDocument/2006/relationships/ctrlProp" Target="../ctrlProps/ctrlProp3390.xml"/><Relationship Id="rId1" Type="http://schemas.openxmlformats.org/officeDocument/2006/relationships/printerSettings" Target="../printerSettings/printerSettings16.bin"/><Relationship Id="rId212" Type="http://schemas.openxmlformats.org/officeDocument/2006/relationships/ctrlProp" Target="../ctrlProps/ctrlProp3250.xml"/><Relationship Id="rId233" Type="http://schemas.openxmlformats.org/officeDocument/2006/relationships/ctrlProp" Target="../ctrlProps/ctrlProp3271.xml"/><Relationship Id="rId254" Type="http://schemas.openxmlformats.org/officeDocument/2006/relationships/ctrlProp" Target="../ctrlProps/ctrlProp3292.xml"/><Relationship Id="rId28" Type="http://schemas.openxmlformats.org/officeDocument/2006/relationships/ctrlProp" Target="../ctrlProps/ctrlProp3066.xml"/><Relationship Id="rId49" Type="http://schemas.openxmlformats.org/officeDocument/2006/relationships/ctrlProp" Target="../ctrlProps/ctrlProp3087.xml"/><Relationship Id="rId114" Type="http://schemas.openxmlformats.org/officeDocument/2006/relationships/ctrlProp" Target="../ctrlProps/ctrlProp3152.xml"/><Relationship Id="rId275" Type="http://schemas.openxmlformats.org/officeDocument/2006/relationships/ctrlProp" Target="../ctrlProps/ctrlProp3313.xml"/><Relationship Id="rId296" Type="http://schemas.openxmlformats.org/officeDocument/2006/relationships/ctrlProp" Target="../ctrlProps/ctrlProp3334.xml"/><Relationship Id="rId300" Type="http://schemas.openxmlformats.org/officeDocument/2006/relationships/ctrlProp" Target="../ctrlProps/ctrlProp3338.xml"/><Relationship Id="rId60" Type="http://schemas.openxmlformats.org/officeDocument/2006/relationships/ctrlProp" Target="../ctrlProps/ctrlProp3098.xml"/><Relationship Id="rId81" Type="http://schemas.openxmlformats.org/officeDocument/2006/relationships/ctrlProp" Target="../ctrlProps/ctrlProp3119.xml"/><Relationship Id="rId135" Type="http://schemas.openxmlformats.org/officeDocument/2006/relationships/ctrlProp" Target="../ctrlProps/ctrlProp3173.xml"/><Relationship Id="rId156" Type="http://schemas.openxmlformats.org/officeDocument/2006/relationships/ctrlProp" Target="../ctrlProps/ctrlProp3194.xml"/><Relationship Id="rId177" Type="http://schemas.openxmlformats.org/officeDocument/2006/relationships/ctrlProp" Target="../ctrlProps/ctrlProp3215.xml"/><Relationship Id="rId198" Type="http://schemas.openxmlformats.org/officeDocument/2006/relationships/ctrlProp" Target="../ctrlProps/ctrlProp3236.xml"/><Relationship Id="rId321" Type="http://schemas.openxmlformats.org/officeDocument/2006/relationships/ctrlProp" Target="../ctrlProps/ctrlProp3359.xml"/><Relationship Id="rId342" Type="http://schemas.openxmlformats.org/officeDocument/2006/relationships/ctrlProp" Target="../ctrlProps/ctrlProp3380.xml"/><Relationship Id="rId363" Type="http://schemas.openxmlformats.org/officeDocument/2006/relationships/ctrlProp" Target="../ctrlProps/ctrlProp3401.xml"/><Relationship Id="rId202" Type="http://schemas.openxmlformats.org/officeDocument/2006/relationships/ctrlProp" Target="../ctrlProps/ctrlProp3240.xml"/><Relationship Id="rId223" Type="http://schemas.openxmlformats.org/officeDocument/2006/relationships/ctrlProp" Target="../ctrlProps/ctrlProp3261.xml"/><Relationship Id="rId244" Type="http://schemas.openxmlformats.org/officeDocument/2006/relationships/ctrlProp" Target="../ctrlProps/ctrlProp3282.xml"/><Relationship Id="rId18" Type="http://schemas.openxmlformats.org/officeDocument/2006/relationships/ctrlProp" Target="../ctrlProps/ctrlProp3056.xml"/><Relationship Id="rId39" Type="http://schemas.openxmlformats.org/officeDocument/2006/relationships/ctrlProp" Target="../ctrlProps/ctrlProp3077.xml"/><Relationship Id="rId265" Type="http://schemas.openxmlformats.org/officeDocument/2006/relationships/ctrlProp" Target="../ctrlProps/ctrlProp3303.xml"/><Relationship Id="rId286" Type="http://schemas.openxmlformats.org/officeDocument/2006/relationships/ctrlProp" Target="../ctrlProps/ctrlProp3324.xml"/><Relationship Id="rId50" Type="http://schemas.openxmlformats.org/officeDocument/2006/relationships/ctrlProp" Target="../ctrlProps/ctrlProp3088.xml"/><Relationship Id="rId104" Type="http://schemas.openxmlformats.org/officeDocument/2006/relationships/ctrlProp" Target="../ctrlProps/ctrlProp3142.xml"/><Relationship Id="rId125" Type="http://schemas.openxmlformats.org/officeDocument/2006/relationships/ctrlProp" Target="../ctrlProps/ctrlProp3163.xml"/><Relationship Id="rId146" Type="http://schemas.openxmlformats.org/officeDocument/2006/relationships/ctrlProp" Target="../ctrlProps/ctrlProp3184.xml"/><Relationship Id="rId167" Type="http://schemas.openxmlformats.org/officeDocument/2006/relationships/ctrlProp" Target="../ctrlProps/ctrlProp3205.xml"/><Relationship Id="rId188" Type="http://schemas.openxmlformats.org/officeDocument/2006/relationships/ctrlProp" Target="../ctrlProps/ctrlProp3226.xml"/><Relationship Id="rId311" Type="http://schemas.openxmlformats.org/officeDocument/2006/relationships/ctrlProp" Target="../ctrlProps/ctrlProp3349.xml"/><Relationship Id="rId332" Type="http://schemas.openxmlformats.org/officeDocument/2006/relationships/ctrlProp" Target="../ctrlProps/ctrlProp3370.xml"/><Relationship Id="rId353" Type="http://schemas.openxmlformats.org/officeDocument/2006/relationships/ctrlProp" Target="../ctrlProps/ctrlProp3391.xml"/><Relationship Id="rId71" Type="http://schemas.openxmlformats.org/officeDocument/2006/relationships/ctrlProp" Target="../ctrlProps/ctrlProp3109.xml"/><Relationship Id="rId92" Type="http://schemas.openxmlformats.org/officeDocument/2006/relationships/ctrlProp" Target="../ctrlProps/ctrlProp3130.xml"/><Relationship Id="rId213" Type="http://schemas.openxmlformats.org/officeDocument/2006/relationships/ctrlProp" Target="../ctrlProps/ctrlProp3251.xml"/><Relationship Id="rId234" Type="http://schemas.openxmlformats.org/officeDocument/2006/relationships/ctrlProp" Target="../ctrlProps/ctrlProp3272.xml"/><Relationship Id="rId2" Type="http://schemas.openxmlformats.org/officeDocument/2006/relationships/drawing" Target="../drawings/drawing16.xml"/><Relationship Id="rId29" Type="http://schemas.openxmlformats.org/officeDocument/2006/relationships/ctrlProp" Target="../ctrlProps/ctrlProp3067.xml"/><Relationship Id="rId255" Type="http://schemas.openxmlformats.org/officeDocument/2006/relationships/ctrlProp" Target="../ctrlProps/ctrlProp3293.xml"/><Relationship Id="rId276" Type="http://schemas.openxmlformats.org/officeDocument/2006/relationships/ctrlProp" Target="../ctrlProps/ctrlProp3314.xml"/><Relationship Id="rId297" Type="http://schemas.openxmlformats.org/officeDocument/2006/relationships/ctrlProp" Target="../ctrlProps/ctrlProp3335.xml"/><Relationship Id="rId40" Type="http://schemas.openxmlformats.org/officeDocument/2006/relationships/ctrlProp" Target="../ctrlProps/ctrlProp3078.xml"/><Relationship Id="rId115" Type="http://schemas.openxmlformats.org/officeDocument/2006/relationships/ctrlProp" Target="../ctrlProps/ctrlProp3153.xml"/><Relationship Id="rId136" Type="http://schemas.openxmlformats.org/officeDocument/2006/relationships/ctrlProp" Target="../ctrlProps/ctrlProp3174.xml"/><Relationship Id="rId157" Type="http://schemas.openxmlformats.org/officeDocument/2006/relationships/ctrlProp" Target="../ctrlProps/ctrlProp3195.xml"/><Relationship Id="rId178" Type="http://schemas.openxmlformats.org/officeDocument/2006/relationships/ctrlProp" Target="../ctrlProps/ctrlProp3216.xml"/><Relationship Id="rId301" Type="http://schemas.openxmlformats.org/officeDocument/2006/relationships/ctrlProp" Target="../ctrlProps/ctrlProp3339.xml"/><Relationship Id="rId322" Type="http://schemas.openxmlformats.org/officeDocument/2006/relationships/ctrlProp" Target="../ctrlProps/ctrlProp3360.xml"/><Relationship Id="rId343" Type="http://schemas.openxmlformats.org/officeDocument/2006/relationships/ctrlProp" Target="../ctrlProps/ctrlProp3381.xml"/><Relationship Id="rId364" Type="http://schemas.openxmlformats.org/officeDocument/2006/relationships/ctrlProp" Target="../ctrlProps/ctrlProp3402.xml"/><Relationship Id="rId61" Type="http://schemas.openxmlformats.org/officeDocument/2006/relationships/ctrlProp" Target="../ctrlProps/ctrlProp3099.xml"/><Relationship Id="rId82" Type="http://schemas.openxmlformats.org/officeDocument/2006/relationships/ctrlProp" Target="../ctrlProps/ctrlProp3120.xml"/><Relationship Id="rId199" Type="http://schemas.openxmlformats.org/officeDocument/2006/relationships/ctrlProp" Target="../ctrlProps/ctrlProp3237.xml"/><Relationship Id="rId203" Type="http://schemas.openxmlformats.org/officeDocument/2006/relationships/ctrlProp" Target="../ctrlProps/ctrlProp3241.xml"/><Relationship Id="rId19" Type="http://schemas.openxmlformats.org/officeDocument/2006/relationships/ctrlProp" Target="../ctrlProps/ctrlProp3057.xml"/><Relationship Id="rId224" Type="http://schemas.openxmlformats.org/officeDocument/2006/relationships/ctrlProp" Target="../ctrlProps/ctrlProp3262.xml"/><Relationship Id="rId245" Type="http://schemas.openxmlformats.org/officeDocument/2006/relationships/ctrlProp" Target="../ctrlProps/ctrlProp3283.xml"/><Relationship Id="rId266" Type="http://schemas.openxmlformats.org/officeDocument/2006/relationships/ctrlProp" Target="../ctrlProps/ctrlProp3304.xml"/><Relationship Id="rId287" Type="http://schemas.openxmlformats.org/officeDocument/2006/relationships/ctrlProp" Target="../ctrlProps/ctrlProp3325.xml"/><Relationship Id="rId30" Type="http://schemas.openxmlformats.org/officeDocument/2006/relationships/ctrlProp" Target="../ctrlProps/ctrlProp3068.xml"/><Relationship Id="rId105" Type="http://schemas.openxmlformats.org/officeDocument/2006/relationships/ctrlProp" Target="../ctrlProps/ctrlProp3143.xml"/><Relationship Id="rId126" Type="http://schemas.openxmlformats.org/officeDocument/2006/relationships/ctrlProp" Target="../ctrlProps/ctrlProp3164.xml"/><Relationship Id="rId147" Type="http://schemas.openxmlformats.org/officeDocument/2006/relationships/ctrlProp" Target="../ctrlProps/ctrlProp3185.xml"/><Relationship Id="rId168" Type="http://schemas.openxmlformats.org/officeDocument/2006/relationships/ctrlProp" Target="../ctrlProps/ctrlProp3206.xml"/><Relationship Id="rId312" Type="http://schemas.openxmlformats.org/officeDocument/2006/relationships/ctrlProp" Target="../ctrlProps/ctrlProp3350.xml"/><Relationship Id="rId333" Type="http://schemas.openxmlformats.org/officeDocument/2006/relationships/ctrlProp" Target="../ctrlProps/ctrlProp3371.xml"/><Relationship Id="rId354" Type="http://schemas.openxmlformats.org/officeDocument/2006/relationships/ctrlProp" Target="../ctrlProps/ctrlProp3392.xml"/><Relationship Id="rId51" Type="http://schemas.openxmlformats.org/officeDocument/2006/relationships/ctrlProp" Target="../ctrlProps/ctrlProp3089.xml"/><Relationship Id="rId72" Type="http://schemas.openxmlformats.org/officeDocument/2006/relationships/ctrlProp" Target="../ctrlProps/ctrlProp3110.xml"/><Relationship Id="rId93" Type="http://schemas.openxmlformats.org/officeDocument/2006/relationships/ctrlProp" Target="../ctrlProps/ctrlProp3131.xml"/><Relationship Id="rId189" Type="http://schemas.openxmlformats.org/officeDocument/2006/relationships/ctrlProp" Target="../ctrlProps/ctrlProp3227.xml"/><Relationship Id="rId3" Type="http://schemas.openxmlformats.org/officeDocument/2006/relationships/vmlDrawing" Target="../drawings/vmlDrawing13.vml"/><Relationship Id="rId214" Type="http://schemas.openxmlformats.org/officeDocument/2006/relationships/ctrlProp" Target="../ctrlProps/ctrlProp3252.xml"/><Relationship Id="rId235" Type="http://schemas.openxmlformats.org/officeDocument/2006/relationships/ctrlProp" Target="../ctrlProps/ctrlProp3273.xml"/><Relationship Id="rId256" Type="http://schemas.openxmlformats.org/officeDocument/2006/relationships/ctrlProp" Target="../ctrlProps/ctrlProp3294.xml"/><Relationship Id="rId277" Type="http://schemas.openxmlformats.org/officeDocument/2006/relationships/ctrlProp" Target="../ctrlProps/ctrlProp3315.xml"/><Relationship Id="rId298" Type="http://schemas.openxmlformats.org/officeDocument/2006/relationships/ctrlProp" Target="../ctrlProps/ctrlProp3336.xml"/><Relationship Id="rId116" Type="http://schemas.openxmlformats.org/officeDocument/2006/relationships/ctrlProp" Target="../ctrlProps/ctrlProp3154.xml"/><Relationship Id="rId137" Type="http://schemas.openxmlformats.org/officeDocument/2006/relationships/ctrlProp" Target="../ctrlProps/ctrlProp3175.xml"/><Relationship Id="rId158" Type="http://schemas.openxmlformats.org/officeDocument/2006/relationships/ctrlProp" Target="../ctrlProps/ctrlProp3196.xml"/><Relationship Id="rId302" Type="http://schemas.openxmlformats.org/officeDocument/2006/relationships/ctrlProp" Target="../ctrlProps/ctrlProp3340.xml"/><Relationship Id="rId323" Type="http://schemas.openxmlformats.org/officeDocument/2006/relationships/ctrlProp" Target="../ctrlProps/ctrlProp3361.xml"/><Relationship Id="rId344" Type="http://schemas.openxmlformats.org/officeDocument/2006/relationships/ctrlProp" Target="../ctrlProps/ctrlProp3382.xml"/><Relationship Id="rId20" Type="http://schemas.openxmlformats.org/officeDocument/2006/relationships/ctrlProp" Target="../ctrlProps/ctrlProp3058.xml"/><Relationship Id="rId41" Type="http://schemas.openxmlformats.org/officeDocument/2006/relationships/ctrlProp" Target="../ctrlProps/ctrlProp3079.xml"/><Relationship Id="rId62" Type="http://schemas.openxmlformats.org/officeDocument/2006/relationships/ctrlProp" Target="../ctrlProps/ctrlProp3100.xml"/><Relationship Id="rId83" Type="http://schemas.openxmlformats.org/officeDocument/2006/relationships/ctrlProp" Target="../ctrlProps/ctrlProp3121.xml"/><Relationship Id="rId179" Type="http://schemas.openxmlformats.org/officeDocument/2006/relationships/ctrlProp" Target="../ctrlProps/ctrlProp3217.xml"/><Relationship Id="rId365" Type="http://schemas.openxmlformats.org/officeDocument/2006/relationships/ctrlProp" Target="../ctrlProps/ctrlProp3403.xml"/><Relationship Id="rId190" Type="http://schemas.openxmlformats.org/officeDocument/2006/relationships/ctrlProp" Target="../ctrlProps/ctrlProp3228.xml"/><Relationship Id="rId204" Type="http://schemas.openxmlformats.org/officeDocument/2006/relationships/ctrlProp" Target="../ctrlProps/ctrlProp3242.xml"/><Relationship Id="rId225" Type="http://schemas.openxmlformats.org/officeDocument/2006/relationships/ctrlProp" Target="../ctrlProps/ctrlProp3263.xml"/><Relationship Id="rId246" Type="http://schemas.openxmlformats.org/officeDocument/2006/relationships/ctrlProp" Target="../ctrlProps/ctrlProp3284.xml"/><Relationship Id="rId267" Type="http://schemas.openxmlformats.org/officeDocument/2006/relationships/ctrlProp" Target="../ctrlProps/ctrlProp3305.xml"/><Relationship Id="rId288" Type="http://schemas.openxmlformats.org/officeDocument/2006/relationships/ctrlProp" Target="../ctrlProps/ctrlProp3326.xml"/><Relationship Id="rId106" Type="http://schemas.openxmlformats.org/officeDocument/2006/relationships/ctrlProp" Target="../ctrlProps/ctrlProp3144.xml"/><Relationship Id="rId127" Type="http://schemas.openxmlformats.org/officeDocument/2006/relationships/ctrlProp" Target="../ctrlProps/ctrlProp3165.xml"/><Relationship Id="rId313" Type="http://schemas.openxmlformats.org/officeDocument/2006/relationships/ctrlProp" Target="../ctrlProps/ctrlProp3351.xml"/><Relationship Id="rId10" Type="http://schemas.openxmlformats.org/officeDocument/2006/relationships/ctrlProp" Target="../ctrlProps/ctrlProp3048.xml"/><Relationship Id="rId31" Type="http://schemas.openxmlformats.org/officeDocument/2006/relationships/ctrlProp" Target="../ctrlProps/ctrlProp3069.xml"/><Relationship Id="rId52" Type="http://schemas.openxmlformats.org/officeDocument/2006/relationships/ctrlProp" Target="../ctrlProps/ctrlProp3090.xml"/><Relationship Id="rId73" Type="http://schemas.openxmlformats.org/officeDocument/2006/relationships/ctrlProp" Target="../ctrlProps/ctrlProp3111.xml"/><Relationship Id="rId94" Type="http://schemas.openxmlformats.org/officeDocument/2006/relationships/ctrlProp" Target="../ctrlProps/ctrlProp3132.xml"/><Relationship Id="rId148" Type="http://schemas.openxmlformats.org/officeDocument/2006/relationships/ctrlProp" Target="../ctrlProps/ctrlProp3186.xml"/><Relationship Id="rId169" Type="http://schemas.openxmlformats.org/officeDocument/2006/relationships/ctrlProp" Target="../ctrlProps/ctrlProp3207.xml"/><Relationship Id="rId334" Type="http://schemas.openxmlformats.org/officeDocument/2006/relationships/ctrlProp" Target="../ctrlProps/ctrlProp3372.xml"/><Relationship Id="rId355" Type="http://schemas.openxmlformats.org/officeDocument/2006/relationships/ctrlProp" Target="../ctrlProps/ctrlProp3393.xml"/><Relationship Id="rId4" Type="http://schemas.openxmlformats.org/officeDocument/2006/relationships/ctrlProp" Target="../ctrlProps/ctrlProp3042.xml"/><Relationship Id="rId180" Type="http://schemas.openxmlformats.org/officeDocument/2006/relationships/ctrlProp" Target="../ctrlProps/ctrlProp3218.xml"/><Relationship Id="rId215" Type="http://schemas.openxmlformats.org/officeDocument/2006/relationships/ctrlProp" Target="../ctrlProps/ctrlProp3253.xml"/><Relationship Id="rId236" Type="http://schemas.openxmlformats.org/officeDocument/2006/relationships/ctrlProp" Target="../ctrlProps/ctrlProp3274.xml"/><Relationship Id="rId257" Type="http://schemas.openxmlformats.org/officeDocument/2006/relationships/ctrlProp" Target="../ctrlProps/ctrlProp3295.xml"/><Relationship Id="rId278" Type="http://schemas.openxmlformats.org/officeDocument/2006/relationships/ctrlProp" Target="../ctrlProps/ctrlProp3316.xml"/><Relationship Id="rId303" Type="http://schemas.openxmlformats.org/officeDocument/2006/relationships/ctrlProp" Target="../ctrlProps/ctrlProp3341.xml"/><Relationship Id="rId42" Type="http://schemas.openxmlformats.org/officeDocument/2006/relationships/ctrlProp" Target="../ctrlProps/ctrlProp3080.xml"/><Relationship Id="rId84" Type="http://schemas.openxmlformats.org/officeDocument/2006/relationships/ctrlProp" Target="../ctrlProps/ctrlProp3122.xml"/><Relationship Id="rId138" Type="http://schemas.openxmlformats.org/officeDocument/2006/relationships/ctrlProp" Target="../ctrlProps/ctrlProp3176.xml"/><Relationship Id="rId345" Type="http://schemas.openxmlformats.org/officeDocument/2006/relationships/ctrlProp" Target="../ctrlProps/ctrlProp3383.xml"/><Relationship Id="rId191" Type="http://schemas.openxmlformats.org/officeDocument/2006/relationships/ctrlProp" Target="../ctrlProps/ctrlProp3229.xml"/><Relationship Id="rId205" Type="http://schemas.openxmlformats.org/officeDocument/2006/relationships/ctrlProp" Target="../ctrlProps/ctrlProp3243.xml"/><Relationship Id="rId247" Type="http://schemas.openxmlformats.org/officeDocument/2006/relationships/ctrlProp" Target="../ctrlProps/ctrlProp3285.xml"/><Relationship Id="rId107" Type="http://schemas.openxmlformats.org/officeDocument/2006/relationships/ctrlProp" Target="../ctrlProps/ctrlProp3145.xml"/><Relationship Id="rId289" Type="http://schemas.openxmlformats.org/officeDocument/2006/relationships/ctrlProp" Target="../ctrlProps/ctrlProp3327.xml"/><Relationship Id="rId11" Type="http://schemas.openxmlformats.org/officeDocument/2006/relationships/ctrlProp" Target="../ctrlProps/ctrlProp3049.xml"/><Relationship Id="rId53" Type="http://schemas.openxmlformats.org/officeDocument/2006/relationships/ctrlProp" Target="../ctrlProps/ctrlProp3091.xml"/><Relationship Id="rId149" Type="http://schemas.openxmlformats.org/officeDocument/2006/relationships/ctrlProp" Target="../ctrlProps/ctrlProp3187.xml"/><Relationship Id="rId314" Type="http://schemas.openxmlformats.org/officeDocument/2006/relationships/ctrlProp" Target="../ctrlProps/ctrlProp3352.xml"/><Relationship Id="rId356" Type="http://schemas.openxmlformats.org/officeDocument/2006/relationships/ctrlProp" Target="../ctrlProps/ctrlProp3394.xml"/><Relationship Id="rId95" Type="http://schemas.openxmlformats.org/officeDocument/2006/relationships/ctrlProp" Target="../ctrlProps/ctrlProp3133.xml"/><Relationship Id="rId160" Type="http://schemas.openxmlformats.org/officeDocument/2006/relationships/ctrlProp" Target="../ctrlProps/ctrlProp3198.xml"/><Relationship Id="rId216" Type="http://schemas.openxmlformats.org/officeDocument/2006/relationships/ctrlProp" Target="../ctrlProps/ctrlProp3254.xml"/><Relationship Id="rId258" Type="http://schemas.openxmlformats.org/officeDocument/2006/relationships/ctrlProp" Target="../ctrlProps/ctrlProp3296.xml"/><Relationship Id="rId22" Type="http://schemas.openxmlformats.org/officeDocument/2006/relationships/ctrlProp" Target="../ctrlProps/ctrlProp3060.xml"/><Relationship Id="rId64" Type="http://schemas.openxmlformats.org/officeDocument/2006/relationships/ctrlProp" Target="../ctrlProps/ctrlProp3102.xml"/><Relationship Id="rId118" Type="http://schemas.openxmlformats.org/officeDocument/2006/relationships/ctrlProp" Target="../ctrlProps/ctrlProp3156.xml"/><Relationship Id="rId325" Type="http://schemas.openxmlformats.org/officeDocument/2006/relationships/ctrlProp" Target="../ctrlProps/ctrlProp3363.xml"/><Relationship Id="rId367" Type="http://schemas.openxmlformats.org/officeDocument/2006/relationships/ctrlProp" Target="../ctrlProps/ctrlProp3405.xml"/><Relationship Id="rId171" Type="http://schemas.openxmlformats.org/officeDocument/2006/relationships/ctrlProp" Target="../ctrlProps/ctrlProp3209.xml"/><Relationship Id="rId227" Type="http://schemas.openxmlformats.org/officeDocument/2006/relationships/ctrlProp" Target="../ctrlProps/ctrlProp3265.xml"/><Relationship Id="rId269" Type="http://schemas.openxmlformats.org/officeDocument/2006/relationships/ctrlProp" Target="../ctrlProps/ctrlProp3307.xml"/><Relationship Id="rId33" Type="http://schemas.openxmlformats.org/officeDocument/2006/relationships/ctrlProp" Target="../ctrlProps/ctrlProp3071.xml"/><Relationship Id="rId129" Type="http://schemas.openxmlformats.org/officeDocument/2006/relationships/ctrlProp" Target="../ctrlProps/ctrlProp3167.xml"/><Relationship Id="rId280" Type="http://schemas.openxmlformats.org/officeDocument/2006/relationships/ctrlProp" Target="../ctrlProps/ctrlProp3318.xml"/><Relationship Id="rId336" Type="http://schemas.openxmlformats.org/officeDocument/2006/relationships/ctrlProp" Target="../ctrlProps/ctrlProp3374.xml"/><Relationship Id="rId75" Type="http://schemas.openxmlformats.org/officeDocument/2006/relationships/ctrlProp" Target="../ctrlProps/ctrlProp3113.xml"/><Relationship Id="rId140" Type="http://schemas.openxmlformats.org/officeDocument/2006/relationships/ctrlProp" Target="../ctrlProps/ctrlProp3178.xml"/><Relationship Id="rId182" Type="http://schemas.openxmlformats.org/officeDocument/2006/relationships/ctrlProp" Target="../ctrlProps/ctrlProp3220.xml"/><Relationship Id="rId6" Type="http://schemas.openxmlformats.org/officeDocument/2006/relationships/ctrlProp" Target="../ctrlProps/ctrlProp3044.xml"/><Relationship Id="rId238" Type="http://schemas.openxmlformats.org/officeDocument/2006/relationships/ctrlProp" Target="../ctrlProps/ctrlProp3276.xml"/><Relationship Id="rId291" Type="http://schemas.openxmlformats.org/officeDocument/2006/relationships/ctrlProp" Target="../ctrlProps/ctrlProp3329.xml"/><Relationship Id="rId305" Type="http://schemas.openxmlformats.org/officeDocument/2006/relationships/ctrlProp" Target="../ctrlProps/ctrlProp3343.xml"/><Relationship Id="rId347" Type="http://schemas.openxmlformats.org/officeDocument/2006/relationships/ctrlProp" Target="../ctrlProps/ctrlProp3385.xml"/><Relationship Id="rId44" Type="http://schemas.openxmlformats.org/officeDocument/2006/relationships/ctrlProp" Target="../ctrlProps/ctrlProp3082.xml"/><Relationship Id="rId86" Type="http://schemas.openxmlformats.org/officeDocument/2006/relationships/ctrlProp" Target="../ctrlProps/ctrlProp3124.xml"/><Relationship Id="rId151" Type="http://schemas.openxmlformats.org/officeDocument/2006/relationships/ctrlProp" Target="../ctrlProps/ctrlProp3189.xml"/><Relationship Id="rId193" Type="http://schemas.openxmlformats.org/officeDocument/2006/relationships/ctrlProp" Target="../ctrlProps/ctrlProp3231.xml"/><Relationship Id="rId207" Type="http://schemas.openxmlformats.org/officeDocument/2006/relationships/ctrlProp" Target="../ctrlProps/ctrlProp3245.xml"/><Relationship Id="rId249" Type="http://schemas.openxmlformats.org/officeDocument/2006/relationships/ctrlProp" Target="../ctrlProps/ctrlProp3287.xml"/><Relationship Id="rId13" Type="http://schemas.openxmlformats.org/officeDocument/2006/relationships/ctrlProp" Target="../ctrlProps/ctrlProp3051.xml"/><Relationship Id="rId109" Type="http://schemas.openxmlformats.org/officeDocument/2006/relationships/ctrlProp" Target="../ctrlProps/ctrlProp3147.xml"/><Relationship Id="rId260" Type="http://schemas.openxmlformats.org/officeDocument/2006/relationships/ctrlProp" Target="../ctrlProps/ctrlProp3298.xml"/><Relationship Id="rId316" Type="http://schemas.openxmlformats.org/officeDocument/2006/relationships/ctrlProp" Target="../ctrlProps/ctrlProp3354.xml"/><Relationship Id="rId55" Type="http://schemas.openxmlformats.org/officeDocument/2006/relationships/ctrlProp" Target="../ctrlProps/ctrlProp3093.xml"/><Relationship Id="rId97" Type="http://schemas.openxmlformats.org/officeDocument/2006/relationships/ctrlProp" Target="../ctrlProps/ctrlProp3135.xml"/><Relationship Id="rId120" Type="http://schemas.openxmlformats.org/officeDocument/2006/relationships/ctrlProp" Target="../ctrlProps/ctrlProp3158.xml"/><Relationship Id="rId358" Type="http://schemas.openxmlformats.org/officeDocument/2006/relationships/ctrlProp" Target="../ctrlProps/ctrlProp3396.xml"/><Relationship Id="rId162" Type="http://schemas.openxmlformats.org/officeDocument/2006/relationships/ctrlProp" Target="../ctrlProps/ctrlProp3200.xml"/><Relationship Id="rId218" Type="http://schemas.openxmlformats.org/officeDocument/2006/relationships/ctrlProp" Target="../ctrlProps/ctrlProp3256.xml"/><Relationship Id="rId271" Type="http://schemas.openxmlformats.org/officeDocument/2006/relationships/ctrlProp" Target="../ctrlProps/ctrlProp3309.xml"/><Relationship Id="rId24" Type="http://schemas.openxmlformats.org/officeDocument/2006/relationships/ctrlProp" Target="../ctrlProps/ctrlProp3062.xml"/><Relationship Id="rId66" Type="http://schemas.openxmlformats.org/officeDocument/2006/relationships/ctrlProp" Target="../ctrlProps/ctrlProp3104.xml"/><Relationship Id="rId131" Type="http://schemas.openxmlformats.org/officeDocument/2006/relationships/ctrlProp" Target="../ctrlProps/ctrlProp3169.xml"/><Relationship Id="rId327" Type="http://schemas.openxmlformats.org/officeDocument/2006/relationships/ctrlProp" Target="../ctrlProps/ctrlProp3365.xml"/><Relationship Id="rId369" Type="http://schemas.openxmlformats.org/officeDocument/2006/relationships/ctrlProp" Target="../ctrlProps/ctrlProp3407.xml"/><Relationship Id="rId173" Type="http://schemas.openxmlformats.org/officeDocument/2006/relationships/ctrlProp" Target="../ctrlProps/ctrlProp3211.xml"/><Relationship Id="rId229" Type="http://schemas.openxmlformats.org/officeDocument/2006/relationships/ctrlProp" Target="../ctrlProps/ctrlProp3267.xml"/><Relationship Id="rId240" Type="http://schemas.openxmlformats.org/officeDocument/2006/relationships/ctrlProp" Target="../ctrlProps/ctrlProp3278.xml"/><Relationship Id="rId35" Type="http://schemas.openxmlformats.org/officeDocument/2006/relationships/ctrlProp" Target="../ctrlProps/ctrlProp3073.xml"/><Relationship Id="rId77" Type="http://schemas.openxmlformats.org/officeDocument/2006/relationships/ctrlProp" Target="../ctrlProps/ctrlProp3115.xml"/><Relationship Id="rId100" Type="http://schemas.openxmlformats.org/officeDocument/2006/relationships/ctrlProp" Target="../ctrlProps/ctrlProp3138.xml"/><Relationship Id="rId282" Type="http://schemas.openxmlformats.org/officeDocument/2006/relationships/ctrlProp" Target="../ctrlProps/ctrlProp3320.xml"/><Relationship Id="rId338" Type="http://schemas.openxmlformats.org/officeDocument/2006/relationships/ctrlProp" Target="../ctrlProps/ctrlProp3376.xml"/><Relationship Id="rId8" Type="http://schemas.openxmlformats.org/officeDocument/2006/relationships/ctrlProp" Target="../ctrlProps/ctrlProp3046.xml"/><Relationship Id="rId142" Type="http://schemas.openxmlformats.org/officeDocument/2006/relationships/ctrlProp" Target="../ctrlProps/ctrlProp3180.xml"/><Relationship Id="rId184" Type="http://schemas.openxmlformats.org/officeDocument/2006/relationships/ctrlProp" Target="../ctrlProps/ctrlProp3222.xml"/><Relationship Id="rId251" Type="http://schemas.openxmlformats.org/officeDocument/2006/relationships/ctrlProp" Target="../ctrlProps/ctrlProp3289.xml"/><Relationship Id="rId46" Type="http://schemas.openxmlformats.org/officeDocument/2006/relationships/ctrlProp" Target="../ctrlProps/ctrlProp3084.xml"/><Relationship Id="rId293" Type="http://schemas.openxmlformats.org/officeDocument/2006/relationships/ctrlProp" Target="../ctrlProps/ctrlProp3331.xml"/><Relationship Id="rId307" Type="http://schemas.openxmlformats.org/officeDocument/2006/relationships/ctrlProp" Target="../ctrlProps/ctrlProp3345.xml"/><Relationship Id="rId349" Type="http://schemas.openxmlformats.org/officeDocument/2006/relationships/ctrlProp" Target="../ctrlProps/ctrlProp3387.xml"/><Relationship Id="rId88" Type="http://schemas.openxmlformats.org/officeDocument/2006/relationships/ctrlProp" Target="../ctrlProps/ctrlProp3126.xml"/><Relationship Id="rId111" Type="http://schemas.openxmlformats.org/officeDocument/2006/relationships/ctrlProp" Target="../ctrlProps/ctrlProp3149.xml"/><Relationship Id="rId153" Type="http://schemas.openxmlformats.org/officeDocument/2006/relationships/ctrlProp" Target="../ctrlProps/ctrlProp3191.xml"/><Relationship Id="rId195" Type="http://schemas.openxmlformats.org/officeDocument/2006/relationships/ctrlProp" Target="../ctrlProps/ctrlProp3233.xml"/><Relationship Id="rId209" Type="http://schemas.openxmlformats.org/officeDocument/2006/relationships/ctrlProp" Target="../ctrlProps/ctrlProp3247.xml"/><Relationship Id="rId360" Type="http://schemas.openxmlformats.org/officeDocument/2006/relationships/ctrlProp" Target="../ctrlProps/ctrlProp3398.xml"/><Relationship Id="rId220" Type="http://schemas.openxmlformats.org/officeDocument/2006/relationships/ctrlProp" Target="../ctrlProps/ctrlProp3258.xml"/></Relationships>
</file>

<file path=xl/worksheets/_rels/sheet17.xml.rels><?xml version="1.0" encoding="UTF-8" standalone="yes"?>
<Relationships xmlns="http://schemas.openxmlformats.org/package/2006/relationships"><Relationship Id="rId26" Type="http://schemas.openxmlformats.org/officeDocument/2006/relationships/ctrlProp" Target="../ctrlProps/ctrlProp3432.xml"/><Relationship Id="rId21" Type="http://schemas.openxmlformats.org/officeDocument/2006/relationships/ctrlProp" Target="../ctrlProps/ctrlProp3427.xml"/><Relationship Id="rId34" Type="http://schemas.openxmlformats.org/officeDocument/2006/relationships/ctrlProp" Target="../ctrlProps/ctrlProp3440.xml"/><Relationship Id="rId42" Type="http://schemas.openxmlformats.org/officeDocument/2006/relationships/ctrlProp" Target="../ctrlProps/ctrlProp3448.xml"/><Relationship Id="rId47" Type="http://schemas.openxmlformats.org/officeDocument/2006/relationships/ctrlProp" Target="../ctrlProps/ctrlProp3453.xml"/><Relationship Id="rId50" Type="http://schemas.openxmlformats.org/officeDocument/2006/relationships/ctrlProp" Target="../ctrlProps/ctrlProp3456.xml"/><Relationship Id="rId55" Type="http://schemas.openxmlformats.org/officeDocument/2006/relationships/ctrlProp" Target="../ctrlProps/ctrlProp3461.xml"/><Relationship Id="rId63" Type="http://schemas.openxmlformats.org/officeDocument/2006/relationships/ctrlProp" Target="../ctrlProps/ctrlProp3469.xml"/><Relationship Id="rId7" Type="http://schemas.openxmlformats.org/officeDocument/2006/relationships/ctrlProp" Target="../ctrlProps/ctrlProp3413.xml"/><Relationship Id="rId2" Type="http://schemas.openxmlformats.org/officeDocument/2006/relationships/drawing" Target="../drawings/drawing17.xml"/><Relationship Id="rId16" Type="http://schemas.openxmlformats.org/officeDocument/2006/relationships/ctrlProp" Target="../ctrlProps/ctrlProp3422.xml"/><Relationship Id="rId29" Type="http://schemas.openxmlformats.org/officeDocument/2006/relationships/ctrlProp" Target="../ctrlProps/ctrlProp3435.xml"/><Relationship Id="rId11" Type="http://schemas.openxmlformats.org/officeDocument/2006/relationships/ctrlProp" Target="../ctrlProps/ctrlProp3417.xml"/><Relationship Id="rId24" Type="http://schemas.openxmlformats.org/officeDocument/2006/relationships/ctrlProp" Target="../ctrlProps/ctrlProp3430.xml"/><Relationship Id="rId32" Type="http://schemas.openxmlformats.org/officeDocument/2006/relationships/ctrlProp" Target="../ctrlProps/ctrlProp3438.xml"/><Relationship Id="rId37" Type="http://schemas.openxmlformats.org/officeDocument/2006/relationships/ctrlProp" Target="../ctrlProps/ctrlProp3443.xml"/><Relationship Id="rId40" Type="http://schemas.openxmlformats.org/officeDocument/2006/relationships/ctrlProp" Target="../ctrlProps/ctrlProp3446.xml"/><Relationship Id="rId45" Type="http://schemas.openxmlformats.org/officeDocument/2006/relationships/ctrlProp" Target="../ctrlProps/ctrlProp3451.xml"/><Relationship Id="rId53" Type="http://schemas.openxmlformats.org/officeDocument/2006/relationships/ctrlProp" Target="../ctrlProps/ctrlProp3459.xml"/><Relationship Id="rId58" Type="http://schemas.openxmlformats.org/officeDocument/2006/relationships/ctrlProp" Target="../ctrlProps/ctrlProp3464.xml"/><Relationship Id="rId5" Type="http://schemas.openxmlformats.org/officeDocument/2006/relationships/ctrlProp" Target="../ctrlProps/ctrlProp3411.xml"/><Relationship Id="rId61" Type="http://schemas.openxmlformats.org/officeDocument/2006/relationships/ctrlProp" Target="../ctrlProps/ctrlProp3467.xml"/><Relationship Id="rId19" Type="http://schemas.openxmlformats.org/officeDocument/2006/relationships/ctrlProp" Target="../ctrlProps/ctrlProp3425.xml"/><Relationship Id="rId14" Type="http://schemas.openxmlformats.org/officeDocument/2006/relationships/ctrlProp" Target="../ctrlProps/ctrlProp3420.xml"/><Relationship Id="rId22" Type="http://schemas.openxmlformats.org/officeDocument/2006/relationships/ctrlProp" Target="../ctrlProps/ctrlProp3428.xml"/><Relationship Id="rId27" Type="http://schemas.openxmlformats.org/officeDocument/2006/relationships/ctrlProp" Target="../ctrlProps/ctrlProp3433.xml"/><Relationship Id="rId30" Type="http://schemas.openxmlformats.org/officeDocument/2006/relationships/ctrlProp" Target="../ctrlProps/ctrlProp3436.xml"/><Relationship Id="rId35" Type="http://schemas.openxmlformats.org/officeDocument/2006/relationships/ctrlProp" Target="../ctrlProps/ctrlProp3441.xml"/><Relationship Id="rId43" Type="http://schemas.openxmlformats.org/officeDocument/2006/relationships/ctrlProp" Target="../ctrlProps/ctrlProp3449.xml"/><Relationship Id="rId48" Type="http://schemas.openxmlformats.org/officeDocument/2006/relationships/ctrlProp" Target="../ctrlProps/ctrlProp3454.xml"/><Relationship Id="rId56" Type="http://schemas.openxmlformats.org/officeDocument/2006/relationships/ctrlProp" Target="../ctrlProps/ctrlProp3462.xml"/><Relationship Id="rId64" Type="http://schemas.openxmlformats.org/officeDocument/2006/relationships/ctrlProp" Target="../ctrlProps/ctrlProp3470.xml"/><Relationship Id="rId8" Type="http://schemas.openxmlformats.org/officeDocument/2006/relationships/ctrlProp" Target="../ctrlProps/ctrlProp3414.xml"/><Relationship Id="rId51" Type="http://schemas.openxmlformats.org/officeDocument/2006/relationships/ctrlProp" Target="../ctrlProps/ctrlProp3457.xml"/><Relationship Id="rId3" Type="http://schemas.openxmlformats.org/officeDocument/2006/relationships/vmlDrawing" Target="../drawings/vmlDrawing14.vml"/><Relationship Id="rId12" Type="http://schemas.openxmlformats.org/officeDocument/2006/relationships/ctrlProp" Target="../ctrlProps/ctrlProp3418.xml"/><Relationship Id="rId17" Type="http://schemas.openxmlformats.org/officeDocument/2006/relationships/ctrlProp" Target="../ctrlProps/ctrlProp3423.xml"/><Relationship Id="rId25" Type="http://schemas.openxmlformats.org/officeDocument/2006/relationships/ctrlProp" Target="../ctrlProps/ctrlProp3431.xml"/><Relationship Id="rId33" Type="http://schemas.openxmlformats.org/officeDocument/2006/relationships/ctrlProp" Target="../ctrlProps/ctrlProp3439.xml"/><Relationship Id="rId38" Type="http://schemas.openxmlformats.org/officeDocument/2006/relationships/ctrlProp" Target="../ctrlProps/ctrlProp3444.xml"/><Relationship Id="rId46" Type="http://schemas.openxmlformats.org/officeDocument/2006/relationships/ctrlProp" Target="../ctrlProps/ctrlProp3452.xml"/><Relationship Id="rId59" Type="http://schemas.openxmlformats.org/officeDocument/2006/relationships/ctrlProp" Target="../ctrlProps/ctrlProp3465.xml"/><Relationship Id="rId20" Type="http://schemas.openxmlformats.org/officeDocument/2006/relationships/ctrlProp" Target="../ctrlProps/ctrlProp3426.xml"/><Relationship Id="rId41" Type="http://schemas.openxmlformats.org/officeDocument/2006/relationships/ctrlProp" Target="../ctrlProps/ctrlProp3447.xml"/><Relationship Id="rId54" Type="http://schemas.openxmlformats.org/officeDocument/2006/relationships/ctrlProp" Target="../ctrlProps/ctrlProp3460.xml"/><Relationship Id="rId62" Type="http://schemas.openxmlformats.org/officeDocument/2006/relationships/ctrlProp" Target="../ctrlProps/ctrlProp3468.xml"/><Relationship Id="rId1" Type="http://schemas.openxmlformats.org/officeDocument/2006/relationships/printerSettings" Target="../printerSettings/printerSettings17.bin"/><Relationship Id="rId6" Type="http://schemas.openxmlformats.org/officeDocument/2006/relationships/ctrlProp" Target="../ctrlProps/ctrlProp3412.xml"/><Relationship Id="rId15" Type="http://schemas.openxmlformats.org/officeDocument/2006/relationships/ctrlProp" Target="../ctrlProps/ctrlProp3421.xml"/><Relationship Id="rId23" Type="http://schemas.openxmlformats.org/officeDocument/2006/relationships/ctrlProp" Target="../ctrlProps/ctrlProp3429.xml"/><Relationship Id="rId28" Type="http://schemas.openxmlformats.org/officeDocument/2006/relationships/ctrlProp" Target="../ctrlProps/ctrlProp3434.xml"/><Relationship Id="rId36" Type="http://schemas.openxmlformats.org/officeDocument/2006/relationships/ctrlProp" Target="../ctrlProps/ctrlProp3442.xml"/><Relationship Id="rId49" Type="http://schemas.openxmlformats.org/officeDocument/2006/relationships/ctrlProp" Target="../ctrlProps/ctrlProp3455.xml"/><Relationship Id="rId57" Type="http://schemas.openxmlformats.org/officeDocument/2006/relationships/ctrlProp" Target="../ctrlProps/ctrlProp3463.xml"/><Relationship Id="rId10" Type="http://schemas.openxmlformats.org/officeDocument/2006/relationships/ctrlProp" Target="../ctrlProps/ctrlProp3416.xml"/><Relationship Id="rId31" Type="http://schemas.openxmlformats.org/officeDocument/2006/relationships/ctrlProp" Target="../ctrlProps/ctrlProp3437.xml"/><Relationship Id="rId44" Type="http://schemas.openxmlformats.org/officeDocument/2006/relationships/ctrlProp" Target="../ctrlProps/ctrlProp3450.xml"/><Relationship Id="rId52" Type="http://schemas.openxmlformats.org/officeDocument/2006/relationships/ctrlProp" Target="../ctrlProps/ctrlProp3458.xml"/><Relationship Id="rId60" Type="http://schemas.openxmlformats.org/officeDocument/2006/relationships/ctrlProp" Target="../ctrlProps/ctrlProp3466.xml"/><Relationship Id="rId65" Type="http://schemas.openxmlformats.org/officeDocument/2006/relationships/ctrlProp" Target="../ctrlProps/ctrlProp3471.xml"/><Relationship Id="rId4" Type="http://schemas.openxmlformats.org/officeDocument/2006/relationships/ctrlProp" Target="../ctrlProps/ctrlProp3410.xml"/><Relationship Id="rId9" Type="http://schemas.openxmlformats.org/officeDocument/2006/relationships/ctrlProp" Target="../ctrlProps/ctrlProp3415.xml"/><Relationship Id="rId13" Type="http://schemas.openxmlformats.org/officeDocument/2006/relationships/ctrlProp" Target="../ctrlProps/ctrlProp3419.xml"/><Relationship Id="rId18" Type="http://schemas.openxmlformats.org/officeDocument/2006/relationships/ctrlProp" Target="../ctrlProps/ctrlProp3424.xml"/><Relationship Id="rId39" Type="http://schemas.openxmlformats.org/officeDocument/2006/relationships/ctrlProp" Target="../ctrlProps/ctrlProp3445.xml"/></Relationships>
</file>

<file path=xl/worksheets/_rels/sheet18.xml.rels><?xml version="1.0" encoding="UTF-8" standalone="yes"?>
<Relationships xmlns="http://schemas.openxmlformats.org/package/2006/relationships"><Relationship Id="rId13" Type="http://schemas.openxmlformats.org/officeDocument/2006/relationships/ctrlProp" Target="../ctrlProps/ctrlProp3481.xml"/><Relationship Id="rId18" Type="http://schemas.openxmlformats.org/officeDocument/2006/relationships/ctrlProp" Target="../ctrlProps/ctrlProp3486.xml"/><Relationship Id="rId26" Type="http://schemas.openxmlformats.org/officeDocument/2006/relationships/ctrlProp" Target="../ctrlProps/ctrlProp3494.xml"/><Relationship Id="rId3" Type="http://schemas.openxmlformats.org/officeDocument/2006/relationships/vmlDrawing" Target="../drawings/vmlDrawing15.vml"/><Relationship Id="rId21" Type="http://schemas.openxmlformats.org/officeDocument/2006/relationships/ctrlProp" Target="../ctrlProps/ctrlProp3489.xml"/><Relationship Id="rId7" Type="http://schemas.openxmlformats.org/officeDocument/2006/relationships/ctrlProp" Target="../ctrlProps/ctrlProp3475.xml"/><Relationship Id="rId12" Type="http://schemas.openxmlformats.org/officeDocument/2006/relationships/ctrlProp" Target="../ctrlProps/ctrlProp3480.xml"/><Relationship Id="rId17" Type="http://schemas.openxmlformats.org/officeDocument/2006/relationships/ctrlProp" Target="../ctrlProps/ctrlProp3485.xml"/><Relationship Id="rId25" Type="http://schemas.openxmlformats.org/officeDocument/2006/relationships/ctrlProp" Target="../ctrlProps/ctrlProp3493.xml"/><Relationship Id="rId33" Type="http://schemas.openxmlformats.org/officeDocument/2006/relationships/ctrlProp" Target="../ctrlProps/ctrlProp3501.xml"/><Relationship Id="rId2" Type="http://schemas.openxmlformats.org/officeDocument/2006/relationships/drawing" Target="../drawings/drawing18.xml"/><Relationship Id="rId16" Type="http://schemas.openxmlformats.org/officeDocument/2006/relationships/ctrlProp" Target="../ctrlProps/ctrlProp3484.xml"/><Relationship Id="rId20" Type="http://schemas.openxmlformats.org/officeDocument/2006/relationships/ctrlProp" Target="../ctrlProps/ctrlProp3488.xml"/><Relationship Id="rId29" Type="http://schemas.openxmlformats.org/officeDocument/2006/relationships/ctrlProp" Target="../ctrlProps/ctrlProp3497.xml"/><Relationship Id="rId1" Type="http://schemas.openxmlformats.org/officeDocument/2006/relationships/printerSettings" Target="../printerSettings/printerSettings18.bin"/><Relationship Id="rId6" Type="http://schemas.openxmlformats.org/officeDocument/2006/relationships/ctrlProp" Target="../ctrlProps/ctrlProp3474.xml"/><Relationship Id="rId11" Type="http://schemas.openxmlformats.org/officeDocument/2006/relationships/ctrlProp" Target="../ctrlProps/ctrlProp3479.xml"/><Relationship Id="rId24" Type="http://schemas.openxmlformats.org/officeDocument/2006/relationships/ctrlProp" Target="../ctrlProps/ctrlProp3492.xml"/><Relationship Id="rId32" Type="http://schemas.openxmlformats.org/officeDocument/2006/relationships/ctrlProp" Target="../ctrlProps/ctrlProp3500.xml"/><Relationship Id="rId5" Type="http://schemas.openxmlformats.org/officeDocument/2006/relationships/ctrlProp" Target="../ctrlProps/ctrlProp3473.xml"/><Relationship Id="rId15" Type="http://schemas.openxmlformats.org/officeDocument/2006/relationships/ctrlProp" Target="../ctrlProps/ctrlProp3483.xml"/><Relationship Id="rId23" Type="http://schemas.openxmlformats.org/officeDocument/2006/relationships/ctrlProp" Target="../ctrlProps/ctrlProp3491.xml"/><Relationship Id="rId28" Type="http://schemas.openxmlformats.org/officeDocument/2006/relationships/ctrlProp" Target="../ctrlProps/ctrlProp3496.xml"/><Relationship Id="rId10" Type="http://schemas.openxmlformats.org/officeDocument/2006/relationships/ctrlProp" Target="../ctrlProps/ctrlProp3478.xml"/><Relationship Id="rId19" Type="http://schemas.openxmlformats.org/officeDocument/2006/relationships/ctrlProp" Target="../ctrlProps/ctrlProp3487.xml"/><Relationship Id="rId31" Type="http://schemas.openxmlformats.org/officeDocument/2006/relationships/ctrlProp" Target="../ctrlProps/ctrlProp3499.xml"/><Relationship Id="rId4" Type="http://schemas.openxmlformats.org/officeDocument/2006/relationships/ctrlProp" Target="../ctrlProps/ctrlProp3472.xml"/><Relationship Id="rId9" Type="http://schemas.openxmlformats.org/officeDocument/2006/relationships/ctrlProp" Target="../ctrlProps/ctrlProp3477.xml"/><Relationship Id="rId14" Type="http://schemas.openxmlformats.org/officeDocument/2006/relationships/ctrlProp" Target="../ctrlProps/ctrlProp3482.xml"/><Relationship Id="rId22" Type="http://schemas.openxmlformats.org/officeDocument/2006/relationships/ctrlProp" Target="../ctrlProps/ctrlProp3490.xml"/><Relationship Id="rId27" Type="http://schemas.openxmlformats.org/officeDocument/2006/relationships/ctrlProp" Target="../ctrlProps/ctrlProp3495.xml"/><Relationship Id="rId30" Type="http://schemas.openxmlformats.org/officeDocument/2006/relationships/ctrlProp" Target="../ctrlProps/ctrlProp3498.xml"/><Relationship Id="rId8" Type="http://schemas.openxmlformats.org/officeDocument/2006/relationships/ctrlProp" Target="../ctrlProps/ctrlProp3476.xml"/></Relationships>
</file>

<file path=xl/worksheets/_rels/sheet19.xml.rels><?xml version="1.0" encoding="UTF-8" standalone="yes"?>
<Relationships xmlns="http://schemas.openxmlformats.org/package/2006/relationships"><Relationship Id="rId13" Type="http://schemas.openxmlformats.org/officeDocument/2006/relationships/ctrlProp" Target="../ctrlProps/ctrlProp3511.xml"/><Relationship Id="rId18" Type="http://schemas.openxmlformats.org/officeDocument/2006/relationships/ctrlProp" Target="../ctrlProps/ctrlProp3516.xml"/><Relationship Id="rId26" Type="http://schemas.openxmlformats.org/officeDocument/2006/relationships/ctrlProp" Target="../ctrlProps/ctrlProp3524.xml"/><Relationship Id="rId3" Type="http://schemas.openxmlformats.org/officeDocument/2006/relationships/vmlDrawing" Target="../drawings/vmlDrawing16.vml"/><Relationship Id="rId21" Type="http://schemas.openxmlformats.org/officeDocument/2006/relationships/ctrlProp" Target="../ctrlProps/ctrlProp3519.xml"/><Relationship Id="rId34" Type="http://schemas.openxmlformats.org/officeDocument/2006/relationships/ctrlProp" Target="../ctrlProps/ctrlProp3532.xml"/><Relationship Id="rId7" Type="http://schemas.openxmlformats.org/officeDocument/2006/relationships/ctrlProp" Target="../ctrlProps/ctrlProp3505.xml"/><Relationship Id="rId12" Type="http://schemas.openxmlformats.org/officeDocument/2006/relationships/ctrlProp" Target="../ctrlProps/ctrlProp3510.xml"/><Relationship Id="rId17" Type="http://schemas.openxmlformats.org/officeDocument/2006/relationships/ctrlProp" Target="../ctrlProps/ctrlProp3515.xml"/><Relationship Id="rId25" Type="http://schemas.openxmlformats.org/officeDocument/2006/relationships/ctrlProp" Target="../ctrlProps/ctrlProp3523.xml"/><Relationship Id="rId33" Type="http://schemas.openxmlformats.org/officeDocument/2006/relationships/ctrlProp" Target="../ctrlProps/ctrlProp3531.xml"/><Relationship Id="rId2" Type="http://schemas.openxmlformats.org/officeDocument/2006/relationships/drawing" Target="../drawings/drawing19.xml"/><Relationship Id="rId16" Type="http://schemas.openxmlformats.org/officeDocument/2006/relationships/ctrlProp" Target="../ctrlProps/ctrlProp3514.xml"/><Relationship Id="rId20" Type="http://schemas.openxmlformats.org/officeDocument/2006/relationships/ctrlProp" Target="../ctrlProps/ctrlProp3518.xml"/><Relationship Id="rId29" Type="http://schemas.openxmlformats.org/officeDocument/2006/relationships/ctrlProp" Target="../ctrlProps/ctrlProp3527.xml"/><Relationship Id="rId1" Type="http://schemas.openxmlformats.org/officeDocument/2006/relationships/printerSettings" Target="../printerSettings/printerSettings19.bin"/><Relationship Id="rId6" Type="http://schemas.openxmlformats.org/officeDocument/2006/relationships/ctrlProp" Target="../ctrlProps/ctrlProp3504.xml"/><Relationship Id="rId11" Type="http://schemas.openxmlformats.org/officeDocument/2006/relationships/ctrlProp" Target="../ctrlProps/ctrlProp3509.xml"/><Relationship Id="rId24" Type="http://schemas.openxmlformats.org/officeDocument/2006/relationships/ctrlProp" Target="../ctrlProps/ctrlProp3522.xml"/><Relationship Id="rId32" Type="http://schemas.openxmlformats.org/officeDocument/2006/relationships/ctrlProp" Target="../ctrlProps/ctrlProp3530.xml"/><Relationship Id="rId5" Type="http://schemas.openxmlformats.org/officeDocument/2006/relationships/ctrlProp" Target="../ctrlProps/ctrlProp3503.xml"/><Relationship Id="rId15" Type="http://schemas.openxmlformats.org/officeDocument/2006/relationships/ctrlProp" Target="../ctrlProps/ctrlProp3513.xml"/><Relationship Id="rId23" Type="http://schemas.openxmlformats.org/officeDocument/2006/relationships/ctrlProp" Target="../ctrlProps/ctrlProp3521.xml"/><Relationship Id="rId28" Type="http://schemas.openxmlformats.org/officeDocument/2006/relationships/ctrlProp" Target="../ctrlProps/ctrlProp3526.xml"/><Relationship Id="rId10" Type="http://schemas.openxmlformats.org/officeDocument/2006/relationships/ctrlProp" Target="../ctrlProps/ctrlProp3508.xml"/><Relationship Id="rId19" Type="http://schemas.openxmlformats.org/officeDocument/2006/relationships/ctrlProp" Target="../ctrlProps/ctrlProp3517.xml"/><Relationship Id="rId31" Type="http://schemas.openxmlformats.org/officeDocument/2006/relationships/ctrlProp" Target="../ctrlProps/ctrlProp3529.xml"/><Relationship Id="rId4" Type="http://schemas.openxmlformats.org/officeDocument/2006/relationships/ctrlProp" Target="../ctrlProps/ctrlProp3502.xml"/><Relationship Id="rId9" Type="http://schemas.openxmlformats.org/officeDocument/2006/relationships/ctrlProp" Target="../ctrlProps/ctrlProp3507.xml"/><Relationship Id="rId14" Type="http://schemas.openxmlformats.org/officeDocument/2006/relationships/ctrlProp" Target="../ctrlProps/ctrlProp3512.xml"/><Relationship Id="rId22" Type="http://schemas.openxmlformats.org/officeDocument/2006/relationships/ctrlProp" Target="../ctrlProps/ctrlProp3520.xml"/><Relationship Id="rId27" Type="http://schemas.openxmlformats.org/officeDocument/2006/relationships/ctrlProp" Target="../ctrlProps/ctrlProp3525.xml"/><Relationship Id="rId30" Type="http://schemas.openxmlformats.org/officeDocument/2006/relationships/ctrlProp" Target="../ctrlProps/ctrlProp3528.xml"/><Relationship Id="rId35" Type="http://schemas.openxmlformats.org/officeDocument/2006/relationships/ctrlProp" Target="../ctrlProps/ctrlProp3533.xml"/><Relationship Id="rId8" Type="http://schemas.openxmlformats.org/officeDocument/2006/relationships/ctrlProp" Target="../ctrlProps/ctrlProp3506.xml"/></Relationships>
</file>

<file path=xl/worksheets/_rels/sheet20.xml.rels><?xml version="1.0" encoding="UTF-8" standalone="yes"?>
<Relationships xmlns="http://schemas.openxmlformats.org/package/2006/relationships"><Relationship Id="rId13" Type="http://schemas.openxmlformats.org/officeDocument/2006/relationships/ctrlProp" Target="../ctrlProps/ctrlProp3543.xml"/><Relationship Id="rId18" Type="http://schemas.openxmlformats.org/officeDocument/2006/relationships/ctrlProp" Target="../ctrlProps/ctrlProp3548.xml"/><Relationship Id="rId26" Type="http://schemas.openxmlformats.org/officeDocument/2006/relationships/ctrlProp" Target="../ctrlProps/ctrlProp3556.xml"/><Relationship Id="rId3" Type="http://schemas.openxmlformats.org/officeDocument/2006/relationships/vmlDrawing" Target="../drawings/vmlDrawing17.vml"/><Relationship Id="rId21" Type="http://schemas.openxmlformats.org/officeDocument/2006/relationships/ctrlProp" Target="../ctrlProps/ctrlProp3551.xml"/><Relationship Id="rId34" Type="http://schemas.openxmlformats.org/officeDocument/2006/relationships/ctrlProp" Target="../ctrlProps/ctrlProp3564.xml"/><Relationship Id="rId7" Type="http://schemas.openxmlformats.org/officeDocument/2006/relationships/ctrlProp" Target="../ctrlProps/ctrlProp3537.xml"/><Relationship Id="rId12" Type="http://schemas.openxmlformats.org/officeDocument/2006/relationships/ctrlProp" Target="../ctrlProps/ctrlProp3542.xml"/><Relationship Id="rId17" Type="http://schemas.openxmlformats.org/officeDocument/2006/relationships/ctrlProp" Target="../ctrlProps/ctrlProp3547.xml"/><Relationship Id="rId25" Type="http://schemas.openxmlformats.org/officeDocument/2006/relationships/ctrlProp" Target="../ctrlProps/ctrlProp3555.xml"/><Relationship Id="rId33" Type="http://schemas.openxmlformats.org/officeDocument/2006/relationships/ctrlProp" Target="../ctrlProps/ctrlProp3563.xml"/><Relationship Id="rId2" Type="http://schemas.openxmlformats.org/officeDocument/2006/relationships/drawing" Target="../drawings/drawing20.xml"/><Relationship Id="rId16" Type="http://schemas.openxmlformats.org/officeDocument/2006/relationships/ctrlProp" Target="../ctrlProps/ctrlProp3546.xml"/><Relationship Id="rId20" Type="http://schemas.openxmlformats.org/officeDocument/2006/relationships/ctrlProp" Target="../ctrlProps/ctrlProp3550.xml"/><Relationship Id="rId29" Type="http://schemas.openxmlformats.org/officeDocument/2006/relationships/ctrlProp" Target="../ctrlProps/ctrlProp3559.xml"/><Relationship Id="rId1" Type="http://schemas.openxmlformats.org/officeDocument/2006/relationships/printerSettings" Target="../printerSettings/printerSettings20.bin"/><Relationship Id="rId6" Type="http://schemas.openxmlformats.org/officeDocument/2006/relationships/ctrlProp" Target="../ctrlProps/ctrlProp3536.xml"/><Relationship Id="rId11" Type="http://schemas.openxmlformats.org/officeDocument/2006/relationships/ctrlProp" Target="../ctrlProps/ctrlProp3541.xml"/><Relationship Id="rId24" Type="http://schemas.openxmlformats.org/officeDocument/2006/relationships/ctrlProp" Target="../ctrlProps/ctrlProp3554.xml"/><Relationship Id="rId32" Type="http://schemas.openxmlformats.org/officeDocument/2006/relationships/ctrlProp" Target="../ctrlProps/ctrlProp3562.xml"/><Relationship Id="rId5" Type="http://schemas.openxmlformats.org/officeDocument/2006/relationships/ctrlProp" Target="../ctrlProps/ctrlProp3535.xml"/><Relationship Id="rId15" Type="http://schemas.openxmlformats.org/officeDocument/2006/relationships/ctrlProp" Target="../ctrlProps/ctrlProp3545.xml"/><Relationship Id="rId23" Type="http://schemas.openxmlformats.org/officeDocument/2006/relationships/ctrlProp" Target="../ctrlProps/ctrlProp3553.xml"/><Relationship Id="rId28" Type="http://schemas.openxmlformats.org/officeDocument/2006/relationships/ctrlProp" Target="../ctrlProps/ctrlProp3558.xml"/><Relationship Id="rId10" Type="http://schemas.openxmlformats.org/officeDocument/2006/relationships/ctrlProp" Target="../ctrlProps/ctrlProp3540.xml"/><Relationship Id="rId19" Type="http://schemas.openxmlformats.org/officeDocument/2006/relationships/ctrlProp" Target="../ctrlProps/ctrlProp3549.xml"/><Relationship Id="rId31" Type="http://schemas.openxmlformats.org/officeDocument/2006/relationships/ctrlProp" Target="../ctrlProps/ctrlProp3561.xml"/><Relationship Id="rId4" Type="http://schemas.openxmlformats.org/officeDocument/2006/relationships/ctrlProp" Target="../ctrlProps/ctrlProp3534.xml"/><Relationship Id="rId9" Type="http://schemas.openxmlformats.org/officeDocument/2006/relationships/ctrlProp" Target="../ctrlProps/ctrlProp3539.xml"/><Relationship Id="rId14" Type="http://schemas.openxmlformats.org/officeDocument/2006/relationships/ctrlProp" Target="../ctrlProps/ctrlProp3544.xml"/><Relationship Id="rId22" Type="http://schemas.openxmlformats.org/officeDocument/2006/relationships/ctrlProp" Target="../ctrlProps/ctrlProp3552.xml"/><Relationship Id="rId27" Type="http://schemas.openxmlformats.org/officeDocument/2006/relationships/ctrlProp" Target="../ctrlProps/ctrlProp3557.xml"/><Relationship Id="rId30" Type="http://schemas.openxmlformats.org/officeDocument/2006/relationships/ctrlProp" Target="../ctrlProps/ctrlProp3560.xml"/><Relationship Id="rId35" Type="http://schemas.openxmlformats.org/officeDocument/2006/relationships/ctrlProp" Target="../ctrlProps/ctrlProp3565.xml"/><Relationship Id="rId8" Type="http://schemas.openxmlformats.org/officeDocument/2006/relationships/ctrlProp" Target="../ctrlProps/ctrlProp3538.xml"/></Relationships>
</file>

<file path=xl/worksheets/_rels/sheet21.xml.rels><?xml version="1.0" encoding="UTF-8" standalone="yes"?>
<Relationships xmlns="http://schemas.openxmlformats.org/package/2006/relationships"><Relationship Id="rId13" Type="http://schemas.openxmlformats.org/officeDocument/2006/relationships/ctrlProp" Target="../ctrlProps/ctrlProp3575.xml"/><Relationship Id="rId18" Type="http://schemas.openxmlformats.org/officeDocument/2006/relationships/ctrlProp" Target="../ctrlProps/ctrlProp3580.xml"/><Relationship Id="rId26" Type="http://schemas.openxmlformats.org/officeDocument/2006/relationships/ctrlProp" Target="../ctrlProps/ctrlProp3588.xml"/><Relationship Id="rId39" Type="http://schemas.openxmlformats.org/officeDocument/2006/relationships/ctrlProp" Target="../ctrlProps/ctrlProp3601.xml"/><Relationship Id="rId21" Type="http://schemas.openxmlformats.org/officeDocument/2006/relationships/ctrlProp" Target="../ctrlProps/ctrlProp3583.xml"/><Relationship Id="rId34" Type="http://schemas.openxmlformats.org/officeDocument/2006/relationships/ctrlProp" Target="../ctrlProps/ctrlProp3596.xml"/><Relationship Id="rId42" Type="http://schemas.openxmlformats.org/officeDocument/2006/relationships/ctrlProp" Target="../ctrlProps/ctrlProp3604.xml"/><Relationship Id="rId7" Type="http://schemas.openxmlformats.org/officeDocument/2006/relationships/ctrlProp" Target="../ctrlProps/ctrlProp3569.xml"/><Relationship Id="rId2" Type="http://schemas.openxmlformats.org/officeDocument/2006/relationships/drawing" Target="../drawings/drawing21.xml"/><Relationship Id="rId16" Type="http://schemas.openxmlformats.org/officeDocument/2006/relationships/ctrlProp" Target="../ctrlProps/ctrlProp3578.xml"/><Relationship Id="rId20" Type="http://schemas.openxmlformats.org/officeDocument/2006/relationships/ctrlProp" Target="../ctrlProps/ctrlProp3582.xml"/><Relationship Id="rId29" Type="http://schemas.openxmlformats.org/officeDocument/2006/relationships/ctrlProp" Target="../ctrlProps/ctrlProp3591.xml"/><Relationship Id="rId41" Type="http://schemas.openxmlformats.org/officeDocument/2006/relationships/ctrlProp" Target="../ctrlProps/ctrlProp3603.xml"/><Relationship Id="rId1" Type="http://schemas.openxmlformats.org/officeDocument/2006/relationships/printerSettings" Target="../printerSettings/printerSettings21.bin"/><Relationship Id="rId6" Type="http://schemas.openxmlformats.org/officeDocument/2006/relationships/ctrlProp" Target="../ctrlProps/ctrlProp3568.xml"/><Relationship Id="rId11" Type="http://schemas.openxmlformats.org/officeDocument/2006/relationships/ctrlProp" Target="../ctrlProps/ctrlProp3573.xml"/><Relationship Id="rId24" Type="http://schemas.openxmlformats.org/officeDocument/2006/relationships/ctrlProp" Target="../ctrlProps/ctrlProp3586.xml"/><Relationship Id="rId32" Type="http://schemas.openxmlformats.org/officeDocument/2006/relationships/ctrlProp" Target="../ctrlProps/ctrlProp3594.xml"/><Relationship Id="rId37" Type="http://schemas.openxmlformats.org/officeDocument/2006/relationships/ctrlProp" Target="../ctrlProps/ctrlProp3599.xml"/><Relationship Id="rId40" Type="http://schemas.openxmlformats.org/officeDocument/2006/relationships/ctrlProp" Target="../ctrlProps/ctrlProp3602.xml"/><Relationship Id="rId5" Type="http://schemas.openxmlformats.org/officeDocument/2006/relationships/ctrlProp" Target="../ctrlProps/ctrlProp3567.xml"/><Relationship Id="rId15" Type="http://schemas.openxmlformats.org/officeDocument/2006/relationships/ctrlProp" Target="../ctrlProps/ctrlProp3577.xml"/><Relationship Id="rId23" Type="http://schemas.openxmlformats.org/officeDocument/2006/relationships/ctrlProp" Target="../ctrlProps/ctrlProp3585.xml"/><Relationship Id="rId28" Type="http://schemas.openxmlformats.org/officeDocument/2006/relationships/ctrlProp" Target="../ctrlProps/ctrlProp3590.xml"/><Relationship Id="rId36" Type="http://schemas.openxmlformats.org/officeDocument/2006/relationships/ctrlProp" Target="../ctrlProps/ctrlProp3598.xml"/><Relationship Id="rId10" Type="http://schemas.openxmlformats.org/officeDocument/2006/relationships/ctrlProp" Target="../ctrlProps/ctrlProp3572.xml"/><Relationship Id="rId19" Type="http://schemas.openxmlformats.org/officeDocument/2006/relationships/ctrlProp" Target="../ctrlProps/ctrlProp3581.xml"/><Relationship Id="rId31" Type="http://schemas.openxmlformats.org/officeDocument/2006/relationships/ctrlProp" Target="../ctrlProps/ctrlProp3593.xml"/><Relationship Id="rId4" Type="http://schemas.openxmlformats.org/officeDocument/2006/relationships/ctrlProp" Target="../ctrlProps/ctrlProp3566.xml"/><Relationship Id="rId9" Type="http://schemas.openxmlformats.org/officeDocument/2006/relationships/ctrlProp" Target="../ctrlProps/ctrlProp3571.xml"/><Relationship Id="rId14" Type="http://schemas.openxmlformats.org/officeDocument/2006/relationships/ctrlProp" Target="../ctrlProps/ctrlProp3576.xml"/><Relationship Id="rId22" Type="http://schemas.openxmlformats.org/officeDocument/2006/relationships/ctrlProp" Target="../ctrlProps/ctrlProp3584.xml"/><Relationship Id="rId27" Type="http://schemas.openxmlformats.org/officeDocument/2006/relationships/ctrlProp" Target="../ctrlProps/ctrlProp3589.xml"/><Relationship Id="rId30" Type="http://schemas.openxmlformats.org/officeDocument/2006/relationships/ctrlProp" Target="../ctrlProps/ctrlProp3592.xml"/><Relationship Id="rId35" Type="http://schemas.openxmlformats.org/officeDocument/2006/relationships/ctrlProp" Target="../ctrlProps/ctrlProp3597.xml"/><Relationship Id="rId43" Type="http://schemas.openxmlformats.org/officeDocument/2006/relationships/ctrlProp" Target="../ctrlProps/ctrlProp3605.xml"/><Relationship Id="rId8" Type="http://schemas.openxmlformats.org/officeDocument/2006/relationships/ctrlProp" Target="../ctrlProps/ctrlProp3570.xml"/><Relationship Id="rId3" Type="http://schemas.openxmlformats.org/officeDocument/2006/relationships/vmlDrawing" Target="../drawings/vmlDrawing18.vml"/><Relationship Id="rId12" Type="http://schemas.openxmlformats.org/officeDocument/2006/relationships/ctrlProp" Target="../ctrlProps/ctrlProp3574.xml"/><Relationship Id="rId17" Type="http://schemas.openxmlformats.org/officeDocument/2006/relationships/ctrlProp" Target="../ctrlProps/ctrlProp3579.xml"/><Relationship Id="rId25" Type="http://schemas.openxmlformats.org/officeDocument/2006/relationships/ctrlProp" Target="../ctrlProps/ctrlProp3587.xml"/><Relationship Id="rId33" Type="http://schemas.openxmlformats.org/officeDocument/2006/relationships/ctrlProp" Target="../ctrlProps/ctrlProp3595.xml"/><Relationship Id="rId38" Type="http://schemas.openxmlformats.org/officeDocument/2006/relationships/ctrlProp" Target="../ctrlProps/ctrlProp360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3610.xml"/><Relationship Id="rId13" Type="http://schemas.openxmlformats.org/officeDocument/2006/relationships/ctrlProp" Target="../ctrlProps/ctrlProp3615.xml"/><Relationship Id="rId18" Type="http://schemas.openxmlformats.org/officeDocument/2006/relationships/ctrlProp" Target="../ctrlProps/ctrlProp3620.xml"/><Relationship Id="rId26" Type="http://schemas.openxmlformats.org/officeDocument/2006/relationships/ctrlProp" Target="../ctrlProps/ctrlProp3628.xml"/><Relationship Id="rId3" Type="http://schemas.openxmlformats.org/officeDocument/2006/relationships/vmlDrawing" Target="../drawings/vmlDrawing19.vml"/><Relationship Id="rId21" Type="http://schemas.openxmlformats.org/officeDocument/2006/relationships/ctrlProp" Target="../ctrlProps/ctrlProp3623.xml"/><Relationship Id="rId7" Type="http://schemas.openxmlformats.org/officeDocument/2006/relationships/ctrlProp" Target="../ctrlProps/ctrlProp3609.xml"/><Relationship Id="rId12" Type="http://schemas.openxmlformats.org/officeDocument/2006/relationships/ctrlProp" Target="../ctrlProps/ctrlProp3614.xml"/><Relationship Id="rId17" Type="http://schemas.openxmlformats.org/officeDocument/2006/relationships/ctrlProp" Target="../ctrlProps/ctrlProp3619.xml"/><Relationship Id="rId25" Type="http://schemas.openxmlformats.org/officeDocument/2006/relationships/ctrlProp" Target="../ctrlProps/ctrlProp3627.xml"/><Relationship Id="rId2" Type="http://schemas.openxmlformats.org/officeDocument/2006/relationships/drawing" Target="../drawings/drawing22.xml"/><Relationship Id="rId16" Type="http://schemas.openxmlformats.org/officeDocument/2006/relationships/ctrlProp" Target="../ctrlProps/ctrlProp3618.xml"/><Relationship Id="rId20" Type="http://schemas.openxmlformats.org/officeDocument/2006/relationships/ctrlProp" Target="../ctrlProps/ctrlProp3622.xml"/><Relationship Id="rId29" Type="http://schemas.openxmlformats.org/officeDocument/2006/relationships/ctrlProp" Target="../ctrlProps/ctrlProp3631.xml"/><Relationship Id="rId1" Type="http://schemas.openxmlformats.org/officeDocument/2006/relationships/printerSettings" Target="../printerSettings/printerSettings22.bin"/><Relationship Id="rId6" Type="http://schemas.openxmlformats.org/officeDocument/2006/relationships/ctrlProp" Target="../ctrlProps/ctrlProp3608.xml"/><Relationship Id="rId11" Type="http://schemas.openxmlformats.org/officeDocument/2006/relationships/ctrlProp" Target="../ctrlProps/ctrlProp3613.xml"/><Relationship Id="rId24" Type="http://schemas.openxmlformats.org/officeDocument/2006/relationships/ctrlProp" Target="../ctrlProps/ctrlProp3626.xml"/><Relationship Id="rId5" Type="http://schemas.openxmlformats.org/officeDocument/2006/relationships/ctrlProp" Target="../ctrlProps/ctrlProp3607.xml"/><Relationship Id="rId15" Type="http://schemas.openxmlformats.org/officeDocument/2006/relationships/ctrlProp" Target="../ctrlProps/ctrlProp3617.xml"/><Relationship Id="rId23" Type="http://schemas.openxmlformats.org/officeDocument/2006/relationships/ctrlProp" Target="../ctrlProps/ctrlProp3625.xml"/><Relationship Id="rId28" Type="http://schemas.openxmlformats.org/officeDocument/2006/relationships/ctrlProp" Target="../ctrlProps/ctrlProp3630.xml"/><Relationship Id="rId10" Type="http://schemas.openxmlformats.org/officeDocument/2006/relationships/ctrlProp" Target="../ctrlProps/ctrlProp3612.xml"/><Relationship Id="rId19" Type="http://schemas.openxmlformats.org/officeDocument/2006/relationships/ctrlProp" Target="../ctrlProps/ctrlProp3621.xml"/><Relationship Id="rId4" Type="http://schemas.openxmlformats.org/officeDocument/2006/relationships/ctrlProp" Target="../ctrlProps/ctrlProp3606.xml"/><Relationship Id="rId9" Type="http://schemas.openxmlformats.org/officeDocument/2006/relationships/ctrlProp" Target="../ctrlProps/ctrlProp3611.xml"/><Relationship Id="rId14" Type="http://schemas.openxmlformats.org/officeDocument/2006/relationships/ctrlProp" Target="../ctrlProps/ctrlProp3616.xml"/><Relationship Id="rId22" Type="http://schemas.openxmlformats.org/officeDocument/2006/relationships/ctrlProp" Target="../ctrlProps/ctrlProp3624.xml"/><Relationship Id="rId27" Type="http://schemas.openxmlformats.org/officeDocument/2006/relationships/ctrlProp" Target="../ctrlProps/ctrlProp3629.xml"/><Relationship Id="rId30" Type="http://schemas.openxmlformats.org/officeDocument/2006/relationships/ctrlProp" Target="../ctrlProps/ctrlProp3632.xml"/></Relationships>
</file>

<file path=xl/worksheets/_rels/sheet23.xml.rels><?xml version="1.0" encoding="UTF-8" standalone="yes"?>
<Relationships xmlns="http://schemas.openxmlformats.org/package/2006/relationships"><Relationship Id="rId8" Type="http://schemas.openxmlformats.org/officeDocument/2006/relationships/ctrlProp" Target="../ctrlProps/ctrlProp3637.xml"/><Relationship Id="rId13" Type="http://schemas.openxmlformats.org/officeDocument/2006/relationships/ctrlProp" Target="../ctrlProps/ctrlProp3642.xml"/><Relationship Id="rId3" Type="http://schemas.openxmlformats.org/officeDocument/2006/relationships/vmlDrawing" Target="../drawings/vmlDrawing20.vml"/><Relationship Id="rId7" Type="http://schemas.openxmlformats.org/officeDocument/2006/relationships/ctrlProp" Target="../ctrlProps/ctrlProp3636.xml"/><Relationship Id="rId12" Type="http://schemas.openxmlformats.org/officeDocument/2006/relationships/ctrlProp" Target="../ctrlProps/ctrlProp3641.xml"/><Relationship Id="rId2" Type="http://schemas.openxmlformats.org/officeDocument/2006/relationships/drawing" Target="../drawings/drawing23.xml"/><Relationship Id="rId1" Type="http://schemas.openxmlformats.org/officeDocument/2006/relationships/printerSettings" Target="../printerSettings/printerSettings23.bin"/><Relationship Id="rId6" Type="http://schemas.openxmlformats.org/officeDocument/2006/relationships/ctrlProp" Target="../ctrlProps/ctrlProp3635.xml"/><Relationship Id="rId11" Type="http://schemas.openxmlformats.org/officeDocument/2006/relationships/ctrlProp" Target="../ctrlProps/ctrlProp3640.xml"/><Relationship Id="rId5" Type="http://schemas.openxmlformats.org/officeDocument/2006/relationships/ctrlProp" Target="../ctrlProps/ctrlProp3634.xml"/><Relationship Id="rId10" Type="http://schemas.openxmlformats.org/officeDocument/2006/relationships/ctrlProp" Target="../ctrlProps/ctrlProp3639.xml"/><Relationship Id="rId4" Type="http://schemas.openxmlformats.org/officeDocument/2006/relationships/ctrlProp" Target="../ctrlProps/ctrlProp3633.xml"/><Relationship Id="rId9" Type="http://schemas.openxmlformats.org/officeDocument/2006/relationships/ctrlProp" Target="../ctrlProps/ctrlProp3638.xml"/></Relationships>
</file>

<file path=xl/worksheets/_rels/sheet24.xml.rels><?xml version="1.0" encoding="UTF-8" standalone="yes"?>
<Relationships xmlns="http://schemas.openxmlformats.org/package/2006/relationships"><Relationship Id="rId8" Type="http://schemas.openxmlformats.org/officeDocument/2006/relationships/ctrlProp" Target="../ctrlProps/ctrlProp3647.xml"/><Relationship Id="rId13" Type="http://schemas.openxmlformats.org/officeDocument/2006/relationships/ctrlProp" Target="../ctrlProps/ctrlProp3652.xml"/><Relationship Id="rId18" Type="http://schemas.openxmlformats.org/officeDocument/2006/relationships/ctrlProp" Target="../ctrlProps/ctrlProp3657.xml"/><Relationship Id="rId3" Type="http://schemas.openxmlformats.org/officeDocument/2006/relationships/vmlDrawing" Target="../drawings/vmlDrawing21.vml"/><Relationship Id="rId21" Type="http://schemas.openxmlformats.org/officeDocument/2006/relationships/ctrlProp" Target="../ctrlProps/ctrlProp3660.xml"/><Relationship Id="rId7" Type="http://schemas.openxmlformats.org/officeDocument/2006/relationships/ctrlProp" Target="../ctrlProps/ctrlProp3646.xml"/><Relationship Id="rId12" Type="http://schemas.openxmlformats.org/officeDocument/2006/relationships/ctrlProp" Target="../ctrlProps/ctrlProp3651.xml"/><Relationship Id="rId17" Type="http://schemas.openxmlformats.org/officeDocument/2006/relationships/ctrlProp" Target="../ctrlProps/ctrlProp3656.xml"/><Relationship Id="rId2" Type="http://schemas.openxmlformats.org/officeDocument/2006/relationships/drawing" Target="../drawings/drawing24.xml"/><Relationship Id="rId16" Type="http://schemas.openxmlformats.org/officeDocument/2006/relationships/ctrlProp" Target="../ctrlProps/ctrlProp3655.xml"/><Relationship Id="rId20" Type="http://schemas.openxmlformats.org/officeDocument/2006/relationships/ctrlProp" Target="../ctrlProps/ctrlProp3659.xml"/><Relationship Id="rId1" Type="http://schemas.openxmlformats.org/officeDocument/2006/relationships/printerSettings" Target="../printerSettings/printerSettings24.bin"/><Relationship Id="rId6" Type="http://schemas.openxmlformats.org/officeDocument/2006/relationships/ctrlProp" Target="../ctrlProps/ctrlProp3645.xml"/><Relationship Id="rId11" Type="http://schemas.openxmlformats.org/officeDocument/2006/relationships/ctrlProp" Target="../ctrlProps/ctrlProp3650.xml"/><Relationship Id="rId5" Type="http://schemas.openxmlformats.org/officeDocument/2006/relationships/ctrlProp" Target="../ctrlProps/ctrlProp3644.xml"/><Relationship Id="rId15" Type="http://schemas.openxmlformats.org/officeDocument/2006/relationships/ctrlProp" Target="../ctrlProps/ctrlProp3654.xml"/><Relationship Id="rId10" Type="http://schemas.openxmlformats.org/officeDocument/2006/relationships/ctrlProp" Target="../ctrlProps/ctrlProp3649.xml"/><Relationship Id="rId19" Type="http://schemas.openxmlformats.org/officeDocument/2006/relationships/ctrlProp" Target="../ctrlProps/ctrlProp3658.xml"/><Relationship Id="rId4" Type="http://schemas.openxmlformats.org/officeDocument/2006/relationships/ctrlProp" Target="../ctrlProps/ctrlProp3643.xml"/><Relationship Id="rId9" Type="http://schemas.openxmlformats.org/officeDocument/2006/relationships/ctrlProp" Target="../ctrlProps/ctrlProp3648.xml"/><Relationship Id="rId14" Type="http://schemas.openxmlformats.org/officeDocument/2006/relationships/ctrlProp" Target="../ctrlProps/ctrlProp3653.xml"/><Relationship Id="rId22" Type="http://schemas.openxmlformats.org/officeDocument/2006/relationships/ctrlProp" Target="../ctrlProps/ctrlProp3661.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3666.xml"/><Relationship Id="rId13" Type="http://schemas.openxmlformats.org/officeDocument/2006/relationships/ctrlProp" Target="../ctrlProps/ctrlProp3671.xml"/><Relationship Id="rId18" Type="http://schemas.openxmlformats.org/officeDocument/2006/relationships/ctrlProp" Target="../ctrlProps/ctrlProp3676.xml"/><Relationship Id="rId3" Type="http://schemas.openxmlformats.org/officeDocument/2006/relationships/vmlDrawing" Target="../drawings/vmlDrawing22.vml"/><Relationship Id="rId21" Type="http://schemas.openxmlformats.org/officeDocument/2006/relationships/ctrlProp" Target="../ctrlProps/ctrlProp3679.xml"/><Relationship Id="rId7" Type="http://schemas.openxmlformats.org/officeDocument/2006/relationships/ctrlProp" Target="../ctrlProps/ctrlProp3665.xml"/><Relationship Id="rId12" Type="http://schemas.openxmlformats.org/officeDocument/2006/relationships/ctrlProp" Target="../ctrlProps/ctrlProp3670.xml"/><Relationship Id="rId17" Type="http://schemas.openxmlformats.org/officeDocument/2006/relationships/ctrlProp" Target="../ctrlProps/ctrlProp3675.xml"/><Relationship Id="rId2" Type="http://schemas.openxmlformats.org/officeDocument/2006/relationships/drawing" Target="../drawings/drawing25.xml"/><Relationship Id="rId16" Type="http://schemas.openxmlformats.org/officeDocument/2006/relationships/ctrlProp" Target="../ctrlProps/ctrlProp3674.xml"/><Relationship Id="rId20" Type="http://schemas.openxmlformats.org/officeDocument/2006/relationships/ctrlProp" Target="../ctrlProps/ctrlProp3678.xml"/><Relationship Id="rId1" Type="http://schemas.openxmlformats.org/officeDocument/2006/relationships/printerSettings" Target="../printerSettings/printerSettings25.bin"/><Relationship Id="rId6" Type="http://schemas.openxmlformats.org/officeDocument/2006/relationships/ctrlProp" Target="../ctrlProps/ctrlProp3664.xml"/><Relationship Id="rId11" Type="http://schemas.openxmlformats.org/officeDocument/2006/relationships/ctrlProp" Target="../ctrlProps/ctrlProp3669.xml"/><Relationship Id="rId5" Type="http://schemas.openxmlformats.org/officeDocument/2006/relationships/ctrlProp" Target="../ctrlProps/ctrlProp3663.xml"/><Relationship Id="rId15" Type="http://schemas.openxmlformats.org/officeDocument/2006/relationships/ctrlProp" Target="../ctrlProps/ctrlProp3673.xml"/><Relationship Id="rId10" Type="http://schemas.openxmlformats.org/officeDocument/2006/relationships/ctrlProp" Target="../ctrlProps/ctrlProp3668.xml"/><Relationship Id="rId19" Type="http://schemas.openxmlformats.org/officeDocument/2006/relationships/ctrlProp" Target="../ctrlProps/ctrlProp3677.xml"/><Relationship Id="rId4" Type="http://schemas.openxmlformats.org/officeDocument/2006/relationships/ctrlProp" Target="../ctrlProps/ctrlProp3662.xml"/><Relationship Id="rId9" Type="http://schemas.openxmlformats.org/officeDocument/2006/relationships/ctrlProp" Target="../ctrlProps/ctrlProp3667.xml"/><Relationship Id="rId14" Type="http://schemas.openxmlformats.org/officeDocument/2006/relationships/ctrlProp" Target="../ctrlProps/ctrlProp3672.xml"/><Relationship Id="rId22" Type="http://schemas.openxmlformats.org/officeDocument/2006/relationships/ctrlProp" Target="../ctrlProps/ctrlProp3680.xml"/></Relationships>
</file>

<file path=xl/worksheets/_rels/sheet26.xml.rels><?xml version="1.0" encoding="UTF-8" standalone="yes"?>
<Relationships xmlns="http://schemas.openxmlformats.org/package/2006/relationships"><Relationship Id="rId13" Type="http://schemas.openxmlformats.org/officeDocument/2006/relationships/ctrlProp" Target="../ctrlProps/ctrlProp3690.xml"/><Relationship Id="rId18" Type="http://schemas.openxmlformats.org/officeDocument/2006/relationships/ctrlProp" Target="../ctrlProps/ctrlProp3695.xml"/><Relationship Id="rId26" Type="http://schemas.openxmlformats.org/officeDocument/2006/relationships/ctrlProp" Target="../ctrlProps/ctrlProp3703.xml"/><Relationship Id="rId39" Type="http://schemas.openxmlformats.org/officeDocument/2006/relationships/ctrlProp" Target="../ctrlProps/ctrlProp3716.xml"/><Relationship Id="rId21" Type="http://schemas.openxmlformats.org/officeDocument/2006/relationships/ctrlProp" Target="../ctrlProps/ctrlProp3698.xml"/><Relationship Id="rId34" Type="http://schemas.openxmlformats.org/officeDocument/2006/relationships/ctrlProp" Target="../ctrlProps/ctrlProp3711.xml"/><Relationship Id="rId42" Type="http://schemas.openxmlformats.org/officeDocument/2006/relationships/ctrlProp" Target="../ctrlProps/ctrlProp3719.xml"/><Relationship Id="rId7" Type="http://schemas.openxmlformats.org/officeDocument/2006/relationships/ctrlProp" Target="../ctrlProps/ctrlProp3684.xml"/><Relationship Id="rId2" Type="http://schemas.openxmlformats.org/officeDocument/2006/relationships/drawing" Target="../drawings/drawing26.xml"/><Relationship Id="rId16" Type="http://schemas.openxmlformats.org/officeDocument/2006/relationships/ctrlProp" Target="../ctrlProps/ctrlProp3693.xml"/><Relationship Id="rId20" Type="http://schemas.openxmlformats.org/officeDocument/2006/relationships/ctrlProp" Target="../ctrlProps/ctrlProp3697.xml"/><Relationship Id="rId29" Type="http://schemas.openxmlformats.org/officeDocument/2006/relationships/ctrlProp" Target="../ctrlProps/ctrlProp3706.xml"/><Relationship Id="rId41" Type="http://schemas.openxmlformats.org/officeDocument/2006/relationships/ctrlProp" Target="../ctrlProps/ctrlProp3718.xml"/><Relationship Id="rId1" Type="http://schemas.openxmlformats.org/officeDocument/2006/relationships/printerSettings" Target="../printerSettings/printerSettings26.bin"/><Relationship Id="rId6" Type="http://schemas.openxmlformats.org/officeDocument/2006/relationships/ctrlProp" Target="../ctrlProps/ctrlProp3683.xml"/><Relationship Id="rId11" Type="http://schemas.openxmlformats.org/officeDocument/2006/relationships/ctrlProp" Target="../ctrlProps/ctrlProp3688.xml"/><Relationship Id="rId24" Type="http://schemas.openxmlformats.org/officeDocument/2006/relationships/ctrlProp" Target="../ctrlProps/ctrlProp3701.xml"/><Relationship Id="rId32" Type="http://schemas.openxmlformats.org/officeDocument/2006/relationships/ctrlProp" Target="../ctrlProps/ctrlProp3709.xml"/><Relationship Id="rId37" Type="http://schemas.openxmlformats.org/officeDocument/2006/relationships/ctrlProp" Target="../ctrlProps/ctrlProp3714.xml"/><Relationship Id="rId40" Type="http://schemas.openxmlformats.org/officeDocument/2006/relationships/ctrlProp" Target="../ctrlProps/ctrlProp3717.xml"/><Relationship Id="rId5" Type="http://schemas.openxmlformats.org/officeDocument/2006/relationships/ctrlProp" Target="../ctrlProps/ctrlProp3682.xml"/><Relationship Id="rId15" Type="http://schemas.openxmlformats.org/officeDocument/2006/relationships/ctrlProp" Target="../ctrlProps/ctrlProp3692.xml"/><Relationship Id="rId23" Type="http://schemas.openxmlformats.org/officeDocument/2006/relationships/ctrlProp" Target="../ctrlProps/ctrlProp3700.xml"/><Relationship Id="rId28" Type="http://schemas.openxmlformats.org/officeDocument/2006/relationships/ctrlProp" Target="../ctrlProps/ctrlProp3705.xml"/><Relationship Id="rId36" Type="http://schemas.openxmlformats.org/officeDocument/2006/relationships/ctrlProp" Target="../ctrlProps/ctrlProp3713.xml"/><Relationship Id="rId10" Type="http://schemas.openxmlformats.org/officeDocument/2006/relationships/ctrlProp" Target="../ctrlProps/ctrlProp3687.xml"/><Relationship Id="rId19" Type="http://schemas.openxmlformats.org/officeDocument/2006/relationships/ctrlProp" Target="../ctrlProps/ctrlProp3696.xml"/><Relationship Id="rId31" Type="http://schemas.openxmlformats.org/officeDocument/2006/relationships/ctrlProp" Target="../ctrlProps/ctrlProp3708.xml"/><Relationship Id="rId4" Type="http://schemas.openxmlformats.org/officeDocument/2006/relationships/ctrlProp" Target="../ctrlProps/ctrlProp3681.xml"/><Relationship Id="rId9" Type="http://schemas.openxmlformats.org/officeDocument/2006/relationships/ctrlProp" Target="../ctrlProps/ctrlProp3686.xml"/><Relationship Id="rId14" Type="http://schemas.openxmlformats.org/officeDocument/2006/relationships/ctrlProp" Target="../ctrlProps/ctrlProp3691.xml"/><Relationship Id="rId22" Type="http://schemas.openxmlformats.org/officeDocument/2006/relationships/ctrlProp" Target="../ctrlProps/ctrlProp3699.xml"/><Relationship Id="rId27" Type="http://schemas.openxmlformats.org/officeDocument/2006/relationships/ctrlProp" Target="../ctrlProps/ctrlProp3704.xml"/><Relationship Id="rId30" Type="http://schemas.openxmlformats.org/officeDocument/2006/relationships/ctrlProp" Target="../ctrlProps/ctrlProp3707.xml"/><Relationship Id="rId35" Type="http://schemas.openxmlformats.org/officeDocument/2006/relationships/ctrlProp" Target="../ctrlProps/ctrlProp3712.xml"/><Relationship Id="rId43" Type="http://schemas.openxmlformats.org/officeDocument/2006/relationships/ctrlProp" Target="../ctrlProps/ctrlProp3720.xml"/><Relationship Id="rId8" Type="http://schemas.openxmlformats.org/officeDocument/2006/relationships/ctrlProp" Target="../ctrlProps/ctrlProp3685.xml"/><Relationship Id="rId3" Type="http://schemas.openxmlformats.org/officeDocument/2006/relationships/vmlDrawing" Target="../drawings/vmlDrawing23.vml"/><Relationship Id="rId12" Type="http://schemas.openxmlformats.org/officeDocument/2006/relationships/ctrlProp" Target="../ctrlProps/ctrlProp3689.xml"/><Relationship Id="rId17" Type="http://schemas.openxmlformats.org/officeDocument/2006/relationships/ctrlProp" Target="../ctrlProps/ctrlProp3694.xml"/><Relationship Id="rId25" Type="http://schemas.openxmlformats.org/officeDocument/2006/relationships/ctrlProp" Target="../ctrlProps/ctrlProp3702.xml"/><Relationship Id="rId33" Type="http://schemas.openxmlformats.org/officeDocument/2006/relationships/ctrlProp" Target="../ctrlProps/ctrlProp3710.xml"/><Relationship Id="rId38" Type="http://schemas.openxmlformats.org/officeDocument/2006/relationships/ctrlProp" Target="../ctrlProps/ctrlProp3715.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3725.xml"/><Relationship Id="rId13" Type="http://schemas.openxmlformats.org/officeDocument/2006/relationships/ctrlProp" Target="../ctrlProps/ctrlProp3730.xml"/><Relationship Id="rId18" Type="http://schemas.openxmlformats.org/officeDocument/2006/relationships/ctrlProp" Target="../ctrlProps/ctrlProp3735.xml"/><Relationship Id="rId26" Type="http://schemas.openxmlformats.org/officeDocument/2006/relationships/ctrlProp" Target="../ctrlProps/ctrlProp3743.xml"/><Relationship Id="rId3" Type="http://schemas.openxmlformats.org/officeDocument/2006/relationships/vmlDrawing" Target="../drawings/vmlDrawing24.vml"/><Relationship Id="rId21" Type="http://schemas.openxmlformats.org/officeDocument/2006/relationships/ctrlProp" Target="../ctrlProps/ctrlProp3738.xml"/><Relationship Id="rId7" Type="http://schemas.openxmlformats.org/officeDocument/2006/relationships/ctrlProp" Target="../ctrlProps/ctrlProp3724.xml"/><Relationship Id="rId12" Type="http://schemas.openxmlformats.org/officeDocument/2006/relationships/ctrlProp" Target="../ctrlProps/ctrlProp3729.xml"/><Relationship Id="rId17" Type="http://schemas.openxmlformats.org/officeDocument/2006/relationships/ctrlProp" Target="../ctrlProps/ctrlProp3734.xml"/><Relationship Id="rId25" Type="http://schemas.openxmlformats.org/officeDocument/2006/relationships/ctrlProp" Target="../ctrlProps/ctrlProp3742.xml"/><Relationship Id="rId2" Type="http://schemas.openxmlformats.org/officeDocument/2006/relationships/drawing" Target="../drawings/drawing27.xml"/><Relationship Id="rId16" Type="http://schemas.openxmlformats.org/officeDocument/2006/relationships/ctrlProp" Target="../ctrlProps/ctrlProp3733.xml"/><Relationship Id="rId20" Type="http://schemas.openxmlformats.org/officeDocument/2006/relationships/ctrlProp" Target="../ctrlProps/ctrlProp3737.xml"/><Relationship Id="rId29" Type="http://schemas.openxmlformats.org/officeDocument/2006/relationships/ctrlProp" Target="../ctrlProps/ctrlProp3746.xml"/><Relationship Id="rId1" Type="http://schemas.openxmlformats.org/officeDocument/2006/relationships/printerSettings" Target="../printerSettings/printerSettings27.bin"/><Relationship Id="rId6" Type="http://schemas.openxmlformats.org/officeDocument/2006/relationships/ctrlProp" Target="../ctrlProps/ctrlProp3723.xml"/><Relationship Id="rId11" Type="http://schemas.openxmlformats.org/officeDocument/2006/relationships/ctrlProp" Target="../ctrlProps/ctrlProp3728.xml"/><Relationship Id="rId24" Type="http://schemas.openxmlformats.org/officeDocument/2006/relationships/ctrlProp" Target="../ctrlProps/ctrlProp3741.xml"/><Relationship Id="rId5" Type="http://schemas.openxmlformats.org/officeDocument/2006/relationships/ctrlProp" Target="../ctrlProps/ctrlProp3722.xml"/><Relationship Id="rId15" Type="http://schemas.openxmlformats.org/officeDocument/2006/relationships/ctrlProp" Target="../ctrlProps/ctrlProp3732.xml"/><Relationship Id="rId23" Type="http://schemas.openxmlformats.org/officeDocument/2006/relationships/ctrlProp" Target="../ctrlProps/ctrlProp3740.xml"/><Relationship Id="rId28" Type="http://schemas.openxmlformats.org/officeDocument/2006/relationships/ctrlProp" Target="../ctrlProps/ctrlProp3745.xml"/><Relationship Id="rId10" Type="http://schemas.openxmlformats.org/officeDocument/2006/relationships/ctrlProp" Target="../ctrlProps/ctrlProp3727.xml"/><Relationship Id="rId19" Type="http://schemas.openxmlformats.org/officeDocument/2006/relationships/ctrlProp" Target="../ctrlProps/ctrlProp3736.xml"/><Relationship Id="rId31" Type="http://schemas.openxmlformats.org/officeDocument/2006/relationships/ctrlProp" Target="../ctrlProps/ctrlProp3748.xml"/><Relationship Id="rId4" Type="http://schemas.openxmlformats.org/officeDocument/2006/relationships/ctrlProp" Target="../ctrlProps/ctrlProp3721.xml"/><Relationship Id="rId9" Type="http://schemas.openxmlformats.org/officeDocument/2006/relationships/ctrlProp" Target="../ctrlProps/ctrlProp3726.xml"/><Relationship Id="rId14" Type="http://schemas.openxmlformats.org/officeDocument/2006/relationships/ctrlProp" Target="../ctrlProps/ctrlProp3731.xml"/><Relationship Id="rId22" Type="http://schemas.openxmlformats.org/officeDocument/2006/relationships/ctrlProp" Target="../ctrlProps/ctrlProp3739.xml"/><Relationship Id="rId27" Type="http://schemas.openxmlformats.org/officeDocument/2006/relationships/ctrlProp" Target="../ctrlProps/ctrlProp3744.xml"/><Relationship Id="rId30" Type="http://schemas.openxmlformats.org/officeDocument/2006/relationships/ctrlProp" Target="../ctrlProps/ctrlProp3747.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3752.xml"/><Relationship Id="rId13" Type="http://schemas.openxmlformats.org/officeDocument/2006/relationships/ctrlProp" Target="../ctrlProps/ctrlProp3757.xml"/><Relationship Id="rId18" Type="http://schemas.openxmlformats.org/officeDocument/2006/relationships/ctrlProp" Target="../ctrlProps/ctrlProp3762.xml"/><Relationship Id="rId3" Type="http://schemas.openxmlformats.org/officeDocument/2006/relationships/drawing" Target="../drawings/drawing28.xml"/><Relationship Id="rId21" Type="http://schemas.openxmlformats.org/officeDocument/2006/relationships/ctrlProp" Target="../ctrlProps/ctrlProp3765.xml"/><Relationship Id="rId7" Type="http://schemas.openxmlformats.org/officeDocument/2006/relationships/ctrlProp" Target="../ctrlProps/ctrlProp3751.xml"/><Relationship Id="rId12" Type="http://schemas.openxmlformats.org/officeDocument/2006/relationships/ctrlProp" Target="../ctrlProps/ctrlProp3756.xml"/><Relationship Id="rId17" Type="http://schemas.openxmlformats.org/officeDocument/2006/relationships/ctrlProp" Target="../ctrlProps/ctrlProp3761.xml"/><Relationship Id="rId2" Type="http://schemas.openxmlformats.org/officeDocument/2006/relationships/printerSettings" Target="../printerSettings/printerSettings28.bin"/><Relationship Id="rId16" Type="http://schemas.openxmlformats.org/officeDocument/2006/relationships/ctrlProp" Target="../ctrlProps/ctrlProp3760.xml"/><Relationship Id="rId20" Type="http://schemas.openxmlformats.org/officeDocument/2006/relationships/ctrlProp" Target="../ctrlProps/ctrlProp3764.xml"/><Relationship Id="rId1" Type="http://schemas.openxmlformats.org/officeDocument/2006/relationships/hyperlink" Target="https://www.nist.gov/itl/applied-cybersecurity/nice/nice-framework-resource-center/nice-framework-current-versions" TargetMode="External"/><Relationship Id="rId6" Type="http://schemas.openxmlformats.org/officeDocument/2006/relationships/ctrlProp" Target="../ctrlProps/ctrlProp3750.xml"/><Relationship Id="rId11" Type="http://schemas.openxmlformats.org/officeDocument/2006/relationships/ctrlProp" Target="../ctrlProps/ctrlProp3755.xml"/><Relationship Id="rId5" Type="http://schemas.openxmlformats.org/officeDocument/2006/relationships/ctrlProp" Target="../ctrlProps/ctrlProp3749.xml"/><Relationship Id="rId15" Type="http://schemas.openxmlformats.org/officeDocument/2006/relationships/ctrlProp" Target="../ctrlProps/ctrlProp3759.xml"/><Relationship Id="rId10" Type="http://schemas.openxmlformats.org/officeDocument/2006/relationships/ctrlProp" Target="../ctrlProps/ctrlProp3754.xml"/><Relationship Id="rId19" Type="http://schemas.openxmlformats.org/officeDocument/2006/relationships/ctrlProp" Target="../ctrlProps/ctrlProp3763.xml"/><Relationship Id="rId4" Type="http://schemas.openxmlformats.org/officeDocument/2006/relationships/vmlDrawing" Target="../drawings/vmlDrawing25.vml"/><Relationship Id="rId9" Type="http://schemas.openxmlformats.org/officeDocument/2006/relationships/ctrlProp" Target="../ctrlProps/ctrlProp3753.xml"/><Relationship Id="rId14" Type="http://schemas.openxmlformats.org/officeDocument/2006/relationships/ctrlProp" Target="../ctrlProps/ctrlProp3758.xml"/><Relationship Id="rId22" Type="http://schemas.openxmlformats.org/officeDocument/2006/relationships/ctrlProp" Target="../ctrlProps/ctrlProp3766.xml"/></Relationships>
</file>

<file path=xl/worksheets/_rels/sheet29.xml.rels><?xml version="1.0" encoding="UTF-8" standalone="yes"?>
<Relationships xmlns="http://schemas.openxmlformats.org/package/2006/relationships"><Relationship Id="rId13" Type="http://schemas.openxmlformats.org/officeDocument/2006/relationships/ctrlProp" Target="../ctrlProps/ctrlProp3776.xml"/><Relationship Id="rId18" Type="http://schemas.openxmlformats.org/officeDocument/2006/relationships/ctrlProp" Target="../ctrlProps/ctrlProp3781.xml"/><Relationship Id="rId26" Type="http://schemas.openxmlformats.org/officeDocument/2006/relationships/ctrlProp" Target="../ctrlProps/ctrlProp3789.xml"/><Relationship Id="rId39" Type="http://schemas.openxmlformats.org/officeDocument/2006/relationships/ctrlProp" Target="../ctrlProps/ctrlProp3802.xml"/><Relationship Id="rId21" Type="http://schemas.openxmlformats.org/officeDocument/2006/relationships/ctrlProp" Target="../ctrlProps/ctrlProp3784.xml"/><Relationship Id="rId34" Type="http://schemas.openxmlformats.org/officeDocument/2006/relationships/ctrlProp" Target="../ctrlProps/ctrlProp3797.xml"/><Relationship Id="rId7" Type="http://schemas.openxmlformats.org/officeDocument/2006/relationships/ctrlProp" Target="../ctrlProps/ctrlProp3770.xml"/><Relationship Id="rId12" Type="http://schemas.openxmlformats.org/officeDocument/2006/relationships/ctrlProp" Target="../ctrlProps/ctrlProp3775.xml"/><Relationship Id="rId17" Type="http://schemas.openxmlformats.org/officeDocument/2006/relationships/ctrlProp" Target="../ctrlProps/ctrlProp3780.xml"/><Relationship Id="rId25" Type="http://schemas.openxmlformats.org/officeDocument/2006/relationships/ctrlProp" Target="../ctrlProps/ctrlProp3788.xml"/><Relationship Id="rId33" Type="http://schemas.openxmlformats.org/officeDocument/2006/relationships/ctrlProp" Target="../ctrlProps/ctrlProp3796.xml"/><Relationship Id="rId38" Type="http://schemas.openxmlformats.org/officeDocument/2006/relationships/ctrlProp" Target="../ctrlProps/ctrlProp3801.xml"/><Relationship Id="rId2" Type="http://schemas.openxmlformats.org/officeDocument/2006/relationships/drawing" Target="../drawings/drawing29.xml"/><Relationship Id="rId16" Type="http://schemas.openxmlformats.org/officeDocument/2006/relationships/ctrlProp" Target="../ctrlProps/ctrlProp3779.xml"/><Relationship Id="rId20" Type="http://schemas.openxmlformats.org/officeDocument/2006/relationships/ctrlProp" Target="../ctrlProps/ctrlProp3783.xml"/><Relationship Id="rId29" Type="http://schemas.openxmlformats.org/officeDocument/2006/relationships/ctrlProp" Target="../ctrlProps/ctrlProp3792.xml"/><Relationship Id="rId1" Type="http://schemas.openxmlformats.org/officeDocument/2006/relationships/printerSettings" Target="../printerSettings/printerSettings29.bin"/><Relationship Id="rId6" Type="http://schemas.openxmlformats.org/officeDocument/2006/relationships/ctrlProp" Target="../ctrlProps/ctrlProp3769.xml"/><Relationship Id="rId11" Type="http://schemas.openxmlformats.org/officeDocument/2006/relationships/ctrlProp" Target="../ctrlProps/ctrlProp3774.xml"/><Relationship Id="rId24" Type="http://schemas.openxmlformats.org/officeDocument/2006/relationships/ctrlProp" Target="../ctrlProps/ctrlProp3787.xml"/><Relationship Id="rId32" Type="http://schemas.openxmlformats.org/officeDocument/2006/relationships/ctrlProp" Target="../ctrlProps/ctrlProp3795.xml"/><Relationship Id="rId37" Type="http://schemas.openxmlformats.org/officeDocument/2006/relationships/ctrlProp" Target="../ctrlProps/ctrlProp3800.xml"/><Relationship Id="rId40" Type="http://schemas.openxmlformats.org/officeDocument/2006/relationships/ctrlProp" Target="../ctrlProps/ctrlProp3803.xml"/><Relationship Id="rId5" Type="http://schemas.openxmlformats.org/officeDocument/2006/relationships/ctrlProp" Target="../ctrlProps/ctrlProp3768.xml"/><Relationship Id="rId15" Type="http://schemas.openxmlformats.org/officeDocument/2006/relationships/ctrlProp" Target="../ctrlProps/ctrlProp3778.xml"/><Relationship Id="rId23" Type="http://schemas.openxmlformats.org/officeDocument/2006/relationships/ctrlProp" Target="../ctrlProps/ctrlProp3786.xml"/><Relationship Id="rId28" Type="http://schemas.openxmlformats.org/officeDocument/2006/relationships/ctrlProp" Target="../ctrlProps/ctrlProp3791.xml"/><Relationship Id="rId36" Type="http://schemas.openxmlformats.org/officeDocument/2006/relationships/ctrlProp" Target="../ctrlProps/ctrlProp3799.xml"/><Relationship Id="rId10" Type="http://schemas.openxmlformats.org/officeDocument/2006/relationships/ctrlProp" Target="../ctrlProps/ctrlProp3773.xml"/><Relationship Id="rId19" Type="http://schemas.openxmlformats.org/officeDocument/2006/relationships/ctrlProp" Target="../ctrlProps/ctrlProp3782.xml"/><Relationship Id="rId31" Type="http://schemas.openxmlformats.org/officeDocument/2006/relationships/ctrlProp" Target="../ctrlProps/ctrlProp3794.xml"/><Relationship Id="rId4" Type="http://schemas.openxmlformats.org/officeDocument/2006/relationships/ctrlProp" Target="../ctrlProps/ctrlProp3767.xml"/><Relationship Id="rId9" Type="http://schemas.openxmlformats.org/officeDocument/2006/relationships/ctrlProp" Target="../ctrlProps/ctrlProp3772.xml"/><Relationship Id="rId14" Type="http://schemas.openxmlformats.org/officeDocument/2006/relationships/ctrlProp" Target="../ctrlProps/ctrlProp3777.xml"/><Relationship Id="rId22" Type="http://schemas.openxmlformats.org/officeDocument/2006/relationships/ctrlProp" Target="../ctrlProps/ctrlProp3785.xml"/><Relationship Id="rId27" Type="http://schemas.openxmlformats.org/officeDocument/2006/relationships/ctrlProp" Target="../ctrlProps/ctrlProp3790.xml"/><Relationship Id="rId30" Type="http://schemas.openxmlformats.org/officeDocument/2006/relationships/ctrlProp" Target="../ctrlProps/ctrlProp3793.xml"/><Relationship Id="rId35" Type="http://schemas.openxmlformats.org/officeDocument/2006/relationships/ctrlProp" Target="../ctrlProps/ctrlProp3798.xml"/><Relationship Id="rId8" Type="http://schemas.openxmlformats.org/officeDocument/2006/relationships/ctrlProp" Target="../ctrlProps/ctrlProp3771.xml"/><Relationship Id="rId3" Type="http://schemas.openxmlformats.org/officeDocument/2006/relationships/vmlDrawing" Target="../drawings/vmlDrawing26.v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3808.xml"/><Relationship Id="rId13" Type="http://schemas.openxmlformats.org/officeDocument/2006/relationships/ctrlProp" Target="../ctrlProps/ctrlProp3813.xml"/><Relationship Id="rId18" Type="http://schemas.openxmlformats.org/officeDocument/2006/relationships/ctrlProp" Target="../ctrlProps/ctrlProp3818.xml"/><Relationship Id="rId26" Type="http://schemas.openxmlformats.org/officeDocument/2006/relationships/ctrlProp" Target="../ctrlProps/ctrlProp3826.xml"/><Relationship Id="rId3" Type="http://schemas.openxmlformats.org/officeDocument/2006/relationships/vmlDrawing" Target="../drawings/vmlDrawing27.vml"/><Relationship Id="rId21" Type="http://schemas.openxmlformats.org/officeDocument/2006/relationships/ctrlProp" Target="../ctrlProps/ctrlProp3821.xml"/><Relationship Id="rId7" Type="http://schemas.openxmlformats.org/officeDocument/2006/relationships/ctrlProp" Target="../ctrlProps/ctrlProp3807.xml"/><Relationship Id="rId12" Type="http://schemas.openxmlformats.org/officeDocument/2006/relationships/ctrlProp" Target="../ctrlProps/ctrlProp3812.xml"/><Relationship Id="rId17" Type="http://schemas.openxmlformats.org/officeDocument/2006/relationships/ctrlProp" Target="../ctrlProps/ctrlProp3817.xml"/><Relationship Id="rId25" Type="http://schemas.openxmlformats.org/officeDocument/2006/relationships/ctrlProp" Target="../ctrlProps/ctrlProp3825.xml"/><Relationship Id="rId2" Type="http://schemas.openxmlformats.org/officeDocument/2006/relationships/drawing" Target="../drawings/drawing30.xml"/><Relationship Id="rId16" Type="http://schemas.openxmlformats.org/officeDocument/2006/relationships/ctrlProp" Target="../ctrlProps/ctrlProp3816.xml"/><Relationship Id="rId20" Type="http://schemas.openxmlformats.org/officeDocument/2006/relationships/ctrlProp" Target="../ctrlProps/ctrlProp3820.xml"/><Relationship Id="rId29" Type="http://schemas.openxmlformats.org/officeDocument/2006/relationships/ctrlProp" Target="../ctrlProps/ctrlProp3829.xml"/><Relationship Id="rId1" Type="http://schemas.openxmlformats.org/officeDocument/2006/relationships/printerSettings" Target="../printerSettings/printerSettings30.bin"/><Relationship Id="rId6" Type="http://schemas.openxmlformats.org/officeDocument/2006/relationships/ctrlProp" Target="../ctrlProps/ctrlProp3806.xml"/><Relationship Id="rId11" Type="http://schemas.openxmlformats.org/officeDocument/2006/relationships/ctrlProp" Target="../ctrlProps/ctrlProp3811.xml"/><Relationship Id="rId24" Type="http://schemas.openxmlformats.org/officeDocument/2006/relationships/ctrlProp" Target="../ctrlProps/ctrlProp3824.xml"/><Relationship Id="rId5" Type="http://schemas.openxmlformats.org/officeDocument/2006/relationships/ctrlProp" Target="../ctrlProps/ctrlProp3805.xml"/><Relationship Id="rId15" Type="http://schemas.openxmlformats.org/officeDocument/2006/relationships/ctrlProp" Target="../ctrlProps/ctrlProp3815.xml"/><Relationship Id="rId23" Type="http://schemas.openxmlformats.org/officeDocument/2006/relationships/ctrlProp" Target="../ctrlProps/ctrlProp3823.xml"/><Relationship Id="rId28" Type="http://schemas.openxmlformats.org/officeDocument/2006/relationships/ctrlProp" Target="../ctrlProps/ctrlProp3828.xml"/><Relationship Id="rId10" Type="http://schemas.openxmlformats.org/officeDocument/2006/relationships/ctrlProp" Target="../ctrlProps/ctrlProp3810.xml"/><Relationship Id="rId19" Type="http://schemas.openxmlformats.org/officeDocument/2006/relationships/ctrlProp" Target="../ctrlProps/ctrlProp3819.xml"/><Relationship Id="rId31" Type="http://schemas.openxmlformats.org/officeDocument/2006/relationships/ctrlProp" Target="../ctrlProps/ctrlProp3831.xml"/><Relationship Id="rId4" Type="http://schemas.openxmlformats.org/officeDocument/2006/relationships/ctrlProp" Target="../ctrlProps/ctrlProp3804.xml"/><Relationship Id="rId9" Type="http://schemas.openxmlformats.org/officeDocument/2006/relationships/ctrlProp" Target="../ctrlProps/ctrlProp3809.xml"/><Relationship Id="rId14" Type="http://schemas.openxmlformats.org/officeDocument/2006/relationships/ctrlProp" Target="../ctrlProps/ctrlProp3814.xml"/><Relationship Id="rId22" Type="http://schemas.openxmlformats.org/officeDocument/2006/relationships/ctrlProp" Target="../ctrlProps/ctrlProp3822.xml"/><Relationship Id="rId27" Type="http://schemas.openxmlformats.org/officeDocument/2006/relationships/ctrlProp" Target="../ctrlProps/ctrlProp3827.xml"/><Relationship Id="rId30" Type="http://schemas.openxmlformats.org/officeDocument/2006/relationships/ctrlProp" Target="../ctrlProps/ctrlProp3830.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3836.xml"/><Relationship Id="rId13" Type="http://schemas.openxmlformats.org/officeDocument/2006/relationships/ctrlProp" Target="../ctrlProps/ctrlProp3841.xml"/><Relationship Id="rId18" Type="http://schemas.openxmlformats.org/officeDocument/2006/relationships/ctrlProp" Target="../ctrlProps/ctrlProp3846.xml"/><Relationship Id="rId26" Type="http://schemas.openxmlformats.org/officeDocument/2006/relationships/ctrlProp" Target="../ctrlProps/ctrlProp3854.xml"/><Relationship Id="rId3" Type="http://schemas.openxmlformats.org/officeDocument/2006/relationships/vmlDrawing" Target="../drawings/vmlDrawing28.vml"/><Relationship Id="rId21" Type="http://schemas.openxmlformats.org/officeDocument/2006/relationships/ctrlProp" Target="../ctrlProps/ctrlProp3849.xml"/><Relationship Id="rId7" Type="http://schemas.openxmlformats.org/officeDocument/2006/relationships/ctrlProp" Target="../ctrlProps/ctrlProp3835.xml"/><Relationship Id="rId12" Type="http://schemas.openxmlformats.org/officeDocument/2006/relationships/ctrlProp" Target="../ctrlProps/ctrlProp3840.xml"/><Relationship Id="rId17" Type="http://schemas.openxmlformats.org/officeDocument/2006/relationships/ctrlProp" Target="../ctrlProps/ctrlProp3845.xml"/><Relationship Id="rId25" Type="http://schemas.openxmlformats.org/officeDocument/2006/relationships/ctrlProp" Target="../ctrlProps/ctrlProp3853.xml"/><Relationship Id="rId2" Type="http://schemas.openxmlformats.org/officeDocument/2006/relationships/drawing" Target="../drawings/drawing31.xml"/><Relationship Id="rId16" Type="http://schemas.openxmlformats.org/officeDocument/2006/relationships/ctrlProp" Target="../ctrlProps/ctrlProp3844.xml"/><Relationship Id="rId20" Type="http://schemas.openxmlformats.org/officeDocument/2006/relationships/ctrlProp" Target="../ctrlProps/ctrlProp3848.xml"/><Relationship Id="rId1" Type="http://schemas.openxmlformats.org/officeDocument/2006/relationships/printerSettings" Target="../printerSettings/printerSettings31.bin"/><Relationship Id="rId6" Type="http://schemas.openxmlformats.org/officeDocument/2006/relationships/ctrlProp" Target="../ctrlProps/ctrlProp3834.xml"/><Relationship Id="rId11" Type="http://schemas.openxmlformats.org/officeDocument/2006/relationships/ctrlProp" Target="../ctrlProps/ctrlProp3839.xml"/><Relationship Id="rId24" Type="http://schemas.openxmlformats.org/officeDocument/2006/relationships/ctrlProp" Target="../ctrlProps/ctrlProp3852.xml"/><Relationship Id="rId5" Type="http://schemas.openxmlformats.org/officeDocument/2006/relationships/ctrlProp" Target="../ctrlProps/ctrlProp3833.xml"/><Relationship Id="rId15" Type="http://schemas.openxmlformats.org/officeDocument/2006/relationships/ctrlProp" Target="../ctrlProps/ctrlProp3843.xml"/><Relationship Id="rId23" Type="http://schemas.openxmlformats.org/officeDocument/2006/relationships/ctrlProp" Target="../ctrlProps/ctrlProp3851.xml"/><Relationship Id="rId10" Type="http://schemas.openxmlformats.org/officeDocument/2006/relationships/ctrlProp" Target="../ctrlProps/ctrlProp3838.xml"/><Relationship Id="rId19" Type="http://schemas.openxmlformats.org/officeDocument/2006/relationships/ctrlProp" Target="../ctrlProps/ctrlProp3847.xml"/><Relationship Id="rId4" Type="http://schemas.openxmlformats.org/officeDocument/2006/relationships/ctrlProp" Target="../ctrlProps/ctrlProp3832.xml"/><Relationship Id="rId9" Type="http://schemas.openxmlformats.org/officeDocument/2006/relationships/ctrlProp" Target="../ctrlProps/ctrlProp3837.xml"/><Relationship Id="rId14" Type="http://schemas.openxmlformats.org/officeDocument/2006/relationships/ctrlProp" Target="../ctrlProps/ctrlProp3842.xml"/><Relationship Id="rId22" Type="http://schemas.openxmlformats.org/officeDocument/2006/relationships/ctrlProp" Target="../ctrlProps/ctrlProp3850.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3859.xml"/><Relationship Id="rId13" Type="http://schemas.openxmlformats.org/officeDocument/2006/relationships/ctrlProp" Target="../ctrlProps/ctrlProp3864.xml"/><Relationship Id="rId18" Type="http://schemas.openxmlformats.org/officeDocument/2006/relationships/ctrlProp" Target="../ctrlProps/ctrlProp3869.xml"/><Relationship Id="rId26" Type="http://schemas.openxmlformats.org/officeDocument/2006/relationships/ctrlProp" Target="../ctrlProps/ctrlProp3877.xml"/><Relationship Id="rId3" Type="http://schemas.openxmlformats.org/officeDocument/2006/relationships/vmlDrawing" Target="../drawings/vmlDrawing29.vml"/><Relationship Id="rId21" Type="http://schemas.openxmlformats.org/officeDocument/2006/relationships/ctrlProp" Target="../ctrlProps/ctrlProp3872.xml"/><Relationship Id="rId7" Type="http://schemas.openxmlformats.org/officeDocument/2006/relationships/ctrlProp" Target="../ctrlProps/ctrlProp3858.xml"/><Relationship Id="rId12" Type="http://schemas.openxmlformats.org/officeDocument/2006/relationships/ctrlProp" Target="../ctrlProps/ctrlProp3863.xml"/><Relationship Id="rId17" Type="http://schemas.openxmlformats.org/officeDocument/2006/relationships/ctrlProp" Target="../ctrlProps/ctrlProp3868.xml"/><Relationship Id="rId25" Type="http://schemas.openxmlformats.org/officeDocument/2006/relationships/ctrlProp" Target="../ctrlProps/ctrlProp3876.xml"/><Relationship Id="rId2" Type="http://schemas.openxmlformats.org/officeDocument/2006/relationships/drawing" Target="../drawings/drawing32.xml"/><Relationship Id="rId16" Type="http://schemas.openxmlformats.org/officeDocument/2006/relationships/ctrlProp" Target="../ctrlProps/ctrlProp3867.xml"/><Relationship Id="rId20" Type="http://schemas.openxmlformats.org/officeDocument/2006/relationships/ctrlProp" Target="../ctrlProps/ctrlProp3871.xml"/><Relationship Id="rId1" Type="http://schemas.openxmlformats.org/officeDocument/2006/relationships/printerSettings" Target="../printerSettings/printerSettings32.bin"/><Relationship Id="rId6" Type="http://schemas.openxmlformats.org/officeDocument/2006/relationships/ctrlProp" Target="../ctrlProps/ctrlProp3857.xml"/><Relationship Id="rId11" Type="http://schemas.openxmlformats.org/officeDocument/2006/relationships/ctrlProp" Target="../ctrlProps/ctrlProp3862.xml"/><Relationship Id="rId24" Type="http://schemas.openxmlformats.org/officeDocument/2006/relationships/ctrlProp" Target="../ctrlProps/ctrlProp3875.xml"/><Relationship Id="rId5" Type="http://schemas.openxmlformats.org/officeDocument/2006/relationships/ctrlProp" Target="../ctrlProps/ctrlProp3856.xml"/><Relationship Id="rId15" Type="http://schemas.openxmlformats.org/officeDocument/2006/relationships/ctrlProp" Target="../ctrlProps/ctrlProp3866.xml"/><Relationship Id="rId23" Type="http://schemas.openxmlformats.org/officeDocument/2006/relationships/ctrlProp" Target="../ctrlProps/ctrlProp3874.xml"/><Relationship Id="rId10" Type="http://schemas.openxmlformats.org/officeDocument/2006/relationships/ctrlProp" Target="../ctrlProps/ctrlProp3861.xml"/><Relationship Id="rId19" Type="http://schemas.openxmlformats.org/officeDocument/2006/relationships/ctrlProp" Target="../ctrlProps/ctrlProp3870.xml"/><Relationship Id="rId4" Type="http://schemas.openxmlformats.org/officeDocument/2006/relationships/ctrlProp" Target="../ctrlProps/ctrlProp3855.xml"/><Relationship Id="rId9" Type="http://schemas.openxmlformats.org/officeDocument/2006/relationships/ctrlProp" Target="../ctrlProps/ctrlProp3860.xml"/><Relationship Id="rId14" Type="http://schemas.openxmlformats.org/officeDocument/2006/relationships/ctrlProp" Target="../ctrlProps/ctrlProp3865.xml"/><Relationship Id="rId22" Type="http://schemas.openxmlformats.org/officeDocument/2006/relationships/ctrlProp" Target="../ctrlProps/ctrlProp3873.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Blad2">
    <tabColor rgb="FF0070C0"/>
  </sheetPr>
  <dimension ref="A1:T74"/>
  <sheetViews>
    <sheetView showRowColHeaders="0" tabSelected="1" zoomScaleNormal="100" workbookViewId="0">
      <pane ySplit="7" topLeftCell="A8" activePane="bottomLeft" state="frozen"/>
      <selection pane="bottomLeft" activeCell="D30" sqref="D30:H30"/>
    </sheetView>
  </sheetViews>
  <sheetFormatPr baseColWidth="10" defaultColWidth="0" defaultRowHeight="0" customHeight="1" zeroHeight="1" x14ac:dyDescent="0.2"/>
  <cols>
    <col min="1" max="1" width="5.83203125" style="270" customWidth="1"/>
    <col min="2" max="11" width="9.1640625" style="270" customWidth="1"/>
    <col min="12" max="12" width="20" style="270" customWidth="1"/>
    <col min="13" max="13" width="2.1640625" style="270" customWidth="1"/>
    <col min="14" max="14" width="20" style="270" customWidth="1"/>
    <col min="15" max="15" width="2.1640625" style="270" customWidth="1"/>
    <col min="16" max="16" width="57.1640625" style="270" customWidth="1"/>
    <col min="17" max="17" width="2.1640625" style="270" customWidth="1"/>
    <col min="18" max="18" width="110.83203125" style="270" customWidth="1"/>
    <col min="19" max="19" width="2.1640625" style="270" customWidth="1"/>
    <col min="20" max="20" width="0" style="270" hidden="1" customWidth="1"/>
    <col min="21" max="16384" width="9.1640625" style="270" hidden="1"/>
  </cols>
  <sheetData>
    <row r="1" spans="1:19" customFormat="1" ht="20.25" customHeight="1" x14ac:dyDescent="0.2">
      <c r="A1" s="135"/>
      <c r="B1" s="633" t="s">
        <v>210</v>
      </c>
      <c r="C1" s="634"/>
      <c r="D1" s="634"/>
      <c r="E1" s="634"/>
      <c r="F1" s="634"/>
      <c r="G1" s="634"/>
      <c r="H1" s="634"/>
      <c r="I1" s="634"/>
      <c r="J1" s="634"/>
      <c r="K1" s="634"/>
      <c r="L1" s="628"/>
      <c r="M1" s="147"/>
      <c r="N1" s="628"/>
      <c r="O1" s="136"/>
      <c r="P1" s="136"/>
      <c r="Q1" s="136"/>
      <c r="R1" s="136"/>
      <c r="S1" s="137"/>
    </row>
    <row r="2" spans="1:19" customFormat="1" ht="20.25" customHeight="1" x14ac:dyDescent="0.2">
      <c r="A2" s="138"/>
      <c r="B2" s="635"/>
      <c r="C2" s="636"/>
      <c r="D2" s="636"/>
      <c r="E2" s="636"/>
      <c r="F2" s="636"/>
      <c r="G2" s="636"/>
      <c r="H2" s="636"/>
      <c r="I2" s="636"/>
      <c r="J2" s="636"/>
      <c r="K2" s="636"/>
      <c r="L2" s="629"/>
      <c r="M2" s="132"/>
      <c r="N2" s="629"/>
      <c r="O2" s="144"/>
      <c r="P2" s="144"/>
      <c r="Q2" s="144"/>
      <c r="R2" s="144"/>
      <c r="S2" s="145"/>
    </row>
    <row r="3" spans="1:19" customFormat="1" ht="20.25" customHeight="1" x14ac:dyDescent="0.2">
      <c r="A3" s="138"/>
      <c r="B3" s="630" t="s">
        <v>210</v>
      </c>
      <c r="C3" s="631"/>
      <c r="D3" s="631"/>
      <c r="E3" s="631"/>
      <c r="F3" s="632"/>
      <c r="G3" s="626"/>
      <c r="H3" s="627"/>
      <c r="I3" s="627"/>
      <c r="J3" s="627"/>
      <c r="K3" s="627"/>
      <c r="L3" s="125"/>
      <c r="M3" s="125"/>
      <c r="N3" s="125"/>
      <c r="O3" s="139"/>
      <c r="P3" s="139"/>
      <c r="Q3" s="139"/>
      <c r="R3" s="139"/>
      <c r="S3" s="140"/>
    </row>
    <row r="4" spans="1:19" customFormat="1" ht="20.25" customHeight="1" x14ac:dyDescent="0.2">
      <c r="A4" s="138"/>
      <c r="B4" s="625"/>
      <c r="C4" s="624"/>
      <c r="D4" s="624"/>
      <c r="E4" s="624"/>
      <c r="F4" s="624"/>
      <c r="G4" s="626"/>
      <c r="H4" s="627"/>
      <c r="I4" s="627"/>
      <c r="J4" s="627"/>
      <c r="K4" s="627"/>
      <c r="L4" s="125"/>
      <c r="M4" s="125"/>
      <c r="N4" s="125"/>
      <c r="O4" s="139"/>
      <c r="P4" s="139"/>
      <c r="Q4" s="139"/>
      <c r="R4" s="139"/>
      <c r="S4" s="140"/>
    </row>
    <row r="5" spans="1:19" customFormat="1" ht="20.25" customHeight="1" x14ac:dyDescent="0.2">
      <c r="A5" s="138"/>
      <c r="B5" s="625"/>
      <c r="C5" s="624"/>
      <c r="D5" s="624"/>
      <c r="E5" s="624"/>
      <c r="F5" s="624"/>
      <c r="G5" s="626"/>
      <c r="H5" s="627"/>
      <c r="I5" s="627"/>
      <c r="J5" s="627"/>
      <c r="K5" s="627"/>
      <c r="L5" s="125"/>
      <c r="M5" s="125"/>
      <c r="N5" s="125"/>
      <c r="O5" s="139"/>
      <c r="P5" s="139"/>
      <c r="Q5" s="139"/>
      <c r="R5" s="139"/>
      <c r="S5" s="140"/>
    </row>
    <row r="6" spans="1:19" customFormat="1" ht="20.25" customHeight="1" x14ac:dyDescent="0.2">
      <c r="A6" s="138"/>
      <c r="B6" s="625"/>
      <c r="C6" s="624"/>
      <c r="D6" s="624"/>
      <c r="E6" s="624"/>
      <c r="F6" s="624"/>
      <c r="G6" s="146"/>
      <c r="H6" s="125"/>
      <c r="I6" s="125"/>
      <c r="J6" s="125"/>
      <c r="K6" s="125"/>
      <c r="L6" s="125"/>
      <c r="M6" s="125"/>
      <c r="N6" s="125"/>
      <c r="O6" s="139"/>
      <c r="P6" s="139"/>
      <c r="Q6" s="139"/>
      <c r="R6" s="139"/>
      <c r="S6" s="140"/>
    </row>
    <row r="7" spans="1:19" customFormat="1" ht="20.25" customHeight="1" x14ac:dyDescent="0.2">
      <c r="A7" s="138"/>
      <c r="B7" s="139"/>
      <c r="C7" s="139"/>
      <c r="D7" s="139"/>
      <c r="E7" s="139"/>
      <c r="F7" s="139"/>
      <c r="G7" s="139"/>
      <c r="H7" s="139"/>
      <c r="I7" s="139"/>
      <c r="J7" s="139"/>
      <c r="K7" s="139"/>
      <c r="L7" s="139"/>
      <c r="M7" s="139"/>
      <c r="N7" s="139"/>
      <c r="O7" s="139"/>
      <c r="P7" s="139"/>
      <c r="Q7" s="139"/>
      <c r="R7" s="139"/>
      <c r="S7" s="140"/>
    </row>
    <row r="8" spans="1:19" customFormat="1" ht="20.25" customHeight="1" x14ac:dyDescent="0.2">
      <c r="A8" s="5"/>
      <c r="B8" s="5"/>
      <c r="C8" s="5"/>
      <c r="D8" s="5"/>
      <c r="E8" s="5"/>
      <c r="F8" s="5"/>
      <c r="G8" s="5"/>
      <c r="H8" s="5"/>
      <c r="I8" s="5"/>
      <c r="J8" s="5"/>
      <c r="K8" s="5"/>
      <c r="L8" s="5"/>
      <c r="M8" s="5"/>
      <c r="N8" s="5"/>
      <c r="O8" s="5"/>
      <c r="P8" s="5"/>
      <c r="Q8" s="5"/>
      <c r="R8" s="5"/>
      <c r="S8" s="5"/>
    </row>
    <row r="9" spans="1:19" s="2" customFormat="1" ht="20.25" customHeight="1" x14ac:dyDescent="0.2">
      <c r="A9" s="48"/>
      <c r="B9" s="7" t="s">
        <v>3318</v>
      </c>
      <c r="C9" s="7"/>
      <c r="D9" s="152"/>
      <c r="E9" s="152"/>
      <c r="F9" s="152"/>
      <c r="G9" s="152"/>
      <c r="H9" s="152"/>
      <c r="I9" s="152"/>
      <c r="J9" s="152"/>
      <c r="K9" s="152"/>
      <c r="L9" s="152"/>
      <c r="M9" s="3"/>
      <c r="N9" s="48"/>
      <c r="O9" s="48"/>
      <c r="P9" s="48"/>
      <c r="Q9" s="48"/>
      <c r="R9" s="47"/>
      <c r="S9" s="48"/>
    </row>
    <row r="10" spans="1:19" s="2" customFormat="1" ht="20.25" customHeight="1" x14ac:dyDescent="0.2">
      <c r="A10" s="3"/>
      <c r="B10" s="48" t="s">
        <v>207</v>
      </c>
      <c r="C10" s="48"/>
      <c r="D10" s="48" t="s">
        <v>208</v>
      </c>
      <c r="E10" s="587"/>
      <c r="F10" s="587"/>
      <c r="G10" s="587"/>
      <c r="H10" s="3"/>
      <c r="I10" s="619" t="s">
        <v>311</v>
      </c>
      <c r="J10" s="619"/>
      <c r="K10" s="3"/>
      <c r="L10" s="3"/>
      <c r="M10" s="3"/>
      <c r="N10" s="3"/>
      <c r="O10" s="3"/>
      <c r="P10" s="99"/>
      <c r="Q10" s="3"/>
      <c r="R10" s="3"/>
      <c r="S10" s="3"/>
    </row>
    <row r="11" spans="1:19" s="2" customFormat="1" ht="20.25" customHeight="1" x14ac:dyDescent="0.2">
      <c r="A11" s="3"/>
      <c r="B11" s="47" t="s">
        <v>202</v>
      </c>
      <c r="C11" s="3"/>
      <c r="D11" s="624" t="s">
        <v>215</v>
      </c>
      <c r="E11" s="624"/>
      <c r="F11" s="624"/>
      <c r="G11" s="624"/>
      <c r="H11" s="624"/>
      <c r="I11" s="618" t="s">
        <v>209</v>
      </c>
      <c r="J11" s="618"/>
      <c r="K11" s="3"/>
      <c r="L11" s="3"/>
      <c r="M11" s="3"/>
      <c r="N11" s="3"/>
      <c r="O11" s="3"/>
      <c r="P11" s="99"/>
      <c r="Q11" s="3"/>
      <c r="R11" s="3"/>
      <c r="S11" s="3"/>
    </row>
    <row r="12" spans="1:19" s="2" customFormat="1" ht="20.25" customHeight="1" x14ac:dyDescent="0.2">
      <c r="A12" s="3"/>
      <c r="B12" s="3"/>
      <c r="C12" s="3"/>
      <c r="D12" s="624" t="s">
        <v>216</v>
      </c>
      <c r="E12" s="624"/>
      <c r="F12" s="624"/>
      <c r="G12" s="624"/>
      <c r="H12" s="624"/>
      <c r="I12" s="618" t="s">
        <v>209</v>
      </c>
      <c r="J12" s="618"/>
      <c r="K12" s="3"/>
      <c r="L12" s="3"/>
      <c r="M12" s="3"/>
      <c r="N12" s="3"/>
      <c r="O12" s="3"/>
      <c r="P12" s="99"/>
      <c r="Q12" s="3"/>
      <c r="R12" s="3"/>
      <c r="S12" s="3"/>
    </row>
    <row r="13" spans="1:19" s="2" customFormat="1" ht="20.25" customHeight="1" x14ac:dyDescent="0.2">
      <c r="A13" s="3"/>
      <c r="B13" s="3"/>
      <c r="C13" s="3"/>
      <c r="D13" s="3"/>
      <c r="E13" s="46"/>
      <c r="F13" s="46"/>
      <c r="G13" s="46"/>
      <c r="H13" s="3"/>
      <c r="I13" s="619" t="s">
        <v>311</v>
      </c>
      <c r="J13" s="619"/>
      <c r="K13" s="3"/>
      <c r="L13" s="3"/>
      <c r="M13" s="3"/>
      <c r="N13" s="3"/>
      <c r="O13" s="3"/>
      <c r="P13" s="99"/>
      <c r="Q13" s="3"/>
      <c r="R13" s="3"/>
      <c r="S13" s="3"/>
    </row>
    <row r="14" spans="1:19" s="2" customFormat="1" ht="20.25" customHeight="1" x14ac:dyDescent="0.25">
      <c r="A14" s="3"/>
      <c r="B14" s="47" t="s">
        <v>1011</v>
      </c>
      <c r="C14" s="3"/>
      <c r="D14" s="621" t="s">
        <v>1013</v>
      </c>
      <c r="E14" s="621"/>
      <c r="F14" s="621"/>
      <c r="G14" s="621"/>
      <c r="H14" s="621"/>
      <c r="I14" s="618" t="str">
        <f>CONCATENATE(COUNTIFS(_Output!A:A,"T 1*",_Output!B:B,1,_Output!J:J,"&lt;&gt;NIST MAPPING",_Output!D:D, 0, _Output!E:E, "&gt;1"),"/",COUNTIFS(_Output!A:A,"T 1*",_Output!B:B,1,_Output!J:J,"&lt;&gt;NIST MAPPING", _Output!E:E, "&gt;1"))</f>
        <v>0/0</v>
      </c>
      <c r="J14" s="618"/>
      <c r="K14" s="3"/>
      <c r="L14" s="3"/>
      <c r="M14" s="3"/>
      <c r="N14" s="3"/>
      <c r="O14" s="3"/>
      <c r="P14" s="99"/>
      <c r="Q14" s="3"/>
      <c r="R14" s="3"/>
      <c r="S14" s="3"/>
    </row>
    <row r="15" spans="1:19" s="2" customFormat="1" ht="20.25" customHeight="1" x14ac:dyDescent="0.25">
      <c r="A15" s="3"/>
      <c r="B15" s="3"/>
      <c r="C15" s="3"/>
      <c r="D15" s="621" t="s">
        <v>1012</v>
      </c>
      <c r="E15" s="621"/>
      <c r="F15" s="621"/>
      <c r="G15" s="621"/>
      <c r="H15" s="621"/>
      <c r="I15" s="618" t="str">
        <f>CONCATENATE(COUNTIFS(_Output!A:A,"T 2*",_Output!B:B,1,_Output!J:J,"&lt;&gt;NIST MAPPING",_Output!D:D, 0, _Output!E:E, "&gt;1"),"/",COUNTIFS(_Output!A:A,"T 2*",_Output!B:B,1,_Output!J:J,"&lt;&gt;NIST MAPPING",_Output!E:E, "&gt;1"))</f>
        <v>0/0</v>
      </c>
      <c r="J15" s="618"/>
      <c r="K15" s="3"/>
      <c r="L15" s="3"/>
      <c r="M15" s="3"/>
      <c r="N15" s="3"/>
      <c r="O15" s="3"/>
      <c r="P15" s="99"/>
      <c r="Q15" s="3"/>
      <c r="R15" s="3"/>
      <c r="S15" s="3"/>
    </row>
    <row r="16" spans="1:19" s="2" customFormat="1" ht="20.25" customHeight="1" x14ac:dyDescent="0.25">
      <c r="A16" s="3"/>
      <c r="B16" s="3"/>
      <c r="C16" s="3"/>
      <c r="D16" s="621" t="s">
        <v>1014</v>
      </c>
      <c r="E16" s="621"/>
      <c r="F16" s="621"/>
      <c r="G16" s="621"/>
      <c r="H16" s="621"/>
      <c r="I16" s="618" t="str">
        <f>CONCATENATE(COUNTIFS(_Output!A:A,"T 3*",_Output!B:B,1,_Output!J:J,"&lt;&gt;NIST MAPPING",_Output!D:D, 0, _Output!E:E, "&gt;1"),"/",COUNTIFS(_Output!A:A,"T 3*",_Output!B:B,1,_Output!J:J,"&lt;&gt;NIST MAPPING", _Output!E:E, "&gt;1"))</f>
        <v>0/0</v>
      </c>
      <c r="J16" s="618"/>
      <c r="K16" s="3"/>
      <c r="L16" s="3"/>
      <c r="M16" s="3"/>
      <c r="N16" s="3"/>
      <c r="O16" s="3"/>
      <c r="P16" s="99"/>
      <c r="Q16" s="3"/>
      <c r="R16" s="3"/>
      <c r="S16" s="3"/>
    </row>
    <row r="17" spans="1:19" s="2" customFormat="1" ht="20.25" customHeight="1" x14ac:dyDescent="0.2">
      <c r="A17" s="3"/>
      <c r="B17" s="3"/>
      <c r="C17" s="3"/>
      <c r="D17" s="620" t="s">
        <v>1015</v>
      </c>
      <c r="E17" s="620"/>
      <c r="F17" s="620"/>
      <c r="G17" s="620"/>
      <c r="H17" s="620"/>
      <c r="I17" s="618" t="str">
        <f>CONCATENATE(COUNTIFS(_Output!A:A,"T 4*",_Output!B:B,1,_Output!J:J,"&lt;&gt;NIST MAPPING",_Output!D:D, 0,_Output!E:E, "&gt;1"),"/",COUNTIFS(_Output!A:A,"T 4*",_Output!B:B,1,_Output!J:J,"&lt;&gt;NIST MAPPING",_Output!E:E, "&gt;1"))</f>
        <v>0/0</v>
      </c>
      <c r="J17" s="618"/>
      <c r="K17" s="3"/>
      <c r="L17" s="3"/>
      <c r="M17" s="3"/>
      <c r="N17" s="3"/>
      <c r="O17" s="3"/>
      <c r="P17" s="3"/>
      <c r="Q17" s="3"/>
      <c r="R17" s="3"/>
      <c r="S17" s="3"/>
    </row>
    <row r="18" spans="1:19" s="2" customFormat="1" ht="20.25" customHeight="1" x14ac:dyDescent="0.2">
      <c r="A18" s="3"/>
      <c r="B18" s="3"/>
      <c r="C18" s="3"/>
      <c r="D18" s="620" t="s">
        <v>1016</v>
      </c>
      <c r="E18" s="620"/>
      <c r="F18" s="620"/>
      <c r="G18" s="620"/>
      <c r="H18" s="620"/>
      <c r="I18" s="618" t="str">
        <f>CONCATENATE(COUNTIFS(_Output!A:A,"T 3*",_Output!B:B,1,_Output!J:J,"&lt;&gt;NIST MAPPING",_Output!D:D, 0, _Output!E:E, "&gt;1"),"/",COUNTIFS(_Output!A:A,"T 3*",_Output!B:B,1,_Output!J:J,"&lt;&gt;NIST MAPPING", _Output!E:E, "&gt;1"))</f>
        <v>0/0</v>
      </c>
      <c r="J18" s="618"/>
      <c r="K18" s="3"/>
      <c r="L18" s="3"/>
      <c r="M18" s="3"/>
      <c r="N18" s="3"/>
      <c r="O18" s="3"/>
      <c r="P18" s="3"/>
      <c r="Q18" s="3"/>
      <c r="R18" s="3"/>
      <c r="S18" s="3"/>
    </row>
    <row r="19" spans="1:19" s="2" customFormat="1" ht="20.25" customHeight="1" x14ac:dyDescent="0.2">
      <c r="A19" s="3"/>
      <c r="B19" s="3"/>
      <c r="C19" s="3"/>
      <c r="D19" s="620" t="s">
        <v>1017</v>
      </c>
      <c r="E19" s="620"/>
      <c r="F19" s="620"/>
      <c r="G19" s="620"/>
      <c r="H19" s="620"/>
      <c r="I19" s="618" t="str">
        <f>CONCATENATE(COUNTIFS(_Output!A:A,"T 1*",_Output!B:B,1,_Output!J:J,"&lt;&gt;NIST MAPPING",_Output!D:D, 0, _Output!E:E, "&gt;1"),"/",COUNTIFS(_Output!A:A,"T 1*",_Output!B:B,1,_Output!J:J,"&lt;&gt;NIST MAPPING", _Output!E:E, "&gt;1"))</f>
        <v>0/0</v>
      </c>
      <c r="J19" s="618"/>
      <c r="K19" s="3"/>
      <c r="L19" s="3"/>
      <c r="M19" s="3"/>
      <c r="N19" s="3"/>
      <c r="O19" s="3"/>
      <c r="P19" s="3"/>
      <c r="Q19" s="3"/>
      <c r="R19" s="3"/>
      <c r="S19" s="3"/>
    </row>
    <row r="20" spans="1:19" s="2" customFormat="1" ht="20.25" customHeight="1" x14ac:dyDescent="0.2">
      <c r="A20" s="3"/>
      <c r="B20" s="3"/>
      <c r="C20" s="3"/>
      <c r="D20" s="620" t="s">
        <v>1018</v>
      </c>
      <c r="E20" s="620"/>
      <c r="F20" s="620"/>
      <c r="G20" s="620"/>
      <c r="H20" s="620"/>
      <c r="I20" s="618" t="str">
        <f>CONCATENATE(COUNTIFS(_Output!A:A,"T 2*",_Output!B:B,1,_Output!J:J,"&lt;&gt;NIST MAPPING",_Output!D:D, 0, _Output!E:E, "&gt;1"),"/",COUNTIFS(_Output!A:A,"T 2*",_Output!B:B,1,_Output!J:J,"&lt;&gt;NIST MAPPING",_Output!E:E, "&gt;1"))</f>
        <v>0/0</v>
      </c>
      <c r="J20" s="618"/>
      <c r="K20" s="3"/>
      <c r="L20" s="3"/>
      <c r="M20" s="3"/>
      <c r="N20" s="3"/>
      <c r="O20" s="3"/>
      <c r="P20" s="99"/>
      <c r="Q20" s="3"/>
      <c r="R20" s="3"/>
      <c r="S20" s="3"/>
    </row>
    <row r="21" spans="1:19" s="2" customFormat="1" ht="20.25" customHeight="1" x14ac:dyDescent="0.2">
      <c r="A21" s="3"/>
      <c r="B21" s="3"/>
      <c r="C21" s="3"/>
      <c r="D21" s="620" t="s">
        <v>1019</v>
      </c>
      <c r="E21" s="620"/>
      <c r="F21" s="620"/>
      <c r="G21" s="620"/>
      <c r="H21" s="620"/>
      <c r="I21" s="618" t="str">
        <f>CONCATENATE(COUNTIFS(_Output!A:A,"T 3*",_Output!B:B,1,_Output!J:J,"&lt;&gt;NIST MAPPING",_Output!D:D, 0, _Output!E:E, "&gt;1"),"/",COUNTIFS(_Output!A:A,"T 3*",_Output!B:B,1,_Output!J:J,"&lt;&gt;NIST MAPPING", _Output!E:E, "&gt;1"))</f>
        <v>0/0</v>
      </c>
      <c r="J21" s="618"/>
      <c r="K21" s="3"/>
      <c r="L21" s="3"/>
      <c r="M21" s="3"/>
      <c r="N21" s="3"/>
      <c r="O21" s="3"/>
      <c r="P21" s="3"/>
      <c r="Q21" s="3"/>
      <c r="R21" s="3"/>
      <c r="S21" s="3"/>
    </row>
    <row r="22" spans="1:19" s="2" customFormat="1" ht="20.25" customHeight="1" x14ac:dyDescent="0.2">
      <c r="A22" s="3"/>
      <c r="B22" s="3"/>
      <c r="C22" s="3"/>
      <c r="D22" s="620" t="s">
        <v>1020</v>
      </c>
      <c r="E22" s="620"/>
      <c r="F22" s="620"/>
      <c r="G22" s="620"/>
      <c r="H22" s="620"/>
      <c r="I22" s="618" t="str">
        <f>CONCATENATE(COUNTIFS(_Output!A:A,"T 4*",_Output!B:B,1,_Output!J:J,"&lt;&gt;NIST MAPPING",_Output!D:D, 0,_Output!E:E, "&gt;1"),"/",COUNTIFS(_Output!A:A,"T 4*",_Output!B:B,1,_Output!J:J,"&lt;&gt;NIST MAPPING",_Output!E:E, "&gt;1"))</f>
        <v>0/0</v>
      </c>
      <c r="J22" s="618"/>
      <c r="K22" s="3"/>
      <c r="L22" s="3"/>
      <c r="M22" s="3"/>
      <c r="N22" s="3"/>
      <c r="O22" s="3"/>
      <c r="P22" s="3"/>
      <c r="Q22" s="3"/>
      <c r="R22" s="3"/>
      <c r="S22" s="3"/>
    </row>
    <row r="23" spans="1:19" s="2" customFormat="1" ht="20.25" customHeight="1" x14ac:dyDescent="0.2">
      <c r="A23" s="3"/>
      <c r="B23" s="3"/>
      <c r="C23" s="3"/>
      <c r="D23" s="620" t="s">
        <v>1021</v>
      </c>
      <c r="E23" s="620"/>
      <c r="F23" s="620"/>
      <c r="G23" s="620"/>
      <c r="H23" s="620"/>
      <c r="I23" s="618" t="str">
        <f>CONCATENATE(COUNTIFS(_Output!A:A,"T 3*",_Output!B:B,1,_Output!J:J,"&lt;&gt;NIST MAPPING",_Output!D:D, 0, _Output!E:E, "&gt;1"),"/",COUNTIFS(_Output!A:A,"T 3*",_Output!B:B,1,_Output!J:J,"&lt;&gt;NIST MAPPING", _Output!E:E, "&gt;1"))</f>
        <v>0/0</v>
      </c>
      <c r="J23" s="618"/>
      <c r="K23" s="3"/>
      <c r="L23" s="3"/>
      <c r="M23" s="3"/>
      <c r="N23" s="3"/>
      <c r="O23" s="3"/>
      <c r="P23" s="3"/>
      <c r="Q23" s="3"/>
      <c r="R23" s="3"/>
      <c r="S23" s="3"/>
    </row>
    <row r="24" spans="1:19" s="2" customFormat="1" ht="20.25" customHeight="1" x14ac:dyDescent="0.2">
      <c r="A24" s="3"/>
      <c r="B24" s="3"/>
      <c r="C24" s="3"/>
      <c r="D24" s="620" t="s">
        <v>1022</v>
      </c>
      <c r="E24" s="620"/>
      <c r="F24" s="620"/>
      <c r="G24" s="620"/>
      <c r="H24" s="620"/>
      <c r="I24" s="618" t="str">
        <f>CONCATENATE(COUNTIFS(_Output!A:A,"T 1*",_Output!B:B,1,_Output!J:J,"&lt;&gt;NIST MAPPING",_Output!D:D, 0, _Output!E:E, "&gt;1"),"/",COUNTIFS(_Output!A:A,"T 1*",_Output!B:B,1,_Output!J:J,"&lt;&gt;NIST MAPPING", _Output!E:E, "&gt;1"))</f>
        <v>0/0</v>
      </c>
      <c r="J24" s="618"/>
      <c r="K24" s="3"/>
      <c r="L24" s="3"/>
      <c r="M24" s="3"/>
      <c r="N24" s="3"/>
      <c r="O24" s="3"/>
      <c r="P24" s="3"/>
      <c r="Q24" s="3"/>
      <c r="R24" s="3"/>
      <c r="S24" s="3"/>
    </row>
    <row r="25" spans="1:19" s="2" customFormat="1" ht="20.25" customHeight="1" x14ac:dyDescent="0.2">
      <c r="A25" s="3"/>
      <c r="B25" s="3"/>
      <c r="C25" s="3"/>
      <c r="D25" s="620" t="s">
        <v>1023</v>
      </c>
      <c r="E25" s="620"/>
      <c r="F25" s="620"/>
      <c r="G25" s="620"/>
      <c r="H25" s="620"/>
      <c r="I25" s="618" t="str">
        <f>CONCATENATE(COUNTIFS(_Output!A:A,"T 2*",_Output!B:B,1,_Output!J:J,"&lt;&gt;NIST MAPPING",_Output!D:D, 0, _Output!E:E, "&gt;1"),"/",COUNTIFS(_Output!A:A,"T 2*",_Output!B:B,1,_Output!J:J,"&lt;&gt;NIST MAPPING",_Output!E:E, "&gt;1"))</f>
        <v>0/0</v>
      </c>
      <c r="J25" s="618"/>
      <c r="K25" s="3"/>
      <c r="L25" s="3"/>
      <c r="M25" s="3"/>
      <c r="N25" s="3"/>
      <c r="O25" s="3"/>
      <c r="P25" s="99"/>
      <c r="Q25" s="3"/>
      <c r="R25" s="3"/>
      <c r="S25" s="3"/>
    </row>
    <row r="26" spans="1:19" s="2" customFormat="1" ht="20.25" customHeight="1" x14ac:dyDescent="0.2">
      <c r="A26" s="3"/>
      <c r="B26" s="3"/>
      <c r="C26" s="3"/>
      <c r="D26" s="620" t="s">
        <v>1024</v>
      </c>
      <c r="E26" s="620"/>
      <c r="F26" s="620"/>
      <c r="G26" s="620"/>
      <c r="H26" s="620"/>
      <c r="I26" s="618" t="str">
        <f>CONCATENATE(COUNTIFS(_Output!A:A,"T 3*",_Output!B:B,1,_Output!J:J,"&lt;&gt;NIST MAPPING",_Output!D:D, 0, _Output!E:E, "&gt;1"),"/",COUNTIFS(_Output!A:A,"T 3*",_Output!B:B,1,_Output!J:J,"&lt;&gt;NIST MAPPING", _Output!E:E, "&gt;1"))</f>
        <v>0/0</v>
      </c>
      <c r="J26" s="618"/>
      <c r="K26" s="3"/>
      <c r="L26" s="3"/>
      <c r="M26" s="3"/>
      <c r="N26" s="3"/>
      <c r="O26" s="3"/>
      <c r="P26" s="3"/>
      <c r="Q26" s="3"/>
      <c r="R26" s="3"/>
      <c r="S26" s="3"/>
    </row>
    <row r="27" spans="1:19" s="2" customFormat="1" ht="20.25" customHeight="1" x14ac:dyDescent="0.25">
      <c r="A27" s="3"/>
      <c r="B27" s="3"/>
      <c r="C27" s="3"/>
      <c r="D27" s="621" t="s">
        <v>1025</v>
      </c>
      <c r="E27" s="621"/>
      <c r="F27" s="621"/>
      <c r="G27" s="621"/>
      <c r="H27" s="621"/>
      <c r="I27" s="618" t="str">
        <f>CONCATENATE(COUNTIFS(_Output!A:A,"T 4*",_Output!B:B,1,_Output!J:J,"&lt;&gt;NIST MAPPING",_Output!D:D, 0,_Output!E:E, "&gt;1"),"/",COUNTIFS(_Output!A:A,"T 4*",_Output!B:B,1,_Output!J:J,"&lt;&gt;NIST MAPPING",_Output!E:E, "&gt;1"))</f>
        <v>0/0</v>
      </c>
      <c r="J27" s="618"/>
      <c r="K27" s="3"/>
      <c r="L27" s="3"/>
      <c r="M27" s="3"/>
      <c r="N27" s="3"/>
      <c r="O27" s="3"/>
      <c r="P27" s="3"/>
      <c r="Q27" s="3"/>
      <c r="R27" s="3"/>
      <c r="S27" s="3"/>
    </row>
    <row r="28" spans="1:19" s="2" customFormat="1" ht="20.25" customHeight="1" x14ac:dyDescent="0.25">
      <c r="A28" s="3"/>
      <c r="B28" s="3"/>
      <c r="C28" s="3"/>
      <c r="D28" s="621" t="s">
        <v>1027</v>
      </c>
      <c r="E28" s="621"/>
      <c r="F28" s="621"/>
      <c r="G28" s="621"/>
      <c r="H28" s="621"/>
      <c r="I28" s="618" t="str">
        <f>CONCATENATE(COUNTIFS(_Output!A:A,"T 3*",_Output!B:B,1,_Output!J:J,"&lt;&gt;NIST MAPPING",_Output!D:D, 0, _Output!E:E, "&gt;1"),"/",COUNTIFS(_Output!A:A,"T 3*",_Output!B:B,1,_Output!J:J,"&lt;&gt;NIST MAPPING", _Output!E:E, "&gt;1"))</f>
        <v>0/0</v>
      </c>
      <c r="J28" s="618"/>
      <c r="K28" s="3"/>
      <c r="L28" s="3"/>
      <c r="M28" s="3"/>
      <c r="N28" s="3"/>
      <c r="O28" s="3"/>
      <c r="P28" s="3"/>
      <c r="Q28" s="3"/>
      <c r="R28" s="3"/>
      <c r="S28" s="3"/>
    </row>
    <row r="29" spans="1:19" s="2" customFormat="1" ht="20.25" customHeight="1" x14ac:dyDescent="0.2">
      <c r="A29" s="3"/>
      <c r="B29" s="3"/>
      <c r="C29" s="3"/>
      <c r="D29" s="3"/>
      <c r="E29" s="46"/>
      <c r="F29" s="46"/>
      <c r="G29" s="46"/>
      <c r="H29" s="3"/>
      <c r="I29" s="619" t="s">
        <v>311</v>
      </c>
      <c r="J29" s="619"/>
      <c r="K29" s="3"/>
      <c r="L29" s="3"/>
      <c r="M29" s="3"/>
      <c r="N29" s="3"/>
      <c r="O29" s="3"/>
      <c r="P29" s="99"/>
      <c r="Q29" s="3"/>
      <c r="R29" s="3"/>
      <c r="S29" s="3"/>
    </row>
    <row r="30" spans="1:19" s="2" customFormat="1" ht="20.25" customHeight="1" x14ac:dyDescent="0.2">
      <c r="A30" s="5"/>
      <c r="B30" s="302" t="s">
        <v>266</v>
      </c>
      <c r="C30" s="19"/>
      <c r="D30" s="622" t="s">
        <v>268</v>
      </c>
      <c r="E30" s="622"/>
      <c r="F30" s="622"/>
      <c r="G30" s="622"/>
      <c r="H30" s="622"/>
      <c r="I30" s="618" t="s">
        <v>209</v>
      </c>
      <c r="J30" s="618"/>
      <c r="K30" s="3"/>
      <c r="L30" s="3"/>
      <c r="M30" s="3"/>
      <c r="N30" s="3"/>
      <c r="O30" s="3"/>
      <c r="P30" s="99"/>
      <c r="Q30" s="3"/>
      <c r="R30" s="3"/>
      <c r="S30" s="3"/>
    </row>
    <row r="31" spans="1:19" s="2" customFormat="1" ht="20.25" customHeight="1" x14ac:dyDescent="0.2">
      <c r="A31" s="5"/>
      <c r="B31" s="302"/>
      <c r="C31" s="19"/>
      <c r="D31" s="622" t="s">
        <v>3314</v>
      </c>
      <c r="E31" s="622"/>
      <c r="F31" s="622"/>
      <c r="G31" s="622"/>
      <c r="H31" s="622"/>
      <c r="I31" s="153"/>
      <c r="J31" s="153" t="s">
        <v>209</v>
      </c>
      <c r="K31" s="3"/>
      <c r="L31" s="3"/>
      <c r="M31" s="3"/>
      <c r="N31" s="3"/>
      <c r="O31" s="3"/>
      <c r="P31" s="99"/>
      <c r="Q31" s="3"/>
      <c r="R31" s="3"/>
      <c r="S31" s="3"/>
    </row>
    <row r="32" spans="1:19" s="2" customFormat="1" ht="20.25" customHeight="1" x14ac:dyDescent="0.2">
      <c r="A32" s="5"/>
      <c r="B32" s="302"/>
      <c r="C32" s="19"/>
      <c r="D32" s="581" t="s">
        <v>3315</v>
      </c>
      <c r="E32" s="585"/>
      <c r="F32" s="585"/>
      <c r="G32" s="585"/>
      <c r="H32" s="585"/>
      <c r="I32" s="153"/>
      <c r="J32" s="153" t="s">
        <v>209</v>
      </c>
      <c r="K32" s="3"/>
      <c r="L32" s="3"/>
      <c r="M32" s="3"/>
      <c r="N32" s="3"/>
      <c r="O32" s="3"/>
      <c r="P32" s="99"/>
      <c r="Q32" s="3"/>
      <c r="R32" s="3"/>
      <c r="S32" s="3"/>
    </row>
    <row r="33" spans="1:19" s="2" customFormat="1" ht="20.25" customHeight="1" x14ac:dyDescent="0.2">
      <c r="A33" s="5"/>
      <c r="B33" s="19"/>
      <c r="C33" s="19"/>
      <c r="D33" s="622" t="s">
        <v>3316</v>
      </c>
      <c r="E33" s="622"/>
      <c r="F33" s="622"/>
      <c r="G33" s="622"/>
      <c r="H33" s="622"/>
      <c r="I33" s="153"/>
      <c r="J33" s="153" t="s">
        <v>209</v>
      </c>
      <c r="K33" s="3"/>
      <c r="L33" s="3"/>
      <c r="M33" s="3"/>
      <c r="N33" s="3"/>
      <c r="O33" s="3"/>
      <c r="P33" s="99"/>
      <c r="Q33" s="3"/>
      <c r="R33" s="3"/>
      <c r="S33" s="3"/>
    </row>
    <row r="34" spans="1:19" s="2" customFormat="1" ht="20.25" customHeight="1" x14ac:dyDescent="0.2">
      <c r="A34" s="5"/>
      <c r="B34" s="19"/>
      <c r="C34" s="19"/>
      <c r="D34" s="588"/>
      <c r="E34" s="588"/>
      <c r="F34" s="588"/>
      <c r="G34" s="588"/>
      <c r="H34" s="588"/>
      <c r="I34" s="619" t="s">
        <v>1007</v>
      </c>
      <c r="J34" s="619"/>
      <c r="K34" s="3"/>
      <c r="L34" s="3"/>
      <c r="M34" s="3"/>
      <c r="N34" s="3"/>
      <c r="O34" s="3"/>
      <c r="P34" s="3"/>
      <c r="Q34" s="3"/>
      <c r="R34" s="3"/>
      <c r="S34" s="3"/>
    </row>
    <row r="35" spans="1:19" s="2" customFormat="1" ht="20.25" customHeight="1" x14ac:dyDescent="0.2">
      <c r="A35" s="5"/>
      <c r="B35" s="302" t="s">
        <v>278</v>
      </c>
      <c r="C35" s="19"/>
      <c r="D35" s="580" t="s">
        <v>1004</v>
      </c>
      <c r="E35" s="580"/>
      <c r="F35" s="580"/>
      <c r="G35" s="580"/>
      <c r="H35" s="580"/>
      <c r="I35" s="618" t="s">
        <v>209</v>
      </c>
      <c r="J35" s="618"/>
      <c r="K35" s="3"/>
      <c r="L35" s="3"/>
      <c r="M35" s="3"/>
      <c r="N35" s="3"/>
      <c r="O35" s="3"/>
      <c r="P35" s="99"/>
      <c r="Q35" s="3"/>
      <c r="R35" s="3"/>
      <c r="S35" s="3"/>
    </row>
    <row r="36" spans="1:19" s="2" customFormat="1" ht="20.25" customHeight="1" x14ac:dyDescent="0.2">
      <c r="A36" s="5"/>
      <c r="B36" s="302"/>
      <c r="C36" s="589"/>
      <c r="D36" s="580" t="s">
        <v>1005</v>
      </c>
      <c r="E36" s="580"/>
      <c r="F36" s="580"/>
      <c r="G36" s="580"/>
      <c r="H36" s="580"/>
      <c r="I36" s="618" t="s">
        <v>209</v>
      </c>
      <c r="J36" s="618"/>
      <c r="K36" s="3"/>
      <c r="L36" s="3"/>
      <c r="M36" s="3"/>
      <c r="N36" s="3"/>
      <c r="O36" s="3"/>
      <c r="P36" s="99"/>
      <c r="Q36" s="3"/>
      <c r="R36" s="3"/>
      <c r="S36" s="3"/>
    </row>
    <row r="37" spans="1:19" s="2" customFormat="1" ht="20.25" customHeight="1" x14ac:dyDescent="0.2">
      <c r="A37" s="5"/>
      <c r="B37" s="19"/>
      <c r="C37" s="19"/>
      <c r="D37" s="622" t="s">
        <v>1006</v>
      </c>
      <c r="E37" s="622"/>
      <c r="F37" s="622"/>
      <c r="G37" s="622"/>
      <c r="H37" s="622"/>
      <c r="I37" s="618" t="s">
        <v>209</v>
      </c>
      <c r="J37" s="618"/>
      <c r="K37" s="12"/>
      <c r="L37" s="3"/>
      <c r="M37" s="3"/>
      <c r="N37" s="3"/>
      <c r="O37" s="3"/>
      <c r="P37" s="99"/>
      <c r="Q37" s="3"/>
      <c r="R37" s="3"/>
      <c r="S37" s="3"/>
    </row>
    <row r="38" spans="1:19" customFormat="1" ht="20.25" customHeight="1" x14ac:dyDescent="0.2">
      <c r="A38" s="5"/>
      <c r="B38" s="19"/>
      <c r="C38" s="5"/>
      <c r="D38" s="19"/>
      <c r="E38" s="5"/>
      <c r="F38" s="19"/>
      <c r="G38" s="5"/>
      <c r="H38" s="19"/>
      <c r="I38" s="5"/>
      <c r="J38" s="19"/>
      <c r="K38" s="12"/>
      <c r="L38" s="3"/>
      <c r="M38" s="3"/>
      <c r="N38" s="3"/>
      <c r="O38" s="3"/>
      <c r="P38" s="99"/>
      <c r="Q38" s="3"/>
      <c r="R38" s="3"/>
      <c r="S38" s="14"/>
    </row>
    <row r="39" spans="1:19" s="550" customFormat="1" ht="20.25" customHeight="1" thickBot="1" x14ac:dyDescent="0.25">
      <c r="A39" s="11"/>
      <c r="B39" s="23"/>
      <c r="C39" s="23"/>
      <c r="D39" s="23"/>
      <c r="E39" s="23"/>
      <c r="F39" s="623"/>
      <c r="G39" s="623"/>
      <c r="H39" s="623"/>
      <c r="I39" s="170"/>
      <c r="J39" s="171"/>
      <c r="K39" s="23"/>
      <c r="L39" s="269"/>
      <c r="M39" s="269"/>
      <c r="N39" s="269"/>
      <c r="O39" s="269"/>
      <c r="P39" s="549"/>
      <c r="Q39" s="269"/>
      <c r="R39" s="269"/>
      <c r="S39" s="15"/>
    </row>
    <row r="40" spans="1:19" ht="20.25" customHeight="1" x14ac:dyDescent="0.2">
      <c r="K40" s="196"/>
      <c r="L40" s="273"/>
      <c r="M40" s="273"/>
      <c r="N40" s="273"/>
      <c r="O40" s="273"/>
      <c r="P40" s="547"/>
      <c r="Q40" s="273"/>
      <c r="R40" s="273"/>
    </row>
    <row r="41" spans="1:19" ht="20.25" customHeight="1" x14ac:dyDescent="0.2">
      <c r="K41" s="196"/>
      <c r="L41" s="273"/>
      <c r="M41" s="273"/>
      <c r="N41" s="273"/>
      <c r="O41" s="273"/>
      <c r="P41" s="547"/>
      <c r="Q41" s="273"/>
      <c r="R41" s="273"/>
    </row>
    <row r="42" spans="1:19" ht="20.25" customHeight="1" x14ac:dyDescent="0.2">
      <c r="K42" s="273"/>
      <c r="L42" s="273"/>
      <c r="M42" s="273"/>
      <c r="N42" s="273"/>
      <c r="O42" s="273"/>
      <c r="P42" s="273"/>
      <c r="Q42" s="273"/>
      <c r="R42" s="196"/>
    </row>
    <row r="43" spans="1:19" ht="20.25" customHeight="1" x14ac:dyDescent="0.2">
      <c r="K43" s="273"/>
      <c r="R43" s="196"/>
    </row>
    <row r="44" spans="1:19" ht="20.25" customHeight="1" x14ac:dyDescent="0.2">
      <c r="K44" s="273"/>
      <c r="R44" s="196"/>
    </row>
    <row r="45" spans="1:19" ht="20.25" customHeight="1" x14ac:dyDescent="0.2">
      <c r="K45" s="273"/>
      <c r="R45" s="196"/>
    </row>
    <row r="46" spans="1:19" ht="20.25" customHeight="1" x14ac:dyDescent="0.2">
      <c r="K46" s="273"/>
      <c r="R46" s="196"/>
    </row>
    <row r="47" spans="1:19" ht="20.25" customHeight="1" x14ac:dyDescent="0.2">
      <c r="K47" s="273"/>
      <c r="R47" s="196"/>
    </row>
    <row r="48" spans="1:19" ht="20.25" customHeight="1" x14ac:dyDescent="0.2">
      <c r="K48" s="273"/>
      <c r="R48" s="196"/>
    </row>
    <row r="49" spans="11:18" ht="20.25" customHeight="1" x14ac:dyDescent="0.2">
      <c r="K49" s="273"/>
      <c r="R49" s="196"/>
    </row>
    <row r="50" spans="11:18" ht="20.25" customHeight="1" x14ac:dyDescent="0.2">
      <c r="K50" s="273"/>
      <c r="R50" s="196"/>
    </row>
    <row r="51" spans="11:18" ht="20.25" customHeight="1" x14ac:dyDescent="0.2">
      <c r="K51" s="273"/>
      <c r="R51" s="196"/>
    </row>
    <row r="52" spans="11:18" ht="20.25" customHeight="1" x14ac:dyDescent="0.2">
      <c r="K52" s="273"/>
      <c r="R52" s="196"/>
    </row>
    <row r="53" spans="11:18" ht="20.25" customHeight="1" x14ac:dyDescent="0.2">
      <c r="K53" s="548"/>
      <c r="L53" s="273"/>
      <c r="M53" s="273"/>
      <c r="N53" s="273"/>
      <c r="O53" s="273"/>
      <c r="P53" s="273"/>
      <c r="Q53" s="273"/>
      <c r="R53" s="273"/>
    </row>
    <row r="54" spans="11:18" ht="20.25" customHeight="1" x14ac:dyDescent="0.2">
      <c r="K54" s="548"/>
      <c r="L54" s="273"/>
      <c r="M54" s="273"/>
      <c r="N54" s="273"/>
      <c r="O54" s="273"/>
      <c r="P54" s="273"/>
      <c r="Q54" s="273"/>
      <c r="R54" s="273"/>
    </row>
    <row r="55" spans="11:18" ht="20.25" customHeight="1" x14ac:dyDescent="0.2">
      <c r="K55" s="548"/>
      <c r="L55" s="273"/>
      <c r="M55" s="273"/>
      <c r="N55" s="273"/>
      <c r="O55" s="273"/>
      <c r="P55" s="273"/>
      <c r="Q55" s="273"/>
      <c r="R55" s="273"/>
    </row>
    <row r="56" spans="11:18" ht="20.25" customHeight="1" x14ac:dyDescent="0.2">
      <c r="K56" s="548"/>
      <c r="L56" s="273"/>
      <c r="M56" s="273"/>
      <c r="N56" s="273"/>
      <c r="O56" s="273"/>
      <c r="P56" s="273"/>
      <c r="Q56" s="273"/>
      <c r="R56" s="273"/>
    </row>
    <row r="57" spans="11:18" ht="20.25" customHeight="1" x14ac:dyDescent="0.2">
      <c r="K57" s="548"/>
      <c r="L57" s="273"/>
      <c r="M57" s="273"/>
      <c r="N57" s="273"/>
      <c r="O57" s="273"/>
      <c r="P57" s="273"/>
      <c r="Q57" s="273"/>
      <c r="R57" s="273"/>
    </row>
    <row r="58" spans="11:18" ht="20.25" customHeight="1" x14ac:dyDescent="0.2">
      <c r="K58" s="548"/>
      <c r="L58" s="273"/>
      <c r="M58" s="273"/>
      <c r="N58" s="273"/>
      <c r="O58" s="273"/>
      <c r="P58" s="273"/>
      <c r="Q58" s="273"/>
      <c r="R58" s="273"/>
    </row>
    <row r="59" spans="11:18" ht="20.25" customHeight="1" x14ac:dyDescent="0.2">
      <c r="K59" s="548"/>
      <c r="L59" s="273"/>
      <c r="M59" s="273"/>
      <c r="N59" s="273"/>
      <c r="O59" s="273"/>
      <c r="P59" s="273"/>
      <c r="Q59" s="273"/>
      <c r="R59" s="273"/>
    </row>
    <row r="60" spans="11:18" ht="20.25" customHeight="1" x14ac:dyDescent="0.2">
      <c r="K60" s="548"/>
      <c r="L60" s="273"/>
      <c r="M60" s="273"/>
      <c r="N60" s="273"/>
      <c r="O60" s="273"/>
      <c r="P60" s="273"/>
      <c r="Q60" s="273"/>
      <c r="R60" s="273"/>
    </row>
    <row r="61" spans="11:18" ht="20.25" customHeight="1" x14ac:dyDescent="0.2">
      <c r="K61" s="548"/>
      <c r="L61" s="273"/>
      <c r="M61" s="273"/>
      <c r="N61" s="273"/>
      <c r="O61" s="273"/>
      <c r="P61" s="273"/>
      <c r="Q61" s="273"/>
      <c r="R61" s="273"/>
    </row>
    <row r="62" spans="11:18" ht="20.25" customHeight="1" x14ac:dyDescent="0.2">
      <c r="K62" s="548"/>
      <c r="L62" s="273"/>
      <c r="M62" s="273"/>
      <c r="N62" s="273"/>
      <c r="O62" s="273"/>
      <c r="P62" s="273"/>
      <c r="Q62" s="273"/>
      <c r="R62" s="273"/>
    </row>
    <row r="63" spans="11:18" ht="20.25" customHeight="1" x14ac:dyDescent="0.2">
      <c r="K63" s="548"/>
      <c r="L63" s="273"/>
      <c r="M63" s="273"/>
      <c r="N63" s="273"/>
      <c r="O63" s="273"/>
      <c r="P63" s="273"/>
      <c r="Q63" s="273"/>
      <c r="R63" s="273"/>
    </row>
    <row r="64" spans="11:18" ht="20.25" customHeight="1" x14ac:dyDescent="0.2">
      <c r="K64" s="548"/>
      <c r="L64" s="273"/>
      <c r="M64" s="273"/>
      <c r="N64" s="273"/>
      <c r="O64" s="273"/>
      <c r="P64" s="273"/>
      <c r="Q64" s="273"/>
      <c r="R64" s="273"/>
    </row>
    <row r="65" spans="11:18" ht="20.25" customHeight="1" x14ac:dyDescent="0.2">
      <c r="K65" s="548"/>
      <c r="L65" s="273"/>
      <c r="M65" s="273"/>
      <c r="N65" s="273"/>
      <c r="O65" s="273"/>
      <c r="P65" s="273"/>
      <c r="Q65" s="273"/>
      <c r="R65" s="273"/>
    </row>
    <row r="66" spans="11:18" ht="20.25" customHeight="1" x14ac:dyDescent="0.2">
      <c r="K66" s="548"/>
      <c r="L66" s="273"/>
      <c r="M66" s="273"/>
      <c r="N66" s="273"/>
      <c r="O66" s="273"/>
      <c r="P66" s="273"/>
      <c r="Q66" s="273"/>
      <c r="R66" s="273"/>
    </row>
    <row r="67" spans="11:18" ht="20.25" customHeight="1" x14ac:dyDescent="0.2">
      <c r="K67" s="548"/>
      <c r="L67" s="273"/>
      <c r="M67" s="273"/>
      <c r="N67" s="273"/>
      <c r="O67" s="273"/>
      <c r="P67" s="273"/>
      <c r="Q67" s="273"/>
      <c r="R67" s="273"/>
    </row>
    <row r="68" spans="11:18" ht="15" hidden="1" x14ac:dyDescent="0.2">
      <c r="K68" s="548"/>
      <c r="L68" s="273"/>
      <c r="M68" s="273"/>
      <c r="N68" s="273"/>
      <c r="O68" s="273"/>
      <c r="P68" s="273"/>
      <c r="Q68" s="273"/>
      <c r="R68" s="273"/>
    </row>
    <row r="69" spans="11:18" ht="15" hidden="1" x14ac:dyDescent="0.2">
      <c r="K69" s="548"/>
      <c r="L69" s="273"/>
      <c r="M69" s="273"/>
      <c r="N69" s="273"/>
      <c r="O69" s="273"/>
      <c r="P69" s="273"/>
      <c r="Q69" s="273"/>
      <c r="R69" s="273"/>
    </row>
    <row r="70" spans="11:18" ht="15" hidden="1" x14ac:dyDescent="0.2">
      <c r="K70" s="548"/>
      <c r="L70" s="273"/>
      <c r="M70" s="273"/>
      <c r="N70" s="273"/>
      <c r="O70" s="273"/>
      <c r="P70" s="273"/>
      <c r="Q70" s="273"/>
      <c r="R70" s="273"/>
    </row>
    <row r="71" spans="11:18" ht="15" hidden="1" x14ac:dyDescent="0.2">
      <c r="K71" s="548"/>
      <c r="L71" s="273"/>
      <c r="M71" s="273"/>
      <c r="N71" s="273"/>
      <c r="O71" s="273"/>
      <c r="P71" s="273"/>
      <c r="Q71" s="273"/>
      <c r="R71" s="273"/>
    </row>
    <row r="72" spans="11:18" ht="15" hidden="1" x14ac:dyDescent="0.2">
      <c r="K72" s="548"/>
      <c r="L72" s="273"/>
      <c r="M72" s="273"/>
      <c r="N72" s="273"/>
      <c r="O72" s="273"/>
      <c r="P72" s="273"/>
      <c r="Q72" s="273"/>
      <c r="R72" s="273"/>
    </row>
    <row r="73" spans="11:18" ht="15" hidden="1" x14ac:dyDescent="0.2"/>
    <row r="74" spans="11:18" ht="15" hidden="1" x14ac:dyDescent="0.2"/>
  </sheetData>
  <mergeCells count="57">
    <mergeCell ref="I20:J20"/>
    <mergeCell ref="D21:H21"/>
    <mergeCell ref="I21:J21"/>
    <mergeCell ref="D16:H16"/>
    <mergeCell ref="I16:J16"/>
    <mergeCell ref="D17:H17"/>
    <mergeCell ref="I17:J17"/>
    <mergeCell ref="D18:H18"/>
    <mergeCell ref="D19:H19"/>
    <mergeCell ref="I19:J19"/>
    <mergeCell ref="D20:H20"/>
    <mergeCell ref="B5:F5"/>
    <mergeCell ref="G5:K5"/>
    <mergeCell ref="B6:F6"/>
    <mergeCell ref="I10:J10"/>
    <mergeCell ref="N1:N2"/>
    <mergeCell ref="B3:F3"/>
    <mergeCell ref="G3:K3"/>
    <mergeCell ref="B4:F4"/>
    <mergeCell ref="G4:K4"/>
    <mergeCell ref="B1:K2"/>
    <mergeCell ref="L1:L2"/>
    <mergeCell ref="I11:J11"/>
    <mergeCell ref="I13:J13"/>
    <mergeCell ref="D11:H11"/>
    <mergeCell ref="D12:H12"/>
    <mergeCell ref="I12:J12"/>
    <mergeCell ref="D14:H14"/>
    <mergeCell ref="I14:J14"/>
    <mergeCell ref="F39:H39"/>
    <mergeCell ref="D37:H37"/>
    <mergeCell ref="I37:J37"/>
    <mergeCell ref="I36:J36"/>
    <mergeCell ref="D15:H15"/>
    <mergeCell ref="I15:J15"/>
    <mergeCell ref="D25:H25"/>
    <mergeCell ref="I25:J25"/>
    <mergeCell ref="D26:H26"/>
    <mergeCell ref="I26:J26"/>
    <mergeCell ref="I18:J18"/>
    <mergeCell ref="D24:H24"/>
    <mergeCell ref="I24:J24"/>
    <mergeCell ref="D28:H28"/>
    <mergeCell ref="I30:J30"/>
    <mergeCell ref="I35:J35"/>
    <mergeCell ref="I34:J34"/>
    <mergeCell ref="D30:H30"/>
    <mergeCell ref="D33:H33"/>
    <mergeCell ref="D31:H31"/>
    <mergeCell ref="I28:J28"/>
    <mergeCell ref="I29:J29"/>
    <mergeCell ref="I22:J22"/>
    <mergeCell ref="D23:H23"/>
    <mergeCell ref="I23:J23"/>
    <mergeCell ref="D27:H27"/>
    <mergeCell ref="I27:J27"/>
    <mergeCell ref="D22:H22"/>
  </mergeCells>
  <hyperlinks>
    <hyperlink ref="D30:H30" location="'Results - OVR'!A1" tooltip="1. Results" display="1. Results" xr:uid="{00000000-0004-0000-0000-000000000000}"/>
    <hyperlink ref="D18:H18" location="'AI - AIII'!A1" display="5. Anhang III" xr:uid="{00000000-0004-0000-0000-000002000000}"/>
    <hyperlink ref="D19:H19" location="'AI - AIV'!A1" display="6. Anhang IV" xr:uid="{00000000-0004-0000-0000-000003000000}"/>
    <hyperlink ref="D20:H20" location="'AI - AV'!A1" display="7. Anhang V" xr:uid="{00000000-0004-0000-0000-000004000000}"/>
    <hyperlink ref="D21:H21" location="'AI - AVI'!A1" display="8. Anhang VI" xr:uid="{00000000-0004-0000-0000-000005000000}"/>
    <hyperlink ref="D22:H22" location="'AI - AVII'!A1" display="9. Anhang VII" xr:uid="{00000000-0004-0000-0000-000006000000}"/>
    <hyperlink ref="D23:H23" location="'AI - AIII'!A1" display="10. Anhang VIII" xr:uid="{00000000-0004-0000-0000-000007000000}"/>
    <hyperlink ref="D24:H24" location="'AI - AIX'!A1" display="11. Anhang IX" xr:uid="{00000000-0004-0000-0000-000008000000}"/>
    <hyperlink ref="D25:H25" location="'AI - AX'!A1" display="12. Anhang X" xr:uid="{00000000-0004-0000-0000-000009000000}"/>
    <hyperlink ref="D26:H26" location="'AI - AXI'!A1" display="13. Anhang XI" xr:uid="{00000000-0004-0000-0000-00000A000000}"/>
    <hyperlink ref="D27:H27" location="'AI - AXII'!A1" display="14. Anhang XII" xr:uid="{00000000-0004-0000-0000-00000B000000}"/>
    <hyperlink ref="D28:H28" location="'AI - AXIII'!A1" display="15. Anhang XIII" xr:uid="{00000000-0004-0000-0000-00000C000000}"/>
    <hyperlink ref="D17:H17" location="'AI - AII'!A1" display="4. Anhang II" xr:uid="{00000000-0004-0000-0000-00000D000000}"/>
    <hyperlink ref="D15:H15" location="'AI - Artikel'!A1" display="2. Artikel 1-134" xr:uid="{00000000-0004-0000-0000-00000E000000}"/>
    <hyperlink ref="D14:H14" location="'AI - VO'!A1" display="1. Verordnung 1-180" xr:uid="{00000000-0004-0000-0000-00000F000000}"/>
    <hyperlink ref="D16:H16" location="'AI - AI'!A1" display="3. Anhang I" xr:uid="{00000000-0004-0000-0000-000010000000}"/>
    <hyperlink ref="D11" location="'Introduction - INT'!A1" tooltip="1. Introduction" display="1. Introduction" xr:uid="{00000000-0004-0000-0000-000011000000}"/>
    <hyperlink ref="D12" location="'Introduction - USG'!A1" tooltip="2. Usage" display="2. Usage" xr:uid="{00000000-0004-0000-0000-000012000000}"/>
    <hyperlink ref="D35:H35" location="'AI - AIII'!A1" display="5. Anhang III" xr:uid="{00000000-0004-0000-0000-000013000000}"/>
    <hyperlink ref="D36:H36" location="'AI - AIV'!A1" display="6. Anhang IV" xr:uid="{00000000-0004-0000-0000-000014000000}"/>
    <hyperlink ref="D37:H37" location="'AI - AX'!A1" display="12. Anhang X" xr:uid="{00000000-0004-0000-0000-000015000000}"/>
    <hyperlink ref="D33:H33" location="'Results - OVR Anhang I - XIII'!A1" tooltip="2. NIST CSF Scoring" display="4. Results - OVR Anhang I - XIII" xr:uid="{00000000-0004-0000-0000-000016000000}"/>
    <hyperlink ref="D31:H31" location="'Results - Verodnung 1 - 180'!A1" tooltip="2. NIST CSF Scoring" display="2. Results - Verodnung 1 -180" xr:uid="{00000000-0004-0000-0000-000017000000}"/>
    <hyperlink ref="D32" location="'Results - OVR Artikel 1 - 136'!A1" display="3. Results - OVR Artikel 1 - 136" xr:uid="{00000000-0004-0000-0000-000018000000}"/>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Blad3">
    <tabColor rgb="FF0070C0"/>
  </sheetPr>
  <dimension ref="A1:T147"/>
  <sheetViews>
    <sheetView showRowColHeaders="0" zoomScale="75" zoomScaleNormal="75" workbookViewId="0">
      <pane ySplit="7" topLeftCell="A75" activePane="bottomLeft" state="frozen"/>
      <selection pane="bottomLeft" activeCell="B1048576" sqref="B1048576"/>
    </sheetView>
  </sheetViews>
  <sheetFormatPr baseColWidth="10" defaultColWidth="0" defaultRowHeight="0" customHeight="1" zeroHeight="1" x14ac:dyDescent="0.2"/>
  <cols>
    <col min="1" max="1" width="5.83203125" style="5" customWidth="1"/>
    <col min="2" max="14" width="20.83203125" style="5" customWidth="1"/>
    <col min="15" max="15" width="2.1640625" style="5" customWidth="1"/>
    <col min="16" max="16" width="57.1640625" style="5" customWidth="1"/>
    <col min="17" max="17" width="2.1640625" style="5" customWidth="1"/>
    <col min="18" max="18" width="110.83203125" style="5" customWidth="1"/>
    <col min="19" max="19" width="2.1640625" customWidth="1"/>
    <col min="20" max="20" width="0" hidden="1" customWidth="1"/>
    <col min="21" max="16384" width="9.1640625" hidden="1"/>
  </cols>
  <sheetData>
    <row r="1" spans="1:19" ht="20.25" customHeight="1" x14ac:dyDescent="0.2">
      <c r="A1" s="135"/>
      <c r="B1" s="633" t="s">
        <v>202</v>
      </c>
      <c r="C1" s="634"/>
      <c r="D1" s="634"/>
      <c r="E1" s="634"/>
      <c r="F1" s="634"/>
      <c r="G1" s="634"/>
      <c r="H1" s="634"/>
      <c r="I1" s="634"/>
      <c r="J1" s="634"/>
      <c r="K1" s="634"/>
      <c r="L1" s="628"/>
      <c r="M1" s="147"/>
      <c r="N1" s="645"/>
      <c r="O1" s="136"/>
      <c r="P1" s="136"/>
      <c r="Q1" s="136"/>
      <c r="R1" s="136"/>
      <c r="S1" s="137"/>
    </row>
    <row r="2" spans="1:19" ht="20.25" customHeight="1" x14ac:dyDescent="0.2">
      <c r="A2" s="138"/>
      <c r="B2" s="635"/>
      <c r="C2" s="636"/>
      <c r="D2" s="636"/>
      <c r="E2" s="636"/>
      <c r="F2" s="636"/>
      <c r="G2" s="636"/>
      <c r="H2" s="636"/>
      <c r="I2" s="636"/>
      <c r="J2" s="636"/>
      <c r="K2" s="636"/>
      <c r="L2" s="629"/>
      <c r="M2" s="132"/>
      <c r="N2" s="629"/>
      <c r="O2" s="144"/>
      <c r="P2" s="144"/>
      <c r="Q2" s="144"/>
      <c r="R2" s="144"/>
      <c r="S2" s="145"/>
    </row>
    <row r="3" spans="1:19" ht="20.25" customHeight="1" x14ac:dyDescent="0.2">
      <c r="A3" s="138"/>
      <c r="B3" s="630" t="s">
        <v>215</v>
      </c>
      <c r="C3" s="631"/>
      <c r="D3" s="631"/>
      <c r="E3" s="631"/>
      <c r="F3" s="632"/>
      <c r="G3" s="626"/>
      <c r="H3" s="627"/>
      <c r="I3" s="627"/>
      <c r="J3" s="627"/>
      <c r="K3" s="627"/>
      <c r="L3" s="125"/>
      <c r="M3" s="125"/>
      <c r="N3" s="125"/>
      <c r="O3" s="139"/>
      <c r="P3" s="139"/>
      <c r="Q3" s="139"/>
      <c r="R3" s="139"/>
      <c r="S3" s="140"/>
    </row>
    <row r="4" spans="1:19" ht="20.25" customHeight="1" x14ac:dyDescent="0.2">
      <c r="A4" s="138"/>
      <c r="B4" s="625" t="s">
        <v>216</v>
      </c>
      <c r="C4" s="624"/>
      <c r="D4" s="624"/>
      <c r="E4" s="624"/>
      <c r="F4" s="624"/>
      <c r="G4" s="626"/>
      <c r="H4" s="627"/>
      <c r="I4" s="627"/>
      <c r="J4" s="627"/>
      <c r="K4" s="627"/>
      <c r="L4" s="125"/>
      <c r="M4" s="125"/>
      <c r="N4" s="125"/>
      <c r="O4" s="139"/>
      <c r="P4" s="139"/>
      <c r="Q4" s="139"/>
      <c r="R4" s="139"/>
      <c r="S4" s="140"/>
    </row>
    <row r="5" spans="1:19" ht="20.25" customHeight="1" x14ac:dyDescent="0.2">
      <c r="A5" s="138"/>
      <c r="B5" s="625"/>
      <c r="C5" s="624"/>
      <c r="D5" s="624"/>
      <c r="E5" s="624"/>
      <c r="F5" s="624"/>
      <c r="G5" s="626"/>
      <c r="H5" s="627"/>
      <c r="I5" s="627"/>
      <c r="J5" s="627"/>
      <c r="K5" s="627"/>
      <c r="L5" s="125"/>
      <c r="M5" s="125"/>
      <c r="N5" s="125"/>
      <c r="O5" s="139"/>
      <c r="P5" s="139"/>
      <c r="Q5" s="139"/>
      <c r="R5" s="139"/>
      <c r="S5" s="140"/>
    </row>
    <row r="6" spans="1:19" ht="20.25" customHeight="1" x14ac:dyDescent="0.2">
      <c r="A6" s="138"/>
      <c r="B6" s="625"/>
      <c r="C6" s="624"/>
      <c r="D6" s="624"/>
      <c r="E6" s="624"/>
      <c r="F6" s="624"/>
      <c r="G6" s="146"/>
      <c r="H6" s="125"/>
      <c r="I6" s="125"/>
      <c r="J6" s="125"/>
      <c r="K6" s="125"/>
      <c r="L6" s="125"/>
      <c r="M6" s="125"/>
      <c r="N6" s="125"/>
      <c r="O6" s="139"/>
      <c r="P6" s="139"/>
      <c r="Q6" s="139"/>
      <c r="R6" s="139"/>
      <c r="S6" s="140"/>
    </row>
    <row r="7" spans="1:19" ht="20.25" customHeight="1" thickBot="1" x14ac:dyDescent="0.25">
      <c r="A7" s="141"/>
      <c r="B7" s="142"/>
      <c r="C7" s="142"/>
      <c r="D7" s="142"/>
      <c r="E7" s="142"/>
      <c r="F7" s="142"/>
      <c r="G7" s="142"/>
      <c r="H7" s="142"/>
      <c r="I7" s="142"/>
      <c r="J7" s="142"/>
      <c r="K7" s="142"/>
      <c r="L7" s="142"/>
      <c r="M7" s="142"/>
      <c r="N7" s="142"/>
      <c r="O7" s="142"/>
      <c r="P7" s="142"/>
      <c r="Q7" s="142"/>
      <c r="R7" s="142"/>
      <c r="S7" s="143"/>
    </row>
    <row r="8" spans="1:19" s="163" customFormat="1" ht="20.25" customHeight="1" x14ac:dyDescent="0.2">
      <c r="S8" s="164"/>
    </row>
    <row r="9" spans="1:19" s="163" customFormat="1" ht="20.25" customHeight="1" x14ac:dyDescent="0.2">
      <c r="S9" s="164"/>
    </row>
    <row r="10" spans="1:19" s="163" customFormat="1" ht="20.25" customHeight="1" x14ac:dyDescent="0.2">
      <c r="S10" s="164"/>
    </row>
    <row r="11" spans="1:19" s="163" customFormat="1" ht="20.25" customHeight="1" x14ac:dyDescent="0.2">
      <c r="S11" s="164"/>
    </row>
    <row r="12" spans="1:19" s="163" customFormat="1" ht="20.25" customHeight="1" x14ac:dyDescent="0.2">
      <c r="S12" s="164"/>
    </row>
    <row r="13" spans="1:19" s="163" customFormat="1" ht="20.25" customHeight="1" x14ac:dyDescent="0.2">
      <c r="S13" s="164"/>
    </row>
    <row r="14" spans="1:19" s="163" customFormat="1" ht="20.25" customHeight="1" x14ac:dyDescent="0.2">
      <c r="S14" s="164"/>
    </row>
    <row r="15" spans="1:19" s="163" customFormat="1" ht="20.25" customHeight="1" x14ac:dyDescent="0.2">
      <c r="S15" s="164"/>
    </row>
    <row r="16" spans="1:19" s="163" customFormat="1" ht="20.25" customHeight="1" x14ac:dyDescent="0.2">
      <c r="S16" s="164"/>
    </row>
    <row r="17" spans="1:19" s="163" customFormat="1" ht="20.25" customHeight="1" x14ac:dyDescent="0.2">
      <c r="S17" s="164"/>
    </row>
    <row r="18" spans="1:19" s="163" customFormat="1" ht="20.25" customHeight="1" x14ac:dyDescent="0.2">
      <c r="S18" s="164"/>
    </row>
    <row r="19" spans="1:19" s="2" customFormat="1" ht="40" customHeight="1" x14ac:dyDescent="0.2">
      <c r="A19" s="48"/>
      <c r="B19" s="48" t="s">
        <v>3325</v>
      </c>
      <c r="C19" s="7"/>
      <c r="D19" s="152"/>
      <c r="E19" s="152"/>
      <c r="F19" s="152"/>
      <c r="G19" s="152"/>
      <c r="H19" s="152"/>
      <c r="I19" s="152"/>
      <c r="J19" s="152"/>
      <c r="K19" s="152"/>
      <c r="L19" s="152"/>
      <c r="M19" s="3"/>
      <c r="N19" s="48"/>
      <c r="O19" s="48"/>
      <c r="P19" s="48"/>
      <c r="Q19" s="48"/>
      <c r="R19" s="47"/>
      <c r="S19" s="62"/>
    </row>
    <row r="20" spans="1:19" s="2" customFormat="1" ht="20.25" customHeight="1" x14ac:dyDescent="0.2">
      <c r="A20" s="3"/>
      <c r="B20" s="7" t="s">
        <v>82</v>
      </c>
      <c r="C20" s="7"/>
      <c r="D20" s="7"/>
      <c r="E20" s="7"/>
      <c r="F20" s="7"/>
      <c r="G20" s="639" t="s">
        <v>173</v>
      </c>
      <c r="H20" s="639"/>
      <c r="I20" s="639"/>
      <c r="J20" s="639"/>
      <c r="K20" s="7"/>
      <c r="L20" s="7"/>
      <c r="M20" s="7"/>
      <c r="N20" s="7"/>
      <c r="O20" s="3"/>
      <c r="P20" s="99"/>
      <c r="Q20" s="3"/>
      <c r="R20" s="3"/>
      <c r="S20" s="13"/>
    </row>
    <row r="21" spans="1:19" s="2" customFormat="1" ht="20.25" customHeight="1" x14ac:dyDescent="0.2">
      <c r="A21" s="3"/>
      <c r="B21" s="7" t="s">
        <v>217</v>
      </c>
      <c r="C21" s="3"/>
      <c r="D21" s="3"/>
      <c r="E21" s="46"/>
      <c r="F21" s="46"/>
      <c r="G21" s="644" t="s">
        <v>218</v>
      </c>
      <c r="H21" s="644"/>
      <c r="I21" s="644"/>
      <c r="J21" s="644"/>
      <c r="K21" s="3"/>
      <c r="L21" s="3"/>
      <c r="M21" s="3"/>
      <c r="N21" s="3"/>
      <c r="O21" s="3"/>
      <c r="P21" s="99"/>
      <c r="Q21" s="3"/>
      <c r="R21" s="3"/>
      <c r="S21" s="13"/>
    </row>
    <row r="22" spans="1:19" s="2" customFormat="1" ht="20.25" customHeight="1" x14ac:dyDescent="0.2">
      <c r="A22" s="3"/>
      <c r="B22" s="7" t="s">
        <v>83</v>
      </c>
      <c r="C22" s="3"/>
      <c r="D22" s="3"/>
      <c r="E22" s="46"/>
      <c r="F22" s="46"/>
      <c r="G22" s="640" t="s">
        <v>497</v>
      </c>
      <c r="H22" s="639"/>
      <c r="I22" s="639"/>
      <c r="J22" s="639"/>
      <c r="K22" s="3"/>
      <c r="L22" s="3"/>
      <c r="M22" s="3"/>
      <c r="N22" s="3"/>
      <c r="O22" s="3"/>
      <c r="P22" s="99"/>
      <c r="Q22" s="3"/>
      <c r="R22" s="3"/>
      <c r="S22" s="13"/>
    </row>
    <row r="23" spans="1:19" s="2" customFormat="1" ht="20.25" customHeight="1" x14ac:dyDescent="0.2">
      <c r="A23" s="3"/>
      <c r="B23" s="7" t="s">
        <v>169</v>
      </c>
      <c r="C23" s="3"/>
      <c r="D23" s="3"/>
      <c r="E23" s="46"/>
      <c r="F23" s="46"/>
      <c r="G23" s="639" t="s">
        <v>498</v>
      </c>
      <c r="H23" s="639"/>
      <c r="I23" s="639"/>
      <c r="J23" s="639"/>
      <c r="K23" s="3"/>
      <c r="L23" s="3"/>
      <c r="M23" s="3"/>
      <c r="N23" s="3"/>
      <c r="O23" s="3"/>
      <c r="P23" s="99"/>
      <c r="Q23" s="3"/>
      <c r="R23" s="3"/>
      <c r="S23" s="13"/>
    </row>
    <row r="24" spans="1:19" s="2" customFormat="1" ht="20.25" customHeight="1" x14ac:dyDescent="0.2">
      <c r="A24" s="3"/>
      <c r="B24" s="7" t="s">
        <v>0</v>
      </c>
      <c r="C24" s="3"/>
      <c r="D24" s="3"/>
      <c r="E24" s="46"/>
      <c r="F24" s="46"/>
      <c r="G24" s="641" t="s">
        <v>494</v>
      </c>
      <c r="H24" s="641"/>
      <c r="I24" s="641"/>
      <c r="J24" s="641"/>
      <c r="K24" s="3"/>
      <c r="L24" s="3"/>
      <c r="M24" s="3"/>
      <c r="N24" s="3"/>
      <c r="O24" s="3"/>
      <c r="P24" s="99"/>
      <c r="Q24" s="3"/>
      <c r="R24" s="3"/>
      <c r="S24" s="13"/>
    </row>
    <row r="25" spans="1:19" s="2" customFormat="1" ht="20.25" customHeight="1" x14ac:dyDescent="0.2">
      <c r="A25" s="3"/>
      <c r="B25" s="7" t="s">
        <v>491</v>
      </c>
      <c r="C25" s="3"/>
      <c r="D25" s="3"/>
      <c r="E25" s="46"/>
      <c r="F25" s="46"/>
      <c r="G25" s="564" t="s">
        <v>492</v>
      </c>
      <c r="H25" s="582"/>
      <c r="I25" s="582"/>
      <c r="J25" s="582"/>
      <c r="K25" s="3"/>
      <c r="L25" s="3"/>
      <c r="M25" s="3"/>
      <c r="N25" s="3"/>
      <c r="O25" s="3"/>
      <c r="P25" s="99"/>
      <c r="Q25" s="3"/>
      <c r="R25" s="3"/>
      <c r="S25" s="13"/>
    </row>
    <row r="26" spans="1:19" s="2" customFormat="1" ht="20.25" customHeight="1" x14ac:dyDescent="0.2">
      <c r="A26" s="3"/>
      <c r="B26" s="7" t="s">
        <v>495</v>
      </c>
      <c r="C26" s="3"/>
      <c r="D26" s="3"/>
      <c r="E26" s="46"/>
      <c r="F26" s="46"/>
      <c r="G26" s="564" t="s">
        <v>496</v>
      </c>
      <c r="H26" s="582"/>
      <c r="I26" s="582"/>
      <c r="J26" s="582"/>
      <c r="K26" s="3"/>
      <c r="L26" s="3"/>
      <c r="M26" s="3"/>
      <c r="N26" s="3"/>
      <c r="O26" s="3"/>
      <c r="P26" s="99"/>
      <c r="Q26" s="3"/>
      <c r="R26" s="3"/>
      <c r="S26" s="13"/>
    </row>
    <row r="27" spans="1:19" s="2" customFormat="1" ht="20.25" customHeight="1" x14ac:dyDescent="0.2">
      <c r="A27" s="3"/>
      <c r="B27" s="7"/>
      <c r="C27" s="3"/>
      <c r="D27" s="3"/>
      <c r="E27" s="46"/>
      <c r="F27" s="46"/>
      <c r="G27" s="564"/>
      <c r="H27" s="582"/>
      <c r="I27" s="582"/>
      <c r="J27" s="582"/>
      <c r="K27" s="3"/>
      <c r="L27" s="3"/>
      <c r="M27" s="3"/>
      <c r="N27" s="3"/>
      <c r="O27" s="3"/>
      <c r="P27" s="99"/>
      <c r="Q27" s="3"/>
      <c r="R27" s="3"/>
      <c r="S27" s="13"/>
    </row>
    <row r="28" spans="1:19" s="2" customFormat="1" ht="20.25" customHeight="1" x14ac:dyDescent="0.2">
      <c r="A28" s="3"/>
      <c r="B28" s="583"/>
      <c r="C28" s="3"/>
      <c r="D28" s="3"/>
      <c r="E28" s="46"/>
      <c r="F28" s="46"/>
      <c r="G28" s="3" t="s">
        <v>3326</v>
      </c>
      <c r="H28" s="3"/>
      <c r="I28" s="3"/>
      <c r="J28" s="3"/>
      <c r="K28" s="3"/>
      <c r="L28" s="3"/>
      <c r="M28" s="3"/>
      <c r="N28" s="3"/>
      <c r="O28" s="3"/>
      <c r="P28" s="99"/>
      <c r="Q28" s="3"/>
      <c r="R28" s="3"/>
      <c r="S28" s="13"/>
    </row>
    <row r="29" spans="1:19" s="2" customFormat="1" ht="20.25" customHeight="1" x14ac:dyDescent="0.2">
      <c r="A29" s="3"/>
      <c r="B29" s="47" t="s">
        <v>3301</v>
      </c>
      <c r="C29" s="3"/>
      <c r="D29" s="3"/>
      <c r="E29" s="46"/>
      <c r="F29" s="46"/>
      <c r="G29" s="3"/>
      <c r="H29" s="3"/>
      <c r="I29" s="3"/>
      <c r="J29" s="3"/>
      <c r="K29" s="3"/>
      <c r="L29" s="3"/>
      <c r="M29" s="3"/>
      <c r="N29" s="3"/>
      <c r="O29" s="3"/>
      <c r="P29" s="99"/>
      <c r="Q29" s="3"/>
      <c r="R29" s="3"/>
      <c r="S29" s="13"/>
    </row>
    <row r="30" spans="1:19" s="2" customFormat="1" ht="50" customHeight="1" x14ac:dyDescent="0.2">
      <c r="A30" s="3"/>
      <c r="B30" s="47" t="s">
        <v>3302</v>
      </c>
      <c r="C30" s="3"/>
      <c r="D30" s="3"/>
      <c r="E30" s="46"/>
      <c r="F30" s="46"/>
      <c r="G30" s="3"/>
      <c r="H30" s="3"/>
      <c r="I30" s="3"/>
      <c r="J30" s="3"/>
      <c r="K30" s="3"/>
      <c r="L30" s="3"/>
      <c r="M30" s="3"/>
      <c r="N30" s="3"/>
      <c r="O30" s="3"/>
      <c r="P30" s="99"/>
      <c r="Q30" s="3"/>
      <c r="R30" s="3"/>
      <c r="S30" s="13"/>
    </row>
    <row r="31" spans="1:19" s="2" customFormat="1" ht="20.25" customHeight="1" x14ac:dyDescent="0.2">
      <c r="A31" s="3"/>
      <c r="B31" s="47" t="s">
        <v>3303</v>
      </c>
      <c r="C31" s="3"/>
      <c r="D31" s="3"/>
      <c r="E31" s="46"/>
      <c r="F31" s="46"/>
      <c r="G31" s="3"/>
      <c r="H31" s="3"/>
      <c r="I31" s="3"/>
      <c r="J31" s="3"/>
      <c r="K31" s="3"/>
      <c r="L31" s="3"/>
      <c r="M31" s="3"/>
      <c r="N31" s="3"/>
      <c r="O31" s="3"/>
      <c r="P31" s="99"/>
      <c r="Q31" s="3"/>
      <c r="R31" s="3"/>
      <c r="S31" s="13"/>
    </row>
    <row r="32" spans="1:19" s="2" customFormat="1" ht="20.25" customHeight="1" x14ac:dyDescent="0.2">
      <c r="A32" s="3"/>
      <c r="B32" s="47"/>
      <c r="C32" s="3"/>
      <c r="D32" s="3"/>
      <c r="E32" s="46"/>
      <c r="F32" s="46"/>
      <c r="G32" s="3"/>
      <c r="H32" s="3"/>
      <c r="I32" s="3"/>
      <c r="J32" s="3"/>
      <c r="K32" s="3"/>
      <c r="L32" s="3"/>
      <c r="M32" s="3"/>
      <c r="N32" s="3"/>
      <c r="O32" s="3"/>
      <c r="P32" s="99"/>
      <c r="Q32" s="3"/>
      <c r="R32" s="3"/>
      <c r="S32" s="13"/>
    </row>
    <row r="33" spans="1:19" s="2" customFormat="1" ht="20.25" customHeight="1" x14ac:dyDescent="0.2">
      <c r="A33" s="3"/>
      <c r="B33" s="643" t="s">
        <v>3304</v>
      </c>
      <c r="C33" s="642"/>
      <c r="D33" s="642"/>
      <c r="E33" s="642"/>
      <c r="F33" s="642"/>
      <c r="G33" s="642"/>
      <c r="H33" s="642"/>
      <c r="I33" s="642"/>
      <c r="J33" s="642"/>
      <c r="K33" s="642"/>
      <c r="L33" s="642"/>
      <c r="M33" s="642"/>
      <c r="N33" s="642"/>
      <c r="O33" s="3"/>
      <c r="P33" s="99"/>
      <c r="Q33" s="3"/>
      <c r="R33" s="3"/>
      <c r="S33" s="13"/>
    </row>
    <row r="34" spans="1:19" s="2" customFormat="1" ht="20.25" customHeight="1" x14ac:dyDescent="0.2">
      <c r="A34" s="3"/>
      <c r="B34" s="642"/>
      <c r="C34" s="642"/>
      <c r="D34" s="642"/>
      <c r="E34" s="642"/>
      <c r="F34" s="642"/>
      <c r="G34" s="642"/>
      <c r="H34" s="642"/>
      <c r="I34" s="642"/>
      <c r="J34" s="642"/>
      <c r="K34" s="642"/>
      <c r="L34" s="642"/>
      <c r="M34" s="642"/>
      <c r="N34" s="642"/>
      <c r="O34" s="3"/>
      <c r="P34" s="99"/>
      <c r="Q34" s="3"/>
      <c r="R34" s="3"/>
      <c r="S34" s="13"/>
    </row>
    <row r="35" spans="1:19" s="2" customFormat="1" ht="20.25" customHeight="1" x14ac:dyDescent="0.2">
      <c r="A35" s="3"/>
      <c r="B35" s="642"/>
      <c r="C35" s="642"/>
      <c r="D35" s="642"/>
      <c r="E35" s="642"/>
      <c r="F35" s="642"/>
      <c r="G35" s="642"/>
      <c r="H35" s="642"/>
      <c r="I35" s="642"/>
      <c r="J35" s="642"/>
      <c r="K35" s="642"/>
      <c r="L35" s="642"/>
      <c r="M35" s="642"/>
      <c r="N35" s="642"/>
      <c r="O35" s="3"/>
      <c r="P35" s="99"/>
      <c r="Q35" s="3"/>
      <c r="R35" s="3"/>
      <c r="S35" s="13"/>
    </row>
    <row r="36" spans="1:19" s="2" customFormat="1" ht="20.25" customHeight="1" x14ac:dyDescent="0.2">
      <c r="A36" s="3"/>
      <c r="B36" s="642"/>
      <c r="C36" s="642"/>
      <c r="D36" s="642"/>
      <c r="E36" s="642"/>
      <c r="F36" s="642"/>
      <c r="G36" s="642"/>
      <c r="H36" s="642"/>
      <c r="I36" s="642"/>
      <c r="J36" s="642"/>
      <c r="K36" s="642"/>
      <c r="L36" s="642"/>
      <c r="M36" s="642"/>
      <c r="N36" s="642"/>
      <c r="O36" s="3"/>
      <c r="P36" s="99"/>
      <c r="Q36" s="3"/>
      <c r="R36" s="3"/>
      <c r="S36" s="13"/>
    </row>
    <row r="37" spans="1:19" s="2" customFormat="1" ht="20.25" customHeight="1" x14ac:dyDescent="0.2">
      <c r="A37" s="3"/>
      <c r="B37" s="642"/>
      <c r="C37" s="642"/>
      <c r="D37" s="642"/>
      <c r="E37" s="642"/>
      <c r="F37" s="642"/>
      <c r="G37" s="642"/>
      <c r="H37" s="642"/>
      <c r="I37" s="642"/>
      <c r="J37" s="642"/>
      <c r="K37" s="642"/>
      <c r="L37" s="642"/>
      <c r="M37" s="642"/>
      <c r="N37" s="642"/>
      <c r="O37" s="3"/>
      <c r="P37" s="99"/>
      <c r="Q37" s="3"/>
      <c r="R37" s="3"/>
      <c r="S37" s="13"/>
    </row>
    <row r="38" spans="1:19" s="2" customFormat="1" ht="20.25" customHeight="1" x14ac:dyDescent="0.2">
      <c r="A38" s="3"/>
      <c r="B38" s="642"/>
      <c r="C38" s="642"/>
      <c r="D38" s="642"/>
      <c r="E38" s="642"/>
      <c r="F38" s="642"/>
      <c r="G38" s="642"/>
      <c r="H38" s="642"/>
      <c r="I38" s="642"/>
      <c r="J38" s="642"/>
      <c r="K38" s="642"/>
      <c r="L38" s="642"/>
      <c r="M38" s="642"/>
      <c r="N38" s="642"/>
      <c r="O38" s="3"/>
      <c r="P38" s="99"/>
      <c r="Q38" s="3"/>
      <c r="R38" s="3"/>
      <c r="S38" s="13"/>
    </row>
    <row r="39" spans="1:19" s="2" customFormat="1" ht="20.25" customHeight="1" x14ac:dyDescent="0.2">
      <c r="A39" s="3"/>
      <c r="B39" s="642"/>
      <c r="C39" s="642"/>
      <c r="D39" s="642"/>
      <c r="E39" s="642"/>
      <c r="F39" s="642"/>
      <c r="G39" s="642"/>
      <c r="H39" s="642"/>
      <c r="I39" s="642"/>
      <c r="J39" s="642"/>
      <c r="K39" s="642"/>
      <c r="L39" s="642"/>
      <c r="M39" s="642"/>
      <c r="N39" s="642"/>
      <c r="O39" s="3"/>
      <c r="P39" s="99"/>
      <c r="Q39" s="3"/>
      <c r="R39" s="3"/>
      <c r="S39" s="13"/>
    </row>
    <row r="40" spans="1:19" s="2" customFormat="1" ht="113" customHeight="1" x14ac:dyDescent="0.2">
      <c r="A40" s="3"/>
      <c r="B40" s="642" t="s">
        <v>3309</v>
      </c>
      <c r="C40" s="642"/>
      <c r="D40" s="642"/>
      <c r="E40" s="642"/>
      <c r="F40" s="642"/>
      <c r="G40" s="642"/>
      <c r="H40" s="642"/>
      <c r="I40" s="642"/>
      <c r="J40" s="642"/>
      <c r="K40" s="642"/>
      <c r="L40" s="642"/>
      <c r="M40" s="642"/>
      <c r="N40" s="642"/>
      <c r="O40" s="3"/>
      <c r="P40" s="99"/>
      <c r="Q40" s="3"/>
      <c r="R40" s="3"/>
      <c r="S40" s="13"/>
    </row>
    <row r="41" spans="1:19" s="2" customFormat="1" ht="113" customHeight="1" x14ac:dyDescent="0.2">
      <c r="A41" s="3"/>
      <c r="B41" s="642"/>
      <c r="C41" s="642"/>
      <c r="D41" s="642"/>
      <c r="E41" s="642"/>
      <c r="F41" s="642"/>
      <c r="G41" s="642"/>
      <c r="H41" s="642"/>
      <c r="I41" s="642"/>
      <c r="J41" s="642"/>
      <c r="K41" s="642"/>
      <c r="L41" s="642"/>
      <c r="M41" s="642"/>
      <c r="N41" s="642"/>
      <c r="O41" s="3"/>
      <c r="P41" s="99"/>
      <c r="Q41" s="3"/>
      <c r="R41" s="3"/>
      <c r="S41" s="13"/>
    </row>
    <row r="42" spans="1:19" s="2" customFormat="1" ht="113" customHeight="1" x14ac:dyDescent="0.2">
      <c r="A42" s="3"/>
      <c r="B42" s="642"/>
      <c r="C42" s="642"/>
      <c r="D42" s="642"/>
      <c r="E42" s="642"/>
      <c r="F42" s="642"/>
      <c r="G42" s="642"/>
      <c r="H42" s="642"/>
      <c r="I42" s="642"/>
      <c r="J42" s="642"/>
      <c r="K42" s="642"/>
      <c r="L42" s="642"/>
      <c r="M42" s="642"/>
      <c r="N42" s="642"/>
      <c r="O42" s="3"/>
      <c r="P42" s="99"/>
      <c r="Q42" s="3"/>
      <c r="R42" s="3"/>
      <c r="S42" s="3"/>
    </row>
    <row r="43" spans="1:19" s="2" customFormat="1" ht="113" customHeight="1" x14ac:dyDescent="0.2">
      <c r="A43" s="3"/>
      <c r="B43" s="642"/>
      <c r="C43" s="642"/>
      <c r="D43" s="642"/>
      <c r="E43" s="642"/>
      <c r="F43" s="642"/>
      <c r="G43" s="642"/>
      <c r="H43" s="642"/>
      <c r="I43" s="642"/>
      <c r="J43" s="642"/>
      <c r="K43" s="642"/>
      <c r="L43" s="642"/>
      <c r="M43" s="642"/>
      <c r="N43" s="642"/>
      <c r="O43" s="3"/>
      <c r="P43" s="99"/>
      <c r="Q43" s="3"/>
      <c r="R43" s="3"/>
      <c r="S43" s="13"/>
    </row>
    <row r="44" spans="1:19" s="2" customFormat="1" ht="113" customHeight="1" x14ac:dyDescent="0.2">
      <c r="A44" s="3"/>
      <c r="B44" s="642"/>
      <c r="C44" s="642"/>
      <c r="D44" s="642"/>
      <c r="E44" s="642"/>
      <c r="F44" s="642"/>
      <c r="G44" s="642"/>
      <c r="H44" s="642"/>
      <c r="I44" s="642"/>
      <c r="J44" s="642"/>
      <c r="K44" s="642"/>
      <c r="L44" s="642"/>
      <c r="M44" s="642"/>
      <c r="N44" s="642"/>
      <c r="O44" s="3"/>
      <c r="P44" s="99"/>
      <c r="Q44" s="3"/>
      <c r="R44" s="3"/>
      <c r="S44" s="13"/>
    </row>
    <row r="45" spans="1:19" s="2" customFormat="1" ht="113" customHeight="1" x14ac:dyDescent="0.2">
      <c r="A45" s="3"/>
      <c r="B45" s="642"/>
      <c r="C45" s="642"/>
      <c r="D45" s="642"/>
      <c r="E45" s="642"/>
      <c r="F45" s="642"/>
      <c r="G45" s="642"/>
      <c r="H45" s="642"/>
      <c r="I45" s="642"/>
      <c r="J45" s="642"/>
      <c r="K45" s="642"/>
      <c r="L45" s="642"/>
      <c r="M45" s="642"/>
      <c r="N45" s="642"/>
      <c r="O45" s="3"/>
      <c r="P45" s="99"/>
      <c r="Q45" s="3"/>
      <c r="R45" s="3"/>
      <c r="S45" s="13"/>
    </row>
    <row r="46" spans="1:19" s="2" customFormat="1" ht="113" customHeight="1" x14ac:dyDescent="0.2">
      <c r="A46" s="3"/>
      <c r="B46" s="642"/>
      <c r="C46" s="642"/>
      <c r="D46" s="642"/>
      <c r="E46" s="642"/>
      <c r="F46" s="642"/>
      <c r="G46" s="642"/>
      <c r="H46" s="642"/>
      <c r="I46" s="642"/>
      <c r="J46" s="642"/>
      <c r="K46" s="642"/>
      <c r="L46" s="642"/>
      <c r="M46" s="642"/>
      <c r="N46" s="642"/>
      <c r="O46" s="3"/>
      <c r="P46" s="99"/>
      <c r="Q46" s="3"/>
      <c r="R46" s="3"/>
      <c r="S46" s="13"/>
    </row>
    <row r="47" spans="1:19" s="2" customFormat="1" ht="113" customHeight="1" x14ac:dyDescent="0.2">
      <c r="A47" s="3"/>
      <c r="B47" s="642"/>
      <c r="C47" s="642"/>
      <c r="D47" s="642"/>
      <c r="E47" s="642"/>
      <c r="F47" s="642"/>
      <c r="G47" s="642"/>
      <c r="H47" s="642"/>
      <c r="I47" s="642"/>
      <c r="J47" s="642"/>
      <c r="K47" s="642"/>
      <c r="L47" s="642"/>
      <c r="M47" s="642"/>
      <c r="N47" s="642"/>
      <c r="O47" s="3"/>
      <c r="P47" s="3"/>
      <c r="Q47" s="3"/>
      <c r="R47" s="3"/>
      <c r="S47" s="13"/>
    </row>
    <row r="48" spans="1:19" s="2" customFormat="1" ht="113" customHeight="1" x14ac:dyDescent="0.2">
      <c r="A48" s="3"/>
      <c r="B48" s="642"/>
      <c r="C48" s="642"/>
      <c r="D48" s="642"/>
      <c r="E48" s="642"/>
      <c r="F48" s="642"/>
      <c r="G48" s="642"/>
      <c r="H48" s="642"/>
      <c r="I48" s="642"/>
      <c r="J48" s="642"/>
      <c r="K48" s="642"/>
      <c r="L48" s="642"/>
      <c r="M48" s="642"/>
      <c r="N48" s="642"/>
      <c r="O48" s="3"/>
      <c r="P48" s="99"/>
      <c r="Q48" s="3"/>
      <c r="R48" s="3"/>
      <c r="S48" s="13"/>
    </row>
    <row r="49" spans="1:19" s="2" customFormat="1" ht="125" customHeight="1" x14ac:dyDescent="0.2">
      <c r="A49" s="3"/>
      <c r="B49" s="642" t="s">
        <v>3310</v>
      </c>
      <c r="C49" s="642"/>
      <c r="D49" s="642"/>
      <c r="E49" s="642"/>
      <c r="F49" s="642"/>
      <c r="G49" s="642"/>
      <c r="H49" s="642"/>
      <c r="I49" s="642"/>
      <c r="J49" s="642"/>
      <c r="K49" s="642"/>
      <c r="L49" s="642"/>
      <c r="M49" s="642"/>
      <c r="N49" s="642"/>
      <c r="O49" s="3"/>
      <c r="P49" s="99"/>
      <c r="Q49" s="3"/>
      <c r="R49" s="3"/>
      <c r="S49" s="13"/>
    </row>
    <row r="50" spans="1:19" s="2" customFormat="1" ht="125" customHeight="1" x14ac:dyDescent="0.2">
      <c r="A50" s="3"/>
      <c r="B50" s="642"/>
      <c r="C50" s="642"/>
      <c r="D50" s="642"/>
      <c r="E50" s="642"/>
      <c r="F50" s="642"/>
      <c r="G50" s="642"/>
      <c r="H50" s="642"/>
      <c r="I50" s="642"/>
      <c r="J50" s="642"/>
      <c r="K50" s="642"/>
      <c r="L50" s="642"/>
      <c r="M50" s="642"/>
      <c r="N50" s="642"/>
      <c r="O50" s="3"/>
      <c r="P50" s="99"/>
      <c r="Q50" s="3"/>
      <c r="R50" s="3"/>
      <c r="S50" s="13"/>
    </row>
    <row r="51" spans="1:19" s="2" customFormat="1" ht="125" customHeight="1" x14ac:dyDescent="0.2">
      <c r="A51" s="3"/>
      <c r="B51" s="642"/>
      <c r="C51" s="642"/>
      <c r="D51" s="642"/>
      <c r="E51" s="642"/>
      <c r="F51" s="642"/>
      <c r="G51" s="642"/>
      <c r="H51" s="642"/>
      <c r="I51" s="642"/>
      <c r="J51" s="642"/>
      <c r="K51" s="642"/>
      <c r="L51" s="642"/>
      <c r="M51" s="642"/>
      <c r="N51" s="642"/>
      <c r="O51" s="3"/>
      <c r="P51" s="3"/>
      <c r="Q51" s="3"/>
      <c r="R51" s="3"/>
      <c r="S51" s="13"/>
    </row>
    <row r="52" spans="1:19" s="2" customFormat="1" ht="125" customHeight="1" x14ac:dyDescent="0.2">
      <c r="A52" s="3"/>
      <c r="B52" s="642"/>
      <c r="C52" s="642"/>
      <c r="D52" s="642"/>
      <c r="E52" s="642"/>
      <c r="F52" s="642"/>
      <c r="G52" s="642"/>
      <c r="H52" s="642"/>
      <c r="I52" s="642"/>
      <c r="J52" s="642"/>
      <c r="K52" s="642"/>
      <c r="L52" s="642"/>
      <c r="M52" s="642"/>
      <c r="N52" s="642"/>
      <c r="O52" s="3"/>
      <c r="P52" s="99"/>
      <c r="Q52" s="3"/>
      <c r="R52" s="3"/>
      <c r="S52" s="13"/>
    </row>
    <row r="53" spans="1:19" s="2" customFormat="1" ht="125" customHeight="1" x14ac:dyDescent="0.2">
      <c r="A53" s="3"/>
      <c r="B53" s="642"/>
      <c r="C53" s="642"/>
      <c r="D53" s="642"/>
      <c r="E53" s="642"/>
      <c r="F53" s="642"/>
      <c r="G53" s="642"/>
      <c r="H53" s="642"/>
      <c r="I53" s="642"/>
      <c r="J53" s="642"/>
      <c r="K53" s="642"/>
      <c r="L53" s="642"/>
      <c r="M53" s="642"/>
      <c r="N53" s="642"/>
      <c r="O53" s="3"/>
      <c r="P53" s="99"/>
      <c r="Q53" s="3"/>
      <c r="R53" s="3"/>
      <c r="S53" s="13"/>
    </row>
    <row r="54" spans="1:19" s="2" customFormat="1" ht="125" customHeight="1" x14ac:dyDescent="0.2">
      <c r="A54" s="3"/>
      <c r="B54" s="642"/>
      <c r="C54" s="642"/>
      <c r="D54" s="642"/>
      <c r="E54" s="642"/>
      <c r="F54" s="642"/>
      <c r="G54" s="642"/>
      <c r="H54" s="642"/>
      <c r="I54" s="642"/>
      <c r="J54" s="642"/>
      <c r="K54" s="642"/>
      <c r="L54" s="642"/>
      <c r="M54" s="642"/>
      <c r="N54" s="642"/>
      <c r="O54" s="3"/>
      <c r="P54" s="99"/>
      <c r="Q54" s="3"/>
      <c r="R54" s="3"/>
      <c r="S54" s="13"/>
    </row>
    <row r="55" spans="1:19" s="2" customFormat="1" ht="125" customHeight="1" x14ac:dyDescent="0.2">
      <c r="A55" s="3"/>
      <c r="B55" s="642"/>
      <c r="C55" s="642"/>
      <c r="D55" s="642"/>
      <c r="E55" s="642"/>
      <c r="F55" s="642"/>
      <c r="G55" s="642"/>
      <c r="H55" s="642"/>
      <c r="I55" s="642"/>
      <c r="J55" s="642"/>
      <c r="K55" s="642"/>
      <c r="L55" s="642"/>
      <c r="M55" s="642"/>
      <c r="N55" s="642"/>
      <c r="O55" s="3"/>
      <c r="P55" s="99"/>
      <c r="Q55" s="3"/>
      <c r="R55" s="3"/>
      <c r="S55" s="13"/>
    </row>
    <row r="56" spans="1:19" s="2" customFormat="1" ht="125" customHeight="1" x14ac:dyDescent="0.2">
      <c r="A56" s="3"/>
      <c r="B56" s="642"/>
      <c r="C56" s="642"/>
      <c r="D56" s="642"/>
      <c r="E56" s="642"/>
      <c r="F56" s="642"/>
      <c r="G56" s="642"/>
      <c r="H56" s="642"/>
      <c r="I56" s="642"/>
      <c r="J56" s="642"/>
      <c r="K56" s="642"/>
      <c r="L56" s="642"/>
      <c r="M56" s="642"/>
      <c r="N56" s="642"/>
      <c r="O56" s="3"/>
      <c r="P56" s="99"/>
      <c r="Q56" s="3"/>
      <c r="R56" s="3"/>
      <c r="S56" s="13"/>
    </row>
    <row r="57" spans="1:19" s="2" customFormat="1" ht="125" customHeight="1" x14ac:dyDescent="0.2">
      <c r="A57" s="3"/>
      <c r="B57" s="642"/>
      <c r="C57" s="642"/>
      <c r="D57" s="642"/>
      <c r="E57" s="642"/>
      <c r="F57" s="642"/>
      <c r="G57" s="642"/>
      <c r="H57" s="642"/>
      <c r="I57" s="642"/>
      <c r="J57" s="642"/>
      <c r="K57" s="642"/>
      <c r="L57" s="642"/>
      <c r="M57" s="642"/>
      <c r="N57" s="642"/>
      <c r="O57" s="3"/>
      <c r="P57" s="99"/>
      <c r="Q57" s="3"/>
      <c r="R57" s="3"/>
      <c r="S57" s="13"/>
    </row>
    <row r="58" spans="1:19" s="2" customFormat="1" ht="60" customHeight="1" x14ac:dyDescent="0.2">
      <c r="A58" s="3"/>
      <c r="B58" s="642" t="s">
        <v>3311</v>
      </c>
      <c r="C58" s="642"/>
      <c r="D58" s="642"/>
      <c r="E58" s="642"/>
      <c r="F58" s="642"/>
      <c r="G58" s="642"/>
      <c r="H58" s="642"/>
      <c r="I58" s="642"/>
      <c r="J58" s="642"/>
      <c r="K58" s="642"/>
      <c r="L58" s="642"/>
      <c r="M58" s="642"/>
      <c r="N58" s="642"/>
      <c r="O58" s="3"/>
      <c r="P58" s="3"/>
      <c r="Q58" s="3"/>
      <c r="R58" s="12"/>
      <c r="S58" s="13"/>
    </row>
    <row r="59" spans="1:19" s="2" customFormat="1" ht="60" customHeight="1" x14ac:dyDescent="0.2">
      <c r="A59" s="3"/>
      <c r="B59" s="642"/>
      <c r="C59" s="642"/>
      <c r="D59" s="642"/>
      <c r="E59" s="642"/>
      <c r="F59" s="642"/>
      <c r="G59" s="642"/>
      <c r="H59" s="642"/>
      <c r="I59" s="642"/>
      <c r="J59" s="642"/>
      <c r="K59" s="642"/>
      <c r="L59" s="642"/>
      <c r="M59" s="642"/>
      <c r="N59" s="642"/>
      <c r="O59" s="3"/>
      <c r="P59" s="3"/>
      <c r="Q59" s="3"/>
      <c r="R59" s="12"/>
      <c r="S59" s="13"/>
    </row>
    <row r="60" spans="1:19" s="2" customFormat="1" ht="60" customHeight="1" x14ac:dyDescent="0.2">
      <c r="A60" s="3"/>
      <c r="B60" s="642"/>
      <c r="C60" s="642"/>
      <c r="D60" s="642"/>
      <c r="E60" s="642"/>
      <c r="F60" s="642"/>
      <c r="G60" s="642"/>
      <c r="H60" s="642"/>
      <c r="I60" s="642"/>
      <c r="J60" s="642"/>
      <c r="K60" s="642"/>
      <c r="L60" s="642"/>
      <c r="M60" s="642"/>
      <c r="N60" s="642"/>
      <c r="O60" s="3"/>
      <c r="P60" s="3"/>
      <c r="Q60" s="3"/>
      <c r="R60" s="12"/>
      <c r="S60" s="13"/>
    </row>
    <row r="61" spans="1:19" ht="60" customHeight="1" x14ac:dyDescent="0.2">
      <c r="A61" s="48"/>
      <c r="B61" s="642"/>
      <c r="C61" s="642"/>
      <c r="D61" s="642"/>
      <c r="E61" s="642"/>
      <c r="F61" s="642"/>
      <c r="G61" s="642"/>
      <c r="H61" s="642"/>
      <c r="I61" s="642"/>
      <c r="J61" s="642"/>
      <c r="K61" s="642"/>
      <c r="L61" s="642"/>
      <c r="M61" s="642"/>
      <c r="N61" s="642"/>
      <c r="R61" s="12"/>
      <c r="S61" s="14"/>
    </row>
    <row r="62" spans="1:19" ht="60" customHeight="1" x14ac:dyDescent="0.2">
      <c r="A62" s="48"/>
      <c r="B62" s="642"/>
      <c r="C62" s="642"/>
      <c r="D62" s="642"/>
      <c r="E62" s="642"/>
      <c r="F62" s="642"/>
      <c r="G62" s="642"/>
      <c r="H62" s="642"/>
      <c r="I62" s="642"/>
      <c r="J62" s="642"/>
      <c r="K62" s="642"/>
      <c r="L62" s="642"/>
      <c r="M62" s="642"/>
      <c r="N62" s="642"/>
      <c r="R62" s="12"/>
      <c r="S62" s="14"/>
    </row>
    <row r="63" spans="1:19" ht="60" customHeight="1" x14ac:dyDescent="0.2">
      <c r="A63" s="48"/>
      <c r="B63" s="642"/>
      <c r="C63" s="642"/>
      <c r="D63" s="642"/>
      <c r="E63" s="642"/>
      <c r="F63" s="642"/>
      <c r="G63" s="642"/>
      <c r="H63" s="642"/>
      <c r="I63" s="642"/>
      <c r="J63" s="642"/>
      <c r="K63" s="642"/>
      <c r="L63" s="642"/>
      <c r="M63" s="642"/>
      <c r="N63" s="642"/>
      <c r="R63" s="12"/>
      <c r="S63" s="14"/>
    </row>
    <row r="64" spans="1:19" ht="60" customHeight="1" x14ac:dyDescent="0.2">
      <c r="A64" s="48"/>
      <c r="B64" s="642"/>
      <c r="C64" s="642"/>
      <c r="D64" s="642"/>
      <c r="E64" s="642"/>
      <c r="F64" s="642"/>
      <c r="G64" s="642"/>
      <c r="H64" s="642"/>
      <c r="I64" s="642"/>
      <c r="J64" s="642"/>
      <c r="K64" s="642"/>
      <c r="L64" s="642"/>
      <c r="M64" s="642"/>
      <c r="N64" s="642"/>
      <c r="R64" s="12"/>
      <c r="S64" s="14"/>
    </row>
    <row r="65" spans="1:19" ht="60" customHeight="1" x14ac:dyDescent="0.2">
      <c r="A65" s="48"/>
      <c r="B65" s="642"/>
      <c r="C65" s="642"/>
      <c r="D65" s="642"/>
      <c r="E65" s="642"/>
      <c r="F65" s="642"/>
      <c r="G65" s="642"/>
      <c r="H65" s="642"/>
      <c r="I65" s="642"/>
      <c r="J65" s="642"/>
      <c r="K65" s="642"/>
      <c r="L65" s="642"/>
      <c r="M65" s="642"/>
      <c r="N65" s="642"/>
      <c r="R65" s="12"/>
      <c r="S65" s="14"/>
    </row>
    <row r="66" spans="1:19" ht="60" customHeight="1" x14ac:dyDescent="0.2">
      <c r="A66" s="48"/>
      <c r="B66" s="642"/>
      <c r="C66" s="642"/>
      <c r="D66" s="642"/>
      <c r="E66" s="642"/>
      <c r="F66" s="642"/>
      <c r="G66" s="642"/>
      <c r="H66" s="642"/>
      <c r="I66" s="642"/>
      <c r="J66" s="642"/>
      <c r="K66" s="642"/>
      <c r="L66" s="642"/>
      <c r="M66" s="642"/>
      <c r="N66" s="642"/>
      <c r="R66" s="12"/>
      <c r="S66" s="14"/>
    </row>
    <row r="67" spans="1:19" ht="107" customHeight="1" x14ac:dyDescent="0.2">
      <c r="A67" s="48"/>
      <c r="B67" s="643" t="s">
        <v>3308</v>
      </c>
      <c r="C67" s="642"/>
      <c r="D67" s="642"/>
      <c r="E67" s="642"/>
      <c r="F67" s="642"/>
      <c r="G67" s="642"/>
      <c r="H67" s="642"/>
      <c r="I67" s="642"/>
      <c r="J67" s="642"/>
      <c r="K67" s="642"/>
      <c r="L67" s="642"/>
      <c r="M67" s="642"/>
      <c r="N67" s="642"/>
      <c r="R67" s="12"/>
      <c r="S67" s="14"/>
    </row>
    <row r="68" spans="1:19" ht="107" customHeight="1" x14ac:dyDescent="0.2">
      <c r="A68" s="48"/>
      <c r="B68" s="642"/>
      <c r="C68" s="642"/>
      <c r="D68" s="642"/>
      <c r="E68" s="642"/>
      <c r="F68" s="642"/>
      <c r="G68" s="642"/>
      <c r="H68" s="642"/>
      <c r="I68" s="642"/>
      <c r="J68" s="642"/>
      <c r="K68" s="642"/>
      <c r="L68" s="642"/>
      <c r="M68" s="642"/>
      <c r="N68" s="642"/>
      <c r="R68" s="12"/>
      <c r="S68" s="14"/>
    </row>
    <row r="69" spans="1:19" ht="107" customHeight="1" x14ac:dyDescent="0.2">
      <c r="A69" s="48"/>
      <c r="B69" s="642"/>
      <c r="C69" s="642"/>
      <c r="D69" s="642"/>
      <c r="E69" s="642"/>
      <c r="F69" s="642"/>
      <c r="G69" s="642"/>
      <c r="H69" s="642"/>
      <c r="I69" s="642"/>
      <c r="J69" s="642"/>
      <c r="K69" s="642"/>
      <c r="L69" s="642"/>
      <c r="M69" s="642"/>
      <c r="N69" s="642"/>
      <c r="R69" s="12"/>
      <c r="S69" s="14"/>
    </row>
    <row r="70" spans="1:19" ht="107" customHeight="1" x14ac:dyDescent="0.2">
      <c r="A70" s="48"/>
      <c r="B70" s="642"/>
      <c r="C70" s="642"/>
      <c r="D70" s="642"/>
      <c r="E70" s="642"/>
      <c r="F70" s="642"/>
      <c r="G70" s="642"/>
      <c r="H70" s="642"/>
      <c r="I70" s="642"/>
      <c r="J70" s="642"/>
      <c r="K70" s="642"/>
      <c r="L70" s="642"/>
      <c r="M70" s="642"/>
      <c r="N70" s="642"/>
      <c r="R70" s="12"/>
      <c r="S70" s="14"/>
    </row>
    <row r="71" spans="1:19" ht="107" customHeight="1" x14ac:dyDescent="0.2">
      <c r="A71" s="48"/>
      <c r="B71" s="642"/>
      <c r="C71" s="642"/>
      <c r="D71" s="642"/>
      <c r="E71" s="642"/>
      <c r="F71" s="642"/>
      <c r="G71" s="642"/>
      <c r="H71" s="642"/>
      <c r="I71" s="642"/>
      <c r="J71" s="642"/>
      <c r="K71" s="642"/>
      <c r="L71" s="642"/>
      <c r="M71" s="642"/>
      <c r="N71" s="642"/>
      <c r="R71" s="12"/>
      <c r="S71" s="14"/>
    </row>
    <row r="72" spans="1:19" ht="107" customHeight="1" x14ac:dyDescent="0.2">
      <c r="A72" s="48"/>
      <c r="B72" s="642"/>
      <c r="C72" s="642"/>
      <c r="D72" s="642"/>
      <c r="E72" s="642"/>
      <c r="F72" s="642"/>
      <c r="G72" s="642"/>
      <c r="H72" s="642"/>
      <c r="I72" s="642"/>
      <c r="J72" s="642"/>
      <c r="K72" s="642"/>
      <c r="L72" s="642"/>
      <c r="M72" s="642"/>
      <c r="N72" s="642"/>
      <c r="R72" s="12"/>
      <c r="S72" s="14"/>
    </row>
    <row r="73" spans="1:19" ht="107" customHeight="1" x14ac:dyDescent="0.2">
      <c r="A73" s="48"/>
      <c r="B73" s="642"/>
      <c r="C73" s="642"/>
      <c r="D73" s="642"/>
      <c r="E73" s="642"/>
      <c r="F73" s="642"/>
      <c r="G73" s="642"/>
      <c r="H73" s="642"/>
      <c r="I73" s="642"/>
      <c r="J73" s="642"/>
      <c r="K73" s="642"/>
      <c r="L73" s="642"/>
      <c r="M73" s="642"/>
      <c r="N73" s="642"/>
      <c r="R73" s="12"/>
      <c r="S73" s="14"/>
    </row>
    <row r="74" spans="1:19" ht="30" customHeight="1" x14ac:dyDescent="0.2">
      <c r="A74" s="48"/>
      <c r="B74" s="637" t="s">
        <v>3305</v>
      </c>
      <c r="C74" s="638"/>
      <c r="D74" s="638"/>
      <c r="E74" s="638"/>
      <c r="F74" s="638"/>
      <c r="G74" s="638"/>
      <c r="H74" s="638"/>
      <c r="I74" s="638"/>
      <c r="J74" s="638"/>
      <c r="K74" s="638"/>
      <c r="L74" s="638"/>
      <c r="M74" s="638"/>
      <c r="N74" s="638"/>
      <c r="R74" s="12"/>
      <c r="S74" s="14"/>
    </row>
    <row r="75" spans="1:19" ht="30" customHeight="1" x14ac:dyDescent="0.2">
      <c r="A75" s="48"/>
      <c r="B75" s="638"/>
      <c r="C75" s="638"/>
      <c r="D75" s="638"/>
      <c r="E75" s="638"/>
      <c r="F75" s="638"/>
      <c r="G75" s="638"/>
      <c r="H75" s="638"/>
      <c r="I75" s="638"/>
      <c r="J75" s="638"/>
      <c r="K75" s="638"/>
      <c r="L75" s="638"/>
      <c r="M75" s="638"/>
      <c r="N75" s="638"/>
      <c r="R75" s="12"/>
      <c r="S75" s="14"/>
    </row>
    <row r="76" spans="1:19" ht="30" customHeight="1" x14ac:dyDescent="0.2">
      <c r="A76" s="48"/>
      <c r="B76" s="648" t="s">
        <v>3306</v>
      </c>
      <c r="C76" s="646"/>
      <c r="D76" s="646"/>
      <c r="E76" s="646"/>
      <c r="F76" s="646"/>
      <c r="G76" s="646"/>
      <c r="H76" s="646"/>
      <c r="I76" s="646"/>
      <c r="J76" s="646"/>
      <c r="K76" s="646"/>
      <c r="L76" s="646"/>
      <c r="M76" s="646"/>
      <c r="N76" s="646"/>
      <c r="R76" s="12"/>
      <c r="S76" s="14"/>
    </row>
    <row r="77" spans="1:19" ht="30" customHeight="1" x14ac:dyDescent="0.2">
      <c r="A77" s="48"/>
      <c r="B77" s="646"/>
      <c r="C77" s="646"/>
      <c r="D77" s="646"/>
      <c r="E77" s="646"/>
      <c r="F77" s="646"/>
      <c r="G77" s="646"/>
      <c r="H77" s="646"/>
      <c r="I77" s="646"/>
      <c r="J77" s="646"/>
      <c r="K77" s="646"/>
      <c r="L77" s="646"/>
      <c r="M77" s="646"/>
      <c r="N77" s="646"/>
      <c r="R77" s="12"/>
      <c r="S77" s="14"/>
    </row>
    <row r="78" spans="1:19" ht="30" customHeight="1" x14ac:dyDescent="0.2">
      <c r="A78" s="48"/>
      <c r="B78" s="646"/>
      <c r="C78" s="646"/>
      <c r="D78" s="646"/>
      <c r="E78" s="646"/>
      <c r="F78" s="646"/>
      <c r="G78" s="646"/>
      <c r="H78" s="646"/>
      <c r="I78" s="646"/>
      <c r="J78" s="646"/>
      <c r="K78" s="646"/>
      <c r="L78" s="646"/>
      <c r="M78" s="646"/>
      <c r="N78" s="646"/>
      <c r="R78" s="12"/>
      <c r="S78" s="14"/>
    </row>
    <row r="79" spans="1:19" ht="30" customHeight="1" x14ac:dyDescent="0.2">
      <c r="A79" s="48"/>
      <c r="B79" s="646"/>
      <c r="C79" s="646"/>
      <c r="D79" s="646"/>
      <c r="E79" s="646"/>
      <c r="F79" s="646"/>
      <c r="G79" s="646"/>
      <c r="H79" s="646"/>
      <c r="I79" s="646"/>
      <c r="J79" s="646"/>
      <c r="K79" s="646"/>
      <c r="L79" s="646"/>
      <c r="M79" s="646"/>
      <c r="N79" s="646"/>
      <c r="R79" s="12"/>
      <c r="S79" s="14"/>
    </row>
    <row r="80" spans="1:19" ht="30" customHeight="1" x14ac:dyDescent="0.2">
      <c r="A80" s="48"/>
      <c r="B80" s="646"/>
      <c r="C80" s="646"/>
      <c r="D80" s="646"/>
      <c r="E80" s="646"/>
      <c r="F80" s="646"/>
      <c r="G80" s="646"/>
      <c r="H80" s="646"/>
      <c r="I80" s="646"/>
      <c r="J80" s="646"/>
      <c r="K80" s="646"/>
      <c r="L80" s="646"/>
      <c r="M80" s="646"/>
      <c r="N80" s="646"/>
      <c r="R80" s="12"/>
      <c r="S80" s="14"/>
    </row>
    <row r="81" spans="1:19" ht="30" customHeight="1" x14ac:dyDescent="0.2">
      <c r="A81" s="48"/>
      <c r="B81" s="646"/>
      <c r="C81" s="646"/>
      <c r="D81" s="646"/>
      <c r="E81" s="646"/>
      <c r="F81" s="646"/>
      <c r="G81" s="646"/>
      <c r="H81" s="646"/>
      <c r="I81" s="646"/>
      <c r="J81" s="646"/>
      <c r="K81" s="646"/>
      <c r="L81" s="646"/>
      <c r="M81" s="646"/>
      <c r="N81" s="646"/>
      <c r="R81" s="12"/>
      <c r="S81" s="14"/>
    </row>
    <row r="82" spans="1:19" ht="30" customHeight="1" x14ac:dyDescent="0.2">
      <c r="A82" s="48"/>
      <c r="B82" s="646"/>
      <c r="C82" s="646"/>
      <c r="D82" s="646"/>
      <c r="E82" s="646"/>
      <c r="F82" s="646"/>
      <c r="G82" s="646"/>
      <c r="H82" s="646"/>
      <c r="I82" s="646"/>
      <c r="J82" s="646"/>
      <c r="K82" s="646"/>
      <c r="L82" s="646"/>
      <c r="M82" s="646"/>
      <c r="N82" s="646"/>
      <c r="R82" s="12"/>
      <c r="S82" s="14"/>
    </row>
    <row r="83" spans="1:19" ht="30" customHeight="1" x14ac:dyDescent="0.2">
      <c r="A83" s="48"/>
      <c r="B83" s="646"/>
      <c r="C83" s="646"/>
      <c r="D83" s="646"/>
      <c r="E83" s="646"/>
      <c r="F83" s="646"/>
      <c r="G83" s="646"/>
      <c r="H83" s="646"/>
      <c r="I83" s="646"/>
      <c r="J83" s="646"/>
      <c r="K83" s="646"/>
      <c r="L83" s="646"/>
      <c r="M83" s="646"/>
      <c r="N83" s="646"/>
      <c r="R83" s="12"/>
      <c r="S83" s="14"/>
    </row>
    <row r="84" spans="1:19" ht="30" customHeight="1" x14ac:dyDescent="0.2">
      <c r="A84" s="48"/>
      <c r="B84" s="646"/>
      <c r="C84" s="646"/>
      <c r="D84" s="646"/>
      <c r="E84" s="646"/>
      <c r="F84" s="646"/>
      <c r="G84" s="646"/>
      <c r="H84" s="646"/>
      <c r="I84" s="646"/>
      <c r="J84" s="646"/>
      <c r="K84" s="646"/>
      <c r="L84" s="646"/>
      <c r="M84" s="646"/>
      <c r="N84" s="646"/>
      <c r="R84" s="12"/>
      <c r="S84" s="14"/>
    </row>
    <row r="85" spans="1:19" ht="30" customHeight="1" x14ac:dyDescent="0.2">
      <c r="A85" s="48"/>
      <c r="B85" s="646"/>
      <c r="C85" s="646"/>
      <c r="D85" s="646"/>
      <c r="E85" s="646"/>
      <c r="F85" s="646"/>
      <c r="G85" s="646"/>
      <c r="H85" s="646"/>
      <c r="I85" s="646"/>
      <c r="J85" s="646"/>
      <c r="K85" s="646"/>
      <c r="L85" s="646"/>
      <c r="M85" s="646"/>
      <c r="N85" s="646"/>
      <c r="R85" s="12"/>
      <c r="S85" s="14"/>
    </row>
    <row r="86" spans="1:19" ht="30" customHeight="1" x14ac:dyDescent="0.2">
      <c r="A86" s="48"/>
      <c r="B86" s="646"/>
      <c r="C86" s="646"/>
      <c r="D86" s="646"/>
      <c r="E86" s="646"/>
      <c r="F86" s="646"/>
      <c r="G86" s="646"/>
      <c r="H86" s="646"/>
      <c r="I86" s="646"/>
      <c r="J86" s="646"/>
      <c r="K86" s="646"/>
      <c r="L86" s="646"/>
      <c r="M86" s="646"/>
      <c r="N86" s="646"/>
      <c r="R86" s="12"/>
      <c r="S86" s="14"/>
    </row>
    <row r="87" spans="1:19" ht="30" customHeight="1" x14ac:dyDescent="0.2">
      <c r="A87" s="48"/>
      <c r="B87" s="646"/>
      <c r="C87" s="646"/>
      <c r="D87" s="646"/>
      <c r="E87" s="646"/>
      <c r="F87" s="646"/>
      <c r="G87" s="646"/>
      <c r="H87" s="646"/>
      <c r="I87" s="646"/>
      <c r="J87" s="646"/>
      <c r="K87" s="646"/>
      <c r="L87" s="646"/>
      <c r="M87" s="646"/>
      <c r="N87" s="646"/>
      <c r="R87" s="12"/>
      <c r="S87" s="14"/>
    </row>
    <row r="88" spans="1:19" ht="30" customHeight="1" x14ac:dyDescent="0.2">
      <c r="A88" s="48"/>
      <c r="B88" s="646"/>
      <c r="C88" s="646"/>
      <c r="D88" s="646"/>
      <c r="E88" s="646"/>
      <c r="F88" s="646"/>
      <c r="G88" s="646"/>
      <c r="H88" s="646"/>
      <c r="I88" s="646"/>
      <c r="J88" s="646"/>
      <c r="K88" s="646"/>
      <c r="L88" s="646"/>
      <c r="M88" s="646"/>
      <c r="N88" s="646"/>
      <c r="R88" s="12"/>
      <c r="S88" s="14"/>
    </row>
    <row r="89" spans="1:19" ht="30" customHeight="1" x14ac:dyDescent="0.2">
      <c r="A89" s="48"/>
      <c r="B89" s="646"/>
      <c r="C89" s="646"/>
      <c r="D89" s="646"/>
      <c r="E89" s="646"/>
      <c r="F89" s="646"/>
      <c r="G89" s="646"/>
      <c r="H89" s="646"/>
      <c r="I89" s="646"/>
      <c r="J89" s="646"/>
      <c r="K89" s="646"/>
      <c r="L89" s="646"/>
      <c r="M89" s="646"/>
      <c r="N89" s="646"/>
      <c r="R89" s="12"/>
      <c r="S89" s="14"/>
    </row>
    <row r="90" spans="1:19" ht="30" customHeight="1" x14ac:dyDescent="0.2">
      <c r="A90" s="48"/>
      <c r="B90" s="646"/>
      <c r="C90" s="646"/>
      <c r="D90" s="646"/>
      <c r="E90" s="646"/>
      <c r="F90" s="646"/>
      <c r="G90" s="646"/>
      <c r="H90" s="646"/>
      <c r="I90" s="646"/>
      <c r="J90" s="646"/>
      <c r="K90" s="646"/>
      <c r="L90" s="646"/>
      <c r="M90" s="646"/>
      <c r="N90" s="646"/>
      <c r="R90" s="12"/>
      <c r="S90" s="14"/>
    </row>
    <row r="91" spans="1:19" ht="30" customHeight="1" x14ac:dyDescent="0.2">
      <c r="A91" s="48"/>
      <c r="B91" s="646"/>
      <c r="C91" s="646"/>
      <c r="D91" s="646"/>
      <c r="E91" s="646"/>
      <c r="F91" s="646"/>
      <c r="G91" s="646"/>
      <c r="H91" s="646"/>
      <c r="I91" s="646"/>
      <c r="J91" s="646"/>
      <c r="K91" s="646"/>
      <c r="L91" s="646"/>
      <c r="M91" s="646"/>
      <c r="N91" s="646"/>
      <c r="R91" s="12"/>
      <c r="S91" s="14"/>
    </row>
    <row r="92" spans="1:19" ht="30" customHeight="1" x14ac:dyDescent="0.2">
      <c r="A92" s="48"/>
      <c r="B92" s="646"/>
      <c r="C92" s="646"/>
      <c r="D92" s="646"/>
      <c r="E92" s="646"/>
      <c r="F92" s="646"/>
      <c r="G92" s="646"/>
      <c r="H92" s="646"/>
      <c r="I92" s="646"/>
      <c r="J92" s="646"/>
      <c r="K92" s="646"/>
      <c r="L92" s="646"/>
      <c r="M92" s="646"/>
      <c r="N92" s="646"/>
      <c r="R92" s="12"/>
      <c r="S92" s="14"/>
    </row>
    <row r="93" spans="1:19" ht="30" customHeight="1" x14ac:dyDescent="0.2">
      <c r="A93" s="48"/>
      <c r="B93" s="646"/>
      <c r="C93" s="646"/>
      <c r="D93" s="646"/>
      <c r="E93" s="646"/>
      <c r="F93" s="646"/>
      <c r="G93" s="646"/>
      <c r="H93" s="646"/>
      <c r="I93" s="646"/>
      <c r="J93" s="646"/>
      <c r="K93" s="646"/>
      <c r="L93" s="646"/>
      <c r="M93" s="646"/>
      <c r="N93" s="646"/>
      <c r="R93" s="12"/>
      <c r="S93" s="14"/>
    </row>
    <row r="94" spans="1:19" ht="30" customHeight="1" x14ac:dyDescent="0.2">
      <c r="A94" s="48"/>
      <c r="B94" s="646"/>
      <c r="C94" s="646"/>
      <c r="D94" s="646"/>
      <c r="E94" s="646"/>
      <c r="F94" s="646"/>
      <c r="G94" s="646"/>
      <c r="H94" s="646"/>
      <c r="I94" s="646"/>
      <c r="J94" s="646"/>
      <c r="K94" s="646"/>
      <c r="L94" s="646"/>
      <c r="M94" s="646"/>
      <c r="N94" s="646"/>
      <c r="R94" s="12"/>
      <c r="S94" s="14"/>
    </row>
    <row r="95" spans="1:19" ht="30" customHeight="1" x14ac:dyDescent="0.2">
      <c r="A95" s="48"/>
      <c r="B95" s="646"/>
      <c r="C95" s="646"/>
      <c r="D95" s="646"/>
      <c r="E95" s="646"/>
      <c r="F95" s="646"/>
      <c r="G95" s="646"/>
      <c r="H95" s="646"/>
      <c r="I95" s="646"/>
      <c r="J95" s="646"/>
      <c r="K95" s="646"/>
      <c r="L95" s="646"/>
      <c r="M95" s="646"/>
      <c r="N95" s="646"/>
      <c r="R95" s="12"/>
      <c r="S95" s="14"/>
    </row>
    <row r="96" spans="1:19" ht="15" customHeight="1" x14ac:dyDescent="0.2">
      <c r="A96" s="48"/>
      <c r="B96" s="646" t="s">
        <v>3307</v>
      </c>
      <c r="C96" s="646"/>
      <c r="D96" s="646"/>
      <c r="E96" s="646"/>
      <c r="F96" s="646"/>
      <c r="G96" s="646"/>
      <c r="H96" s="646"/>
      <c r="I96" s="646"/>
      <c r="J96" s="646"/>
      <c r="K96" s="646"/>
      <c r="L96" s="646"/>
      <c r="M96" s="646"/>
      <c r="N96" s="646"/>
      <c r="R96" s="12"/>
      <c r="S96" s="14"/>
    </row>
    <row r="97" spans="1:19" ht="15" customHeight="1" x14ac:dyDescent="0.2">
      <c r="A97" s="48"/>
      <c r="B97" s="646"/>
      <c r="C97" s="646"/>
      <c r="D97" s="646"/>
      <c r="E97" s="646"/>
      <c r="F97" s="646"/>
      <c r="G97" s="646"/>
      <c r="H97" s="646"/>
      <c r="I97" s="646"/>
      <c r="J97" s="646"/>
      <c r="K97" s="646"/>
      <c r="L97" s="646"/>
      <c r="M97" s="646"/>
      <c r="N97" s="646"/>
      <c r="R97" s="12"/>
      <c r="S97" s="14"/>
    </row>
    <row r="98" spans="1:19" ht="15" customHeight="1" x14ac:dyDescent="0.2">
      <c r="A98" s="48"/>
      <c r="B98" s="646"/>
      <c r="C98" s="646"/>
      <c r="D98" s="646"/>
      <c r="E98" s="646"/>
      <c r="F98" s="646"/>
      <c r="G98" s="646"/>
      <c r="H98" s="646"/>
      <c r="I98" s="646"/>
      <c r="J98" s="646"/>
      <c r="K98" s="646"/>
      <c r="L98" s="646"/>
      <c r="M98" s="646"/>
      <c r="N98" s="646"/>
      <c r="R98" s="12"/>
      <c r="S98" s="14"/>
    </row>
    <row r="99" spans="1:19" ht="15" customHeight="1" x14ac:dyDescent="0.2">
      <c r="A99" s="48"/>
      <c r="B99" s="646"/>
      <c r="C99" s="646"/>
      <c r="D99" s="646"/>
      <c r="E99" s="646"/>
      <c r="F99" s="646"/>
      <c r="G99" s="646"/>
      <c r="H99" s="646"/>
      <c r="I99" s="646"/>
      <c r="J99" s="646"/>
      <c r="K99" s="646"/>
      <c r="L99" s="646"/>
      <c r="M99" s="646"/>
      <c r="N99" s="646"/>
      <c r="R99" s="12"/>
      <c r="S99" s="14"/>
    </row>
    <row r="100" spans="1:19" ht="15" customHeight="1" x14ac:dyDescent="0.2">
      <c r="A100" s="48"/>
      <c r="B100" s="646"/>
      <c r="C100" s="646"/>
      <c r="D100" s="646"/>
      <c r="E100" s="646"/>
      <c r="F100" s="646"/>
      <c r="G100" s="646"/>
      <c r="H100" s="646"/>
      <c r="I100" s="646"/>
      <c r="J100" s="646"/>
      <c r="K100" s="646"/>
      <c r="L100" s="646"/>
      <c r="M100" s="646"/>
      <c r="N100" s="646"/>
      <c r="R100" s="12"/>
      <c r="S100" s="14"/>
    </row>
    <row r="101" spans="1:19" ht="15" customHeight="1" x14ac:dyDescent="0.2">
      <c r="B101" s="646"/>
      <c r="C101" s="646"/>
      <c r="D101" s="646"/>
      <c r="E101" s="646"/>
      <c r="F101" s="646"/>
      <c r="G101" s="646"/>
      <c r="H101" s="646"/>
      <c r="I101" s="646"/>
      <c r="J101" s="646"/>
      <c r="K101" s="646"/>
      <c r="L101" s="646"/>
      <c r="M101" s="646"/>
      <c r="N101" s="646"/>
      <c r="O101" s="3"/>
      <c r="P101" s="3"/>
      <c r="Q101" s="3"/>
      <c r="R101" s="3"/>
      <c r="S101" s="14"/>
    </row>
    <row r="102" spans="1:19" ht="15" customHeight="1" thickBot="1" x14ac:dyDescent="0.25">
      <c r="B102" s="646"/>
      <c r="C102" s="646"/>
      <c r="D102" s="646"/>
      <c r="E102" s="646"/>
      <c r="F102" s="646"/>
      <c r="G102" s="646"/>
      <c r="H102" s="646"/>
      <c r="I102" s="646"/>
      <c r="J102" s="646"/>
      <c r="K102" s="646"/>
      <c r="L102" s="646"/>
      <c r="M102" s="646"/>
      <c r="N102" s="646"/>
      <c r="S102" s="15"/>
    </row>
    <row r="103" spans="1:19" ht="15" customHeight="1" x14ac:dyDescent="0.2">
      <c r="B103" s="646"/>
      <c r="C103" s="646"/>
      <c r="D103" s="646"/>
      <c r="E103" s="646"/>
      <c r="F103" s="646"/>
      <c r="G103" s="646"/>
      <c r="H103" s="646"/>
      <c r="I103" s="646"/>
      <c r="J103" s="646"/>
      <c r="K103" s="646"/>
      <c r="L103" s="646"/>
      <c r="M103" s="646"/>
      <c r="N103" s="646"/>
    </row>
    <row r="104" spans="1:19" ht="15" customHeight="1" x14ac:dyDescent="0.2">
      <c r="B104" s="646"/>
      <c r="C104" s="646"/>
      <c r="D104" s="646"/>
      <c r="E104" s="646"/>
      <c r="F104" s="646"/>
      <c r="G104" s="646"/>
      <c r="H104" s="646"/>
      <c r="I104" s="646"/>
      <c r="J104" s="646"/>
      <c r="K104" s="646"/>
      <c r="L104" s="646"/>
      <c r="M104" s="646"/>
      <c r="N104" s="646"/>
    </row>
    <row r="105" spans="1:19" ht="15" customHeight="1" x14ac:dyDescent="0.2">
      <c r="B105" s="646"/>
      <c r="C105" s="646"/>
      <c r="D105" s="646"/>
      <c r="E105" s="646"/>
      <c r="F105" s="646"/>
      <c r="G105" s="646"/>
      <c r="H105" s="646"/>
      <c r="I105" s="646"/>
      <c r="J105" s="646"/>
      <c r="K105" s="646"/>
      <c r="L105" s="646"/>
      <c r="M105" s="646"/>
      <c r="N105" s="646"/>
    </row>
    <row r="106" spans="1:19" ht="15" customHeight="1" x14ac:dyDescent="0.2">
      <c r="B106" s="646"/>
      <c r="C106" s="646"/>
      <c r="D106" s="646"/>
      <c r="E106" s="646"/>
      <c r="F106" s="646"/>
      <c r="G106" s="646"/>
      <c r="H106" s="646"/>
      <c r="I106" s="646"/>
      <c r="J106" s="646"/>
      <c r="K106" s="646"/>
      <c r="L106" s="646"/>
      <c r="M106" s="646"/>
      <c r="N106" s="646"/>
    </row>
    <row r="107" spans="1:19" ht="15" customHeight="1" x14ac:dyDescent="0.2">
      <c r="B107" s="646"/>
      <c r="C107" s="646"/>
      <c r="D107" s="646"/>
      <c r="E107" s="646"/>
      <c r="F107" s="646"/>
      <c r="G107" s="646"/>
      <c r="H107" s="646"/>
      <c r="I107" s="646"/>
      <c r="J107" s="646"/>
      <c r="K107" s="646"/>
      <c r="L107" s="646"/>
      <c r="M107" s="646"/>
      <c r="N107" s="646"/>
    </row>
    <row r="108" spans="1:19" ht="15" customHeight="1" x14ac:dyDescent="0.2">
      <c r="B108" s="646"/>
      <c r="C108" s="646"/>
      <c r="D108" s="646"/>
      <c r="E108" s="646"/>
      <c r="F108" s="646"/>
      <c r="G108" s="646"/>
      <c r="H108" s="646"/>
      <c r="I108" s="646"/>
      <c r="J108" s="646"/>
      <c r="K108" s="646"/>
      <c r="L108" s="646"/>
      <c r="M108" s="646"/>
      <c r="N108" s="646"/>
    </row>
    <row r="109" spans="1:19" ht="15" customHeight="1" x14ac:dyDescent="0.2">
      <c r="B109" s="646"/>
      <c r="C109" s="646"/>
      <c r="D109" s="646"/>
      <c r="E109" s="646"/>
      <c r="F109" s="646"/>
      <c r="G109" s="646"/>
      <c r="H109" s="646"/>
      <c r="I109" s="646"/>
      <c r="J109" s="646"/>
      <c r="K109" s="646"/>
      <c r="L109" s="646"/>
      <c r="M109" s="646"/>
      <c r="N109" s="646"/>
    </row>
    <row r="110" spans="1:19" ht="15" customHeight="1" x14ac:dyDescent="0.2">
      <c r="B110" s="646"/>
      <c r="C110" s="646"/>
      <c r="D110" s="646"/>
      <c r="E110" s="646"/>
      <c r="F110" s="646"/>
      <c r="G110" s="646"/>
      <c r="H110" s="646"/>
      <c r="I110" s="646"/>
      <c r="J110" s="646"/>
      <c r="K110" s="646"/>
      <c r="L110" s="646"/>
      <c r="M110" s="646"/>
      <c r="N110" s="646"/>
    </row>
    <row r="111" spans="1:19" ht="15" customHeight="1" x14ac:dyDescent="0.2">
      <c r="B111" s="646"/>
      <c r="C111" s="646"/>
      <c r="D111" s="646"/>
      <c r="E111" s="646"/>
      <c r="F111" s="646"/>
      <c r="G111" s="646"/>
      <c r="H111" s="646"/>
      <c r="I111" s="646"/>
      <c r="J111" s="646"/>
      <c r="K111" s="646"/>
      <c r="L111" s="646"/>
      <c r="M111" s="646"/>
      <c r="N111" s="646"/>
    </row>
    <row r="112" spans="1:19" ht="15" customHeight="1" x14ac:dyDescent="0.2">
      <c r="B112" s="646"/>
      <c r="C112" s="646"/>
      <c r="D112" s="646"/>
      <c r="E112" s="646"/>
      <c r="F112" s="646"/>
      <c r="G112" s="646"/>
      <c r="H112" s="646"/>
      <c r="I112" s="646"/>
      <c r="J112" s="646"/>
      <c r="K112" s="646"/>
      <c r="L112" s="646"/>
      <c r="M112" s="646"/>
      <c r="N112" s="646"/>
    </row>
    <row r="113" spans="2:14" ht="15" customHeight="1" x14ac:dyDescent="0.2">
      <c r="B113" s="646"/>
      <c r="C113" s="646"/>
      <c r="D113" s="646"/>
      <c r="E113" s="646"/>
      <c r="F113" s="646"/>
      <c r="G113" s="646"/>
      <c r="H113" s="646"/>
      <c r="I113" s="646"/>
      <c r="J113" s="646"/>
      <c r="K113" s="646"/>
      <c r="L113" s="646"/>
      <c r="M113" s="646"/>
      <c r="N113" s="646"/>
    </row>
    <row r="114" spans="2:14" ht="15" customHeight="1" x14ac:dyDescent="0.2">
      <c r="B114" s="646"/>
      <c r="C114" s="646"/>
      <c r="D114" s="646"/>
      <c r="E114" s="646"/>
      <c r="F114" s="646"/>
      <c r="G114" s="646"/>
      <c r="H114" s="646"/>
      <c r="I114" s="646"/>
      <c r="J114" s="646"/>
      <c r="K114" s="646"/>
      <c r="L114" s="646"/>
      <c r="M114" s="646"/>
      <c r="N114" s="646"/>
    </row>
    <row r="115" spans="2:14" ht="15" customHeight="1" x14ac:dyDescent="0.2">
      <c r="B115" s="646"/>
      <c r="C115" s="646"/>
      <c r="D115" s="646"/>
      <c r="E115" s="646"/>
      <c r="F115" s="646"/>
      <c r="G115" s="646"/>
      <c r="H115" s="646"/>
      <c r="I115" s="646"/>
      <c r="J115" s="646"/>
      <c r="K115" s="646"/>
      <c r="L115" s="646"/>
      <c r="M115" s="646"/>
      <c r="N115" s="646"/>
    </row>
    <row r="116" spans="2:14" ht="0" hidden="1" customHeight="1" x14ac:dyDescent="0.2">
      <c r="B116" s="584"/>
      <c r="C116" s="3"/>
      <c r="D116" s="3"/>
      <c r="E116" s="48"/>
      <c r="F116" s="48"/>
      <c r="G116" s="48"/>
      <c r="H116" s="48"/>
      <c r="I116" s="48"/>
      <c r="J116" s="48"/>
      <c r="K116" s="3"/>
    </row>
    <row r="117" spans="2:14" ht="0" hidden="1" customHeight="1" x14ac:dyDescent="0.2">
      <c r="B117" s="48"/>
      <c r="C117" s="3"/>
      <c r="D117" s="3"/>
      <c r="E117" s="48"/>
      <c r="F117" s="48"/>
      <c r="G117" s="48"/>
      <c r="H117" s="48"/>
      <c r="I117" s="48"/>
      <c r="J117" s="48"/>
      <c r="K117" s="3"/>
    </row>
    <row r="118" spans="2:14" ht="0" hidden="1" customHeight="1" x14ac:dyDescent="0.2">
      <c r="B118" s="647"/>
      <c r="C118" s="647"/>
      <c r="D118" s="647"/>
      <c r="E118" s="647"/>
      <c r="F118" s="647"/>
      <c r="G118" s="647"/>
      <c r="H118" s="647"/>
      <c r="I118" s="647"/>
      <c r="J118" s="647"/>
      <c r="K118" s="647"/>
      <c r="L118" s="647"/>
      <c r="M118" s="647"/>
      <c r="N118" s="647"/>
    </row>
    <row r="119" spans="2:14" ht="0" hidden="1" customHeight="1" x14ac:dyDescent="0.2">
      <c r="B119" s="647"/>
      <c r="C119" s="647"/>
      <c r="D119" s="647"/>
      <c r="E119" s="647"/>
      <c r="F119" s="647"/>
      <c r="G119" s="647"/>
      <c r="H119" s="647"/>
      <c r="I119" s="647"/>
      <c r="J119" s="647"/>
      <c r="K119" s="647"/>
      <c r="L119" s="647"/>
      <c r="M119" s="647"/>
      <c r="N119" s="647"/>
    </row>
    <row r="120" spans="2:14" ht="0" hidden="1" customHeight="1" x14ac:dyDescent="0.2">
      <c r="B120" s="647"/>
      <c r="C120" s="647"/>
      <c r="D120" s="647"/>
      <c r="E120" s="647"/>
      <c r="F120" s="647"/>
      <c r="G120" s="647"/>
      <c r="H120" s="647"/>
      <c r="I120" s="647"/>
      <c r="J120" s="647"/>
      <c r="K120" s="647"/>
      <c r="L120" s="647"/>
      <c r="M120" s="647"/>
      <c r="N120" s="647"/>
    </row>
    <row r="121" spans="2:14" ht="0" hidden="1" customHeight="1" x14ac:dyDescent="0.2">
      <c r="B121" s="647"/>
      <c r="C121" s="647"/>
      <c r="D121" s="647"/>
      <c r="E121" s="647"/>
      <c r="F121" s="647"/>
      <c r="G121" s="647"/>
      <c r="H121" s="647"/>
      <c r="I121" s="647"/>
      <c r="J121" s="647"/>
      <c r="K121" s="647"/>
      <c r="L121" s="647"/>
      <c r="M121" s="647"/>
      <c r="N121" s="647"/>
    </row>
    <row r="122" spans="2:14" ht="0" hidden="1" customHeight="1" x14ac:dyDescent="0.2">
      <c r="B122" s="647"/>
      <c r="C122" s="647"/>
      <c r="D122" s="647"/>
      <c r="E122" s="647"/>
      <c r="F122" s="647"/>
      <c r="G122" s="647"/>
      <c r="H122" s="647"/>
      <c r="I122" s="647"/>
      <c r="J122" s="647"/>
      <c r="K122" s="647"/>
      <c r="L122" s="647"/>
      <c r="M122" s="647"/>
      <c r="N122" s="647"/>
    </row>
    <row r="123" spans="2:14" ht="0" hidden="1" customHeight="1" x14ac:dyDescent="0.2">
      <c r="B123" s="647"/>
      <c r="C123" s="647"/>
      <c r="D123" s="647"/>
      <c r="E123" s="647"/>
      <c r="F123" s="647"/>
      <c r="G123" s="647"/>
      <c r="H123" s="647"/>
      <c r="I123" s="647"/>
      <c r="J123" s="647"/>
      <c r="K123" s="647"/>
      <c r="L123" s="647"/>
      <c r="M123" s="647"/>
      <c r="N123" s="647"/>
    </row>
    <row r="124" spans="2:14" ht="0" hidden="1" customHeight="1" x14ac:dyDescent="0.2">
      <c r="B124" s="647"/>
      <c r="C124" s="647"/>
      <c r="D124" s="647"/>
      <c r="E124" s="647"/>
      <c r="F124" s="647"/>
      <c r="G124" s="647"/>
      <c r="H124" s="647"/>
      <c r="I124" s="647"/>
      <c r="J124" s="647"/>
      <c r="K124" s="647"/>
      <c r="L124" s="647"/>
      <c r="M124" s="647"/>
      <c r="N124" s="647"/>
    </row>
    <row r="125" spans="2:14" ht="0" hidden="1" customHeight="1" x14ac:dyDescent="0.2">
      <c r="B125" s="647"/>
      <c r="C125" s="647"/>
      <c r="D125" s="647"/>
      <c r="E125" s="647"/>
      <c r="F125" s="647"/>
      <c r="G125" s="647"/>
      <c r="H125" s="647"/>
      <c r="I125" s="647"/>
      <c r="J125" s="647"/>
      <c r="K125" s="647"/>
      <c r="L125" s="647"/>
      <c r="M125" s="647"/>
      <c r="N125" s="647"/>
    </row>
    <row r="126" spans="2:14" ht="0" hidden="1" customHeight="1" x14ac:dyDescent="0.2">
      <c r="B126" s="48" t="s">
        <v>174</v>
      </c>
      <c r="C126" s="3"/>
      <c r="D126" s="3"/>
      <c r="E126" s="48"/>
      <c r="F126" s="48"/>
      <c r="G126" s="48"/>
      <c r="H126" s="48"/>
      <c r="I126" s="48"/>
      <c r="J126" s="48"/>
      <c r="K126" s="3"/>
    </row>
    <row r="127" spans="2:14" ht="0" hidden="1" customHeight="1" x14ac:dyDescent="0.2">
      <c r="B127" s="647" t="s">
        <v>175</v>
      </c>
      <c r="C127" s="647"/>
      <c r="D127" s="647"/>
      <c r="E127" s="647"/>
      <c r="F127" s="647"/>
      <c r="G127" s="647"/>
      <c r="H127" s="647"/>
      <c r="I127" s="647"/>
      <c r="J127" s="647"/>
      <c r="K127" s="647"/>
      <c r="L127" s="647"/>
      <c r="M127" s="647"/>
      <c r="N127" s="647"/>
    </row>
    <row r="128" spans="2:14" ht="0" hidden="1" customHeight="1" x14ac:dyDescent="0.2">
      <c r="B128" s="647"/>
      <c r="C128" s="647"/>
      <c r="D128" s="647"/>
      <c r="E128" s="647"/>
      <c r="F128" s="647"/>
      <c r="G128" s="647"/>
      <c r="H128" s="647"/>
      <c r="I128" s="647"/>
      <c r="J128" s="647"/>
      <c r="K128" s="647"/>
      <c r="L128" s="647"/>
      <c r="M128" s="647"/>
      <c r="N128" s="647"/>
    </row>
    <row r="129" spans="2:14" ht="0" hidden="1" customHeight="1" x14ac:dyDescent="0.2">
      <c r="B129" s="647"/>
      <c r="C129" s="647"/>
      <c r="D129" s="647"/>
      <c r="E129" s="647"/>
      <c r="F129" s="647"/>
      <c r="G129" s="647"/>
      <c r="H129" s="647"/>
      <c r="I129" s="647"/>
      <c r="J129" s="647"/>
      <c r="K129" s="647"/>
      <c r="L129" s="647"/>
      <c r="M129" s="647"/>
      <c r="N129" s="647"/>
    </row>
    <row r="130" spans="2:14" ht="0" hidden="1" customHeight="1" x14ac:dyDescent="0.2">
      <c r="B130" s="48" t="s">
        <v>176</v>
      </c>
      <c r="C130" s="3"/>
      <c r="D130" s="3"/>
      <c r="E130" s="48"/>
      <c r="F130" s="48"/>
      <c r="G130" s="48"/>
      <c r="H130" s="48"/>
      <c r="I130" s="48"/>
      <c r="J130" s="48"/>
      <c r="K130" s="3"/>
    </row>
    <row r="131" spans="2:14" ht="0" hidden="1" customHeight="1" x14ac:dyDescent="0.2">
      <c r="B131" s="647" t="s">
        <v>493</v>
      </c>
      <c r="C131" s="647"/>
      <c r="D131" s="647"/>
      <c r="E131" s="647"/>
      <c r="F131" s="647"/>
      <c r="G131" s="647"/>
      <c r="H131" s="647"/>
      <c r="I131" s="647"/>
      <c r="J131" s="647"/>
      <c r="K131" s="647"/>
      <c r="L131" s="647"/>
      <c r="M131" s="647"/>
      <c r="N131" s="647"/>
    </row>
    <row r="132" spans="2:14" ht="0" hidden="1" customHeight="1" x14ac:dyDescent="0.2">
      <c r="B132" s="647"/>
      <c r="C132" s="647"/>
      <c r="D132" s="647"/>
      <c r="E132" s="647"/>
      <c r="F132" s="647"/>
      <c r="G132" s="647"/>
      <c r="H132" s="647"/>
      <c r="I132" s="647"/>
      <c r="J132" s="647"/>
      <c r="K132" s="647"/>
      <c r="L132" s="647"/>
      <c r="M132" s="647"/>
      <c r="N132" s="647"/>
    </row>
    <row r="133" spans="2:14" ht="0" hidden="1" customHeight="1" x14ac:dyDescent="0.2">
      <c r="B133" s="647"/>
      <c r="C133" s="647"/>
      <c r="D133" s="647"/>
      <c r="E133" s="647"/>
      <c r="F133" s="647"/>
      <c r="G133" s="647"/>
      <c r="H133" s="647"/>
      <c r="I133" s="647"/>
      <c r="J133" s="647"/>
      <c r="K133" s="647"/>
      <c r="L133" s="647"/>
      <c r="M133" s="647"/>
      <c r="N133" s="647"/>
    </row>
    <row r="134" spans="2:14" ht="0" hidden="1" customHeight="1" x14ac:dyDescent="0.2">
      <c r="B134" s="647"/>
      <c r="C134" s="647"/>
      <c r="D134" s="647"/>
      <c r="E134" s="647"/>
      <c r="F134" s="647"/>
      <c r="G134" s="647"/>
      <c r="H134" s="647"/>
      <c r="I134" s="647"/>
      <c r="J134" s="647"/>
      <c r="K134" s="647"/>
      <c r="L134" s="647"/>
      <c r="M134" s="647"/>
      <c r="N134" s="647"/>
    </row>
    <row r="135" spans="2:14" ht="0" hidden="1" customHeight="1" x14ac:dyDescent="0.2">
      <c r="B135" s="647"/>
      <c r="C135" s="647"/>
      <c r="D135" s="647"/>
      <c r="E135" s="647"/>
      <c r="F135" s="647"/>
      <c r="G135" s="647"/>
      <c r="H135" s="647"/>
      <c r="I135" s="647"/>
      <c r="J135" s="647"/>
      <c r="K135" s="647"/>
      <c r="L135" s="647"/>
      <c r="M135" s="647"/>
      <c r="N135" s="647"/>
    </row>
    <row r="136" spans="2:14" ht="0" hidden="1" customHeight="1" x14ac:dyDescent="0.2">
      <c r="B136" s="647"/>
      <c r="C136" s="647"/>
      <c r="D136" s="647"/>
      <c r="E136" s="647"/>
      <c r="F136" s="647"/>
      <c r="G136" s="647"/>
      <c r="H136" s="647"/>
      <c r="I136" s="647"/>
      <c r="J136" s="647"/>
      <c r="K136" s="647"/>
      <c r="L136" s="647"/>
      <c r="M136" s="647"/>
      <c r="N136" s="647"/>
    </row>
    <row r="137" spans="2:14" ht="0" hidden="1" customHeight="1" x14ac:dyDescent="0.2">
      <c r="B137" s="647"/>
      <c r="C137" s="647"/>
      <c r="D137" s="647"/>
      <c r="E137" s="647"/>
      <c r="F137" s="647"/>
      <c r="G137" s="647"/>
      <c r="H137" s="647"/>
      <c r="I137" s="647"/>
      <c r="J137" s="647"/>
      <c r="K137" s="647"/>
      <c r="L137" s="647"/>
      <c r="M137" s="647"/>
      <c r="N137" s="647"/>
    </row>
    <row r="138" spans="2:14" ht="0" hidden="1" customHeight="1" x14ac:dyDescent="0.2">
      <c r="B138" s="647"/>
      <c r="C138" s="647"/>
      <c r="D138" s="647"/>
      <c r="E138" s="647"/>
      <c r="F138" s="647"/>
      <c r="G138" s="647"/>
      <c r="H138" s="647"/>
      <c r="I138" s="647"/>
      <c r="J138" s="647"/>
      <c r="K138" s="647"/>
      <c r="L138" s="647"/>
      <c r="M138" s="647"/>
      <c r="N138" s="647"/>
    </row>
    <row r="139" spans="2:14" ht="0" hidden="1" customHeight="1" x14ac:dyDescent="0.2">
      <c r="B139" s="647"/>
      <c r="C139" s="647"/>
      <c r="D139" s="647"/>
      <c r="E139" s="647"/>
      <c r="F139" s="647"/>
      <c r="G139" s="647"/>
      <c r="H139" s="647"/>
      <c r="I139" s="647"/>
      <c r="J139" s="647"/>
      <c r="K139" s="647"/>
      <c r="L139" s="647"/>
      <c r="M139" s="647"/>
      <c r="N139" s="647"/>
    </row>
    <row r="140" spans="2:14" ht="0" hidden="1" customHeight="1" x14ac:dyDescent="0.2">
      <c r="B140" s="647"/>
      <c r="C140" s="647"/>
      <c r="D140" s="647"/>
      <c r="E140" s="647"/>
      <c r="F140" s="647"/>
      <c r="G140" s="647"/>
      <c r="H140" s="647"/>
      <c r="I140" s="647"/>
      <c r="J140" s="647"/>
      <c r="K140" s="647"/>
      <c r="L140" s="647"/>
      <c r="M140" s="647"/>
      <c r="N140" s="647"/>
    </row>
    <row r="141" spans="2:14" ht="0" hidden="1" customHeight="1" x14ac:dyDescent="0.2">
      <c r="B141" s="647"/>
      <c r="C141" s="647"/>
      <c r="D141" s="647"/>
      <c r="E141" s="647"/>
      <c r="F141" s="647"/>
      <c r="G141" s="647"/>
      <c r="H141" s="647"/>
      <c r="I141" s="647"/>
      <c r="J141" s="647"/>
      <c r="K141" s="647"/>
      <c r="L141" s="647"/>
      <c r="M141" s="647"/>
      <c r="N141" s="647"/>
    </row>
    <row r="142" spans="2:14" ht="0" hidden="1" customHeight="1" x14ac:dyDescent="0.2">
      <c r="B142" s="647"/>
      <c r="C142" s="647"/>
      <c r="D142" s="647"/>
      <c r="E142" s="647"/>
      <c r="F142" s="647"/>
      <c r="G142" s="647"/>
      <c r="H142" s="647"/>
      <c r="I142" s="647"/>
      <c r="J142" s="647"/>
      <c r="K142" s="647"/>
      <c r="L142" s="647"/>
      <c r="M142" s="647"/>
      <c r="N142" s="647"/>
    </row>
    <row r="143" spans="2:14" ht="0" hidden="1" customHeight="1" x14ac:dyDescent="0.2">
      <c r="B143" s="647"/>
      <c r="C143" s="647"/>
      <c r="D143" s="647"/>
      <c r="E143" s="647"/>
      <c r="F143" s="647"/>
      <c r="G143" s="647"/>
      <c r="H143" s="647"/>
      <c r="I143" s="647"/>
      <c r="J143" s="647"/>
      <c r="K143" s="647"/>
      <c r="L143" s="647"/>
      <c r="M143" s="647"/>
      <c r="N143" s="647"/>
    </row>
    <row r="144" spans="2:14" ht="0" hidden="1" customHeight="1" x14ac:dyDescent="0.2">
      <c r="B144" s="647"/>
      <c r="C144" s="647"/>
      <c r="D144" s="647"/>
      <c r="E144" s="647"/>
      <c r="F144" s="647"/>
      <c r="G144" s="647"/>
      <c r="H144" s="647"/>
      <c r="I144" s="647"/>
      <c r="J144" s="647"/>
      <c r="K144" s="647"/>
      <c r="L144" s="647"/>
      <c r="M144" s="647"/>
      <c r="N144" s="647"/>
    </row>
    <row r="145" spans="2:14" ht="0" hidden="1" customHeight="1" x14ac:dyDescent="0.2">
      <c r="B145" s="647"/>
      <c r="C145" s="647"/>
      <c r="D145" s="647"/>
      <c r="E145" s="647"/>
      <c r="F145" s="647"/>
      <c r="G145" s="647"/>
      <c r="H145" s="647"/>
      <c r="I145" s="647"/>
      <c r="J145" s="647"/>
      <c r="K145" s="647"/>
      <c r="L145" s="647"/>
      <c r="M145" s="647"/>
      <c r="N145" s="647"/>
    </row>
    <row r="146" spans="2:14" ht="0" hidden="1" customHeight="1" x14ac:dyDescent="0.2">
      <c r="B146" s="647"/>
      <c r="C146" s="647"/>
      <c r="D146" s="647"/>
      <c r="E146" s="647"/>
      <c r="F146" s="647"/>
      <c r="G146" s="647"/>
      <c r="H146" s="647"/>
      <c r="I146" s="647"/>
      <c r="J146" s="647"/>
      <c r="K146" s="647"/>
      <c r="L146" s="647"/>
      <c r="M146" s="647"/>
      <c r="N146" s="647"/>
    </row>
    <row r="147" spans="2:14" ht="0" hidden="1" customHeight="1" x14ac:dyDescent="0.2">
      <c r="B147" s="12"/>
      <c r="C147" s="12"/>
      <c r="D147" s="12"/>
      <c r="E147" s="12"/>
      <c r="F147" s="12"/>
      <c r="G147" s="12"/>
      <c r="H147" s="12"/>
      <c r="I147" s="12"/>
      <c r="J147" s="12"/>
    </row>
  </sheetData>
  <mergeCells count="26">
    <mergeCell ref="B96:N115"/>
    <mergeCell ref="B118:N125"/>
    <mergeCell ref="B127:N129"/>
    <mergeCell ref="B131:N146"/>
    <mergeCell ref="B76:N95"/>
    <mergeCell ref="B1:K2"/>
    <mergeCell ref="L1:L2"/>
    <mergeCell ref="N1:N2"/>
    <mergeCell ref="B3:F3"/>
    <mergeCell ref="G3:K3"/>
    <mergeCell ref="B4:F4"/>
    <mergeCell ref="G4:K4"/>
    <mergeCell ref="B74:N75"/>
    <mergeCell ref="B5:F5"/>
    <mergeCell ref="G5:K5"/>
    <mergeCell ref="B6:F6"/>
    <mergeCell ref="G20:J20"/>
    <mergeCell ref="G22:J22"/>
    <mergeCell ref="G23:J23"/>
    <mergeCell ref="G24:J24"/>
    <mergeCell ref="B58:N66"/>
    <mergeCell ref="B67:N73"/>
    <mergeCell ref="G21:J21"/>
    <mergeCell ref="B33:N39"/>
    <mergeCell ref="B40:N48"/>
    <mergeCell ref="B49:N57"/>
  </mergeCells>
  <hyperlinks>
    <hyperlink ref="B4:F4" location="'Introduction - USG'!A1" tooltip="2. Usage" display="2. Usage" xr:uid="{00000000-0004-0000-0100-000000000000}"/>
    <hyperlink ref="G21" r:id="rId1" xr:uid="{00000000-0004-0000-0100-000001000000}"/>
    <hyperlink ref="G22" r:id="rId2" xr:uid="{00000000-0004-0000-0100-000002000000}"/>
    <hyperlink ref="G25" r:id="rId3" xr:uid="{00000000-0004-0000-0100-000003000000}"/>
    <hyperlink ref="G26" r:id="rId4" xr:uid="{00000000-0004-0000-0100-000004000000}"/>
  </hyperlinks>
  <pageMargins left="0.7" right="0.7" top="0.75" bottom="0.75" header="0.3" footer="0.3"/>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A1:T27"/>
  <sheetViews>
    <sheetView showRowColHeaders="0" zoomScaleNormal="100" workbookViewId="0">
      <pane ySplit="7" topLeftCell="A8" activePane="bottomLeft" state="frozen"/>
      <selection activeCell="B6" sqref="B6:F6"/>
      <selection pane="bottomLeft" activeCell="B10" sqref="B10:N16"/>
    </sheetView>
  </sheetViews>
  <sheetFormatPr baseColWidth="10" defaultColWidth="0" defaultRowHeight="0" customHeight="1" zeroHeight="1" x14ac:dyDescent="0.2"/>
  <cols>
    <col min="1" max="1" width="5.83203125" style="5" customWidth="1"/>
    <col min="2" max="11" width="9.1640625" style="5" customWidth="1"/>
    <col min="12" max="12" width="20" style="5" customWidth="1"/>
    <col min="13" max="13" width="2.1640625" style="5" customWidth="1"/>
    <col min="14" max="14" width="20" style="5" customWidth="1"/>
    <col min="15" max="15" width="2.1640625" style="5" customWidth="1"/>
    <col min="16" max="16" width="57.1640625" style="5" customWidth="1"/>
    <col min="17" max="17" width="2.1640625" style="5" customWidth="1"/>
    <col min="18" max="18" width="110.83203125" style="5" customWidth="1"/>
    <col min="19" max="19" width="2.1640625" customWidth="1"/>
    <col min="20" max="20" width="0" hidden="1" customWidth="1"/>
    <col min="21" max="16384" width="9.1640625" hidden="1"/>
  </cols>
  <sheetData>
    <row r="1" spans="1:19" ht="20.25" customHeight="1" x14ac:dyDescent="0.2">
      <c r="A1" s="135"/>
      <c r="B1" s="633" t="s">
        <v>202</v>
      </c>
      <c r="C1" s="634"/>
      <c r="D1" s="634"/>
      <c r="E1" s="634"/>
      <c r="F1" s="634"/>
      <c r="G1" s="634"/>
      <c r="H1" s="634"/>
      <c r="I1" s="634"/>
      <c r="J1" s="634"/>
      <c r="K1" s="634"/>
      <c r="L1" s="628"/>
      <c r="M1" s="147"/>
      <c r="N1" s="645"/>
      <c r="O1" s="136"/>
      <c r="P1" s="136"/>
      <c r="Q1" s="136"/>
      <c r="R1" s="136"/>
      <c r="S1" s="137"/>
    </row>
    <row r="2" spans="1:19" ht="20.25" customHeight="1" x14ac:dyDescent="0.2">
      <c r="A2" s="138"/>
      <c r="B2" s="635"/>
      <c r="C2" s="636"/>
      <c r="D2" s="636"/>
      <c r="E2" s="636"/>
      <c r="F2" s="636"/>
      <c r="G2" s="636"/>
      <c r="H2" s="636"/>
      <c r="I2" s="636"/>
      <c r="J2" s="636"/>
      <c r="K2" s="636"/>
      <c r="L2" s="629"/>
      <c r="M2" s="132"/>
      <c r="N2" s="629"/>
      <c r="O2" s="144"/>
      <c r="P2" s="144"/>
      <c r="Q2" s="144"/>
      <c r="R2" s="144"/>
      <c r="S2" s="145"/>
    </row>
    <row r="3" spans="1:19" ht="20.25" customHeight="1" x14ac:dyDescent="0.2">
      <c r="A3" s="138"/>
      <c r="B3" s="625" t="s">
        <v>215</v>
      </c>
      <c r="C3" s="624"/>
      <c r="D3" s="624"/>
      <c r="E3" s="624"/>
      <c r="F3" s="624"/>
      <c r="G3" s="626" t="s">
        <v>3320</v>
      </c>
      <c r="H3" s="627"/>
      <c r="I3" s="627"/>
      <c r="J3" s="627"/>
      <c r="K3" s="627"/>
      <c r="L3" s="125"/>
      <c r="M3" s="125"/>
      <c r="N3" s="125"/>
      <c r="O3" s="139"/>
      <c r="P3" s="139"/>
      <c r="Q3" s="139"/>
      <c r="R3" s="139"/>
      <c r="S3" s="140"/>
    </row>
    <row r="4" spans="1:19" ht="20.25" customHeight="1" x14ac:dyDescent="0.2">
      <c r="A4" s="138"/>
      <c r="B4" s="652" t="s">
        <v>216</v>
      </c>
      <c r="C4" s="653"/>
      <c r="D4" s="653"/>
      <c r="E4" s="653"/>
      <c r="F4" s="653"/>
      <c r="G4" s="626" t="s">
        <v>3319</v>
      </c>
      <c r="H4" s="627"/>
      <c r="I4" s="627"/>
      <c r="J4" s="627"/>
      <c r="K4" s="627"/>
      <c r="L4" s="125"/>
      <c r="M4" s="125"/>
      <c r="N4" s="125"/>
      <c r="O4" s="139"/>
      <c r="P4" s="139"/>
      <c r="Q4" s="139"/>
      <c r="R4" s="139"/>
      <c r="S4" s="140"/>
    </row>
    <row r="5" spans="1:19" ht="20.25" customHeight="1" x14ac:dyDescent="0.2">
      <c r="A5" s="138"/>
      <c r="B5" s="649"/>
      <c r="C5" s="650"/>
      <c r="D5" s="650"/>
      <c r="E5" s="650"/>
      <c r="F5" s="651"/>
      <c r="G5" s="626"/>
      <c r="H5" s="627"/>
      <c r="I5" s="627"/>
      <c r="J5" s="627"/>
      <c r="K5" s="627"/>
      <c r="L5" s="125"/>
      <c r="M5" s="125"/>
      <c r="N5" s="125"/>
      <c r="O5" s="139"/>
      <c r="P5" s="139"/>
      <c r="Q5" s="139"/>
      <c r="R5" s="139"/>
      <c r="S5" s="140"/>
    </row>
    <row r="6" spans="1:19" ht="20.25" customHeight="1" x14ac:dyDescent="0.2">
      <c r="A6" s="138"/>
      <c r="B6" s="625"/>
      <c r="C6" s="624"/>
      <c r="D6" s="624"/>
      <c r="E6" s="624"/>
      <c r="F6" s="624"/>
      <c r="G6" s="146"/>
      <c r="H6" s="125"/>
      <c r="I6" s="125"/>
      <c r="J6" s="125"/>
      <c r="K6" s="125"/>
      <c r="L6" s="125"/>
      <c r="M6" s="125"/>
      <c r="N6" s="125"/>
      <c r="O6" s="139"/>
      <c r="P6" s="139"/>
      <c r="Q6" s="139"/>
      <c r="R6" s="139"/>
      <c r="S6" s="140"/>
    </row>
    <row r="7" spans="1:19" ht="20.25" customHeight="1" thickBot="1" x14ac:dyDescent="0.25">
      <c r="A7" s="138"/>
      <c r="B7" s="139"/>
      <c r="C7" s="139"/>
      <c r="D7" s="139"/>
      <c r="E7" s="139"/>
      <c r="F7" s="139"/>
      <c r="G7" s="139"/>
      <c r="H7" s="139"/>
      <c r="I7" s="139"/>
      <c r="J7" s="139"/>
      <c r="K7" s="139"/>
      <c r="L7" s="139"/>
      <c r="M7" s="139"/>
      <c r="N7" s="139"/>
      <c r="O7" s="139"/>
      <c r="P7" s="139"/>
      <c r="Q7" s="139"/>
      <c r="R7" s="139"/>
      <c r="S7" s="143"/>
    </row>
    <row r="8" spans="1:19" ht="20.25" customHeight="1" x14ac:dyDescent="0.2">
      <c r="S8" s="14"/>
    </row>
    <row r="9" spans="1:19" s="2" customFormat="1" ht="20.25" customHeight="1" x14ac:dyDescent="0.2">
      <c r="A9" s="3"/>
      <c r="B9" s="48" t="s">
        <v>3324</v>
      </c>
      <c r="C9" s="3"/>
      <c r="D9" s="3"/>
      <c r="E9" s="46"/>
      <c r="F9" s="46"/>
      <c r="G9" s="46"/>
      <c r="H9" s="46"/>
      <c r="I9" s="46"/>
      <c r="J9" s="46"/>
      <c r="K9" s="46"/>
      <c r="L9" s="46"/>
      <c r="M9" s="3"/>
      <c r="N9" s="3"/>
      <c r="O9" s="3"/>
      <c r="P9" s="99"/>
      <c r="Q9" s="3"/>
      <c r="R9" s="3"/>
      <c r="S9" s="3"/>
    </row>
    <row r="10" spans="1:19" s="2" customFormat="1" ht="21" customHeight="1" x14ac:dyDescent="0.2">
      <c r="A10" s="3"/>
      <c r="B10" s="638" t="s">
        <v>3334</v>
      </c>
      <c r="C10" s="638"/>
      <c r="D10" s="638"/>
      <c r="E10" s="638"/>
      <c r="F10" s="638"/>
      <c r="G10" s="638"/>
      <c r="H10" s="638"/>
      <c r="I10" s="638"/>
      <c r="J10" s="638"/>
      <c r="K10" s="638"/>
      <c r="L10" s="638"/>
      <c r="M10" s="638"/>
      <c r="N10" s="638"/>
      <c r="O10" s="3"/>
      <c r="P10" s="99"/>
      <c r="Q10" s="3"/>
      <c r="R10" s="3"/>
      <c r="S10" s="13"/>
    </row>
    <row r="11" spans="1:19" s="2" customFormat="1" ht="21" customHeight="1" x14ac:dyDescent="0.2">
      <c r="A11" s="3"/>
      <c r="B11" s="638"/>
      <c r="C11" s="638"/>
      <c r="D11" s="638"/>
      <c r="E11" s="638"/>
      <c r="F11" s="638"/>
      <c r="G11" s="638"/>
      <c r="H11" s="638"/>
      <c r="I11" s="638"/>
      <c r="J11" s="638"/>
      <c r="K11" s="638"/>
      <c r="L11" s="638"/>
      <c r="M11" s="638"/>
      <c r="N11" s="638"/>
      <c r="O11" s="3"/>
      <c r="P11" s="99"/>
      <c r="Q11" s="3"/>
      <c r="R11" s="3"/>
      <c r="S11" s="13"/>
    </row>
    <row r="12" spans="1:19" s="2" customFormat="1" ht="21" customHeight="1" x14ac:dyDescent="0.2">
      <c r="A12" s="3"/>
      <c r="B12" s="638"/>
      <c r="C12" s="638"/>
      <c r="D12" s="638"/>
      <c r="E12" s="638"/>
      <c r="F12" s="638"/>
      <c r="G12" s="638"/>
      <c r="H12" s="638"/>
      <c r="I12" s="638"/>
      <c r="J12" s="638"/>
      <c r="K12" s="638"/>
      <c r="L12" s="638"/>
      <c r="M12" s="638"/>
      <c r="N12" s="638"/>
      <c r="O12" s="3"/>
      <c r="P12" s="99"/>
      <c r="Q12" s="3"/>
      <c r="R12" s="3"/>
      <c r="S12" s="13"/>
    </row>
    <row r="13" spans="1:19" s="2" customFormat="1" ht="21" customHeight="1" x14ac:dyDescent="0.2">
      <c r="A13" s="3"/>
      <c r="B13" s="638"/>
      <c r="C13" s="638"/>
      <c r="D13" s="638"/>
      <c r="E13" s="638"/>
      <c r="F13" s="638"/>
      <c r="G13" s="638"/>
      <c r="H13" s="638"/>
      <c r="I13" s="638"/>
      <c r="J13" s="638"/>
      <c r="K13" s="638"/>
      <c r="L13" s="638"/>
      <c r="M13" s="638"/>
      <c r="N13" s="638"/>
      <c r="O13" s="3"/>
      <c r="P13" s="99"/>
      <c r="Q13" s="3"/>
      <c r="R13" s="3"/>
      <c r="S13" s="13"/>
    </row>
    <row r="14" spans="1:19" s="2" customFormat="1" ht="21" customHeight="1" x14ac:dyDescent="0.2">
      <c r="A14" s="3"/>
      <c r="B14" s="638"/>
      <c r="C14" s="638"/>
      <c r="D14" s="638"/>
      <c r="E14" s="638"/>
      <c r="F14" s="638"/>
      <c r="G14" s="638"/>
      <c r="H14" s="638"/>
      <c r="I14" s="638"/>
      <c r="J14" s="638"/>
      <c r="K14" s="638"/>
      <c r="L14" s="638"/>
      <c r="M14" s="638"/>
      <c r="N14" s="638"/>
      <c r="O14" s="3"/>
      <c r="P14" s="3"/>
      <c r="Q14" s="3"/>
      <c r="R14" s="3"/>
      <c r="S14" s="13"/>
    </row>
    <row r="15" spans="1:19" s="2" customFormat="1" ht="21" customHeight="1" x14ac:dyDescent="0.2">
      <c r="A15" s="3"/>
      <c r="B15" s="638"/>
      <c r="C15" s="638"/>
      <c r="D15" s="638"/>
      <c r="E15" s="638"/>
      <c r="F15" s="638"/>
      <c r="G15" s="638"/>
      <c r="H15" s="638"/>
      <c r="I15" s="638"/>
      <c r="J15" s="638"/>
      <c r="K15" s="638"/>
      <c r="L15" s="638"/>
      <c r="M15" s="638"/>
      <c r="N15" s="638"/>
      <c r="O15" s="3"/>
      <c r="P15" s="99"/>
      <c r="Q15" s="3"/>
      <c r="R15" s="3"/>
      <c r="S15" s="13"/>
    </row>
    <row r="16" spans="1:19" s="2" customFormat="1" ht="21" customHeight="1" x14ac:dyDescent="0.2">
      <c r="A16" s="3"/>
      <c r="B16" s="638"/>
      <c r="C16" s="638"/>
      <c r="D16" s="638"/>
      <c r="E16" s="638"/>
      <c r="F16" s="638"/>
      <c r="G16" s="638"/>
      <c r="H16" s="638"/>
      <c r="I16" s="638"/>
      <c r="J16" s="638"/>
      <c r="K16" s="638"/>
      <c r="L16" s="638"/>
      <c r="M16" s="638"/>
      <c r="N16" s="638"/>
      <c r="O16" s="3"/>
      <c r="P16" s="99"/>
      <c r="Q16" s="3"/>
      <c r="R16" s="3"/>
      <c r="S16" s="13"/>
    </row>
    <row r="17" spans="1:19" s="2" customFormat="1" ht="20.25" customHeight="1" x14ac:dyDescent="0.2">
      <c r="A17" s="3"/>
      <c r="B17" s="47" t="s">
        <v>3323</v>
      </c>
      <c r="C17" s="563"/>
      <c r="D17" s="563"/>
      <c r="E17" s="563"/>
      <c r="F17" s="563"/>
      <c r="G17" s="563"/>
      <c r="H17" s="563"/>
      <c r="I17" s="563"/>
      <c r="J17" s="563"/>
      <c r="K17" s="563"/>
      <c r="L17" s="563"/>
      <c r="M17" s="563"/>
      <c r="N17" s="563"/>
      <c r="O17" s="3"/>
      <c r="P17" s="99"/>
      <c r="Q17" s="3"/>
      <c r="R17" s="3"/>
      <c r="S17" s="3"/>
    </row>
    <row r="18" spans="1:19" s="2" customFormat="1" ht="20.25" customHeight="1" x14ac:dyDescent="0.2">
      <c r="A18" s="3"/>
      <c r="B18" s="642" t="s">
        <v>3335</v>
      </c>
      <c r="C18" s="642"/>
      <c r="D18" s="642"/>
      <c r="E18" s="642"/>
      <c r="F18" s="642"/>
      <c r="G18" s="642"/>
      <c r="H18" s="642"/>
      <c r="I18" s="642"/>
      <c r="J18" s="642"/>
      <c r="K18" s="642"/>
      <c r="L18" s="642"/>
      <c r="M18" s="642"/>
      <c r="N18" s="642"/>
      <c r="O18" s="3"/>
      <c r="P18" s="99"/>
      <c r="Q18" s="3"/>
      <c r="R18" s="3"/>
      <c r="S18" s="13"/>
    </row>
    <row r="19" spans="1:19" s="2" customFormat="1" ht="20.25" customHeight="1" x14ac:dyDescent="0.2">
      <c r="A19" s="3"/>
      <c r="B19" s="642"/>
      <c r="C19" s="642"/>
      <c r="D19" s="642"/>
      <c r="E19" s="642"/>
      <c r="F19" s="642"/>
      <c r="G19" s="642"/>
      <c r="H19" s="642"/>
      <c r="I19" s="642"/>
      <c r="J19" s="642"/>
      <c r="K19" s="642"/>
      <c r="L19" s="642"/>
      <c r="M19" s="642"/>
      <c r="N19" s="642"/>
      <c r="O19" s="3"/>
      <c r="P19" s="99"/>
      <c r="Q19" s="3"/>
      <c r="R19" s="3"/>
      <c r="S19" s="13"/>
    </row>
    <row r="20" spans="1:19" s="2" customFormat="1" ht="20.25" customHeight="1" x14ac:dyDescent="0.2">
      <c r="A20" s="3"/>
      <c r="B20" s="642"/>
      <c r="C20" s="642"/>
      <c r="D20" s="642"/>
      <c r="E20" s="642"/>
      <c r="F20" s="642"/>
      <c r="G20" s="642"/>
      <c r="H20" s="642"/>
      <c r="I20" s="642"/>
      <c r="J20" s="642"/>
      <c r="K20" s="642"/>
      <c r="L20" s="642"/>
      <c r="M20" s="642"/>
      <c r="N20" s="642"/>
      <c r="O20" s="3"/>
      <c r="P20" s="99"/>
      <c r="Q20" s="3"/>
      <c r="R20" s="3"/>
      <c r="S20" s="13"/>
    </row>
    <row r="21" spans="1:19" s="2" customFormat="1" ht="20.25" customHeight="1" x14ac:dyDescent="0.2">
      <c r="A21" s="3"/>
      <c r="B21" s="48" t="s">
        <v>3322</v>
      </c>
      <c r="C21" s="3"/>
      <c r="D21" s="3"/>
      <c r="E21" s="153"/>
      <c r="F21" s="153"/>
      <c r="G21" s="46"/>
      <c r="H21" s="46"/>
      <c r="I21" s="46"/>
      <c r="J21" s="46"/>
      <c r="K21" s="46"/>
      <c r="L21" s="46"/>
      <c r="M21" s="3"/>
      <c r="N21" s="3"/>
      <c r="O21" s="3"/>
      <c r="P21" s="99"/>
      <c r="Q21" s="3"/>
      <c r="R21" s="3"/>
      <c r="S21" s="13"/>
    </row>
    <row r="22" spans="1:19" s="2" customFormat="1" ht="23" customHeight="1" x14ac:dyDescent="0.2">
      <c r="A22" s="3"/>
      <c r="B22" s="638" t="s">
        <v>3321</v>
      </c>
      <c r="C22" s="638"/>
      <c r="D22" s="638"/>
      <c r="E22" s="638"/>
      <c r="F22" s="638"/>
      <c r="G22" s="638"/>
      <c r="H22" s="638"/>
      <c r="I22" s="638"/>
      <c r="J22" s="638"/>
      <c r="K22" s="638"/>
      <c r="L22" s="638"/>
      <c r="M22" s="638"/>
      <c r="N22" s="638"/>
      <c r="O22" s="3"/>
      <c r="P22" s="3"/>
      <c r="Q22" s="3"/>
      <c r="R22" s="3"/>
      <c r="S22" s="13"/>
    </row>
    <row r="23" spans="1:19" s="2" customFormat="1" ht="23" customHeight="1" x14ac:dyDescent="0.2">
      <c r="A23" s="3"/>
      <c r="B23" s="638"/>
      <c r="C23" s="638"/>
      <c r="D23" s="638"/>
      <c r="E23" s="638"/>
      <c r="F23" s="638"/>
      <c r="G23" s="638"/>
      <c r="H23" s="638"/>
      <c r="I23" s="638"/>
      <c r="J23" s="638"/>
      <c r="K23" s="638"/>
      <c r="L23" s="638"/>
      <c r="M23" s="638"/>
      <c r="N23" s="638"/>
      <c r="O23" s="3"/>
      <c r="P23" s="99"/>
      <c r="Q23" s="3"/>
      <c r="R23" s="3"/>
      <c r="S23" s="13"/>
    </row>
    <row r="24" spans="1:19" s="2" customFormat="1" ht="23" customHeight="1" x14ac:dyDescent="0.2">
      <c r="A24" s="3"/>
      <c r="B24" s="638"/>
      <c r="C24" s="638"/>
      <c r="D24" s="638"/>
      <c r="E24" s="638"/>
      <c r="F24" s="638"/>
      <c r="G24" s="638"/>
      <c r="H24" s="638"/>
      <c r="I24" s="638"/>
      <c r="J24" s="638"/>
      <c r="K24" s="638"/>
      <c r="L24" s="638"/>
      <c r="M24" s="638"/>
      <c r="N24" s="638"/>
      <c r="O24" s="3"/>
      <c r="P24" s="99"/>
      <c r="Q24" s="3"/>
      <c r="R24" s="3"/>
      <c r="S24" s="13"/>
    </row>
    <row r="25" spans="1:19" s="2" customFormat="1" ht="23" customHeight="1" x14ac:dyDescent="0.2">
      <c r="A25" s="3"/>
      <c r="B25" s="638"/>
      <c r="C25" s="638"/>
      <c r="D25" s="638"/>
      <c r="E25" s="638"/>
      <c r="F25" s="638"/>
      <c r="G25" s="638"/>
      <c r="H25" s="638"/>
      <c r="I25" s="638"/>
      <c r="J25" s="638"/>
      <c r="K25" s="638"/>
      <c r="L25" s="638"/>
      <c r="M25" s="638"/>
      <c r="N25" s="638"/>
      <c r="O25" s="3"/>
      <c r="P25" s="99"/>
      <c r="Q25" s="3"/>
      <c r="R25" s="3"/>
      <c r="S25" s="13"/>
    </row>
    <row r="26" spans="1:19" s="2" customFormat="1" ht="23" customHeight="1" x14ac:dyDescent="0.2">
      <c r="A26" s="3"/>
      <c r="B26" s="638"/>
      <c r="C26" s="638"/>
      <c r="D26" s="638"/>
      <c r="E26" s="638"/>
      <c r="F26" s="638"/>
      <c r="G26" s="638"/>
      <c r="H26" s="638"/>
      <c r="I26" s="638"/>
      <c r="J26" s="638"/>
      <c r="K26" s="638"/>
      <c r="L26" s="638"/>
      <c r="M26" s="638"/>
      <c r="N26" s="638"/>
      <c r="O26" s="3"/>
      <c r="P26" s="99"/>
      <c r="Q26" s="3"/>
      <c r="R26" s="3"/>
      <c r="S26" s="13"/>
    </row>
    <row r="27" spans="1:19" s="2" customFormat="1" ht="20.25" customHeight="1" x14ac:dyDescent="0.2">
      <c r="A27" s="3"/>
      <c r="B27" s="48"/>
      <c r="C27" s="3"/>
      <c r="D27" s="46"/>
      <c r="E27" s="3"/>
      <c r="F27" s="3"/>
      <c r="G27" s="46"/>
      <c r="H27" s="46"/>
      <c r="I27" s="46"/>
      <c r="J27" s="46"/>
      <c r="K27" s="46"/>
      <c r="L27" s="46"/>
      <c r="M27" s="3"/>
      <c r="N27" s="3"/>
      <c r="O27" s="3"/>
      <c r="P27" s="99"/>
      <c r="Q27" s="3"/>
      <c r="R27" s="3"/>
      <c r="S27" s="13"/>
    </row>
  </sheetData>
  <mergeCells count="13">
    <mergeCell ref="B4:F4"/>
    <mergeCell ref="G4:K4"/>
    <mergeCell ref="B1:K2"/>
    <mergeCell ref="L1:L2"/>
    <mergeCell ref="N1:N2"/>
    <mergeCell ref="B3:F3"/>
    <mergeCell ref="G3:K3"/>
    <mergeCell ref="B22:N26"/>
    <mergeCell ref="B5:F5"/>
    <mergeCell ref="G5:K5"/>
    <mergeCell ref="B6:F6"/>
    <mergeCell ref="B10:N16"/>
    <mergeCell ref="B18:N20"/>
  </mergeCells>
  <hyperlinks>
    <hyperlink ref="B3:F3" location="'Introduction - INT'!A1" tooltip="1. Introduction" display="1. Introduction" xr:uid="{00000000-0004-0000-0200-000000000000}"/>
    <hyperlink ref="B4:F4" location="'Introduction - USG'!A1" tooltip="2. Usage" display="2. Usage" xr:uid="{00000000-0004-0000-0200-000001000000}"/>
    <hyperlink ref="G4:K4" location="'Introduction - CHG'!A132" tooltip="Version 2.2" display="Version 2.2" xr:uid="{00000000-0004-0000-0200-000002000000}"/>
    <hyperlink ref="G3:K3" location="'Introduction - CHG'!A9" tooltip="Version 2.3" display="Version 2.3" xr:uid="{00000000-0004-0000-0200-000003000000}"/>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sheetPr>
  <dimension ref="A1:Z187"/>
  <sheetViews>
    <sheetView showRowColHeaders="0" topLeftCell="M1" zoomScaleNormal="100" workbookViewId="0">
      <pane ySplit="11" topLeftCell="A12" activePane="bottomLeft" state="frozen"/>
      <selection pane="bottomLeft" sqref="A1:XFD11"/>
    </sheetView>
  </sheetViews>
  <sheetFormatPr baseColWidth="10" defaultColWidth="0" defaultRowHeight="20.25"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26" s="173" customFormat="1" ht="20.25" customHeight="1" x14ac:dyDescent="0.2">
      <c r="A1" s="135"/>
      <c r="B1" s="633" t="s">
        <v>1011</v>
      </c>
      <c r="C1" s="634"/>
      <c r="D1" s="634"/>
      <c r="E1" s="634"/>
      <c r="F1" s="634"/>
      <c r="G1" s="634"/>
      <c r="H1" s="634"/>
      <c r="I1" s="634"/>
      <c r="J1" s="634"/>
      <c r="K1" s="634"/>
      <c r="L1" s="628"/>
      <c r="M1" s="147"/>
      <c r="N1" s="628"/>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58" t="s">
        <v>1013</v>
      </c>
      <c r="C3" s="659"/>
      <c r="D3" s="659"/>
      <c r="E3" s="659"/>
      <c r="F3" s="659"/>
      <c r="G3" s="654" t="s">
        <v>1021</v>
      </c>
      <c r="H3" s="655"/>
      <c r="I3" s="655"/>
      <c r="J3" s="655"/>
      <c r="K3" s="655"/>
      <c r="L3" s="125"/>
      <c r="M3" s="125"/>
      <c r="N3" s="125"/>
      <c r="O3" s="139"/>
      <c r="P3" s="139"/>
      <c r="Q3" s="139"/>
      <c r="R3" s="140"/>
      <c r="S3" s="134"/>
      <c r="T3" s="125"/>
      <c r="U3" s="125"/>
      <c r="V3" s="125"/>
      <c r="W3" s="139"/>
      <c r="X3" s="139"/>
      <c r="Y3" s="139"/>
      <c r="Z3" s="140"/>
    </row>
    <row r="4" spans="1:26" ht="20.25" customHeight="1" x14ac:dyDescent="0.2">
      <c r="A4" s="138"/>
      <c r="B4" s="654" t="s">
        <v>1012</v>
      </c>
      <c r="C4" s="655"/>
      <c r="D4" s="655"/>
      <c r="E4" s="655"/>
      <c r="F4" s="655"/>
      <c r="G4" s="654" t="s">
        <v>1022</v>
      </c>
      <c r="H4" s="655"/>
      <c r="I4" s="655"/>
      <c r="J4" s="655"/>
      <c r="K4" s="655"/>
      <c r="L4" s="125"/>
      <c r="M4" s="125"/>
      <c r="N4" s="125"/>
      <c r="O4" s="139"/>
      <c r="P4" s="139"/>
      <c r="Q4" s="139"/>
      <c r="R4" s="140"/>
      <c r="S4" s="133"/>
      <c r="T4" s="125"/>
      <c r="U4" s="125"/>
      <c r="V4" s="125"/>
      <c r="W4" s="139"/>
      <c r="X4" s="139"/>
      <c r="Y4" s="139"/>
      <c r="Z4" s="140"/>
    </row>
    <row r="5" spans="1:26" ht="20.25" customHeight="1" x14ac:dyDescent="0.2">
      <c r="A5" s="138"/>
      <c r="B5" s="654" t="s">
        <v>1014</v>
      </c>
      <c r="C5" s="655"/>
      <c r="D5" s="655"/>
      <c r="E5" s="655"/>
      <c r="F5" s="655"/>
      <c r="G5" s="654" t="s">
        <v>1023</v>
      </c>
      <c r="H5" s="655"/>
      <c r="I5" s="655"/>
      <c r="J5" s="655"/>
      <c r="K5" s="655"/>
      <c r="L5" s="125"/>
      <c r="M5" s="125"/>
      <c r="N5" s="125"/>
      <c r="O5" s="139"/>
      <c r="P5" s="139"/>
      <c r="Q5" s="139"/>
      <c r="R5" s="140"/>
      <c r="S5" s="133"/>
      <c r="T5" s="125"/>
      <c r="U5" s="125"/>
      <c r="V5" s="125"/>
      <c r="W5" s="139"/>
      <c r="X5" s="139"/>
      <c r="Y5" s="139"/>
      <c r="Z5" s="140"/>
    </row>
    <row r="6" spans="1:26" ht="20.25" customHeight="1" x14ac:dyDescent="0.2">
      <c r="A6" s="138"/>
      <c r="B6" s="654" t="s">
        <v>1015</v>
      </c>
      <c r="C6" s="655"/>
      <c r="D6" s="655"/>
      <c r="E6" s="655"/>
      <c r="F6" s="655"/>
      <c r="G6" s="654" t="s">
        <v>1024</v>
      </c>
      <c r="H6" s="655"/>
      <c r="I6" s="655"/>
      <c r="J6" s="655"/>
      <c r="K6" s="655"/>
      <c r="L6" s="125"/>
      <c r="M6" s="125"/>
      <c r="N6" s="125"/>
      <c r="O6" s="139"/>
      <c r="P6" s="139"/>
      <c r="Q6" s="139"/>
      <c r="R6" s="140"/>
      <c r="S6" s="125"/>
      <c r="T6" s="125"/>
      <c r="U6" s="125"/>
      <c r="V6" s="125"/>
      <c r="W6" s="139"/>
      <c r="X6" s="139"/>
      <c r="Y6" s="139"/>
      <c r="Z6" s="140"/>
    </row>
    <row r="7" spans="1:26" ht="20.25" customHeight="1" x14ac:dyDescent="0.2">
      <c r="A7" s="139"/>
      <c r="B7" s="622" t="s">
        <v>1016</v>
      </c>
      <c r="C7" s="622"/>
      <c r="D7" s="622"/>
      <c r="E7" s="622"/>
      <c r="F7" s="622"/>
      <c r="G7" s="654" t="s">
        <v>1025</v>
      </c>
      <c r="H7" s="655"/>
      <c r="I7" s="655"/>
      <c r="J7" s="655"/>
      <c r="K7" s="655"/>
      <c r="L7" s="139"/>
      <c r="M7" s="139"/>
      <c r="N7" s="139"/>
      <c r="O7" s="139"/>
      <c r="P7" s="139"/>
      <c r="Q7" s="139"/>
      <c r="R7" s="139"/>
      <c r="S7" s="139"/>
      <c r="T7" s="139"/>
      <c r="U7" s="139"/>
      <c r="V7" s="139"/>
      <c r="W7" s="139"/>
      <c r="X7" s="139"/>
      <c r="Y7" s="139"/>
      <c r="Z7" s="139"/>
    </row>
    <row r="8" spans="1:26" ht="20.25" customHeight="1" x14ac:dyDescent="0.2">
      <c r="A8" s="139"/>
      <c r="B8" s="622" t="s">
        <v>1017</v>
      </c>
      <c r="C8" s="622"/>
      <c r="D8" s="622"/>
      <c r="E8" s="622"/>
      <c r="F8" s="622"/>
      <c r="G8" s="654" t="s">
        <v>1026</v>
      </c>
      <c r="H8" s="655"/>
      <c r="I8" s="655"/>
      <c r="J8" s="655"/>
      <c r="K8" s="655"/>
      <c r="L8" s="139"/>
      <c r="M8" s="139"/>
      <c r="N8" s="139"/>
      <c r="O8" s="139"/>
      <c r="P8" s="139"/>
      <c r="Q8" s="139"/>
      <c r="R8" s="139"/>
      <c r="S8" s="139"/>
      <c r="T8" s="139"/>
      <c r="U8" s="139"/>
      <c r="V8" s="139"/>
      <c r="W8" s="139"/>
      <c r="X8" s="139"/>
      <c r="Y8" s="139"/>
      <c r="Z8" s="139"/>
    </row>
    <row r="9" spans="1:26" ht="20.25" customHeight="1" x14ac:dyDescent="0.2">
      <c r="A9" s="139"/>
      <c r="B9" s="654" t="s">
        <v>1020</v>
      </c>
      <c r="C9" s="655"/>
      <c r="D9" s="655"/>
      <c r="E9" s="655"/>
      <c r="F9" s="655"/>
      <c r="G9" s="139"/>
      <c r="H9" s="139"/>
      <c r="I9" s="139"/>
      <c r="J9" s="139"/>
      <c r="K9" s="139"/>
      <c r="L9" s="139"/>
      <c r="M9" s="139"/>
      <c r="N9" s="139"/>
      <c r="O9" s="139"/>
      <c r="P9" s="139"/>
      <c r="Q9" s="139"/>
      <c r="R9" s="139"/>
      <c r="S9" s="139"/>
      <c r="T9" s="139"/>
      <c r="U9" s="139"/>
      <c r="V9" s="139"/>
      <c r="W9" s="139"/>
      <c r="X9" s="139"/>
      <c r="Y9" s="139"/>
      <c r="Z9" s="139"/>
    </row>
    <row r="10" spans="1:26" ht="20.25" customHeight="1" x14ac:dyDescent="0.2">
      <c r="A10" s="139"/>
      <c r="B10" s="139"/>
      <c r="C10" s="139"/>
      <c r="D10" s="139"/>
      <c r="E10" s="139"/>
      <c r="F10" s="139"/>
      <c r="G10" s="139"/>
      <c r="H10" s="139"/>
      <c r="I10" s="139"/>
      <c r="J10" s="139"/>
      <c r="K10" s="139"/>
      <c r="L10" s="139"/>
      <c r="M10" s="139"/>
      <c r="N10" s="139"/>
      <c r="O10" s="139"/>
      <c r="P10" s="139"/>
      <c r="Q10" s="139"/>
      <c r="R10" s="139"/>
      <c r="S10" s="139"/>
      <c r="T10" s="139"/>
      <c r="U10" s="139"/>
      <c r="V10" s="139"/>
      <c r="W10" s="139"/>
      <c r="X10" s="139"/>
      <c r="Y10" s="139"/>
      <c r="Z10" s="139"/>
    </row>
    <row r="11" spans="1:26" ht="20.25" customHeight="1" thickBot="1" x14ac:dyDescent="0.25">
      <c r="A11" s="141"/>
      <c r="B11" s="142"/>
      <c r="C11" s="142"/>
      <c r="D11" s="142"/>
      <c r="E11" s="142"/>
      <c r="F11" s="142"/>
      <c r="G11" s="142"/>
      <c r="H11" s="142"/>
      <c r="I11" s="142"/>
      <c r="J11" s="142"/>
      <c r="K11" s="142"/>
      <c r="L11" s="142"/>
      <c r="M11" s="142"/>
      <c r="N11" s="142"/>
      <c r="O11" s="142"/>
      <c r="P11" s="142"/>
      <c r="Q11" s="142"/>
      <c r="R11" s="143"/>
      <c r="S11" s="142"/>
      <c r="T11" s="142"/>
      <c r="U11" s="142"/>
      <c r="V11" s="142"/>
      <c r="W11" s="142"/>
      <c r="X11" s="142"/>
      <c r="Y11" s="142"/>
      <c r="Z11" s="143"/>
    </row>
    <row r="12" spans="1:26" ht="20.25" customHeight="1" x14ac:dyDescent="0.2">
      <c r="A12" s="72"/>
      <c r="B12" s="73"/>
      <c r="C12" s="73"/>
      <c r="D12" s="73"/>
      <c r="E12" s="73"/>
      <c r="F12" s="73"/>
      <c r="G12" s="73"/>
      <c r="H12" s="73"/>
      <c r="I12" s="73"/>
      <c r="J12" s="73"/>
      <c r="K12" s="73"/>
      <c r="L12" s="73"/>
      <c r="M12" s="73"/>
      <c r="N12" s="73"/>
      <c r="O12" s="73"/>
      <c r="P12" s="73"/>
      <c r="Q12" s="73"/>
      <c r="R12" s="74"/>
    </row>
    <row r="13" spans="1:26" ht="20.25" customHeight="1" x14ac:dyDescent="0.2">
      <c r="A13" s="85">
        <v>5</v>
      </c>
      <c r="B13" s="83" t="s">
        <v>763</v>
      </c>
      <c r="C13" s="83"/>
      <c r="D13" s="83"/>
      <c r="E13" s="83"/>
      <c r="F13" s="83"/>
      <c r="G13" s="83"/>
      <c r="H13" s="83"/>
      <c r="I13" s="83"/>
      <c r="J13" s="83"/>
      <c r="K13" s="83"/>
      <c r="L13" s="86" t="s">
        <v>505</v>
      </c>
      <c r="M13" s="83"/>
      <c r="N13" s="86" t="s">
        <v>514</v>
      </c>
      <c r="O13" s="83"/>
      <c r="P13" s="87" t="s">
        <v>506</v>
      </c>
      <c r="Q13" s="86" t="s">
        <v>507</v>
      </c>
      <c r="R13" s="75"/>
    </row>
    <row r="14" spans="1:26" ht="20.25" customHeight="1" x14ac:dyDescent="0.2">
      <c r="A14" s="178"/>
      <c r="B14" s="70" t="s">
        <v>182</v>
      </c>
      <c r="C14" s="68"/>
      <c r="D14" s="68"/>
      <c r="E14" s="68"/>
      <c r="F14" s="68"/>
      <c r="G14" s="68"/>
      <c r="H14" s="68"/>
      <c r="I14" s="68"/>
      <c r="J14" s="68"/>
      <c r="K14" s="68"/>
      <c r="L14" s="69"/>
      <c r="M14" s="68"/>
      <c r="N14" s="69"/>
      <c r="O14" s="68"/>
      <c r="P14" s="88"/>
      <c r="Q14" s="69"/>
      <c r="R14" s="75"/>
    </row>
    <row r="15" spans="1:26" ht="20.25" customHeight="1" x14ac:dyDescent="0.2">
      <c r="A15" s="76"/>
      <c r="B15" s="65" t="s">
        <v>6</v>
      </c>
      <c r="C15" s="158" t="s">
        <v>43</v>
      </c>
      <c r="D15" s="65"/>
      <c r="E15" s="65"/>
      <c r="F15" s="65"/>
      <c r="G15" s="65"/>
      <c r="H15" s="65"/>
      <c r="I15" s="65"/>
      <c r="J15" s="65"/>
      <c r="K15" s="65"/>
      <c r="L15" s="63"/>
      <c r="M15" s="65"/>
      <c r="N15" s="63"/>
      <c r="O15" s="65"/>
      <c r="P15" s="157"/>
      <c r="Q15" s="63"/>
      <c r="R15" s="75"/>
    </row>
    <row r="16" spans="1:26" ht="20.25" customHeight="1" x14ac:dyDescent="0.2">
      <c r="A16" s="76"/>
      <c r="B16" s="80" t="s">
        <v>242</v>
      </c>
      <c r="C16" s="78" t="s">
        <v>219</v>
      </c>
      <c r="D16" s="78"/>
      <c r="E16" s="78"/>
      <c r="F16" s="78"/>
      <c r="G16" s="78"/>
      <c r="H16" s="78"/>
      <c r="I16" s="78"/>
      <c r="J16" s="78"/>
      <c r="K16" s="78"/>
      <c r="L16" s="63"/>
      <c r="M16" s="65"/>
      <c r="N16" s="63"/>
      <c r="O16" s="65"/>
      <c r="P16" s="157" t="e">
        <f>VLOOKUP(_Output!D612,#REF!,2,FALSE)</f>
        <v>#REF!</v>
      </c>
      <c r="Q16" s="121" t="s">
        <v>235</v>
      </c>
      <c r="R16" s="75"/>
    </row>
    <row r="17" spans="1:18" ht="20.25" customHeight="1" x14ac:dyDescent="0.2">
      <c r="A17" s="76"/>
      <c r="B17" s="80" t="s">
        <v>243</v>
      </c>
      <c r="C17" s="78" t="s">
        <v>234</v>
      </c>
      <c r="D17" s="79"/>
      <c r="E17" s="79"/>
      <c r="F17" s="79"/>
      <c r="G17" s="79"/>
      <c r="H17" s="79"/>
      <c r="I17" s="79"/>
      <c r="J17" s="79"/>
      <c r="K17" s="79"/>
      <c r="L17" s="63"/>
      <c r="M17" s="65"/>
      <c r="N17" s="63"/>
      <c r="O17" s="65"/>
      <c r="P17" s="157" t="e">
        <f>VLOOKUP(_Output!D613,#REF!,2,FALSE)</f>
        <v>#REF!</v>
      </c>
      <c r="Q17" s="121" t="s">
        <v>236</v>
      </c>
      <c r="R17" s="75"/>
    </row>
    <row r="18" spans="1:18" ht="20.25" customHeight="1" x14ac:dyDescent="0.2">
      <c r="A18" s="76"/>
      <c r="B18" s="84" t="s">
        <v>15</v>
      </c>
      <c r="C18" s="79" t="s">
        <v>220</v>
      </c>
      <c r="D18" s="78"/>
      <c r="E18" s="78"/>
      <c r="F18" s="78"/>
      <c r="G18" s="78"/>
      <c r="H18" s="78"/>
      <c r="I18" s="78"/>
      <c r="J18" s="78"/>
      <c r="K18" s="78"/>
      <c r="L18" s="63"/>
      <c r="M18" s="65"/>
      <c r="N18" s="63"/>
      <c r="O18" s="65"/>
      <c r="P18" s="157"/>
      <c r="Q18" s="121"/>
      <c r="R18" s="75"/>
    </row>
    <row r="19" spans="1:18" ht="20.25" customHeight="1" x14ac:dyDescent="0.2">
      <c r="A19" s="76"/>
      <c r="B19" s="80" t="s">
        <v>16</v>
      </c>
      <c r="C19" s="78" t="s">
        <v>303</v>
      </c>
      <c r="D19" s="78"/>
      <c r="E19" s="78"/>
      <c r="F19" s="78"/>
      <c r="G19" s="78"/>
      <c r="H19" s="78"/>
      <c r="I19" s="78"/>
      <c r="J19" s="78"/>
      <c r="K19" s="78"/>
      <c r="L19" s="63"/>
      <c r="M19" s="65"/>
      <c r="N19" s="63"/>
      <c r="O19" s="65"/>
      <c r="P19" s="157" t="e">
        <f>VLOOKUP(_Output!D615,#REF!,2,FALSE)</f>
        <v>#REF!</v>
      </c>
      <c r="Q19" s="121" t="s">
        <v>264</v>
      </c>
      <c r="R19" s="75"/>
    </row>
    <row r="20" spans="1:18" ht="20.25" customHeight="1" x14ac:dyDescent="0.2">
      <c r="A20" s="76"/>
      <c r="B20" s="80" t="s">
        <v>18</v>
      </c>
      <c r="C20" s="78" t="s">
        <v>304</v>
      </c>
      <c r="D20" s="78"/>
      <c r="E20" s="78"/>
      <c r="F20" s="78"/>
      <c r="G20" s="78"/>
      <c r="H20" s="78"/>
      <c r="I20" s="78"/>
      <c r="J20" s="78"/>
      <c r="K20" s="78"/>
      <c r="L20" s="63"/>
      <c r="M20" s="65"/>
      <c r="N20" s="63"/>
      <c r="O20" s="65"/>
      <c r="P20" s="157" t="e">
        <f>VLOOKUP(_Output!D616,#REF!,2,FALSE)</f>
        <v>#REF!</v>
      </c>
      <c r="Q20" s="121" t="s">
        <v>360</v>
      </c>
      <c r="R20" s="75"/>
    </row>
    <row r="21" spans="1:18" ht="20.25" customHeight="1" x14ac:dyDescent="0.2">
      <c r="A21" s="76"/>
      <c r="B21" s="84" t="s">
        <v>40</v>
      </c>
      <c r="C21" s="79" t="s">
        <v>221</v>
      </c>
      <c r="D21" s="78"/>
      <c r="E21" s="78"/>
      <c r="F21" s="78"/>
      <c r="G21" s="78"/>
      <c r="H21" s="78"/>
      <c r="I21" s="78"/>
      <c r="J21" s="78"/>
      <c r="K21" s="78"/>
      <c r="L21" s="63"/>
      <c r="M21" s="65"/>
      <c r="N21" s="63"/>
      <c r="O21" s="65"/>
      <c r="P21" s="157"/>
      <c r="Q21" s="121"/>
      <c r="R21" s="75"/>
    </row>
    <row r="22" spans="1:18" ht="20.25" customHeight="1" x14ac:dyDescent="0.2">
      <c r="A22" s="76"/>
      <c r="B22" s="80" t="s">
        <v>244</v>
      </c>
      <c r="C22" s="78" t="s">
        <v>222</v>
      </c>
      <c r="D22" s="78"/>
      <c r="E22" s="78"/>
      <c r="F22" s="78"/>
      <c r="G22" s="78"/>
      <c r="H22" s="78"/>
      <c r="I22" s="78"/>
      <c r="J22" s="78"/>
      <c r="K22" s="78"/>
      <c r="L22" s="63"/>
      <c r="M22" s="65"/>
      <c r="N22" s="63"/>
      <c r="O22" s="65"/>
      <c r="P22" s="157" t="e">
        <f>VLOOKUP(_Output!#REF!,#REF!,2,FALSE)</f>
        <v>#REF!</v>
      </c>
      <c r="Q22" s="121" t="s">
        <v>302</v>
      </c>
      <c r="R22" s="75"/>
    </row>
    <row r="23" spans="1:18" ht="20.25" customHeight="1" x14ac:dyDescent="0.2">
      <c r="A23" s="76"/>
      <c r="B23" s="80" t="s">
        <v>245</v>
      </c>
      <c r="C23" s="78" t="s">
        <v>223</v>
      </c>
      <c r="D23" s="78"/>
      <c r="E23" s="78"/>
      <c r="F23" s="78"/>
      <c r="G23" s="78"/>
      <c r="H23" s="78"/>
      <c r="I23" s="78"/>
      <c r="J23" s="78"/>
      <c r="K23" s="78"/>
      <c r="L23" s="63"/>
      <c r="M23" s="65"/>
      <c r="N23" s="63"/>
      <c r="O23" s="65"/>
      <c r="P23" s="157" t="e">
        <f>VLOOKUP(_Output!#REF!,#REF!,2,FALSE)</f>
        <v>#REF!</v>
      </c>
      <c r="Q23" s="121" t="s">
        <v>237</v>
      </c>
      <c r="R23" s="75"/>
    </row>
    <row r="24" spans="1:18" ht="20.25" customHeight="1" x14ac:dyDescent="0.2">
      <c r="A24" s="76"/>
      <c r="B24" s="80" t="s">
        <v>246</v>
      </c>
      <c r="C24" s="78" t="s">
        <v>224</v>
      </c>
      <c r="D24" s="78"/>
      <c r="E24" s="78"/>
      <c r="F24" s="78"/>
      <c r="G24" s="78"/>
      <c r="H24" s="78"/>
      <c r="I24" s="78"/>
      <c r="J24" s="78"/>
      <c r="K24" s="78"/>
      <c r="L24" s="63"/>
      <c r="M24" s="65"/>
      <c r="N24" s="63"/>
      <c r="O24" s="65"/>
      <c r="P24" s="157" t="e">
        <f>VLOOKUP(_Output!#REF!,#REF!,2,FALSE)</f>
        <v>#REF!</v>
      </c>
      <c r="Q24" s="121" t="s">
        <v>238</v>
      </c>
      <c r="R24" s="75"/>
    </row>
    <row r="25" spans="1:18" ht="20.25" customHeight="1" x14ac:dyDescent="0.2">
      <c r="A25" s="76"/>
      <c r="B25" s="80" t="s">
        <v>247</v>
      </c>
      <c r="C25" s="78" t="s">
        <v>225</v>
      </c>
      <c r="D25" s="78"/>
      <c r="E25" s="78"/>
      <c r="F25" s="78"/>
      <c r="G25" s="78"/>
      <c r="H25" s="78"/>
      <c r="I25" s="78"/>
      <c r="J25" s="78"/>
      <c r="K25" s="78"/>
      <c r="L25" s="63"/>
      <c r="M25" s="65"/>
      <c r="N25" s="63"/>
      <c r="O25" s="65"/>
      <c r="P25" s="157" t="e">
        <f>VLOOKUP(_Output!#REF!,#REF!,2,FALSE)</f>
        <v>#REF!</v>
      </c>
      <c r="Q25" s="121" t="s">
        <v>239</v>
      </c>
      <c r="R25" s="75"/>
    </row>
    <row r="26" spans="1:18" ht="20.25" customHeight="1" x14ac:dyDescent="0.2">
      <c r="A26" s="76"/>
      <c r="B26" s="84" t="s">
        <v>41</v>
      </c>
      <c r="C26" s="79" t="s">
        <v>342</v>
      </c>
      <c r="D26" s="78"/>
      <c r="E26" s="78"/>
      <c r="F26" s="78"/>
      <c r="G26" s="78"/>
      <c r="H26" s="78"/>
      <c r="I26" s="78"/>
      <c r="J26" s="78"/>
      <c r="K26" s="78"/>
      <c r="L26" s="63"/>
      <c r="M26" s="65"/>
      <c r="N26" s="63"/>
      <c r="O26" s="65"/>
      <c r="P26" s="157"/>
      <c r="Q26" s="121"/>
      <c r="R26" s="75"/>
    </row>
    <row r="27" spans="1:18" ht="20.25" customHeight="1" x14ac:dyDescent="0.2">
      <c r="A27" s="76"/>
      <c r="B27" s="80" t="s">
        <v>248</v>
      </c>
      <c r="C27" s="78" t="s">
        <v>310</v>
      </c>
      <c r="D27" s="78"/>
      <c r="E27" s="78"/>
      <c r="F27" s="78"/>
      <c r="G27" s="78"/>
      <c r="H27" s="78"/>
      <c r="I27" s="78"/>
      <c r="J27" s="78"/>
      <c r="K27" s="78"/>
      <c r="L27" s="63"/>
      <c r="M27" s="65"/>
      <c r="N27" s="63"/>
      <c r="O27" s="65"/>
      <c r="P27" s="157" t="e">
        <f>VLOOKUP(_Output!#REF!,#REF!,2,FALSE)</f>
        <v>#REF!</v>
      </c>
      <c r="Q27" s="121" t="s">
        <v>312</v>
      </c>
      <c r="R27" s="75"/>
    </row>
    <row r="28" spans="1:18" ht="20.25" customHeight="1" x14ac:dyDescent="0.2">
      <c r="A28" s="76"/>
      <c r="B28" s="80" t="s">
        <v>249</v>
      </c>
      <c r="C28" s="78" t="s">
        <v>308</v>
      </c>
      <c r="D28" s="78"/>
      <c r="E28" s="78"/>
      <c r="F28" s="78"/>
      <c r="G28" s="78"/>
      <c r="H28" s="78"/>
      <c r="I28" s="78"/>
      <c r="J28" s="78"/>
      <c r="K28" s="78"/>
      <c r="L28" s="63"/>
      <c r="M28" s="65"/>
      <c r="N28" s="63"/>
      <c r="O28" s="65"/>
      <c r="P28" s="157" t="e">
        <f>VLOOKUP(_Output!#REF!,#REF!,2,FALSE)</f>
        <v>#REF!</v>
      </c>
      <c r="Q28" s="121" t="s">
        <v>313</v>
      </c>
      <c r="R28" s="75"/>
    </row>
    <row r="29" spans="1:18" ht="20.25" customHeight="1" x14ac:dyDescent="0.2">
      <c r="A29" s="76"/>
      <c r="B29" s="80" t="s">
        <v>250</v>
      </c>
      <c r="C29" s="78" t="s">
        <v>343</v>
      </c>
      <c r="D29" s="78"/>
      <c r="E29" s="78"/>
      <c r="F29" s="78"/>
      <c r="G29" s="78"/>
      <c r="H29" s="78"/>
      <c r="I29" s="78"/>
      <c r="J29" s="78"/>
      <c r="K29" s="78"/>
      <c r="L29" s="63"/>
      <c r="M29" s="65"/>
      <c r="N29" s="63"/>
      <c r="O29" s="65"/>
      <c r="P29" s="157" t="e">
        <f>VLOOKUP(_Output!#REF!,#REF!,2,FALSE)</f>
        <v>#REF!</v>
      </c>
      <c r="Q29" s="121" t="s">
        <v>344</v>
      </c>
      <c r="R29" s="75"/>
    </row>
    <row r="30" spans="1:18" ht="20.25" customHeight="1" x14ac:dyDescent="0.2">
      <c r="A30" s="76"/>
      <c r="B30" s="80" t="s">
        <v>251</v>
      </c>
      <c r="C30" s="78" t="s">
        <v>316</v>
      </c>
      <c r="D30" s="78"/>
      <c r="E30" s="78"/>
      <c r="F30" s="78"/>
      <c r="G30" s="78"/>
      <c r="H30" s="78"/>
      <c r="I30" s="78"/>
      <c r="J30" s="78"/>
      <c r="K30" s="78"/>
      <c r="L30" s="63"/>
      <c r="M30" s="65"/>
      <c r="N30" s="63"/>
      <c r="O30" s="65"/>
      <c r="P30" s="157" t="e">
        <f>VLOOKUP(_Output!#REF!,#REF!,2,FALSE)</f>
        <v>#REF!</v>
      </c>
      <c r="Q30" s="121" t="s">
        <v>314</v>
      </c>
      <c r="R30" s="75"/>
    </row>
    <row r="31" spans="1:18" ht="20.25" customHeight="1" x14ac:dyDescent="0.2">
      <c r="A31" s="76"/>
      <c r="B31" s="80" t="s">
        <v>293</v>
      </c>
      <c r="C31" s="78" t="s">
        <v>309</v>
      </c>
      <c r="D31" s="78"/>
      <c r="E31" s="78"/>
      <c r="F31" s="78"/>
      <c r="G31" s="78"/>
      <c r="H31" s="78"/>
      <c r="I31" s="78"/>
      <c r="J31" s="78"/>
      <c r="K31" s="78"/>
      <c r="L31" s="63"/>
      <c r="M31" s="65"/>
      <c r="N31" s="63"/>
      <c r="O31" s="65"/>
      <c r="P31" s="157" t="e">
        <f>VLOOKUP(_Output!#REF!,#REF!,2,FALSE)</f>
        <v>#REF!</v>
      </c>
      <c r="Q31" s="121" t="s">
        <v>315</v>
      </c>
      <c r="R31" s="75"/>
    </row>
    <row r="32" spans="1:18" ht="20.25" customHeight="1" x14ac:dyDescent="0.2">
      <c r="A32" s="76"/>
      <c r="B32" s="84" t="s">
        <v>101</v>
      </c>
      <c r="C32" s="79" t="s">
        <v>226</v>
      </c>
      <c r="D32" s="78"/>
      <c r="E32" s="78"/>
      <c r="F32" s="78"/>
      <c r="G32" s="78"/>
      <c r="H32" s="78"/>
      <c r="I32" s="78"/>
      <c r="J32" s="78"/>
      <c r="K32" s="78"/>
      <c r="L32" s="63"/>
      <c r="M32" s="65"/>
      <c r="N32" s="63"/>
      <c r="O32" s="65"/>
      <c r="P32" s="157"/>
      <c r="Q32" s="121"/>
      <c r="R32" s="75"/>
    </row>
    <row r="33" spans="1:18" ht="20.25" customHeight="1" x14ac:dyDescent="0.2">
      <c r="A33" s="76"/>
      <c r="B33" s="80" t="s">
        <v>252</v>
      </c>
      <c r="C33" s="78" t="s">
        <v>291</v>
      </c>
      <c r="D33" s="78"/>
      <c r="E33" s="78"/>
      <c r="F33" s="78"/>
      <c r="G33" s="78"/>
      <c r="H33" s="78"/>
      <c r="I33" s="78"/>
      <c r="J33" s="78"/>
      <c r="K33" s="78"/>
      <c r="L33" s="63"/>
      <c r="M33" s="65"/>
      <c r="N33" s="63"/>
      <c r="O33" s="65"/>
      <c r="P33" s="157" t="e">
        <f>VLOOKUP(_Output!#REF!,#REF!,2,FALSE)</f>
        <v>#REF!</v>
      </c>
      <c r="Q33" s="121" t="s">
        <v>358</v>
      </c>
      <c r="R33" s="75"/>
    </row>
    <row r="34" spans="1:18" ht="20.25" customHeight="1" x14ac:dyDescent="0.2">
      <c r="A34" s="76"/>
      <c r="B34" s="80" t="s">
        <v>253</v>
      </c>
      <c r="C34" s="78" t="s">
        <v>227</v>
      </c>
      <c r="D34" s="78"/>
      <c r="E34" s="78"/>
      <c r="F34" s="78"/>
      <c r="G34" s="78"/>
      <c r="H34" s="78"/>
      <c r="I34" s="78"/>
      <c r="J34" s="78"/>
      <c r="K34" s="78"/>
      <c r="L34" s="63"/>
      <c r="M34" s="65"/>
      <c r="N34" s="63"/>
      <c r="O34" s="65"/>
      <c r="P34" s="157" t="e">
        <f>VLOOKUP(_Output!#REF!,#REF!,2,FALSE)</f>
        <v>#REF!</v>
      </c>
      <c r="Q34" s="121" t="s">
        <v>359</v>
      </c>
      <c r="R34" s="75"/>
    </row>
    <row r="35" spans="1:18" ht="20.25" customHeight="1" x14ac:dyDescent="0.2">
      <c r="A35" s="76"/>
      <c r="B35" s="80" t="s">
        <v>317</v>
      </c>
      <c r="C35" s="78" t="s">
        <v>228</v>
      </c>
      <c r="D35" s="82"/>
      <c r="E35" s="82"/>
      <c r="F35" s="82"/>
      <c r="G35" s="82"/>
      <c r="H35" s="82"/>
      <c r="I35" s="82"/>
      <c r="J35" s="82"/>
      <c r="K35" s="82"/>
      <c r="L35" s="121"/>
      <c r="M35" s="155"/>
      <c r="N35" s="67"/>
      <c r="O35" s="155"/>
      <c r="P35" s="157" t="e">
        <f>VLOOKUP(_Output!#REF!,#REF!,2,FALSE)</f>
        <v>#REF!</v>
      </c>
      <c r="Q35" s="121" t="s">
        <v>280</v>
      </c>
      <c r="R35" s="75"/>
    </row>
    <row r="36" spans="1:18" ht="20.25" customHeight="1" x14ac:dyDescent="0.2">
      <c r="A36" s="76"/>
      <c r="B36" s="80" t="s">
        <v>318</v>
      </c>
      <c r="C36" s="78" t="s">
        <v>229</v>
      </c>
      <c r="D36" s="78"/>
      <c r="E36" s="78"/>
      <c r="F36" s="78"/>
      <c r="G36" s="78"/>
      <c r="H36" s="78"/>
      <c r="I36" s="78"/>
      <c r="J36" s="78"/>
      <c r="K36" s="78"/>
      <c r="L36" s="63"/>
      <c r="M36" s="65"/>
      <c r="N36" s="63"/>
      <c r="O36" s="65"/>
      <c r="P36" s="157" t="e">
        <f>VLOOKUP(_Output!#REF!,#REF!,2,FALSE)</f>
        <v>#REF!</v>
      </c>
      <c r="Q36" s="121" t="s">
        <v>240</v>
      </c>
      <c r="R36" s="75"/>
    </row>
    <row r="37" spans="1:18" ht="20.25" customHeight="1" x14ac:dyDescent="0.2">
      <c r="A37" s="76"/>
      <c r="B37" s="80" t="s">
        <v>319</v>
      </c>
      <c r="C37" s="78" t="s">
        <v>301</v>
      </c>
      <c r="D37" s="78"/>
      <c r="E37" s="78"/>
      <c r="F37" s="78"/>
      <c r="G37" s="78"/>
      <c r="H37" s="78"/>
      <c r="I37" s="78"/>
      <c r="J37" s="78"/>
      <c r="K37" s="78"/>
      <c r="L37" s="63"/>
      <c r="M37" s="65"/>
      <c r="N37" s="63"/>
      <c r="O37" s="65"/>
      <c r="P37" s="157" t="e">
        <f>VLOOKUP(_Output!#REF!,#REF!,2,FALSE)</f>
        <v>#REF!</v>
      </c>
      <c r="Q37" s="121" t="s">
        <v>340</v>
      </c>
      <c r="R37" s="75"/>
    </row>
    <row r="38" spans="1:18" ht="20.25" customHeight="1" x14ac:dyDescent="0.2">
      <c r="A38" s="76"/>
      <c r="B38" s="80" t="s">
        <v>320</v>
      </c>
      <c r="C38" s="78" t="s">
        <v>294</v>
      </c>
      <c r="D38" s="78"/>
      <c r="E38" s="78"/>
      <c r="F38" s="78"/>
      <c r="G38" s="78"/>
      <c r="H38" s="78"/>
      <c r="I38" s="78"/>
      <c r="J38" s="78"/>
      <c r="K38" s="78"/>
      <c r="L38" s="63"/>
      <c r="M38" s="65"/>
      <c r="N38" s="63"/>
      <c r="O38" s="65"/>
      <c r="P38" s="157" t="e">
        <f>VLOOKUP(_Output!#REF!,#REF!,2,FALSE)</f>
        <v>#REF!</v>
      </c>
      <c r="Q38" s="121" t="s">
        <v>292</v>
      </c>
      <c r="R38" s="75"/>
    </row>
    <row r="39" spans="1:18" ht="20.25" customHeight="1" x14ac:dyDescent="0.2">
      <c r="A39" s="76"/>
      <c r="B39" s="78" t="s">
        <v>123</v>
      </c>
      <c r="C39" s="79" t="s">
        <v>230</v>
      </c>
      <c r="D39" s="78"/>
      <c r="E39" s="78"/>
      <c r="F39" s="78"/>
      <c r="G39" s="78"/>
      <c r="H39" s="78"/>
      <c r="I39" s="78"/>
      <c r="J39" s="78"/>
      <c r="K39" s="78"/>
      <c r="L39" s="63"/>
      <c r="M39" s="65"/>
      <c r="N39" s="63"/>
      <c r="O39" s="65"/>
      <c r="P39" s="157"/>
      <c r="Q39" s="121"/>
      <c r="R39" s="75"/>
    </row>
    <row r="40" spans="1:18" ht="20.25" customHeight="1" x14ac:dyDescent="0.2">
      <c r="A40" s="76"/>
      <c r="B40" s="80" t="s">
        <v>254</v>
      </c>
      <c r="C40" s="78" t="s">
        <v>281</v>
      </c>
      <c r="D40" s="78"/>
      <c r="E40" s="78"/>
      <c r="F40" s="78"/>
      <c r="G40" s="78"/>
      <c r="H40" s="78"/>
      <c r="I40" s="78"/>
      <c r="J40" s="78"/>
      <c r="K40" s="78"/>
      <c r="L40" s="63"/>
      <c r="M40" s="65"/>
      <c r="N40" s="63"/>
      <c r="O40" s="65"/>
      <c r="P40" s="157" t="e">
        <f>VLOOKUP(_Output!#REF!,#REF!,2,FALSE)</f>
        <v>#REF!</v>
      </c>
      <c r="Q40" s="121" t="s">
        <v>265</v>
      </c>
      <c r="R40" s="75"/>
    </row>
    <row r="41" spans="1:18" ht="20.25" customHeight="1" x14ac:dyDescent="0.2">
      <c r="A41" s="76"/>
      <c r="B41" s="80" t="s">
        <v>255</v>
      </c>
      <c r="C41" s="78" t="s">
        <v>231</v>
      </c>
      <c r="D41" s="78"/>
      <c r="E41" s="78"/>
      <c r="F41" s="78"/>
      <c r="G41" s="78"/>
      <c r="H41" s="78"/>
      <c r="I41" s="78"/>
      <c r="J41" s="78"/>
      <c r="K41" s="78"/>
      <c r="L41" s="63"/>
      <c r="M41" s="65"/>
      <c r="N41" s="63"/>
      <c r="O41" s="65"/>
      <c r="P41" s="157" t="e">
        <f>VLOOKUP(_Output!#REF!,#REF!,2,FALSE)</f>
        <v>#REF!</v>
      </c>
      <c r="Q41" s="121" t="s">
        <v>241</v>
      </c>
      <c r="R41" s="75"/>
    </row>
    <row r="42" spans="1:18" ht="20.25" customHeight="1" x14ac:dyDescent="0.2">
      <c r="A42" s="76"/>
      <c r="B42" s="80" t="s">
        <v>337</v>
      </c>
      <c r="C42" s="78" t="s">
        <v>336</v>
      </c>
      <c r="D42" s="78"/>
      <c r="E42" s="78"/>
      <c r="F42" s="78"/>
      <c r="G42" s="78"/>
      <c r="H42" s="78"/>
      <c r="I42" s="78"/>
      <c r="J42" s="78"/>
      <c r="K42" s="78"/>
      <c r="L42" s="63"/>
      <c r="M42" s="65"/>
      <c r="N42" s="63"/>
      <c r="O42" s="65"/>
      <c r="P42" s="157" t="e">
        <f>VLOOKUP(_Output!#REF!,#REF!,2,FALSE)</f>
        <v>#REF!</v>
      </c>
      <c r="Q42" s="121" t="s">
        <v>341</v>
      </c>
      <c r="R42" s="75"/>
    </row>
    <row r="43" spans="1:18" ht="20.25" customHeight="1" x14ac:dyDescent="0.2">
      <c r="A43" s="76"/>
      <c r="B43" s="78"/>
      <c r="C43" s="79"/>
      <c r="D43" s="78"/>
      <c r="E43" s="78"/>
      <c r="F43" s="78"/>
      <c r="G43" s="78"/>
      <c r="H43" s="78"/>
      <c r="I43" s="78"/>
      <c r="J43" s="78"/>
      <c r="K43" s="78"/>
      <c r="L43" s="63"/>
      <c r="M43" s="65"/>
      <c r="N43" s="63"/>
      <c r="O43" s="65"/>
      <c r="P43" s="89"/>
      <c r="Q43" s="121"/>
      <c r="R43" s="75"/>
    </row>
    <row r="44" spans="1:18" ht="20.25" customHeight="1" x14ac:dyDescent="0.2">
      <c r="A44" s="178"/>
      <c r="B44" s="71" t="s">
        <v>186</v>
      </c>
      <c r="C44" s="66"/>
      <c r="D44" s="66"/>
      <c r="E44" s="66"/>
      <c r="F44" s="66"/>
      <c r="G44" s="66"/>
      <c r="H44" s="66"/>
      <c r="I44" s="66"/>
      <c r="J44" s="66"/>
      <c r="K44" s="66"/>
      <c r="L44" s="64"/>
      <c r="M44" s="66"/>
      <c r="N44" s="64"/>
      <c r="O44" s="66"/>
      <c r="P44" s="180"/>
      <c r="Q44" s="64"/>
      <c r="R44" s="75"/>
    </row>
    <row r="45" spans="1:18" ht="20.25" customHeight="1" x14ac:dyDescent="0.2">
      <c r="A45" s="178"/>
      <c r="B45" s="78" t="s">
        <v>159</v>
      </c>
      <c r="C45" s="79" t="s">
        <v>339</v>
      </c>
      <c r="D45" s="78"/>
      <c r="E45" s="65"/>
      <c r="F45" s="65"/>
      <c r="G45" s="65"/>
      <c r="H45" s="65"/>
      <c r="I45" s="65"/>
      <c r="J45" s="65"/>
      <c r="K45" s="65"/>
      <c r="L45" s="63"/>
      <c r="M45" s="65"/>
      <c r="N45" s="63"/>
      <c r="O45" s="65"/>
      <c r="P45" s="89"/>
      <c r="Q45" s="63"/>
      <c r="R45" s="75"/>
    </row>
    <row r="46" spans="1:18" ht="20.25" customHeight="1" x14ac:dyDescent="0.2">
      <c r="A46" s="76"/>
      <c r="B46" s="79" t="s">
        <v>348</v>
      </c>
      <c r="C46" s="78"/>
      <c r="D46" s="78"/>
      <c r="E46" s="78"/>
      <c r="F46" s="78"/>
      <c r="G46" s="78"/>
      <c r="H46" s="78"/>
      <c r="I46" s="78"/>
      <c r="J46" s="78"/>
      <c r="K46" s="78"/>
      <c r="L46" s="63"/>
      <c r="M46" s="65"/>
      <c r="N46" s="63"/>
      <c r="O46" s="65"/>
      <c r="P46" s="157" t="e">
        <f>VLOOKUP(_Output!#REF!,#REF!,2,FALSE)</f>
        <v>#REF!</v>
      </c>
      <c r="Q46" s="121"/>
      <c r="R46" s="75"/>
    </row>
    <row r="47" spans="1:18" ht="20.25" customHeight="1" x14ac:dyDescent="0.2">
      <c r="A47" s="76"/>
      <c r="B47" s="80" t="s">
        <v>160</v>
      </c>
      <c r="C47" s="78" t="s">
        <v>363</v>
      </c>
      <c r="D47" s="78"/>
      <c r="E47" s="78"/>
      <c r="F47" s="78"/>
      <c r="G47" s="78"/>
      <c r="H47" s="78"/>
      <c r="I47" s="78"/>
      <c r="J47" s="78"/>
      <c r="K47" s="78"/>
      <c r="L47" s="63"/>
      <c r="M47" s="65"/>
      <c r="N47" s="63"/>
      <c r="O47" s="65"/>
      <c r="P47" s="157" t="e">
        <f>VLOOKUP(_Output!#REF!,#REF!,2,FALSE)</f>
        <v>#REF!</v>
      </c>
      <c r="Q47" s="121" t="s">
        <v>489</v>
      </c>
      <c r="R47" s="75"/>
    </row>
    <row r="48" spans="1:18" ht="20.25" customHeight="1" x14ac:dyDescent="0.2">
      <c r="A48" s="76"/>
      <c r="B48" s="80" t="s">
        <v>161</v>
      </c>
      <c r="C48" s="78" t="s">
        <v>364</v>
      </c>
      <c r="D48" s="78"/>
      <c r="E48" s="78"/>
      <c r="F48" s="78"/>
      <c r="G48" s="78"/>
      <c r="H48" s="78"/>
      <c r="I48" s="78"/>
      <c r="J48" s="78"/>
      <c r="K48" s="78"/>
      <c r="L48" s="63"/>
      <c r="M48" s="65"/>
      <c r="N48" s="63"/>
      <c r="O48" s="65"/>
      <c r="P48" s="157" t="e">
        <f>VLOOKUP(_Output!#REF!,#REF!,2,FALSE)</f>
        <v>#REF!</v>
      </c>
      <c r="Q48" s="121" t="s">
        <v>399</v>
      </c>
      <c r="R48" s="75"/>
    </row>
    <row r="49" spans="1:18" ht="20.25" customHeight="1" x14ac:dyDescent="0.2">
      <c r="A49" s="76"/>
      <c r="B49" s="80" t="s">
        <v>162</v>
      </c>
      <c r="C49" s="78" t="s">
        <v>368</v>
      </c>
      <c r="D49" s="78"/>
      <c r="E49" s="78"/>
      <c r="F49" s="78"/>
      <c r="G49" s="78"/>
      <c r="H49" s="78"/>
      <c r="I49" s="78"/>
      <c r="J49" s="78"/>
      <c r="K49" s="78"/>
      <c r="L49" s="63"/>
      <c r="M49" s="65"/>
      <c r="N49" s="63"/>
      <c r="O49" s="65"/>
      <c r="P49" s="157" t="e">
        <f>VLOOKUP(_Output!#REF!,#REF!,2,FALSE)</f>
        <v>#REF!</v>
      </c>
      <c r="Q49" s="121" t="s">
        <v>400</v>
      </c>
      <c r="R49" s="75"/>
    </row>
    <row r="50" spans="1:18" ht="20.25" customHeight="1" x14ac:dyDescent="0.2">
      <c r="A50" s="76"/>
      <c r="B50" s="80" t="s">
        <v>163</v>
      </c>
      <c r="C50" s="78" t="s">
        <v>384</v>
      </c>
      <c r="D50" s="78"/>
      <c r="E50" s="78"/>
      <c r="F50" s="78"/>
      <c r="G50" s="78"/>
      <c r="H50" s="78"/>
      <c r="I50" s="78"/>
      <c r="J50" s="78"/>
      <c r="K50" s="78"/>
      <c r="L50" s="63"/>
      <c r="M50" s="65"/>
      <c r="N50" s="63"/>
      <c r="O50" s="65"/>
      <c r="P50" s="157" t="e">
        <f>VLOOKUP(_Output!#REF!,#REF!,2,FALSE)</f>
        <v>#REF!</v>
      </c>
      <c r="Q50" s="121" t="s">
        <v>401</v>
      </c>
      <c r="R50" s="75"/>
    </row>
    <row r="51" spans="1:18" ht="20.25" customHeight="1" x14ac:dyDescent="0.2">
      <c r="A51" s="76"/>
      <c r="B51" s="80" t="s">
        <v>164</v>
      </c>
      <c r="C51" s="78" t="s">
        <v>377</v>
      </c>
      <c r="D51" s="78"/>
      <c r="E51" s="78"/>
      <c r="F51" s="78"/>
      <c r="G51" s="78"/>
      <c r="H51" s="78"/>
      <c r="I51" s="78"/>
      <c r="J51" s="78"/>
      <c r="K51" s="78"/>
      <c r="L51" s="63"/>
      <c r="M51" s="65"/>
      <c r="N51" s="63"/>
      <c r="O51" s="65"/>
      <c r="P51" s="157" t="e">
        <f>VLOOKUP(_Output!#REF!,#REF!,2,FALSE)</f>
        <v>#REF!</v>
      </c>
      <c r="Q51" s="121" t="s">
        <v>402</v>
      </c>
      <c r="R51" s="75"/>
    </row>
    <row r="52" spans="1:18" ht="20.25" customHeight="1" x14ac:dyDescent="0.2">
      <c r="A52" s="76"/>
      <c r="B52" s="80" t="s">
        <v>199</v>
      </c>
      <c r="C52" s="78" t="s">
        <v>383</v>
      </c>
      <c r="D52" s="78"/>
      <c r="E52" s="78"/>
      <c r="F52" s="78"/>
      <c r="G52" s="78"/>
      <c r="H52" s="78"/>
      <c r="I52" s="78"/>
      <c r="J52" s="78"/>
      <c r="K52" s="78"/>
      <c r="L52" s="63"/>
      <c r="M52" s="65"/>
      <c r="N52" s="63"/>
      <c r="O52" s="65"/>
      <c r="P52" s="157" t="e">
        <f>VLOOKUP(_Output!#REF!,#REF!,2,FALSE)</f>
        <v>#REF!</v>
      </c>
      <c r="Q52" s="121" t="s">
        <v>404</v>
      </c>
      <c r="R52" s="75"/>
    </row>
    <row r="53" spans="1:18" ht="20.25" customHeight="1" x14ac:dyDescent="0.2">
      <c r="A53" s="76"/>
      <c r="B53" s="80" t="s">
        <v>200</v>
      </c>
      <c r="C53" s="78" t="s">
        <v>393</v>
      </c>
      <c r="D53" s="78"/>
      <c r="E53" s="78"/>
      <c r="F53" s="78"/>
      <c r="G53" s="78"/>
      <c r="H53" s="78"/>
      <c r="I53" s="78"/>
      <c r="J53" s="78"/>
      <c r="K53" s="78"/>
      <c r="L53" s="63"/>
      <c r="M53" s="65"/>
      <c r="N53" s="63"/>
      <c r="O53" s="65"/>
      <c r="P53" s="157" t="e">
        <f>VLOOKUP(_Output!#REF!,#REF!,2,FALSE)</f>
        <v>#REF!</v>
      </c>
      <c r="Q53" s="121" t="s">
        <v>405</v>
      </c>
      <c r="R53" s="75"/>
    </row>
    <row r="54" spans="1:18" ht="20.25" customHeight="1" x14ac:dyDescent="0.2">
      <c r="A54" s="76"/>
      <c r="B54" s="80" t="s">
        <v>428</v>
      </c>
      <c r="C54" s="78" t="s">
        <v>269</v>
      </c>
      <c r="D54" s="78"/>
      <c r="E54" s="78"/>
      <c r="F54" s="78"/>
      <c r="G54" s="78"/>
      <c r="H54" s="78"/>
      <c r="I54" s="78"/>
      <c r="J54" s="78"/>
      <c r="K54" s="78"/>
      <c r="L54" s="63"/>
      <c r="M54" s="65"/>
      <c r="N54" s="63"/>
      <c r="O54" s="65"/>
      <c r="P54" s="157" t="e">
        <f>VLOOKUP(_Output!#REF!,#REF!,2,FALSE)</f>
        <v>#REF!</v>
      </c>
      <c r="Q54" s="121" t="s">
        <v>413</v>
      </c>
      <c r="R54" s="75"/>
    </row>
    <row r="55" spans="1:18" ht="20.25" customHeight="1" x14ac:dyDescent="0.2">
      <c r="A55" s="76"/>
      <c r="B55" s="80" t="s">
        <v>429</v>
      </c>
      <c r="C55" s="78" t="s">
        <v>232</v>
      </c>
      <c r="D55" s="78"/>
      <c r="E55" s="78"/>
      <c r="F55" s="78"/>
      <c r="G55" s="78"/>
      <c r="H55" s="78"/>
      <c r="I55" s="78"/>
      <c r="J55" s="78"/>
      <c r="K55" s="78"/>
      <c r="L55" s="63"/>
      <c r="M55" s="65"/>
      <c r="N55" s="63"/>
      <c r="O55" s="65"/>
      <c r="P55" s="157" t="e">
        <f>VLOOKUP(_Output!#REF!,#REF!,2,FALSE)</f>
        <v>#REF!</v>
      </c>
      <c r="Q55" s="121" t="s">
        <v>453</v>
      </c>
      <c r="R55" s="75"/>
    </row>
    <row r="56" spans="1:18" ht="20.25" customHeight="1" x14ac:dyDescent="0.2">
      <c r="A56" s="76"/>
      <c r="B56" s="80"/>
      <c r="C56" s="78"/>
      <c r="D56" s="78"/>
      <c r="E56" s="78"/>
      <c r="F56" s="78"/>
      <c r="G56" s="78"/>
      <c r="H56" s="78"/>
      <c r="I56" s="78"/>
      <c r="J56" s="78"/>
      <c r="K56" s="78"/>
      <c r="L56" s="63"/>
      <c r="M56" s="65"/>
      <c r="N56" s="63"/>
      <c r="O56" s="65"/>
      <c r="P56" s="157" t="e">
        <f>VLOOKUP(_Output!#REF!,#REF!,2,FALSE)</f>
        <v>#REF!</v>
      </c>
      <c r="Q56" s="121"/>
      <c r="R56" s="75"/>
    </row>
    <row r="57" spans="1:18" ht="20.25" customHeight="1" x14ac:dyDescent="0.2">
      <c r="A57" s="76"/>
      <c r="B57" s="168" t="s">
        <v>379</v>
      </c>
      <c r="C57" s="78"/>
      <c r="D57" s="78"/>
      <c r="E57" s="78"/>
      <c r="F57" s="78"/>
      <c r="G57" s="78"/>
      <c r="H57" s="78"/>
      <c r="I57" s="78"/>
      <c r="J57" s="78"/>
      <c r="K57" s="78"/>
      <c r="L57" s="63"/>
      <c r="M57" s="65"/>
      <c r="N57" s="63"/>
      <c r="O57" s="65"/>
      <c r="P57" s="157"/>
      <c r="Q57" s="121"/>
      <c r="R57" s="75"/>
    </row>
    <row r="58" spans="1:18" ht="20.25" customHeight="1" x14ac:dyDescent="0.2">
      <c r="A58" s="76"/>
      <c r="B58" s="80" t="s">
        <v>321</v>
      </c>
      <c r="C58" s="78" t="s">
        <v>378</v>
      </c>
      <c r="D58" s="78"/>
      <c r="E58" s="78"/>
      <c r="F58" s="78"/>
      <c r="G58" s="78"/>
      <c r="H58" s="78"/>
      <c r="I58" s="78"/>
      <c r="J58" s="78"/>
      <c r="K58" s="78"/>
      <c r="L58" s="63"/>
      <c r="M58" s="65"/>
      <c r="N58" s="63"/>
      <c r="O58" s="65"/>
      <c r="P58" s="157" t="e">
        <f>VLOOKUP(_Output!#REF!,#REF!,2,FALSE)</f>
        <v>#REF!</v>
      </c>
      <c r="Q58" s="121" t="s">
        <v>406</v>
      </c>
      <c r="R58" s="75"/>
    </row>
    <row r="59" spans="1:18" ht="20.25" customHeight="1" x14ac:dyDescent="0.2">
      <c r="A59" s="76"/>
      <c r="B59" s="80" t="s">
        <v>322</v>
      </c>
      <c r="C59" s="78" t="s">
        <v>381</v>
      </c>
      <c r="D59" s="78"/>
      <c r="E59" s="78"/>
      <c r="F59" s="78"/>
      <c r="G59" s="78"/>
      <c r="H59" s="78"/>
      <c r="I59" s="78"/>
      <c r="J59" s="78"/>
      <c r="K59" s="78"/>
      <c r="L59" s="63"/>
      <c r="M59" s="65"/>
      <c r="N59" s="63"/>
      <c r="O59" s="65"/>
      <c r="P59" s="157" t="e">
        <f>VLOOKUP(_Output!#REF!,#REF!,2,FALSE)</f>
        <v>#REF!</v>
      </c>
      <c r="Q59" s="121" t="s">
        <v>407</v>
      </c>
      <c r="R59" s="75"/>
    </row>
    <row r="60" spans="1:18" ht="20.25" customHeight="1" x14ac:dyDescent="0.2">
      <c r="A60" s="76"/>
      <c r="B60" s="80" t="s">
        <v>323</v>
      </c>
      <c r="C60" s="78" t="s">
        <v>490</v>
      </c>
      <c r="D60" s="78"/>
      <c r="E60" s="78"/>
      <c r="F60" s="78"/>
      <c r="G60" s="78"/>
      <c r="H60" s="78"/>
      <c r="I60" s="78"/>
      <c r="J60" s="78"/>
      <c r="K60" s="78"/>
      <c r="L60" s="63"/>
      <c r="M60" s="65"/>
      <c r="N60" s="63"/>
      <c r="O60" s="65"/>
      <c r="P60" s="157" t="e">
        <f>VLOOKUP(_Output!#REF!,#REF!,2,FALSE)</f>
        <v>#REF!</v>
      </c>
      <c r="Q60" s="121" t="s">
        <v>408</v>
      </c>
      <c r="R60" s="75"/>
    </row>
    <row r="61" spans="1:18" ht="20.25" customHeight="1" x14ac:dyDescent="0.2">
      <c r="A61" s="76"/>
      <c r="B61" s="80" t="s">
        <v>324</v>
      </c>
      <c r="C61" s="78" t="s">
        <v>385</v>
      </c>
      <c r="D61" s="78"/>
      <c r="E61" s="78"/>
      <c r="F61" s="78"/>
      <c r="G61" s="78"/>
      <c r="H61" s="78"/>
      <c r="I61" s="78"/>
      <c r="J61" s="78"/>
      <c r="K61" s="78"/>
      <c r="L61" s="63"/>
      <c r="M61" s="65"/>
      <c r="N61" s="63"/>
      <c r="O61" s="65"/>
      <c r="P61" s="157" t="e">
        <f>VLOOKUP(_Output!#REF!,#REF!,2,FALSE)</f>
        <v>#REF!</v>
      </c>
      <c r="Q61" s="121" t="s">
        <v>409</v>
      </c>
      <c r="R61" s="75"/>
    </row>
    <row r="62" spans="1:18" ht="20.25" customHeight="1" x14ac:dyDescent="0.2">
      <c r="A62" s="76"/>
      <c r="B62" s="80" t="s">
        <v>325</v>
      </c>
      <c r="C62" s="78" t="s">
        <v>382</v>
      </c>
      <c r="D62" s="78"/>
      <c r="E62" s="78"/>
      <c r="F62" s="78"/>
      <c r="G62" s="78"/>
      <c r="H62" s="78"/>
      <c r="I62" s="78"/>
      <c r="J62" s="78"/>
      <c r="K62" s="78"/>
      <c r="L62" s="63"/>
      <c r="M62" s="65"/>
      <c r="N62" s="63"/>
      <c r="O62" s="65"/>
      <c r="P62" s="157" t="e">
        <f>VLOOKUP(_Output!#REF!,#REF!,2,FALSE)</f>
        <v>#REF!</v>
      </c>
      <c r="Q62" s="121" t="s">
        <v>403</v>
      </c>
      <c r="R62" s="75"/>
    </row>
    <row r="63" spans="1:18" ht="20.25" customHeight="1" x14ac:dyDescent="0.2">
      <c r="A63" s="76"/>
      <c r="B63" s="80"/>
      <c r="C63" s="78"/>
      <c r="D63" s="78"/>
      <c r="E63" s="78"/>
      <c r="F63" s="78"/>
      <c r="G63" s="78"/>
      <c r="H63" s="78"/>
      <c r="I63" s="78"/>
      <c r="J63" s="78"/>
      <c r="K63" s="78"/>
      <c r="L63" s="63"/>
      <c r="M63" s="65"/>
      <c r="N63" s="63"/>
      <c r="O63" s="65"/>
      <c r="P63" s="157"/>
      <c r="Q63" s="121"/>
      <c r="R63" s="75"/>
    </row>
    <row r="64" spans="1:18" ht="20.25" customHeight="1" x14ac:dyDescent="0.2">
      <c r="A64" s="76"/>
      <c r="B64" s="168" t="s">
        <v>459</v>
      </c>
      <c r="C64" s="78"/>
      <c r="D64" s="78"/>
      <c r="E64" s="78"/>
      <c r="F64" s="78"/>
      <c r="G64" s="78"/>
      <c r="H64" s="78"/>
      <c r="I64" s="78"/>
      <c r="J64" s="78"/>
      <c r="K64" s="78"/>
      <c r="L64" s="63"/>
      <c r="M64" s="65"/>
      <c r="N64" s="63"/>
      <c r="O64" s="65"/>
      <c r="P64" s="157" t="e">
        <f>VLOOKUP(_Output!#REF!,#REF!,2,FALSE)</f>
        <v>#REF!</v>
      </c>
      <c r="Q64" s="121"/>
      <c r="R64" s="75"/>
    </row>
    <row r="65" spans="1:18" ht="20.25" customHeight="1" x14ac:dyDescent="0.2">
      <c r="A65" s="76"/>
      <c r="B65" s="80" t="s">
        <v>326</v>
      </c>
      <c r="C65" s="78" t="s">
        <v>380</v>
      </c>
      <c r="D65" s="78"/>
      <c r="E65" s="78"/>
      <c r="F65" s="78"/>
      <c r="G65" s="78"/>
      <c r="H65" s="78"/>
      <c r="I65" s="78"/>
      <c r="J65" s="78"/>
      <c r="K65" s="78"/>
      <c r="L65" s="63"/>
      <c r="M65" s="65"/>
      <c r="N65" s="63"/>
      <c r="O65" s="65"/>
      <c r="P65" s="157" t="e">
        <f>VLOOKUP(_Output!#REF!,#REF!,2,FALSE)</f>
        <v>#REF!</v>
      </c>
      <c r="Q65" s="121" t="s">
        <v>410</v>
      </c>
      <c r="R65" s="75"/>
    </row>
    <row r="66" spans="1:18" ht="20.25" customHeight="1" x14ac:dyDescent="0.2">
      <c r="A66" s="76"/>
      <c r="B66" s="80" t="s">
        <v>327</v>
      </c>
      <c r="C66" s="78" t="s">
        <v>458</v>
      </c>
      <c r="D66" s="78"/>
      <c r="E66" s="78"/>
      <c r="F66" s="78"/>
      <c r="G66" s="78"/>
      <c r="H66" s="78"/>
      <c r="I66" s="78"/>
      <c r="J66" s="78"/>
      <c r="K66" s="78"/>
      <c r="L66" s="63"/>
      <c r="M66" s="65"/>
      <c r="N66" s="63"/>
      <c r="O66" s="65"/>
      <c r="P66" s="157" t="e">
        <f>VLOOKUP(_Output!#REF!,#REF!,2,FALSE)</f>
        <v>#REF!</v>
      </c>
      <c r="Q66" s="121" t="s">
        <v>470</v>
      </c>
      <c r="R66" s="75"/>
    </row>
    <row r="67" spans="1:18" ht="20.25" customHeight="1" x14ac:dyDescent="0.2">
      <c r="A67" s="76"/>
      <c r="B67" s="80" t="s">
        <v>328</v>
      </c>
      <c r="C67" s="78" t="s">
        <v>461</v>
      </c>
      <c r="D67" s="78"/>
      <c r="E67" s="78"/>
      <c r="F67" s="78"/>
      <c r="G67" s="78"/>
      <c r="H67" s="78"/>
      <c r="I67" s="78"/>
      <c r="J67" s="78"/>
      <c r="K67" s="78"/>
      <c r="L67" s="63"/>
      <c r="M67" s="65"/>
      <c r="N67" s="63"/>
      <c r="O67" s="65"/>
      <c r="P67" s="157" t="e">
        <f>VLOOKUP(_Output!#REF!,#REF!,2,FALSE)</f>
        <v>#REF!</v>
      </c>
      <c r="Q67" s="121" t="s">
        <v>466</v>
      </c>
      <c r="R67" s="75"/>
    </row>
    <row r="68" spans="1:18" ht="20.25" customHeight="1" x14ac:dyDescent="0.2">
      <c r="A68" s="76"/>
      <c r="B68" s="80" t="s">
        <v>329</v>
      </c>
      <c r="C68" s="78" t="s">
        <v>462</v>
      </c>
      <c r="D68" s="78"/>
      <c r="E68" s="78"/>
      <c r="F68" s="78"/>
      <c r="G68" s="78"/>
      <c r="H68" s="78"/>
      <c r="I68" s="78"/>
      <c r="J68" s="78"/>
      <c r="K68" s="78"/>
      <c r="L68" s="63"/>
      <c r="M68" s="65"/>
      <c r="N68" s="63"/>
      <c r="O68" s="65"/>
      <c r="P68" s="157" t="e">
        <f>VLOOKUP(_Output!#REF!,#REF!,2,FALSE)</f>
        <v>#REF!</v>
      </c>
      <c r="Q68" s="121" t="s">
        <v>467</v>
      </c>
      <c r="R68" s="75"/>
    </row>
    <row r="69" spans="1:18" ht="20.25" customHeight="1" x14ac:dyDescent="0.2">
      <c r="A69" s="76"/>
      <c r="B69" s="80" t="s">
        <v>330</v>
      </c>
      <c r="C69" s="78" t="s">
        <v>457</v>
      </c>
      <c r="D69" s="78"/>
      <c r="E69" s="78"/>
      <c r="F69" s="78"/>
      <c r="G69" s="78"/>
      <c r="H69" s="78"/>
      <c r="I69" s="78"/>
      <c r="J69" s="78"/>
      <c r="K69" s="78"/>
      <c r="L69" s="63"/>
      <c r="M69" s="65"/>
      <c r="N69" s="63"/>
      <c r="O69" s="65"/>
      <c r="P69" s="157" t="e">
        <f>VLOOKUP(_Output!#REF!,#REF!,2,FALSE)</f>
        <v>#REF!</v>
      </c>
      <c r="Q69" s="121" t="s">
        <v>411</v>
      </c>
      <c r="R69" s="75"/>
    </row>
    <row r="70" spans="1:18" ht="20.25" customHeight="1" x14ac:dyDescent="0.2">
      <c r="A70" s="76"/>
      <c r="B70" s="80" t="s">
        <v>331</v>
      </c>
      <c r="C70" s="78" t="s">
        <v>463</v>
      </c>
      <c r="D70" s="78"/>
      <c r="E70" s="78"/>
      <c r="F70" s="78"/>
      <c r="G70" s="78"/>
      <c r="H70" s="78"/>
      <c r="I70" s="78"/>
      <c r="J70" s="78"/>
      <c r="K70" s="78"/>
      <c r="L70" s="63"/>
      <c r="M70" s="65"/>
      <c r="N70" s="63"/>
      <c r="O70" s="65"/>
      <c r="P70" s="157" t="e">
        <f>VLOOKUP(_Output!#REF!,#REF!,2,FALSE)</f>
        <v>#REF!</v>
      </c>
      <c r="Q70" s="121" t="s">
        <v>468</v>
      </c>
      <c r="R70" s="75"/>
    </row>
    <row r="71" spans="1:18" ht="20.25" customHeight="1" x14ac:dyDescent="0.2">
      <c r="A71" s="76"/>
      <c r="B71" s="80" t="s">
        <v>332</v>
      </c>
      <c r="C71" s="78" t="s">
        <v>464</v>
      </c>
      <c r="D71" s="78"/>
      <c r="E71" s="78"/>
      <c r="F71" s="78"/>
      <c r="G71" s="78"/>
      <c r="H71" s="78"/>
      <c r="I71" s="78"/>
      <c r="J71" s="78"/>
      <c r="K71" s="78"/>
      <c r="L71" s="63"/>
      <c r="M71" s="65"/>
      <c r="N71" s="63"/>
      <c r="O71" s="65"/>
      <c r="P71" s="157" t="e">
        <f>VLOOKUP(_Output!#REF!,#REF!,2,FALSE)</f>
        <v>#REF!</v>
      </c>
      <c r="Q71" s="121" t="s">
        <v>469</v>
      </c>
      <c r="R71" s="75"/>
    </row>
    <row r="72" spans="1:18" ht="20.25" customHeight="1" x14ac:dyDescent="0.2">
      <c r="A72" s="76"/>
      <c r="B72" s="80" t="s">
        <v>333</v>
      </c>
      <c r="C72" s="78" t="s">
        <v>365</v>
      </c>
      <c r="D72" s="78"/>
      <c r="E72" s="78"/>
      <c r="F72" s="78"/>
      <c r="G72" s="78"/>
      <c r="H72" s="78"/>
      <c r="I72" s="78"/>
      <c r="J72" s="78"/>
      <c r="K72" s="78"/>
      <c r="L72" s="63"/>
      <c r="M72" s="65"/>
      <c r="N72" s="63"/>
      <c r="O72" s="65"/>
      <c r="P72" s="157" t="e">
        <f>VLOOKUP(_Output!#REF!,#REF!,2,FALSE)</f>
        <v>#REF!</v>
      </c>
      <c r="Q72" s="121" t="s">
        <v>456</v>
      </c>
      <c r="R72" s="75"/>
    </row>
    <row r="73" spans="1:18" ht="20.25" customHeight="1" x14ac:dyDescent="0.2">
      <c r="A73" s="76"/>
      <c r="B73" s="80" t="s">
        <v>334</v>
      </c>
      <c r="C73" s="78" t="s">
        <v>367</v>
      </c>
      <c r="D73" s="78"/>
      <c r="E73" s="78"/>
      <c r="F73" s="78"/>
      <c r="G73" s="78"/>
      <c r="H73" s="78"/>
      <c r="I73" s="78"/>
      <c r="J73" s="78"/>
      <c r="K73" s="78"/>
      <c r="L73" s="63"/>
      <c r="M73" s="65"/>
      <c r="N73" s="63"/>
      <c r="O73" s="65"/>
      <c r="P73" s="157" t="e">
        <f>VLOOKUP(_Output!#REF!,#REF!,2,FALSE)</f>
        <v>#REF!</v>
      </c>
      <c r="Q73" s="121" t="s">
        <v>412</v>
      </c>
      <c r="R73" s="75"/>
    </row>
    <row r="74" spans="1:18" ht="20.25" customHeight="1" x14ac:dyDescent="0.2">
      <c r="A74" s="76"/>
      <c r="B74" s="80" t="s">
        <v>430</v>
      </c>
      <c r="C74" s="78" t="s">
        <v>396</v>
      </c>
      <c r="D74" s="78"/>
      <c r="E74" s="78"/>
      <c r="F74" s="78"/>
      <c r="G74" s="78"/>
      <c r="H74" s="78"/>
      <c r="I74" s="78"/>
      <c r="J74" s="78"/>
      <c r="K74" s="78"/>
      <c r="L74" s="63"/>
      <c r="M74" s="65"/>
      <c r="N74" s="63"/>
      <c r="O74" s="65"/>
      <c r="P74" s="157" t="e">
        <f>VLOOKUP(_Output!#REF!,#REF!,2,FALSE)</f>
        <v>#REF!</v>
      </c>
      <c r="Q74" s="121" t="s">
        <v>414</v>
      </c>
      <c r="R74" s="75"/>
    </row>
    <row r="75" spans="1:18" ht="20.25" customHeight="1" x14ac:dyDescent="0.2">
      <c r="A75" s="76"/>
      <c r="B75" s="80" t="s">
        <v>431</v>
      </c>
      <c r="C75" s="78" t="s">
        <v>397</v>
      </c>
      <c r="D75" s="78"/>
      <c r="E75" s="78"/>
      <c r="F75" s="78"/>
      <c r="G75" s="78"/>
      <c r="H75" s="78"/>
      <c r="I75" s="78"/>
      <c r="J75" s="78"/>
      <c r="K75" s="78"/>
      <c r="L75" s="63"/>
      <c r="M75" s="65"/>
      <c r="N75" s="63"/>
      <c r="O75" s="65"/>
      <c r="P75" s="157" t="e">
        <f>VLOOKUP(_Output!#REF!,#REF!,2,FALSE)</f>
        <v>#REF!</v>
      </c>
      <c r="Q75" s="121" t="s">
        <v>477</v>
      </c>
      <c r="R75" s="75"/>
    </row>
    <row r="76" spans="1:18" ht="20.25" customHeight="1" x14ac:dyDescent="0.2">
      <c r="A76" s="76"/>
      <c r="B76" s="80"/>
      <c r="C76" s="78"/>
      <c r="D76" s="65"/>
      <c r="E76" s="65"/>
      <c r="F76" s="65"/>
      <c r="G76" s="65"/>
      <c r="H76" s="65"/>
      <c r="I76" s="65"/>
      <c r="J76" s="65"/>
      <c r="K76" s="65"/>
      <c r="L76" s="63"/>
      <c r="M76" s="65"/>
      <c r="N76" s="63"/>
      <c r="O76" s="65"/>
      <c r="P76" s="157"/>
      <c r="Q76" s="121"/>
      <c r="R76" s="75"/>
    </row>
    <row r="77" spans="1:18" ht="20.25" customHeight="1" x14ac:dyDescent="0.2">
      <c r="A77" s="76"/>
      <c r="B77" s="168" t="s">
        <v>398</v>
      </c>
      <c r="C77" s="78"/>
      <c r="D77" s="65"/>
      <c r="E77" s="65"/>
      <c r="F77" s="65"/>
      <c r="G77" s="65"/>
      <c r="H77" s="65"/>
      <c r="I77" s="65"/>
      <c r="J77" s="65"/>
      <c r="K77" s="65"/>
      <c r="L77" s="63"/>
      <c r="M77" s="65"/>
      <c r="N77" s="63"/>
      <c r="O77" s="65"/>
      <c r="P77" s="157"/>
      <c r="Q77" s="121"/>
      <c r="R77" s="75"/>
    </row>
    <row r="78" spans="1:18" ht="20.25" customHeight="1" x14ac:dyDescent="0.2">
      <c r="A78" s="76"/>
      <c r="B78" s="80" t="s">
        <v>432</v>
      </c>
      <c r="C78" s="78" t="s">
        <v>372</v>
      </c>
      <c r="D78" s="65"/>
      <c r="E78" s="65"/>
      <c r="F78" s="65"/>
      <c r="G78" s="65"/>
      <c r="H78" s="65"/>
      <c r="I78" s="65"/>
      <c r="J78" s="65"/>
      <c r="K78" s="65"/>
      <c r="L78" s="63"/>
      <c r="M78" s="65"/>
      <c r="N78" s="63"/>
      <c r="O78" s="65"/>
      <c r="P78" s="157" t="e">
        <f>VLOOKUP(_Output!#REF!,#REF!,2,FALSE)</f>
        <v>#REF!</v>
      </c>
      <c r="Q78" s="121" t="s">
        <v>415</v>
      </c>
      <c r="R78" s="75"/>
    </row>
    <row r="79" spans="1:18" ht="20.25" customHeight="1" x14ac:dyDescent="0.2">
      <c r="A79" s="76"/>
      <c r="B79" s="80" t="s">
        <v>433</v>
      </c>
      <c r="C79" s="78" t="s">
        <v>366</v>
      </c>
      <c r="D79" s="65"/>
      <c r="E79" s="65"/>
      <c r="F79" s="65"/>
      <c r="G79" s="65"/>
      <c r="H79" s="65"/>
      <c r="I79" s="65"/>
      <c r="J79" s="65"/>
      <c r="K79" s="65"/>
      <c r="L79" s="63"/>
      <c r="M79" s="65"/>
      <c r="N79" s="63"/>
      <c r="O79" s="65"/>
      <c r="P79" s="157" t="e">
        <f>VLOOKUP(_Output!#REF!,#REF!,2,FALSE)</f>
        <v>#REF!</v>
      </c>
      <c r="Q79" s="121" t="s">
        <v>416</v>
      </c>
      <c r="R79" s="75"/>
    </row>
    <row r="80" spans="1:18" ht="20.25" customHeight="1" x14ac:dyDescent="0.2">
      <c r="A80" s="76"/>
      <c r="B80" s="80" t="s">
        <v>434</v>
      </c>
      <c r="C80" s="78" t="s">
        <v>373</v>
      </c>
      <c r="D80" s="65"/>
      <c r="E80" s="65"/>
      <c r="F80" s="65"/>
      <c r="G80" s="65"/>
      <c r="H80" s="65"/>
      <c r="I80" s="65"/>
      <c r="J80" s="65"/>
      <c r="K80" s="65"/>
      <c r="L80" s="63"/>
      <c r="M80" s="65"/>
      <c r="N80" s="63"/>
      <c r="O80" s="65"/>
      <c r="P80" s="157" t="e">
        <f>VLOOKUP(_Output!#REF!,#REF!,2,FALSE)</f>
        <v>#REF!</v>
      </c>
      <c r="Q80" s="121" t="s">
        <v>417</v>
      </c>
      <c r="R80" s="75"/>
    </row>
    <row r="81" spans="1:18" ht="20.25" customHeight="1" x14ac:dyDescent="0.2">
      <c r="A81" s="76"/>
      <c r="B81" s="80" t="s">
        <v>435</v>
      </c>
      <c r="C81" s="78" t="s">
        <v>374</v>
      </c>
      <c r="D81" s="65"/>
      <c r="E81" s="65"/>
      <c r="F81" s="65"/>
      <c r="G81" s="65"/>
      <c r="H81" s="65"/>
      <c r="I81" s="65"/>
      <c r="J81" s="65"/>
      <c r="K81" s="65"/>
      <c r="L81" s="63"/>
      <c r="M81" s="65"/>
      <c r="N81" s="63"/>
      <c r="O81" s="65"/>
      <c r="P81" s="157" t="e">
        <f>VLOOKUP(_Output!#REF!,#REF!,2,FALSE)</f>
        <v>#REF!</v>
      </c>
      <c r="Q81" s="121" t="s">
        <v>418</v>
      </c>
      <c r="R81" s="75"/>
    </row>
    <row r="82" spans="1:18" ht="20.25" customHeight="1" x14ac:dyDescent="0.2">
      <c r="A82" s="76"/>
      <c r="B82" s="80" t="s">
        <v>436</v>
      </c>
      <c r="C82" s="78" t="s">
        <v>375</v>
      </c>
      <c r="D82" s="65"/>
      <c r="E82" s="65"/>
      <c r="F82" s="65"/>
      <c r="G82" s="65"/>
      <c r="H82" s="65"/>
      <c r="I82" s="65"/>
      <c r="J82" s="65"/>
      <c r="K82" s="65"/>
      <c r="L82" s="63"/>
      <c r="M82" s="65"/>
      <c r="N82" s="63"/>
      <c r="O82" s="65"/>
      <c r="P82" s="157" t="e">
        <f>VLOOKUP(_Output!#REF!,#REF!,2,FALSE)</f>
        <v>#REF!</v>
      </c>
      <c r="Q82" s="121" t="s">
        <v>419</v>
      </c>
      <c r="R82" s="75"/>
    </row>
    <row r="83" spans="1:18" ht="20.25" customHeight="1" x14ac:dyDescent="0.2">
      <c r="A83" s="76"/>
      <c r="B83" s="80" t="s">
        <v>437</v>
      </c>
      <c r="C83" s="78" t="s">
        <v>376</v>
      </c>
      <c r="D83" s="65"/>
      <c r="E83" s="65"/>
      <c r="F83" s="65"/>
      <c r="G83" s="65"/>
      <c r="H83" s="65"/>
      <c r="I83" s="65"/>
      <c r="J83" s="65"/>
      <c r="K83" s="65"/>
      <c r="L83" s="63"/>
      <c r="M83" s="65"/>
      <c r="N83" s="63"/>
      <c r="O83" s="65"/>
      <c r="P83" s="157" t="e">
        <f>VLOOKUP(_Output!#REF!,#REF!,2,FALSE)</f>
        <v>#REF!</v>
      </c>
      <c r="Q83" s="121" t="s">
        <v>420</v>
      </c>
      <c r="R83" s="75"/>
    </row>
    <row r="84" spans="1:18" ht="20.25" customHeight="1" x14ac:dyDescent="0.2">
      <c r="A84" s="76"/>
      <c r="B84" s="80"/>
      <c r="C84" s="78"/>
      <c r="D84" s="78"/>
      <c r="E84" s="79"/>
      <c r="F84" s="79"/>
      <c r="G84" s="79"/>
      <c r="H84" s="79"/>
      <c r="I84" s="79"/>
      <c r="J84" s="79"/>
      <c r="K84" s="79"/>
      <c r="L84" s="63"/>
      <c r="M84" s="65"/>
      <c r="N84" s="63"/>
      <c r="O84" s="65"/>
      <c r="P84" s="157"/>
      <c r="Q84" s="121"/>
      <c r="R84" s="75"/>
    </row>
    <row r="85" spans="1:18" ht="20.25" customHeight="1" x14ac:dyDescent="0.2">
      <c r="A85" s="76"/>
      <c r="B85" s="168" t="s">
        <v>361</v>
      </c>
      <c r="C85" s="78"/>
      <c r="D85" s="78"/>
      <c r="E85" s="78"/>
      <c r="F85" s="78"/>
      <c r="G85" s="78"/>
      <c r="H85" s="78"/>
      <c r="I85" s="78"/>
      <c r="J85" s="78"/>
      <c r="K85" s="78"/>
      <c r="L85" s="63"/>
      <c r="M85" s="65"/>
      <c r="N85" s="63"/>
      <c r="O85" s="65"/>
      <c r="P85" s="157"/>
      <c r="Q85" s="121"/>
      <c r="R85" s="75"/>
    </row>
    <row r="86" spans="1:18" ht="20.25" customHeight="1" x14ac:dyDescent="0.2">
      <c r="A86" s="76"/>
      <c r="B86" s="80" t="s">
        <v>438</v>
      </c>
      <c r="C86" s="78" t="s">
        <v>233</v>
      </c>
      <c r="D86" s="78"/>
      <c r="E86" s="78"/>
      <c r="F86" s="78"/>
      <c r="G86" s="78"/>
      <c r="H86" s="78"/>
      <c r="I86" s="78"/>
      <c r="J86" s="78"/>
      <c r="K86" s="78"/>
      <c r="L86" s="63"/>
      <c r="M86" s="65"/>
      <c r="N86" s="63"/>
      <c r="O86" s="65"/>
      <c r="P86" s="157" t="e">
        <f>VLOOKUP(_Output!#REF!,#REF!,2,FALSE)</f>
        <v>#REF!</v>
      </c>
      <c r="Q86" s="121" t="s">
        <v>421</v>
      </c>
      <c r="R86" s="75"/>
    </row>
    <row r="87" spans="1:18" ht="20.25" customHeight="1" x14ac:dyDescent="0.2">
      <c r="A87" s="76"/>
      <c r="B87" s="80" t="s">
        <v>439</v>
      </c>
      <c r="C87" s="78" t="s">
        <v>395</v>
      </c>
      <c r="D87" s="78"/>
      <c r="E87" s="78"/>
      <c r="F87" s="78"/>
      <c r="G87" s="78"/>
      <c r="H87" s="78"/>
      <c r="I87" s="78"/>
      <c r="J87" s="78"/>
      <c r="K87" s="78"/>
      <c r="L87" s="63"/>
      <c r="M87" s="65"/>
      <c r="N87" s="63"/>
      <c r="O87" s="65"/>
      <c r="P87" s="157" t="e">
        <f>VLOOKUP(_Output!#REF!,#REF!,2,FALSE)</f>
        <v>#REF!</v>
      </c>
      <c r="Q87" s="121" t="s">
        <v>422</v>
      </c>
      <c r="R87" s="75"/>
    </row>
    <row r="88" spans="1:18" ht="20.25" customHeight="1" x14ac:dyDescent="0.2">
      <c r="A88" s="76"/>
      <c r="B88" s="80" t="s">
        <v>440</v>
      </c>
      <c r="C88" s="78" t="s">
        <v>387</v>
      </c>
      <c r="D88" s="78"/>
      <c r="E88" s="78"/>
      <c r="F88" s="78"/>
      <c r="G88" s="78"/>
      <c r="H88" s="78"/>
      <c r="I88" s="78"/>
      <c r="J88" s="78"/>
      <c r="K88" s="78"/>
      <c r="L88" s="63"/>
      <c r="M88" s="65"/>
      <c r="N88" s="63"/>
      <c r="O88" s="65"/>
      <c r="P88" s="157" t="e">
        <f>VLOOKUP(_Output!#REF!,#REF!,2,FALSE)</f>
        <v>#REF!</v>
      </c>
      <c r="Q88" s="121" t="s">
        <v>390</v>
      </c>
      <c r="R88" s="75"/>
    </row>
    <row r="89" spans="1:18" ht="20.25" customHeight="1" x14ac:dyDescent="0.2">
      <c r="A89" s="76"/>
      <c r="B89" s="80" t="s">
        <v>441</v>
      </c>
      <c r="C89" s="78" t="s">
        <v>388</v>
      </c>
      <c r="D89" s="78"/>
      <c r="E89" s="78"/>
      <c r="F89" s="78"/>
      <c r="G89" s="78"/>
      <c r="H89" s="78"/>
      <c r="I89" s="78"/>
      <c r="J89" s="78"/>
      <c r="K89" s="78"/>
      <c r="L89" s="63"/>
      <c r="M89" s="65"/>
      <c r="N89" s="63"/>
      <c r="O89" s="65"/>
      <c r="P89" s="157" t="e">
        <f>VLOOKUP(_Output!#REF!,#REF!,2,FALSE)</f>
        <v>#REF!</v>
      </c>
      <c r="Q89" s="121" t="s">
        <v>391</v>
      </c>
      <c r="R89" s="75"/>
    </row>
    <row r="90" spans="1:18" ht="20.25" customHeight="1" x14ac:dyDescent="0.2">
      <c r="A90" s="76"/>
      <c r="B90" s="80" t="s">
        <v>442</v>
      </c>
      <c r="C90" s="78" t="s">
        <v>389</v>
      </c>
      <c r="D90" s="78"/>
      <c r="E90" s="78"/>
      <c r="F90" s="78"/>
      <c r="G90" s="78"/>
      <c r="H90" s="78"/>
      <c r="I90" s="78"/>
      <c r="J90" s="78"/>
      <c r="K90" s="78"/>
      <c r="L90" s="63"/>
      <c r="M90" s="65"/>
      <c r="N90" s="63"/>
      <c r="O90" s="65"/>
      <c r="P90" s="157" t="e">
        <f>VLOOKUP(_Output!#REF!,#REF!,2,FALSE)</f>
        <v>#REF!</v>
      </c>
      <c r="Q90" s="121" t="s">
        <v>392</v>
      </c>
      <c r="R90" s="75"/>
    </row>
    <row r="91" spans="1:18" ht="20.25" customHeight="1" x14ac:dyDescent="0.2">
      <c r="A91" s="76"/>
      <c r="B91" s="80" t="s">
        <v>443</v>
      </c>
      <c r="C91" s="78" t="s">
        <v>349</v>
      </c>
      <c r="D91" s="78"/>
      <c r="E91" s="78"/>
      <c r="F91" s="78"/>
      <c r="G91" s="78"/>
      <c r="H91" s="78"/>
      <c r="I91" s="78"/>
      <c r="J91" s="78"/>
      <c r="K91" s="78"/>
      <c r="L91" s="63"/>
      <c r="M91" s="65"/>
      <c r="N91" s="63"/>
      <c r="O91" s="65"/>
      <c r="P91" s="157" t="e">
        <f>VLOOKUP(_Output!#REF!,#REF!,2,FALSE)</f>
        <v>#REF!</v>
      </c>
      <c r="Q91" s="121" t="s">
        <v>350</v>
      </c>
      <c r="R91" s="75"/>
    </row>
    <row r="92" spans="1:18" ht="20.25" customHeight="1" x14ac:dyDescent="0.2">
      <c r="A92" s="76"/>
      <c r="B92" s="80" t="s">
        <v>444</v>
      </c>
      <c r="C92" s="78" t="s">
        <v>279</v>
      </c>
      <c r="D92" s="78"/>
      <c r="E92" s="78"/>
      <c r="F92" s="78"/>
      <c r="G92" s="78"/>
      <c r="H92" s="78"/>
      <c r="I92" s="78"/>
      <c r="J92" s="78"/>
      <c r="K92" s="78"/>
      <c r="L92" s="63"/>
      <c r="M92" s="65"/>
      <c r="N92" s="63"/>
      <c r="O92" s="65"/>
      <c r="P92" s="157" t="e">
        <f>VLOOKUP(_Output!#REF!,#REF!,2,FALSE)</f>
        <v>#REF!</v>
      </c>
      <c r="Q92" s="121" t="s">
        <v>353</v>
      </c>
      <c r="R92" s="75"/>
    </row>
    <row r="93" spans="1:18" ht="20.25" customHeight="1" x14ac:dyDescent="0.2">
      <c r="A93" s="76"/>
      <c r="B93" s="80" t="s">
        <v>445</v>
      </c>
      <c r="C93" s="78" t="s">
        <v>394</v>
      </c>
      <c r="D93" s="78"/>
      <c r="E93" s="78"/>
      <c r="F93" s="78"/>
      <c r="G93" s="78"/>
      <c r="H93" s="78"/>
      <c r="I93" s="78"/>
      <c r="J93" s="78"/>
      <c r="K93" s="78"/>
      <c r="L93" s="63"/>
      <c r="M93" s="65"/>
      <c r="N93" s="63"/>
      <c r="O93" s="65"/>
      <c r="P93" s="157" t="e">
        <f>VLOOKUP(_Output!#REF!,#REF!,2,FALSE)</f>
        <v>#REF!</v>
      </c>
      <c r="Q93" s="121" t="s">
        <v>354</v>
      </c>
      <c r="R93" s="75"/>
    </row>
    <row r="94" spans="1:18" ht="20.25" customHeight="1" x14ac:dyDescent="0.2">
      <c r="A94" s="76"/>
      <c r="B94" s="80"/>
      <c r="C94" s="78"/>
      <c r="D94" s="78"/>
      <c r="E94" s="78"/>
      <c r="F94" s="78"/>
      <c r="G94" s="78"/>
      <c r="H94" s="78"/>
      <c r="I94" s="78"/>
      <c r="J94" s="78"/>
      <c r="K94" s="78"/>
      <c r="L94" s="63"/>
      <c r="M94" s="65"/>
      <c r="N94" s="63"/>
      <c r="O94" s="65"/>
      <c r="P94" s="157"/>
      <c r="Q94" s="121"/>
      <c r="R94" s="75"/>
    </row>
    <row r="95" spans="1:18" ht="20.25" customHeight="1" x14ac:dyDescent="0.2">
      <c r="A95" s="76"/>
      <c r="B95" s="168" t="s">
        <v>347</v>
      </c>
      <c r="C95" s="78"/>
      <c r="D95" s="78"/>
      <c r="E95" s="78"/>
      <c r="F95" s="78"/>
      <c r="G95" s="78"/>
      <c r="H95" s="78"/>
      <c r="I95" s="78"/>
      <c r="J95" s="78"/>
      <c r="K95" s="78"/>
      <c r="L95" s="63"/>
      <c r="M95" s="65"/>
      <c r="N95" s="63"/>
      <c r="O95" s="65"/>
      <c r="P95" s="157"/>
      <c r="Q95" s="121"/>
      <c r="R95" s="75"/>
    </row>
    <row r="96" spans="1:18" ht="20.25" customHeight="1" x14ac:dyDescent="0.2">
      <c r="A96" s="76"/>
      <c r="B96" s="80" t="s">
        <v>446</v>
      </c>
      <c r="C96" s="78" t="s">
        <v>369</v>
      </c>
      <c r="D96" s="78"/>
      <c r="E96" s="78"/>
      <c r="F96" s="78"/>
      <c r="G96" s="78"/>
      <c r="H96" s="78"/>
      <c r="I96" s="78"/>
      <c r="J96" s="78"/>
      <c r="K96" s="78"/>
      <c r="L96" s="63"/>
      <c r="M96" s="65"/>
      <c r="N96" s="63"/>
      <c r="O96" s="65"/>
      <c r="P96" s="157" t="e">
        <f>VLOOKUP(_Output!#REF!,#REF!,2,FALSE)</f>
        <v>#REF!</v>
      </c>
      <c r="Q96" s="121" t="s">
        <v>423</v>
      </c>
      <c r="R96" s="75"/>
    </row>
    <row r="97" spans="1:18" ht="20.25" customHeight="1" x14ac:dyDescent="0.2">
      <c r="A97" s="76"/>
      <c r="B97" s="80" t="s">
        <v>447</v>
      </c>
      <c r="C97" s="78" t="s">
        <v>370</v>
      </c>
      <c r="D97" s="78"/>
      <c r="E97" s="78"/>
      <c r="F97" s="78"/>
      <c r="G97" s="78"/>
      <c r="H97" s="78"/>
      <c r="I97" s="78"/>
      <c r="J97" s="78"/>
      <c r="K97" s="78"/>
      <c r="L97" s="63"/>
      <c r="M97" s="65"/>
      <c r="N97" s="63"/>
      <c r="O97" s="65"/>
      <c r="P97" s="157" t="e">
        <f>VLOOKUP(_Output!#REF!,#REF!,2,FALSE)</f>
        <v>#REF!</v>
      </c>
      <c r="Q97" s="121" t="s">
        <v>424</v>
      </c>
      <c r="R97" s="75"/>
    </row>
    <row r="98" spans="1:18" ht="20.25" customHeight="1" x14ac:dyDescent="0.2">
      <c r="A98" s="76"/>
      <c r="B98" s="80" t="s">
        <v>448</v>
      </c>
      <c r="C98" s="78" t="s">
        <v>386</v>
      </c>
      <c r="D98" s="78"/>
      <c r="E98" s="78"/>
      <c r="F98" s="78"/>
      <c r="G98" s="78"/>
      <c r="H98" s="78"/>
      <c r="I98" s="78"/>
      <c r="J98" s="78"/>
      <c r="K98" s="78"/>
      <c r="L98" s="63"/>
      <c r="M98" s="65"/>
      <c r="N98" s="63"/>
      <c r="O98" s="65"/>
      <c r="P98" s="157" t="e">
        <f>VLOOKUP(_Output!#REF!,#REF!,2,FALSE)</f>
        <v>#REF!</v>
      </c>
      <c r="Q98" s="121" t="s">
        <v>425</v>
      </c>
      <c r="R98" s="75"/>
    </row>
    <row r="99" spans="1:18" ht="20.25" customHeight="1" x14ac:dyDescent="0.2">
      <c r="A99" s="76"/>
      <c r="B99" s="80"/>
      <c r="C99" s="78"/>
      <c r="D99" s="78"/>
      <c r="E99" s="78"/>
      <c r="F99" s="78"/>
      <c r="G99" s="78"/>
      <c r="H99" s="78"/>
      <c r="I99" s="78"/>
      <c r="J99" s="78"/>
      <c r="K99" s="78"/>
      <c r="L99" s="63"/>
      <c r="M99" s="65"/>
      <c r="N99" s="63"/>
      <c r="O99" s="65"/>
      <c r="P99" s="157"/>
      <c r="Q99" s="121"/>
      <c r="R99" s="75"/>
    </row>
    <row r="100" spans="1:18" ht="20.25" customHeight="1" x14ac:dyDescent="0.2">
      <c r="A100" s="76"/>
      <c r="B100" s="168" t="s">
        <v>129</v>
      </c>
      <c r="C100" s="78"/>
      <c r="D100" s="78"/>
      <c r="E100" s="78"/>
      <c r="F100" s="78"/>
      <c r="G100" s="78"/>
      <c r="H100" s="78"/>
      <c r="I100" s="78"/>
      <c r="J100" s="78"/>
      <c r="K100" s="78"/>
      <c r="L100" s="63"/>
      <c r="M100" s="65"/>
      <c r="N100" s="63"/>
      <c r="O100" s="65"/>
      <c r="P100" s="157"/>
      <c r="Q100" s="121"/>
      <c r="R100" s="75"/>
    </row>
    <row r="101" spans="1:18" ht="20.25" customHeight="1" x14ac:dyDescent="0.2">
      <c r="A101" s="76"/>
      <c r="B101" s="80" t="s">
        <v>449</v>
      </c>
      <c r="C101" s="78" t="s">
        <v>371</v>
      </c>
      <c r="D101" s="78"/>
      <c r="E101" s="78"/>
      <c r="F101" s="78"/>
      <c r="G101" s="78"/>
      <c r="H101" s="78"/>
      <c r="I101" s="78"/>
      <c r="J101" s="78"/>
      <c r="K101" s="78"/>
      <c r="L101" s="63"/>
      <c r="M101" s="65"/>
      <c r="N101" s="63"/>
      <c r="O101" s="65"/>
      <c r="P101" s="157" t="e">
        <f>VLOOKUP(_Output!#REF!,#REF!,2,FALSE)</f>
        <v>#REF!</v>
      </c>
      <c r="Q101" s="121" t="s">
        <v>426</v>
      </c>
      <c r="R101" s="75"/>
    </row>
    <row r="102" spans="1:18" ht="20.25" customHeight="1" x14ac:dyDescent="0.2">
      <c r="A102" s="76"/>
      <c r="B102" s="80"/>
      <c r="C102" s="78"/>
      <c r="D102" s="78"/>
      <c r="E102" s="78"/>
      <c r="F102" s="78"/>
      <c r="G102" s="78"/>
      <c r="H102" s="78"/>
      <c r="I102" s="78"/>
      <c r="J102" s="78"/>
      <c r="K102" s="78"/>
      <c r="L102" s="63"/>
      <c r="M102" s="65"/>
      <c r="N102" s="63"/>
      <c r="O102" s="65"/>
      <c r="P102" s="157"/>
      <c r="Q102" s="121"/>
      <c r="R102" s="75"/>
    </row>
    <row r="103" spans="1:18" ht="20.25" customHeight="1" x14ac:dyDescent="0.2">
      <c r="A103" s="76"/>
      <c r="B103" s="168" t="s">
        <v>362</v>
      </c>
      <c r="C103" s="78"/>
      <c r="D103" s="78"/>
      <c r="E103" s="78"/>
      <c r="F103" s="78"/>
      <c r="G103" s="78"/>
      <c r="H103" s="78"/>
      <c r="I103" s="78"/>
      <c r="J103" s="78"/>
      <c r="K103" s="78"/>
      <c r="L103" s="63"/>
      <c r="M103" s="65"/>
      <c r="N103" s="63"/>
      <c r="O103" s="65"/>
      <c r="P103" s="157"/>
      <c r="Q103" s="121"/>
      <c r="R103" s="75"/>
    </row>
    <row r="104" spans="1:18" ht="20.25" customHeight="1" x14ac:dyDescent="0.2">
      <c r="A104" s="76"/>
      <c r="B104" s="80" t="s">
        <v>450</v>
      </c>
      <c r="C104" s="78" t="s">
        <v>454</v>
      </c>
      <c r="D104" s="78"/>
      <c r="E104" s="78"/>
      <c r="F104" s="78"/>
      <c r="G104" s="78"/>
      <c r="H104" s="78"/>
      <c r="I104" s="78"/>
      <c r="J104" s="78"/>
      <c r="K104" s="78"/>
      <c r="L104" s="63"/>
      <c r="M104" s="65"/>
      <c r="N104" s="63"/>
      <c r="O104" s="65"/>
      <c r="P104" s="157" t="e">
        <f>VLOOKUP(_Output!#REF!,#REF!,2,FALSE)</f>
        <v>#REF!</v>
      </c>
      <c r="Q104" s="121" t="s">
        <v>352</v>
      </c>
      <c r="R104" s="75"/>
    </row>
    <row r="105" spans="1:18" ht="20.25" customHeight="1" x14ac:dyDescent="0.2">
      <c r="A105" s="76"/>
      <c r="B105" s="80" t="s">
        <v>451</v>
      </c>
      <c r="C105" s="78" t="s">
        <v>455</v>
      </c>
      <c r="D105" s="78"/>
      <c r="E105" s="78"/>
      <c r="F105" s="78"/>
      <c r="G105" s="78"/>
      <c r="H105" s="78"/>
      <c r="I105" s="78"/>
      <c r="J105" s="78"/>
      <c r="K105" s="78"/>
      <c r="L105" s="63"/>
      <c r="M105" s="65"/>
      <c r="N105" s="63"/>
      <c r="O105" s="65"/>
      <c r="P105" s="157" t="e">
        <f>VLOOKUP(_Output!#REF!,#REF!,2,FALSE)</f>
        <v>#REF!</v>
      </c>
      <c r="Q105" s="121" t="s">
        <v>351</v>
      </c>
      <c r="R105" s="75"/>
    </row>
    <row r="106" spans="1:18" ht="20.25" customHeight="1" x14ac:dyDescent="0.2">
      <c r="A106" s="76"/>
      <c r="B106" s="80" t="s">
        <v>452</v>
      </c>
      <c r="C106" s="78" t="s">
        <v>282</v>
      </c>
      <c r="D106" s="65"/>
      <c r="E106" s="65"/>
      <c r="F106" s="78"/>
      <c r="G106" s="78"/>
      <c r="H106" s="78"/>
      <c r="I106" s="78"/>
      <c r="J106" s="78"/>
      <c r="K106" s="78"/>
      <c r="L106" s="63"/>
      <c r="M106" s="65"/>
      <c r="N106" s="63"/>
      <c r="O106" s="65"/>
      <c r="P106" s="157" t="e">
        <f>VLOOKUP(_Output!#REF!,#REF!,2,FALSE)</f>
        <v>#REF!</v>
      </c>
      <c r="Q106" s="121" t="s">
        <v>355</v>
      </c>
      <c r="R106" s="75"/>
    </row>
    <row r="107" spans="1:18" ht="20.25" customHeight="1" x14ac:dyDescent="0.2">
      <c r="A107" s="76"/>
      <c r="B107" s="80" t="s">
        <v>471</v>
      </c>
      <c r="C107" s="78" t="s">
        <v>257</v>
      </c>
      <c r="D107" s="78"/>
      <c r="E107" s="79"/>
      <c r="F107" s="78"/>
      <c r="G107" s="78"/>
      <c r="H107" s="78"/>
      <c r="I107" s="78"/>
      <c r="J107" s="78"/>
      <c r="K107" s="78"/>
      <c r="L107" s="63"/>
      <c r="M107" s="65"/>
      <c r="N107" s="63"/>
      <c r="O107" s="65"/>
      <c r="P107" s="157" t="e">
        <f>VLOOKUP(_Output!#REF!,#REF!,2,FALSE)</f>
        <v>#REF!</v>
      </c>
      <c r="Q107" s="121" t="s">
        <v>263</v>
      </c>
      <c r="R107" s="75"/>
    </row>
    <row r="108" spans="1:18" ht="20.25" customHeight="1" x14ac:dyDescent="0.2">
      <c r="A108" s="76"/>
      <c r="B108" s="80" t="s">
        <v>472</v>
      </c>
      <c r="C108" s="78" t="s">
        <v>258</v>
      </c>
      <c r="D108" s="78"/>
      <c r="E108" s="78"/>
      <c r="F108" s="78"/>
      <c r="G108" s="78"/>
      <c r="H108" s="78"/>
      <c r="I108" s="78"/>
      <c r="J108" s="78"/>
      <c r="K108" s="78"/>
      <c r="L108" s="63"/>
      <c r="M108" s="65"/>
      <c r="N108" s="63"/>
      <c r="O108" s="65"/>
      <c r="P108" s="157" t="e">
        <f>VLOOKUP(_Output!#REF!,#REF!,2,FALSE)</f>
        <v>#REF!</v>
      </c>
      <c r="Q108" s="121" t="s">
        <v>356</v>
      </c>
      <c r="R108" s="75"/>
    </row>
    <row r="109" spans="1:18" ht="20.25" customHeight="1" x14ac:dyDescent="0.2">
      <c r="A109" s="76"/>
      <c r="B109" s="80" t="s">
        <v>473</v>
      </c>
      <c r="C109" s="81" t="s">
        <v>256</v>
      </c>
      <c r="D109" s="66"/>
      <c r="E109" s="66"/>
      <c r="F109" s="81"/>
      <c r="G109" s="81"/>
      <c r="H109" s="81"/>
      <c r="I109" s="81"/>
      <c r="J109" s="81"/>
      <c r="K109" s="81"/>
      <c r="L109" s="64"/>
      <c r="M109" s="66"/>
      <c r="N109" s="64"/>
      <c r="O109" s="66"/>
      <c r="P109" s="179" t="e">
        <f>VLOOKUP(_Output!#REF!,#REF!,2,FALSE)</f>
        <v>#REF!</v>
      </c>
      <c r="Q109" s="122" t="s">
        <v>427</v>
      </c>
      <c r="R109" s="75"/>
    </row>
    <row r="110" spans="1:18" ht="20.25" customHeight="1" x14ac:dyDescent="0.2">
      <c r="A110" s="76"/>
      <c r="B110" s="65"/>
      <c r="C110" s="82" t="s">
        <v>168</v>
      </c>
      <c r="D110" s="82"/>
      <c r="E110" s="82"/>
      <c r="F110" s="82"/>
      <c r="G110" s="82"/>
      <c r="H110" s="82"/>
      <c r="I110" s="82"/>
      <c r="J110" s="82"/>
      <c r="K110" s="82"/>
      <c r="L110" s="123">
        <f>IFERROR(ROUND(_Output!I618,0),0)</f>
        <v>106</v>
      </c>
      <c r="M110" s="65"/>
      <c r="N110" s="63"/>
      <c r="O110" s="65"/>
      <c r="P110" s="89"/>
      <c r="Q110" s="121"/>
      <c r="R110" s="75"/>
    </row>
    <row r="111" spans="1:18" ht="20.25" customHeight="1" x14ac:dyDescent="0.2">
      <c r="A111" s="76"/>
      <c r="B111" s="65"/>
      <c r="C111" s="82"/>
      <c r="D111" s="82"/>
      <c r="E111" s="82"/>
      <c r="F111" s="82"/>
      <c r="G111" s="82"/>
      <c r="H111" s="82"/>
      <c r="I111" s="82"/>
      <c r="J111" s="82"/>
      <c r="K111" s="82"/>
      <c r="L111" s="156"/>
      <c r="M111" s="65"/>
      <c r="N111" s="63"/>
      <c r="O111" s="65"/>
      <c r="P111" s="89"/>
      <c r="Q111" s="121"/>
      <c r="R111" s="75"/>
    </row>
    <row r="112" spans="1:18" ht="20.25" customHeight="1" x14ac:dyDescent="0.2">
      <c r="A112" s="85"/>
      <c r="B112" s="83" t="s">
        <v>504</v>
      </c>
      <c r="C112" s="83"/>
      <c r="D112" s="83"/>
      <c r="E112" s="83"/>
      <c r="F112" s="83"/>
      <c r="G112" s="83"/>
      <c r="H112" s="83"/>
      <c r="I112" s="83"/>
      <c r="J112" s="83"/>
      <c r="K112" s="83"/>
      <c r="L112" s="64"/>
      <c r="M112" s="65"/>
      <c r="N112" s="64"/>
      <c r="O112" s="65"/>
      <c r="P112" s="64"/>
      <c r="Q112" s="64"/>
      <c r="R112" s="75"/>
    </row>
    <row r="113" spans="1:18" ht="20.25" customHeight="1" x14ac:dyDescent="0.2">
      <c r="A113" s="9"/>
      <c r="B113" s="3"/>
      <c r="C113" s="3"/>
      <c r="D113" s="3"/>
      <c r="E113" s="5"/>
      <c r="F113" s="5"/>
      <c r="G113" s="5"/>
      <c r="H113" s="5"/>
      <c r="I113" s="5"/>
      <c r="J113" s="5"/>
      <c r="K113" s="48" t="s">
        <v>182</v>
      </c>
      <c r="L113" s="193" t="s">
        <v>242</v>
      </c>
      <c r="M113" s="194"/>
      <c r="N113" s="660"/>
      <c r="O113" s="660"/>
      <c r="P113" s="660"/>
      <c r="Q113" s="661"/>
      <c r="R113" s="14"/>
    </row>
    <row r="114" spans="1:18" ht="20.25" customHeight="1" x14ac:dyDescent="0.2">
      <c r="A114" s="9"/>
      <c r="B114" s="5"/>
      <c r="C114" s="5"/>
      <c r="D114" s="5"/>
      <c r="E114" s="5"/>
      <c r="F114" s="5"/>
      <c r="G114" s="5"/>
      <c r="H114" s="5"/>
      <c r="I114" s="5"/>
      <c r="J114" s="5"/>
      <c r="K114" s="5"/>
      <c r="L114" s="195" t="s">
        <v>243</v>
      </c>
      <c r="M114" s="196"/>
      <c r="N114" s="656"/>
      <c r="O114" s="656"/>
      <c r="P114" s="656"/>
      <c r="Q114" s="657"/>
      <c r="R114" s="14"/>
    </row>
    <row r="115" spans="1:18" ht="20.25" customHeight="1" x14ac:dyDescent="0.2">
      <c r="A115" s="9"/>
      <c r="B115" s="182" t="s">
        <v>465</v>
      </c>
      <c r="C115" s="5"/>
      <c r="D115" s="5"/>
      <c r="E115" s="5"/>
      <c r="F115" s="5"/>
      <c r="G115" s="5"/>
      <c r="H115" s="5"/>
      <c r="I115" s="5"/>
      <c r="J115" s="5"/>
      <c r="K115" s="5"/>
      <c r="L115" s="195" t="s">
        <v>16</v>
      </c>
      <c r="M115" s="196"/>
      <c r="N115" s="662"/>
      <c r="O115" s="662"/>
      <c r="P115" s="662"/>
      <c r="Q115" s="663"/>
      <c r="R115" s="14"/>
    </row>
    <row r="116" spans="1:18" ht="20.25" customHeight="1" x14ac:dyDescent="0.2">
      <c r="A116" s="9"/>
      <c r="B116" s="199" t="s">
        <v>460</v>
      </c>
      <c r="C116" s="5"/>
      <c r="D116" s="5"/>
      <c r="E116" s="5"/>
      <c r="F116" s="5"/>
      <c r="G116" s="5"/>
      <c r="H116" s="5"/>
      <c r="I116" s="5"/>
      <c r="J116" s="5"/>
      <c r="K116" s="5"/>
      <c r="L116" s="195" t="s">
        <v>18</v>
      </c>
      <c r="M116" s="196"/>
      <c r="N116" s="656"/>
      <c r="O116" s="656"/>
      <c r="P116" s="656"/>
      <c r="Q116" s="657"/>
      <c r="R116" s="14"/>
    </row>
    <row r="117" spans="1:18" ht="20.25" customHeight="1" x14ac:dyDescent="0.2">
      <c r="A117" s="9"/>
      <c r="B117" s="5"/>
      <c r="C117" s="5"/>
      <c r="D117" s="5"/>
      <c r="E117" s="5"/>
      <c r="F117" s="5"/>
      <c r="G117" s="5"/>
      <c r="H117" s="5"/>
      <c r="I117" s="5"/>
      <c r="J117" s="5"/>
      <c r="K117" s="5"/>
      <c r="L117" s="195" t="s">
        <v>244</v>
      </c>
      <c r="M117" s="196"/>
      <c r="N117" s="662"/>
      <c r="O117" s="662"/>
      <c r="P117" s="662"/>
      <c r="Q117" s="663"/>
      <c r="R117" s="14"/>
    </row>
    <row r="118" spans="1:18" ht="20.25" customHeight="1" x14ac:dyDescent="0.2">
      <c r="A118" s="9"/>
      <c r="B118" s="5"/>
      <c r="C118" s="5"/>
      <c r="D118" s="5"/>
      <c r="E118" s="5"/>
      <c r="F118" s="5"/>
      <c r="G118" s="5"/>
      <c r="H118" s="5"/>
      <c r="I118" s="5"/>
      <c r="J118" s="5"/>
      <c r="K118" s="5"/>
      <c r="L118" s="195" t="s">
        <v>245</v>
      </c>
      <c r="M118" s="196"/>
      <c r="N118" s="664"/>
      <c r="O118" s="664"/>
      <c r="P118" s="664"/>
      <c r="Q118" s="665"/>
      <c r="R118" s="14"/>
    </row>
    <row r="119" spans="1:18" ht="20.25" customHeight="1" x14ac:dyDescent="0.2">
      <c r="A119" s="9"/>
      <c r="B119" s="5"/>
      <c r="C119" s="5"/>
      <c r="D119" s="5"/>
      <c r="E119" s="5"/>
      <c r="F119" s="5"/>
      <c r="G119" s="5"/>
      <c r="H119" s="5"/>
      <c r="I119" s="5"/>
      <c r="J119" s="5"/>
      <c r="K119" s="5"/>
      <c r="L119" s="195" t="s">
        <v>246</v>
      </c>
      <c r="M119" s="196"/>
      <c r="N119" s="664"/>
      <c r="O119" s="664"/>
      <c r="P119" s="664"/>
      <c r="Q119" s="665"/>
      <c r="R119" s="14"/>
    </row>
    <row r="120" spans="1:18" ht="20.25" customHeight="1" x14ac:dyDescent="0.2">
      <c r="A120" s="9"/>
      <c r="B120" s="5"/>
      <c r="C120" s="5"/>
      <c r="D120" s="5"/>
      <c r="E120" s="5"/>
      <c r="F120" s="5"/>
      <c r="G120" s="5"/>
      <c r="H120" s="5"/>
      <c r="I120" s="5"/>
      <c r="J120" s="5"/>
      <c r="K120" s="5"/>
      <c r="L120" s="195" t="s">
        <v>247</v>
      </c>
      <c r="M120" s="196"/>
      <c r="N120" s="664"/>
      <c r="O120" s="664"/>
      <c r="P120" s="664"/>
      <c r="Q120" s="665"/>
      <c r="R120" s="14"/>
    </row>
    <row r="121" spans="1:18" ht="20.25" customHeight="1" x14ac:dyDescent="0.2">
      <c r="A121" s="9"/>
      <c r="B121" s="5"/>
      <c r="C121" s="5"/>
      <c r="D121" s="5"/>
      <c r="E121" s="5"/>
      <c r="F121" s="5"/>
      <c r="G121" s="5"/>
      <c r="H121" s="5"/>
      <c r="I121" s="5"/>
      <c r="J121" s="5"/>
      <c r="K121" s="5"/>
      <c r="L121" s="195" t="s">
        <v>248</v>
      </c>
      <c r="M121" s="196"/>
      <c r="N121" s="664"/>
      <c r="O121" s="664"/>
      <c r="P121" s="664"/>
      <c r="Q121" s="665"/>
      <c r="R121" s="14"/>
    </row>
    <row r="122" spans="1:18" ht="20.25" customHeight="1" x14ac:dyDescent="0.2">
      <c r="A122" s="9"/>
      <c r="B122" s="5"/>
      <c r="C122" s="5"/>
      <c r="D122" s="5"/>
      <c r="E122" s="5"/>
      <c r="F122" s="5"/>
      <c r="G122" s="5"/>
      <c r="H122" s="5"/>
      <c r="I122" s="5"/>
      <c r="J122" s="5"/>
      <c r="K122" s="5"/>
      <c r="L122" s="195" t="s">
        <v>249</v>
      </c>
      <c r="M122" s="196"/>
      <c r="N122" s="664"/>
      <c r="O122" s="664"/>
      <c r="P122" s="664"/>
      <c r="Q122" s="665"/>
      <c r="R122" s="14"/>
    </row>
    <row r="123" spans="1:18" ht="20.25" customHeight="1" x14ac:dyDescent="0.2">
      <c r="A123" s="9"/>
      <c r="B123" s="5"/>
      <c r="C123" s="5"/>
      <c r="D123" s="5"/>
      <c r="E123" s="5"/>
      <c r="F123" s="5"/>
      <c r="G123" s="5"/>
      <c r="H123" s="5"/>
      <c r="I123" s="5"/>
      <c r="J123" s="5"/>
      <c r="K123" s="5"/>
      <c r="L123" s="195" t="s">
        <v>250</v>
      </c>
      <c r="M123" s="196"/>
      <c r="N123" s="656"/>
      <c r="O123" s="656"/>
      <c r="P123" s="656"/>
      <c r="Q123" s="657"/>
      <c r="R123" s="14"/>
    </row>
    <row r="124" spans="1:18" ht="20.25" customHeight="1" x14ac:dyDescent="0.2">
      <c r="A124" s="9"/>
      <c r="B124" s="5"/>
      <c r="C124" s="5"/>
      <c r="D124" s="5"/>
      <c r="E124" s="5"/>
      <c r="F124" s="5"/>
      <c r="G124" s="5"/>
      <c r="H124" s="5"/>
      <c r="I124" s="5"/>
      <c r="J124" s="5"/>
      <c r="K124" s="5"/>
      <c r="L124" s="195" t="s">
        <v>251</v>
      </c>
      <c r="M124" s="196"/>
      <c r="N124" s="656"/>
      <c r="O124" s="656"/>
      <c r="P124" s="656"/>
      <c r="Q124" s="657"/>
      <c r="R124" s="14"/>
    </row>
    <row r="125" spans="1:18" ht="20.25" customHeight="1" x14ac:dyDescent="0.2">
      <c r="A125" s="9"/>
      <c r="B125" s="5"/>
      <c r="C125" s="5"/>
      <c r="D125" s="5"/>
      <c r="E125" s="5"/>
      <c r="F125" s="5"/>
      <c r="G125" s="5"/>
      <c r="H125" s="5"/>
      <c r="I125" s="5"/>
      <c r="J125" s="5"/>
      <c r="K125" s="5"/>
      <c r="L125" s="195" t="s">
        <v>293</v>
      </c>
      <c r="M125" s="196"/>
      <c r="N125" s="662"/>
      <c r="O125" s="662"/>
      <c r="P125" s="662"/>
      <c r="Q125" s="663"/>
      <c r="R125" s="14"/>
    </row>
    <row r="126" spans="1:18" ht="20.25" customHeight="1" x14ac:dyDescent="0.2">
      <c r="A126" s="9"/>
      <c r="B126" s="5"/>
      <c r="C126" s="5"/>
      <c r="D126" s="5"/>
      <c r="E126" s="5"/>
      <c r="F126" s="5"/>
      <c r="G126" s="5"/>
      <c r="H126" s="5"/>
      <c r="I126" s="5"/>
      <c r="J126" s="5"/>
      <c r="K126" s="5"/>
      <c r="L126" s="195" t="s">
        <v>252</v>
      </c>
      <c r="M126" s="196"/>
      <c r="N126" s="656"/>
      <c r="O126" s="656"/>
      <c r="P126" s="656"/>
      <c r="Q126" s="657"/>
      <c r="R126" s="14"/>
    </row>
    <row r="127" spans="1:18" ht="20.25" customHeight="1" x14ac:dyDescent="0.2">
      <c r="A127" s="9"/>
      <c r="B127" s="5"/>
      <c r="C127" s="5"/>
      <c r="D127" s="5"/>
      <c r="E127" s="5"/>
      <c r="F127" s="5"/>
      <c r="G127" s="5"/>
      <c r="H127" s="5"/>
      <c r="I127" s="5"/>
      <c r="J127" s="5"/>
      <c r="K127" s="5"/>
      <c r="L127" s="195" t="s">
        <v>253</v>
      </c>
      <c r="M127" s="196"/>
      <c r="N127" s="656"/>
      <c r="O127" s="656"/>
      <c r="P127" s="656"/>
      <c r="Q127" s="657"/>
      <c r="R127" s="14"/>
    </row>
    <row r="128" spans="1:18" ht="20.25" customHeight="1" x14ac:dyDescent="0.2">
      <c r="A128" s="9"/>
      <c r="B128" s="5"/>
      <c r="C128" s="5"/>
      <c r="D128" s="5"/>
      <c r="E128" s="5"/>
      <c r="F128" s="5"/>
      <c r="G128" s="5"/>
      <c r="H128" s="5"/>
      <c r="I128" s="5"/>
      <c r="J128" s="5"/>
      <c r="K128" s="5"/>
      <c r="L128" s="195" t="s">
        <v>317</v>
      </c>
      <c r="M128" s="196"/>
      <c r="N128" s="662"/>
      <c r="O128" s="662"/>
      <c r="P128" s="662"/>
      <c r="Q128" s="663"/>
      <c r="R128" s="14"/>
    </row>
    <row r="129" spans="1:18" ht="20.25" customHeight="1" x14ac:dyDescent="0.2">
      <c r="A129" s="9"/>
      <c r="B129" s="5"/>
      <c r="C129" s="5"/>
      <c r="D129" s="5"/>
      <c r="E129" s="5"/>
      <c r="F129" s="5"/>
      <c r="G129" s="5"/>
      <c r="H129" s="5"/>
      <c r="I129" s="5"/>
      <c r="J129" s="5"/>
      <c r="K129" s="5"/>
      <c r="L129" s="195" t="s">
        <v>318</v>
      </c>
      <c r="M129" s="196"/>
      <c r="N129" s="664"/>
      <c r="O129" s="664"/>
      <c r="P129" s="664"/>
      <c r="Q129" s="665"/>
      <c r="R129" s="14"/>
    </row>
    <row r="130" spans="1:18" ht="20.25" customHeight="1" x14ac:dyDescent="0.2">
      <c r="A130" s="9"/>
      <c r="B130" s="5"/>
      <c r="C130" s="5"/>
      <c r="D130" s="5"/>
      <c r="E130" s="5"/>
      <c r="F130" s="5"/>
      <c r="G130" s="5"/>
      <c r="H130" s="5"/>
      <c r="I130" s="5"/>
      <c r="J130" s="5"/>
      <c r="K130" s="5"/>
      <c r="L130" s="195" t="s">
        <v>319</v>
      </c>
      <c r="M130" s="196"/>
      <c r="N130" s="664"/>
      <c r="O130" s="664"/>
      <c r="P130" s="664"/>
      <c r="Q130" s="665"/>
      <c r="R130" s="14"/>
    </row>
    <row r="131" spans="1:18" ht="20.25" customHeight="1" x14ac:dyDescent="0.2">
      <c r="A131" s="9"/>
      <c r="B131" s="5"/>
      <c r="C131" s="5"/>
      <c r="D131" s="5"/>
      <c r="E131" s="5"/>
      <c r="F131" s="5"/>
      <c r="G131" s="5"/>
      <c r="H131" s="5"/>
      <c r="I131" s="5"/>
      <c r="J131" s="5"/>
      <c r="K131" s="5"/>
      <c r="L131" s="195" t="s">
        <v>320</v>
      </c>
      <c r="M131" s="196"/>
      <c r="N131" s="664"/>
      <c r="O131" s="664"/>
      <c r="P131" s="664"/>
      <c r="Q131" s="665"/>
      <c r="R131" s="14"/>
    </row>
    <row r="132" spans="1:18" ht="20.25" customHeight="1" x14ac:dyDescent="0.2">
      <c r="A132" s="9"/>
      <c r="B132" s="5"/>
      <c r="C132" s="5"/>
      <c r="D132" s="5"/>
      <c r="E132" s="5"/>
      <c r="F132" s="5"/>
      <c r="G132" s="5"/>
      <c r="H132" s="5"/>
      <c r="I132" s="5"/>
      <c r="J132" s="5"/>
      <c r="K132" s="5"/>
      <c r="L132" s="195" t="s">
        <v>254</v>
      </c>
      <c r="M132" s="196"/>
      <c r="N132" s="656"/>
      <c r="O132" s="656"/>
      <c r="P132" s="656"/>
      <c r="Q132" s="657"/>
      <c r="R132" s="14"/>
    </row>
    <row r="133" spans="1:18" ht="20.25" customHeight="1" x14ac:dyDescent="0.2">
      <c r="A133" s="9"/>
      <c r="B133" s="166"/>
      <c r="C133" s="5"/>
      <c r="D133" s="5"/>
      <c r="E133" s="5"/>
      <c r="F133" s="5"/>
      <c r="G133" s="5"/>
      <c r="H133" s="5"/>
      <c r="I133" s="5"/>
      <c r="J133" s="5"/>
      <c r="K133" s="5"/>
      <c r="L133" s="195" t="s">
        <v>255</v>
      </c>
      <c r="M133" s="196"/>
      <c r="N133" s="656"/>
      <c r="O133" s="656"/>
      <c r="P133" s="656"/>
      <c r="Q133" s="657"/>
      <c r="R133" s="14"/>
    </row>
    <row r="134" spans="1:18" ht="20.25" customHeight="1" x14ac:dyDescent="0.2">
      <c r="A134" s="9"/>
      <c r="B134" s="181"/>
      <c r="C134" s="5"/>
      <c r="D134" s="5"/>
      <c r="E134" s="5"/>
      <c r="F134" s="5"/>
      <c r="G134" s="5"/>
      <c r="H134" s="5"/>
      <c r="I134" s="5"/>
      <c r="J134" s="5"/>
      <c r="K134" s="5"/>
      <c r="L134" s="197" t="s">
        <v>337</v>
      </c>
      <c r="M134" s="198"/>
      <c r="N134" s="666"/>
      <c r="O134" s="666"/>
      <c r="P134" s="666"/>
      <c r="Q134" s="667"/>
      <c r="R134" s="14"/>
    </row>
    <row r="135" spans="1:18" ht="20.25" customHeight="1" x14ac:dyDescent="0.2">
      <c r="A135" s="9"/>
      <c r="B135" s="181"/>
      <c r="C135" s="5"/>
      <c r="D135" s="5"/>
      <c r="E135" s="5"/>
      <c r="F135" s="5"/>
      <c r="G135" s="5"/>
      <c r="H135" s="5"/>
      <c r="I135" s="5"/>
      <c r="J135" s="5"/>
      <c r="K135" s="5"/>
      <c r="L135" s="5"/>
      <c r="M135" s="5"/>
      <c r="N135" s="5"/>
      <c r="O135" s="5"/>
      <c r="P135" s="5"/>
      <c r="Q135" s="5"/>
      <c r="R135" s="14"/>
    </row>
    <row r="136" spans="1:18" ht="20.25" customHeight="1" x14ac:dyDescent="0.2">
      <c r="A136" s="9"/>
      <c r="B136" s="181"/>
      <c r="C136" s="5"/>
      <c r="D136" s="5"/>
      <c r="E136" s="5"/>
      <c r="F136" s="5"/>
      <c r="G136" s="5"/>
      <c r="H136" s="5"/>
      <c r="I136" s="5"/>
      <c r="J136" s="5"/>
      <c r="K136" s="48" t="s">
        <v>186</v>
      </c>
      <c r="L136" s="193" t="s">
        <v>160</v>
      </c>
      <c r="M136" s="194"/>
      <c r="N136" s="660"/>
      <c r="O136" s="660"/>
      <c r="P136" s="660"/>
      <c r="Q136" s="661"/>
      <c r="R136" s="14"/>
    </row>
    <row r="137" spans="1:18" ht="20.25" customHeight="1" x14ac:dyDescent="0.2">
      <c r="A137" s="9"/>
      <c r="B137" s="181"/>
      <c r="C137" s="5"/>
      <c r="D137" s="5"/>
      <c r="E137" s="5"/>
      <c r="F137" s="5"/>
      <c r="G137" s="5"/>
      <c r="H137" s="5"/>
      <c r="I137" s="5"/>
      <c r="J137" s="5"/>
      <c r="K137" s="5"/>
      <c r="L137" s="195" t="s">
        <v>161</v>
      </c>
      <c r="M137" s="196"/>
      <c r="N137" s="656"/>
      <c r="O137" s="656"/>
      <c r="P137" s="656"/>
      <c r="Q137" s="657"/>
      <c r="R137" s="14"/>
    </row>
    <row r="138" spans="1:18" ht="20.25" customHeight="1" x14ac:dyDescent="0.2">
      <c r="A138" s="9"/>
      <c r="B138" s="181"/>
      <c r="C138" s="5"/>
      <c r="D138" s="5"/>
      <c r="E138" s="5"/>
      <c r="F138" s="5"/>
      <c r="G138" s="5"/>
      <c r="H138" s="5"/>
      <c r="I138" s="5"/>
      <c r="J138" s="5"/>
      <c r="K138" s="5"/>
      <c r="L138" s="195" t="s">
        <v>162</v>
      </c>
      <c r="M138" s="196"/>
      <c r="N138" s="662"/>
      <c r="O138" s="662"/>
      <c r="P138" s="662"/>
      <c r="Q138" s="663"/>
      <c r="R138" s="14"/>
    </row>
    <row r="139" spans="1:18" ht="20.25" customHeight="1" x14ac:dyDescent="0.2">
      <c r="A139" s="9"/>
      <c r="B139" s="181"/>
      <c r="C139" s="5"/>
      <c r="D139" s="5"/>
      <c r="E139" s="5"/>
      <c r="F139" s="5"/>
      <c r="G139" s="5"/>
      <c r="H139" s="5"/>
      <c r="I139" s="5"/>
      <c r="J139" s="5"/>
      <c r="K139" s="5"/>
      <c r="L139" s="195" t="s">
        <v>163</v>
      </c>
      <c r="M139" s="196"/>
      <c r="N139" s="656"/>
      <c r="O139" s="656"/>
      <c r="P139" s="656"/>
      <c r="Q139" s="657"/>
      <c r="R139" s="14"/>
    </row>
    <row r="140" spans="1:18" ht="20.25" customHeight="1" x14ac:dyDescent="0.2">
      <c r="A140" s="9"/>
      <c r="B140" s="181"/>
      <c r="C140" s="5"/>
      <c r="D140" s="5"/>
      <c r="E140" s="5"/>
      <c r="F140" s="5"/>
      <c r="G140" s="5"/>
      <c r="H140" s="5"/>
      <c r="I140" s="5"/>
      <c r="J140" s="5"/>
      <c r="K140" s="5"/>
      <c r="L140" s="195" t="s">
        <v>164</v>
      </c>
      <c r="M140" s="196"/>
      <c r="N140" s="656"/>
      <c r="O140" s="656"/>
      <c r="P140" s="656"/>
      <c r="Q140" s="657"/>
      <c r="R140" s="14"/>
    </row>
    <row r="141" spans="1:18" ht="20.25" customHeight="1" x14ac:dyDescent="0.2">
      <c r="A141" s="9"/>
      <c r="B141" s="181"/>
      <c r="C141" s="5"/>
      <c r="D141" s="5"/>
      <c r="E141" s="5"/>
      <c r="F141" s="5"/>
      <c r="G141" s="5"/>
      <c r="H141" s="5"/>
      <c r="I141" s="5"/>
      <c r="J141" s="5"/>
      <c r="K141" s="5"/>
      <c r="L141" s="195" t="s">
        <v>199</v>
      </c>
      <c r="M141" s="196"/>
      <c r="N141" s="656"/>
      <c r="O141" s="656"/>
      <c r="P141" s="656"/>
      <c r="Q141" s="657"/>
      <c r="R141" s="14"/>
    </row>
    <row r="142" spans="1:18" ht="20.25" customHeight="1" x14ac:dyDescent="0.2">
      <c r="A142" s="9"/>
      <c r="B142" s="181"/>
      <c r="C142" s="5"/>
      <c r="D142" s="5"/>
      <c r="E142" s="5"/>
      <c r="F142" s="5"/>
      <c r="G142" s="5"/>
      <c r="H142" s="5"/>
      <c r="I142" s="5"/>
      <c r="J142" s="5"/>
      <c r="K142" s="5"/>
      <c r="L142" s="195" t="s">
        <v>200</v>
      </c>
      <c r="M142" s="196"/>
      <c r="N142" s="656"/>
      <c r="O142" s="656"/>
      <c r="P142" s="656"/>
      <c r="Q142" s="657"/>
      <c r="R142" s="14"/>
    </row>
    <row r="143" spans="1:18" ht="20.25" customHeight="1" x14ac:dyDescent="0.2">
      <c r="A143" s="9"/>
      <c r="B143" s="181"/>
      <c r="C143" s="5"/>
      <c r="D143" s="5"/>
      <c r="E143" s="5"/>
      <c r="F143" s="5"/>
      <c r="G143" s="5"/>
      <c r="H143" s="5"/>
      <c r="I143" s="5"/>
      <c r="J143" s="5"/>
      <c r="K143" s="5"/>
      <c r="L143" s="195" t="s">
        <v>428</v>
      </c>
      <c r="M143" s="196"/>
      <c r="N143" s="656"/>
      <c r="O143" s="656"/>
      <c r="P143" s="656"/>
      <c r="Q143" s="657"/>
      <c r="R143" s="14"/>
    </row>
    <row r="144" spans="1:18" ht="20.25" customHeight="1" x14ac:dyDescent="0.2">
      <c r="A144" s="9"/>
      <c r="B144" s="181"/>
      <c r="C144" s="5"/>
      <c r="D144" s="5"/>
      <c r="E144" s="5"/>
      <c r="F144" s="5"/>
      <c r="G144" s="5"/>
      <c r="H144" s="5"/>
      <c r="I144" s="5"/>
      <c r="J144" s="5"/>
      <c r="K144" s="5"/>
      <c r="L144" s="195" t="s">
        <v>429</v>
      </c>
      <c r="M144" s="196"/>
      <c r="N144" s="656"/>
      <c r="O144" s="656"/>
      <c r="P144" s="656"/>
      <c r="Q144" s="657"/>
      <c r="R144" s="14"/>
    </row>
    <row r="145" spans="1:18" ht="20.25" customHeight="1" x14ac:dyDescent="0.2">
      <c r="A145" s="9"/>
      <c r="B145" s="181"/>
      <c r="C145" s="5"/>
      <c r="D145" s="5"/>
      <c r="E145" s="5"/>
      <c r="F145" s="5"/>
      <c r="G145" s="5"/>
      <c r="H145" s="5"/>
      <c r="I145" s="5"/>
      <c r="J145" s="5"/>
      <c r="K145" s="5"/>
      <c r="L145" s="195" t="s">
        <v>321</v>
      </c>
      <c r="M145" s="196"/>
      <c r="N145" s="656"/>
      <c r="O145" s="656"/>
      <c r="P145" s="656"/>
      <c r="Q145" s="657"/>
      <c r="R145" s="14"/>
    </row>
    <row r="146" spans="1:18" ht="20.25" customHeight="1" x14ac:dyDescent="0.2">
      <c r="A146" s="9"/>
      <c r="B146" s="181"/>
      <c r="C146" s="5"/>
      <c r="D146" s="5"/>
      <c r="E146" s="5"/>
      <c r="F146" s="5"/>
      <c r="G146" s="5"/>
      <c r="H146" s="5"/>
      <c r="I146" s="5"/>
      <c r="J146" s="5"/>
      <c r="K146" s="5"/>
      <c r="L146" s="195" t="s">
        <v>322</v>
      </c>
      <c r="M146" s="196"/>
      <c r="N146" s="656"/>
      <c r="O146" s="656"/>
      <c r="P146" s="656"/>
      <c r="Q146" s="657"/>
      <c r="R146" s="14"/>
    </row>
    <row r="147" spans="1:18" ht="20.25" customHeight="1" x14ac:dyDescent="0.2">
      <c r="A147" s="9"/>
      <c r="B147" s="181"/>
      <c r="C147" s="5"/>
      <c r="D147" s="5"/>
      <c r="E147" s="5"/>
      <c r="F147" s="5"/>
      <c r="G147" s="5"/>
      <c r="H147" s="5"/>
      <c r="I147" s="5"/>
      <c r="J147" s="5"/>
      <c r="K147" s="5"/>
      <c r="L147" s="195" t="s">
        <v>323</v>
      </c>
      <c r="M147" s="196"/>
      <c r="N147" s="656"/>
      <c r="O147" s="656"/>
      <c r="P147" s="656"/>
      <c r="Q147" s="657"/>
      <c r="R147" s="14"/>
    </row>
    <row r="148" spans="1:18" ht="20.25" customHeight="1" x14ac:dyDescent="0.2">
      <c r="A148" s="9"/>
      <c r="B148" s="181"/>
      <c r="C148" s="5"/>
      <c r="D148" s="5"/>
      <c r="E148" s="5"/>
      <c r="F148" s="5"/>
      <c r="G148" s="5"/>
      <c r="H148" s="5"/>
      <c r="I148" s="5"/>
      <c r="J148" s="5"/>
      <c r="K148" s="5"/>
      <c r="L148" s="195" t="s">
        <v>324</v>
      </c>
      <c r="M148" s="196"/>
      <c r="N148" s="656"/>
      <c r="O148" s="656"/>
      <c r="P148" s="656"/>
      <c r="Q148" s="657"/>
      <c r="R148" s="14"/>
    </row>
    <row r="149" spans="1:18" ht="20.25" customHeight="1" x14ac:dyDescent="0.2">
      <c r="A149" s="9"/>
      <c r="B149" s="181"/>
      <c r="C149" s="5"/>
      <c r="D149" s="5"/>
      <c r="E149" s="5"/>
      <c r="F149" s="5"/>
      <c r="G149" s="5"/>
      <c r="H149" s="5"/>
      <c r="I149" s="5"/>
      <c r="J149" s="5"/>
      <c r="K149" s="5"/>
      <c r="L149" s="195" t="s">
        <v>325</v>
      </c>
      <c r="M149" s="196"/>
      <c r="N149" s="656"/>
      <c r="O149" s="656"/>
      <c r="P149" s="656"/>
      <c r="Q149" s="657"/>
      <c r="R149" s="14"/>
    </row>
    <row r="150" spans="1:18" ht="20.25" customHeight="1" x14ac:dyDescent="0.2">
      <c r="A150" s="9"/>
      <c r="B150" s="181"/>
      <c r="C150" s="5"/>
      <c r="D150" s="5"/>
      <c r="E150" s="5"/>
      <c r="F150" s="5"/>
      <c r="G150" s="5"/>
      <c r="H150" s="5"/>
      <c r="I150" s="5"/>
      <c r="J150" s="5"/>
      <c r="K150" s="5"/>
      <c r="L150" s="195" t="s">
        <v>326</v>
      </c>
      <c r="M150" s="196"/>
      <c r="N150" s="656"/>
      <c r="O150" s="656"/>
      <c r="P150" s="656"/>
      <c r="Q150" s="657"/>
      <c r="R150" s="14"/>
    </row>
    <row r="151" spans="1:18" ht="20.25" customHeight="1" x14ac:dyDescent="0.2">
      <c r="A151" s="9"/>
      <c r="B151" s="181"/>
      <c r="C151" s="5"/>
      <c r="D151" s="5"/>
      <c r="E151" s="5"/>
      <c r="F151" s="5"/>
      <c r="G151" s="5"/>
      <c r="H151" s="5"/>
      <c r="I151" s="5"/>
      <c r="J151" s="5"/>
      <c r="K151" s="5"/>
      <c r="L151" s="195" t="s">
        <v>327</v>
      </c>
      <c r="M151" s="196"/>
      <c r="N151" s="656"/>
      <c r="O151" s="656"/>
      <c r="P151" s="656"/>
      <c r="Q151" s="657"/>
      <c r="R151" s="14"/>
    </row>
    <row r="152" spans="1:18" ht="20.25" customHeight="1" x14ac:dyDescent="0.2">
      <c r="A152" s="9"/>
      <c r="B152" s="181"/>
      <c r="C152" s="5"/>
      <c r="D152" s="5"/>
      <c r="E152" s="5"/>
      <c r="F152" s="5"/>
      <c r="G152" s="5"/>
      <c r="H152" s="5"/>
      <c r="I152" s="5"/>
      <c r="J152" s="5"/>
      <c r="K152" s="5"/>
      <c r="L152" s="195" t="s">
        <v>328</v>
      </c>
      <c r="M152" s="196"/>
      <c r="N152" s="656"/>
      <c r="O152" s="656"/>
      <c r="P152" s="656"/>
      <c r="Q152" s="657"/>
      <c r="R152" s="14"/>
    </row>
    <row r="153" spans="1:18" ht="20.25" customHeight="1" x14ac:dyDescent="0.2">
      <c r="A153" s="9"/>
      <c r="B153" s="181"/>
      <c r="C153" s="5"/>
      <c r="D153" s="5"/>
      <c r="E153" s="5"/>
      <c r="F153" s="5"/>
      <c r="G153" s="5"/>
      <c r="H153" s="5"/>
      <c r="I153" s="5"/>
      <c r="J153" s="5"/>
      <c r="K153" s="5"/>
      <c r="L153" s="195" t="s">
        <v>329</v>
      </c>
      <c r="M153" s="196"/>
      <c r="N153" s="656"/>
      <c r="O153" s="656"/>
      <c r="P153" s="656"/>
      <c r="Q153" s="657"/>
      <c r="R153" s="14"/>
    </row>
    <row r="154" spans="1:18" ht="20.25" customHeight="1" x14ac:dyDescent="0.2">
      <c r="A154" s="9"/>
      <c r="B154" s="181"/>
      <c r="C154" s="5"/>
      <c r="D154" s="5"/>
      <c r="E154" s="5"/>
      <c r="F154" s="5"/>
      <c r="G154" s="5"/>
      <c r="H154" s="5"/>
      <c r="I154" s="5"/>
      <c r="J154" s="5"/>
      <c r="K154" s="5"/>
      <c r="L154" s="195" t="s">
        <v>330</v>
      </c>
      <c r="M154" s="196"/>
      <c r="N154" s="656"/>
      <c r="O154" s="656"/>
      <c r="P154" s="656"/>
      <c r="Q154" s="657"/>
      <c r="R154" s="14"/>
    </row>
    <row r="155" spans="1:18" ht="20.25" customHeight="1" x14ac:dyDescent="0.2">
      <c r="A155" s="9"/>
      <c r="B155" s="181"/>
      <c r="C155" s="5"/>
      <c r="D155" s="5"/>
      <c r="E155" s="5"/>
      <c r="F155" s="5"/>
      <c r="G155" s="5"/>
      <c r="H155" s="5"/>
      <c r="I155" s="5"/>
      <c r="J155" s="5"/>
      <c r="K155" s="5"/>
      <c r="L155" s="195" t="s">
        <v>331</v>
      </c>
      <c r="M155" s="196"/>
      <c r="N155" s="656"/>
      <c r="O155" s="656"/>
      <c r="P155" s="656"/>
      <c r="Q155" s="657"/>
      <c r="R155" s="14"/>
    </row>
    <row r="156" spans="1:18" ht="20.25" customHeight="1" x14ac:dyDescent="0.2">
      <c r="A156" s="9"/>
      <c r="B156" s="181"/>
      <c r="C156" s="5"/>
      <c r="D156" s="5"/>
      <c r="E156" s="5"/>
      <c r="F156" s="5"/>
      <c r="G156" s="5"/>
      <c r="H156" s="5"/>
      <c r="I156" s="5"/>
      <c r="J156" s="5"/>
      <c r="K156" s="5"/>
      <c r="L156" s="195" t="s">
        <v>332</v>
      </c>
      <c r="M156" s="196"/>
      <c r="N156" s="656"/>
      <c r="O156" s="656"/>
      <c r="P156" s="656"/>
      <c r="Q156" s="657"/>
      <c r="R156" s="14"/>
    </row>
    <row r="157" spans="1:18" ht="20.25" customHeight="1" x14ac:dyDescent="0.2">
      <c r="A157" s="9"/>
      <c r="B157" s="181"/>
      <c r="C157" s="5"/>
      <c r="D157" s="5"/>
      <c r="E157" s="5"/>
      <c r="F157" s="5"/>
      <c r="G157" s="5"/>
      <c r="H157" s="5"/>
      <c r="I157" s="5"/>
      <c r="J157" s="5"/>
      <c r="K157" s="5"/>
      <c r="L157" s="195" t="s">
        <v>333</v>
      </c>
      <c r="M157" s="196"/>
      <c r="N157" s="656"/>
      <c r="O157" s="656"/>
      <c r="P157" s="656"/>
      <c r="Q157" s="657"/>
      <c r="R157" s="14"/>
    </row>
    <row r="158" spans="1:18" ht="20.25" customHeight="1" x14ac:dyDescent="0.2">
      <c r="A158" s="9"/>
      <c r="B158" s="181"/>
      <c r="C158" s="5"/>
      <c r="D158" s="5"/>
      <c r="E158" s="5"/>
      <c r="F158" s="5"/>
      <c r="G158" s="5"/>
      <c r="H158" s="5"/>
      <c r="I158" s="5"/>
      <c r="J158" s="5"/>
      <c r="K158" s="5"/>
      <c r="L158" s="195" t="s">
        <v>334</v>
      </c>
      <c r="M158" s="196"/>
      <c r="N158" s="656"/>
      <c r="O158" s="656"/>
      <c r="P158" s="656"/>
      <c r="Q158" s="657"/>
      <c r="R158" s="14"/>
    </row>
    <row r="159" spans="1:18" ht="20.25" customHeight="1" x14ac:dyDescent="0.2">
      <c r="A159" s="9"/>
      <c r="B159" s="181"/>
      <c r="C159" s="5"/>
      <c r="D159" s="5"/>
      <c r="E159" s="5"/>
      <c r="F159" s="5"/>
      <c r="G159" s="5"/>
      <c r="H159" s="5"/>
      <c r="I159" s="5"/>
      <c r="J159" s="5"/>
      <c r="K159" s="5"/>
      <c r="L159" s="195" t="s">
        <v>430</v>
      </c>
      <c r="M159" s="196"/>
      <c r="N159" s="656"/>
      <c r="O159" s="656"/>
      <c r="P159" s="656"/>
      <c r="Q159" s="657"/>
      <c r="R159" s="14"/>
    </row>
    <row r="160" spans="1:18" ht="20.25" customHeight="1" x14ac:dyDescent="0.2">
      <c r="A160" s="9"/>
      <c r="B160" s="181"/>
      <c r="C160" s="5"/>
      <c r="D160" s="5"/>
      <c r="E160" s="5"/>
      <c r="F160" s="5"/>
      <c r="G160" s="5"/>
      <c r="H160" s="5"/>
      <c r="I160" s="5"/>
      <c r="J160" s="5"/>
      <c r="K160" s="5"/>
      <c r="L160" s="195" t="s">
        <v>431</v>
      </c>
      <c r="M160" s="196"/>
      <c r="N160" s="656"/>
      <c r="O160" s="656"/>
      <c r="P160" s="656"/>
      <c r="Q160" s="657"/>
      <c r="R160" s="14"/>
    </row>
    <row r="161" spans="1:18" ht="20.25" customHeight="1" x14ac:dyDescent="0.2">
      <c r="A161" s="9"/>
      <c r="B161" s="181"/>
      <c r="C161" s="5"/>
      <c r="D161" s="5"/>
      <c r="E161" s="5"/>
      <c r="F161" s="5"/>
      <c r="G161" s="5"/>
      <c r="H161" s="5"/>
      <c r="I161" s="5"/>
      <c r="J161" s="5"/>
      <c r="K161" s="5"/>
      <c r="L161" s="195" t="s">
        <v>432</v>
      </c>
      <c r="M161" s="196"/>
      <c r="N161" s="656"/>
      <c r="O161" s="656"/>
      <c r="P161" s="656"/>
      <c r="Q161" s="657"/>
      <c r="R161" s="14"/>
    </row>
    <row r="162" spans="1:18" ht="20.25" customHeight="1" x14ac:dyDescent="0.2">
      <c r="A162" s="9"/>
      <c r="B162" s="181"/>
      <c r="C162" s="5"/>
      <c r="D162" s="5"/>
      <c r="E162" s="5"/>
      <c r="F162" s="5"/>
      <c r="G162" s="5"/>
      <c r="H162" s="5"/>
      <c r="I162" s="5"/>
      <c r="J162" s="5"/>
      <c r="K162" s="5"/>
      <c r="L162" s="195" t="s">
        <v>433</v>
      </c>
      <c r="M162" s="196"/>
      <c r="N162" s="656"/>
      <c r="O162" s="656"/>
      <c r="P162" s="656"/>
      <c r="Q162" s="657"/>
      <c r="R162" s="14"/>
    </row>
    <row r="163" spans="1:18" ht="20.25" customHeight="1" x14ac:dyDescent="0.2">
      <c r="A163" s="9"/>
      <c r="B163" s="181"/>
      <c r="C163" s="5"/>
      <c r="D163" s="5"/>
      <c r="E163" s="5"/>
      <c r="F163" s="5"/>
      <c r="G163" s="5"/>
      <c r="H163" s="5"/>
      <c r="I163" s="5"/>
      <c r="J163" s="5"/>
      <c r="K163" s="5"/>
      <c r="L163" s="195" t="s">
        <v>434</v>
      </c>
      <c r="M163" s="196"/>
      <c r="N163" s="656"/>
      <c r="O163" s="656"/>
      <c r="P163" s="656"/>
      <c r="Q163" s="657"/>
      <c r="R163" s="14"/>
    </row>
    <row r="164" spans="1:18" ht="20.25" customHeight="1" x14ac:dyDescent="0.2">
      <c r="A164" s="9"/>
      <c r="B164" s="181"/>
      <c r="C164" s="5"/>
      <c r="D164" s="5"/>
      <c r="E164" s="5"/>
      <c r="F164" s="5"/>
      <c r="G164" s="5"/>
      <c r="H164" s="5"/>
      <c r="I164" s="5"/>
      <c r="J164" s="5"/>
      <c r="K164" s="5"/>
      <c r="L164" s="195" t="s">
        <v>435</v>
      </c>
      <c r="M164" s="196"/>
      <c r="N164" s="656"/>
      <c r="O164" s="656"/>
      <c r="P164" s="656"/>
      <c r="Q164" s="657"/>
      <c r="R164" s="14"/>
    </row>
    <row r="165" spans="1:18" ht="20.25" customHeight="1" x14ac:dyDescent="0.2">
      <c r="A165" s="9"/>
      <c r="B165" s="181"/>
      <c r="C165" s="5"/>
      <c r="D165" s="5"/>
      <c r="E165" s="5"/>
      <c r="F165" s="5"/>
      <c r="G165" s="5"/>
      <c r="H165" s="5"/>
      <c r="I165" s="5"/>
      <c r="J165" s="5"/>
      <c r="K165" s="5"/>
      <c r="L165" s="195" t="s">
        <v>436</v>
      </c>
      <c r="M165" s="196"/>
      <c r="N165" s="656"/>
      <c r="O165" s="656"/>
      <c r="P165" s="656"/>
      <c r="Q165" s="657"/>
      <c r="R165" s="14"/>
    </row>
    <row r="166" spans="1:18" ht="20.25" customHeight="1" x14ac:dyDescent="0.2">
      <c r="A166" s="9"/>
      <c r="B166" s="181"/>
      <c r="C166" s="5"/>
      <c r="D166" s="5"/>
      <c r="E166" s="5"/>
      <c r="F166" s="5"/>
      <c r="G166" s="5"/>
      <c r="H166" s="5"/>
      <c r="I166" s="5"/>
      <c r="J166" s="5"/>
      <c r="K166" s="5"/>
      <c r="L166" s="195" t="s">
        <v>437</v>
      </c>
      <c r="M166" s="196"/>
      <c r="N166" s="656"/>
      <c r="O166" s="656"/>
      <c r="P166" s="656"/>
      <c r="Q166" s="657"/>
      <c r="R166" s="14"/>
    </row>
    <row r="167" spans="1:18" ht="20.25" customHeight="1" x14ac:dyDescent="0.2">
      <c r="A167" s="9"/>
      <c r="B167" s="181"/>
      <c r="C167" s="5"/>
      <c r="D167" s="5"/>
      <c r="E167" s="5"/>
      <c r="F167" s="5"/>
      <c r="G167" s="5"/>
      <c r="H167" s="5"/>
      <c r="I167" s="5"/>
      <c r="J167" s="5"/>
      <c r="K167" s="5"/>
      <c r="L167" s="195" t="s">
        <v>438</v>
      </c>
      <c r="M167" s="196"/>
      <c r="N167" s="656"/>
      <c r="O167" s="656"/>
      <c r="P167" s="656"/>
      <c r="Q167" s="657"/>
      <c r="R167" s="14"/>
    </row>
    <row r="168" spans="1:18" ht="20.25" customHeight="1" x14ac:dyDescent="0.2">
      <c r="A168" s="9"/>
      <c r="B168" s="181"/>
      <c r="C168" s="5"/>
      <c r="D168" s="5"/>
      <c r="E168" s="5"/>
      <c r="F168" s="5"/>
      <c r="G168" s="5"/>
      <c r="H168" s="5"/>
      <c r="I168" s="5"/>
      <c r="J168" s="5"/>
      <c r="K168" s="5"/>
      <c r="L168" s="195" t="s">
        <v>439</v>
      </c>
      <c r="M168" s="196"/>
      <c r="N168" s="656"/>
      <c r="O168" s="656"/>
      <c r="P168" s="656"/>
      <c r="Q168" s="657"/>
      <c r="R168" s="14"/>
    </row>
    <row r="169" spans="1:18" ht="20.25" customHeight="1" x14ac:dyDescent="0.2">
      <c r="A169" s="9"/>
      <c r="B169" s="181"/>
      <c r="C169" s="5"/>
      <c r="D169" s="5"/>
      <c r="E169" s="5"/>
      <c r="F169" s="5"/>
      <c r="G169" s="5"/>
      <c r="H169" s="5"/>
      <c r="I169" s="5"/>
      <c r="J169" s="5"/>
      <c r="K169" s="5"/>
      <c r="L169" s="195" t="s">
        <v>440</v>
      </c>
      <c r="M169" s="196"/>
      <c r="N169" s="656"/>
      <c r="O169" s="656"/>
      <c r="P169" s="656"/>
      <c r="Q169" s="657"/>
      <c r="R169" s="14"/>
    </row>
    <row r="170" spans="1:18" ht="20.25" customHeight="1" x14ac:dyDescent="0.2">
      <c r="A170" s="9"/>
      <c r="B170" s="181"/>
      <c r="C170" s="5"/>
      <c r="D170" s="5"/>
      <c r="E170" s="5"/>
      <c r="F170" s="5"/>
      <c r="G170" s="5"/>
      <c r="H170" s="5"/>
      <c r="I170" s="5"/>
      <c r="J170" s="5"/>
      <c r="K170" s="5"/>
      <c r="L170" s="195" t="s">
        <v>441</v>
      </c>
      <c r="M170" s="196"/>
      <c r="N170" s="656"/>
      <c r="O170" s="656"/>
      <c r="P170" s="656"/>
      <c r="Q170" s="657"/>
      <c r="R170" s="14"/>
    </row>
    <row r="171" spans="1:18" ht="20.25" customHeight="1" x14ac:dyDescent="0.2">
      <c r="A171" s="9"/>
      <c r="B171" s="181"/>
      <c r="C171" s="5"/>
      <c r="D171" s="5"/>
      <c r="E171" s="5"/>
      <c r="F171" s="5"/>
      <c r="G171" s="5"/>
      <c r="H171" s="5"/>
      <c r="I171" s="5"/>
      <c r="J171" s="5"/>
      <c r="K171" s="5"/>
      <c r="L171" s="195" t="s">
        <v>442</v>
      </c>
      <c r="M171" s="196"/>
      <c r="N171" s="656"/>
      <c r="O171" s="656"/>
      <c r="P171" s="656"/>
      <c r="Q171" s="657"/>
      <c r="R171" s="14"/>
    </row>
    <row r="172" spans="1:18" ht="20.25" customHeight="1" x14ac:dyDescent="0.2">
      <c r="A172" s="9"/>
      <c r="B172" s="181"/>
      <c r="C172" s="5"/>
      <c r="D172" s="5"/>
      <c r="E172" s="5"/>
      <c r="F172" s="5"/>
      <c r="G172" s="5"/>
      <c r="H172" s="5"/>
      <c r="I172" s="5"/>
      <c r="J172" s="5"/>
      <c r="K172" s="5"/>
      <c r="L172" s="195" t="s">
        <v>443</v>
      </c>
      <c r="M172" s="196"/>
      <c r="N172" s="656"/>
      <c r="O172" s="656"/>
      <c r="P172" s="656"/>
      <c r="Q172" s="657"/>
      <c r="R172" s="14"/>
    </row>
    <row r="173" spans="1:18" ht="20.25" customHeight="1" x14ac:dyDescent="0.2">
      <c r="A173" s="9"/>
      <c r="B173" s="181"/>
      <c r="C173" s="5"/>
      <c r="D173" s="5"/>
      <c r="E173" s="5"/>
      <c r="F173" s="5"/>
      <c r="G173" s="5"/>
      <c r="H173" s="5"/>
      <c r="I173" s="5"/>
      <c r="J173" s="5"/>
      <c r="K173" s="5"/>
      <c r="L173" s="195" t="s">
        <v>444</v>
      </c>
      <c r="M173" s="196"/>
      <c r="N173" s="656"/>
      <c r="O173" s="656"/>
      <c r="P173" s="656"/>
      <c r="Q173" s="657"/>
      <c r="R173" s="14"/>
    </row>
    <row r="174" spans="1:18" ht="20.25" customHeight="1" x14ac:dyDescent="0.2">
      <c r="A174" s="9"/>
      <c r="B174" s="181"/>
      <c r="C174" s="5"/>
      <c r="D174" s="5"/>
      <c r="E174" s="5"/>
      <c r="F174" s="5"/>
      <c r="G174" s="5"/>
      <c r="H174" s="5"/>
      <c r="I174" s="5"/>
      <c r="J174" s="5"/>
      <c r="K174" s="5"/>
      <c r="L174" s="195" t="s">
        <v>445</v>
      </c>
      <c r="M174" s="196"/>
      <c r="N174" s="656"/>
      <c r="O174" s="656"/>
      <c r="P174" s="656"/>
      <c r="Q174" s="657"/>
      <c r="R174" s="14"/>
    </row>
    <row r="175" spans="1:18" ht="20.25" customHeight="1" x14ac:dyDescent="0.2">
      <c r="A175" s="9"/>
      <c r="B175" s="181"/>
      <c r="C175" s="5"/>
      <c r="D175" s="5"/>
      <c r="E175" s="5"/>
      <c r="F175" s="5"/>
      <c r="G175" s="5"/>
      <c r="H175" s="5"/>
      <c r="I175" s="5"/>
      <c r="J175" s="5"/>
      <c r="K175" s="5"/>
      <c r="L175" s="195" t="s">
        <v>446</v>
      </c>
      <c r="M175" s="196"/>
      <c r="N175" s="656"/>
      <c r="O175" s="656"/>
      <c r="P175" s="656"/>
      <c r="Q175" s="657"/>
      <c r="R175" s="14"/>
    </row>
    <row r="176" spans="1:18" ht="20.25" customHeight="1" x14ac:dyDescent="0.2">
      <c r="A176" s="9"/>
      <c r="B176" s="181"/>
      <c r="C176" s="5"/>
      <c r="D176" s="5"/>
      <c r="E176" s="5"/>
      <c r="F176" s="5"/>
      <c r="G176" s="5"/>
      <c r="H176" s="5"/>
      <c r="I176" s="5"/>
      <c r="J176" s="5"/>
      <c r="K176" s="5"/>
      <c r="L176" s="195" t="s">
        <v>447</v>
      </c>
      <c r="M176" s="196"/>
      <c r="N176" s="656"/>
      <c r="O176" s="656"/>
      <c r="P176" s="656"/>
      <c r="Q176" s="657"/>
      <c r="R176" s="14"/>
    </row>
    <row r="177" spans="1:18" ht="20.25" customHeight="1" x14ac:dyDescent="0.2">
      <c r="A177" s="9"/>
      <c r="B177" s="181"/>
      <c r="C177" s="5"/>
      <c r="D177" s="5"/>
      <c r="E177" s="5"/>
      <c r="F177" s="5"/>
      <c r="G177" s="5"/>
      <c r="H177" s="5"/>
      <c r="I177" s="5"/>
      <c r="J177" s="5"/>
      <c r="K177" s="5"/>
      <c r="L177" s="195" t="s">
        <v>448</v>
      </c>
      <c r="M177" s="196"/>
      <c r="N177" s="656"/>
      <c r="O177" s="656"/>
      <c r="P177" s="656"/>
      <c r="Q177" s="657"/>
      <c r="R177" s="14"/>
    </row>
    <row r="178" spans="1:18" ht="20.25" customHeight="1" x14ac:dyDescent="0.2">
      <c r="A178" s="9"/>
      <c r="B178" s="181"/>
      <c r="C178" s="5"/>
      <c r="D178" s="5"/>
      <c r="E178" s="5"/>
      <c r="F178" s="5"/>
      <c r="G178" s="5"/>
      <c r="H178" s="5"/>
      <c r="I178" s="5"/>
      <c r="J178" s="5"/>
      <c r="K178" s="5"/>
      <c r="L178" s="195" t="s">
        <v>449</v>
      </c>
      <c r="M178" s="196"/>
      <c r="N178" s="656"/>
      <c r="O178" s="656"/>
      <c r="P178" s="656"/>
      <c r="Q178" s="657"/>
      <c r="R178" s="14"/>
    </row>
    <row r="179" spans="1:18" ht="20.25" customHeight="1" x14ac:dyDescent="0.2">
      <c r="A179" s="9"/>
      <c r="B179" s="181"/>
      <c r="C179" s="5"/>
      <c r="D179" s="5"/>
      <c r="E179" s="5"/>
      <c r="F179" s="5"/>
      <c r="G179" s="5"/>
      <c r="H179" s="5"/>
      <c r="I179" s="5"/>
      <c r="J179" s="5"/>
      <c r="K179" s="5"/>
      <c r="L179" s="195" t="s">
        <v>450</v>
      </c>
      <c r="M179" s="196"/>
      <c r="N179" s="656"/>
      <c r="O179" s="656"/>
      <c r="P179" s="656"/>
      <c r="Q179" s="657"/>
      <c r="R179" s="14"/>
    </row>
    <row r="180" spans="1:18" ht="20.25" customHeight="1" x14ac:dyDescent="0.2">
      <c r="A180" s="9"/>
      <c r="B180" s="181"/>
      <c r="C180" s="5"/>
      <c r="D180" s="5"/>
      <c r="E180" s="5"/>
      <c r="F180" s="5"/>
      <c r="G180" s="5"/>
      <c r="H180" s="5"/>
      <c r="I180" s="5"/>
      <c r="J180" s="5"/>
      <c r="K180" s="5"/>
      <c r="L180" s="195" t="s">
        <v>451</v>
      </c>
      <c r="M180" s="196"/>
      <c r="N180" s="656"/>
      <c r="O180" s="656"/>
      <c r="P180" s="656"/>
      <c r="Q180" s="657"/>
      <c r="R180" s="14"/>
    </row>
    <row r="181" spans="1:18" ht="20.25" customHeight="1" x14ac:dyDescent="0.2">
      <c r="A181" s="9"/>
      <c r="B181" s="181"/>
      <c r="C181" s="5"/>
      <c r="D181" s="5"/>
      <c r="E181" s="5"/>
      <c r="F181" s="5"/>
      <c r="G181" s="5"/>
      <c r="H181" s="5"/>
      <c r="I181" s="5"/>
      <c r="J181" s="5"/>
      <c r="K181" s="5"/>
      <c r="L181" s="195" t="s">
        <v>452</v>
      </c>
      <c r="M181" s="196"/>
      <c r="N181" s="656"/>
      <c r="O181" s="656"/>
      <c r="P181" s="656"/>
      <c r="Q181" s="657"/>
      <c r="R181" s="14"/>
    </row>
    <row r="182" spans="1:18" ht="20.25" customHeight="1" x14ac:dyDescent="0.2">
      <c r="A182" s="9"/>
      <c r="B182" s="181"/>
      <c r="C182" s="5"/>
      <c r="D182" s="5"/>
      <c r="E182" s="5"/>
      <c r="F182" s="5"/>
      <c r="G182" s="5"/>
      <c r="H182" s="5"/>
      <c r="I182" s="5"/>
      <c r="J182" s="5"/>
      <c r="K182" s="5"/>
      <c r="L182" s="195" t="s">
        <v>471</v>
      </c>
      <c r="M182" s="196"/>
      <c r="N182" s="656"/>
      <c r="O182" s="656"/>
      <c r="P182" s="656"/>
      <c r="Q182" s="657"/>
      <c r="R182" s="14"/>
    </row>
    <row r="183" spans="1:18" ht="20.25" customHeight="1" x14ac:dyDescent="0.2">
      <c r="A183" s="9"/>
      <c r="B183" s="181"/>
      <c r="C183" s="5"/>
      <c r="D183" s="5"/>
      <c r="E183" s="5"/>
      <c r="F183" s="5"/>
      <c r="G183" s="5"/>
      <c r="H183" s="5"/>
      <c r="I183" s="5"/>
      <c r="J183" s="5"/>
      <c r="K183" s="5"/>
      <c r="L183" s="195" t="s">
        <v>472</v>
      </c>
      <c r="M183" s="196"/>
      <c r="N183" s="656"/>
      <c r="O183" s="656"/>
      <c r="P183" s="656"/>
      <c r="Q183" s="657"/>
      <c r="R183" s="14"/>
    </row>
    <row r="184" spans="1:18" ht="20.25" customHeight="1" x14ac:dyDescent="0.2">
      <c r="A184" s="9"/>
      <c r="B184" s="181"/>
      <c r="C184" s="5"/>
      <c r="D184" s="5"/>
      <c r="E184" s="5"/>
      <c r="F184" s="5"/>
      <c r="G184" s="5"/>
      <c r="H184" s="5"/>
      <c r="I184" s="5"/>
      <c r="J184" s="5"/>
      <c r="K184" s="5"/>
      <c r="L184" s="195" t="s">
        <v>473</v>
      </c>
      <c r="M184" s="196"/>
      <c r="N184" s="656"/>
      <c r="O184" s="656"/>
      <c r="P184" s="656"/>
      <c r="Q184" s="657"/>
      <c r="R184" s="14"/>
    </row>
    <row r="185" spans="1:18" ht="20.25" customHeight="1" x14ac:dyDescent="0.2">
      <c r="A185" s="9"/>
      <c r="B185" s="181"/>
      <c r="C185" s="5"/>
      <c r="D185" s="5"/>
      <c r="E185" s="5"/>
      <c r="F185" s="5"/>
      <c r="G185" s="5"/>
      <c r="H185" s="5"/>
      <c r="I185" s="5"/>
      <c r="J185" s="5"/>
      <c r="K185" s="5"/>
      <c r="L185" s="197" t="s">
        <v>474</v>
      </c>
      <c r="M185" s="198"/>
      <c r="N185" s="668"/>
      <c r="O185" s="668"/>
      <c r="P185" s="668"/>
      <c r="Q185" s="669"/>
      <c r="R185" s="14"/>
    </row>
    <row r="186" spans="1:18" ht="20.25" customHeight="1" thickBot="1" x14ac:dyDescent="0.25">
      <c r="A186" s="10"/>
      <c r="B186" s="11"/>
      <c r="C186" s="11"/>
      <c r="D186" s="11"/>
      <c r="E186" s="11"/>
      <c r="F186" s="11"/>
      <c r="G186" s="11"/>
      <c r="H186" s="11"/>
      <c r="I186" s="11"/>
      <c r="J186" s="11"/>
      <c r="K186" s="11"/>
      <c r="L186" s="11"/>
      <c r="M186" s="11"/>
      <c r="N186" s="11"/>
      <c r="O186" s="11"/>
      <c r="P186" s="11"/>
      <c r="Q186" s="11"/>
      <c r="R186" s="15"/>
    </row>
    <row r="187" spans="1:18" ht="20.25" customHeight="1" x14ac:dyDescent="0.2"/>
  </sheetData>
  <mergeCells count="90">
    <mergeCell ref="N182:Q182"/>
    <mergeCell ref="N183:Q183"/>
    <mergeCell ref="N184:Q184"/>
    <mergeCell ref="N185:Q185"/>
    <mergeCell ref="N176:Q176"/>
    <mergeCell ref="N177:Q177"/>
    <mergeCell ref="N178:Q178"/>
    <mergeCell ref="N179:Q179"/>
    <mergeCell ref="N180:Q180"/>
    <mergeCell ref="N181:Q181"/>
    <mergeCell ref="N175:Q175"/>
    <mergeCell ref="N164:Q164"/>
    <mergeCell ref="N165:Q165"/>
    <mergeCell ref="N166:Q166"/>
    <mergeCell ref="N167:Q167"/>
    <mergeCell ref="N168:Q168"/>
    <mergeCell ref="N169:Q169"/>
    <mergeCell ref="N170:Q170"/>
    <mergeCell ref="N171:Q171"/>
    <mergeCell ref="N172:Q172"/>
    <mergeCell ref="N173:Q173"/>
    <mergeCell ref="N174:Q174"/>
    <mergeCell ref="N163:Q163"/>
    <mergeCell ref="N152:Q152"/>
    <mergeCell ref="N153:Q153"/>
    <mergeCell ref="N154:Q154"/>
    <mergeCell ref="N155:Q155"/>
    <mergeCell ref="N156:Q156"/>
    <mergeCell ref="N157:Q157"/>
    <mergeCell ref="N158:Q158"/>
    <mergeCell ref="N159:Q159"/>
    <mergeCell ref="N160:Q160"/>
    <mergeCell ref="N161:Q161"/>
    <mergeCell ref="N162:Q162"/>
    <mergeCell ref="N151:Q151"/>
    <mergeCell ref="N140:Q140"/>
    <mergeCell ref="N141:Q141"/>
    <mergeCell ref="N142:Q142"/>
    <mergeCell ref="N143:Q143"/>
    <mergeCell ref="N144:Q144"/>
    <mergeCell ref="N145:Q145"/>
    <mergeCell ref="N146:Q146"/>
    <mergeCell ref="N147:Q147"/>
    <mergeCell ref="N148:Q148"/>
    <mergeCell ref="N149:Q149"/>
    <mergeCell ref="N150:Q150"/>
    <mergeCell ref="N139:Q139"/>
    <mergeCell ref="N127:Q127"/>
    <mergeCell ref="N128:Q128"/>
    <mergeCell ref="N129:Q129"/>
    <mergeCell ref="N130:Q130"/>
    <mergeCell ref="N131:Q131"/>
    <mergeCell ref="N132:Q132"/>
    <mergeCell ref="N133:Q133"/>
    <mergeCell ref="N134:Q134"/>
    <mergeCell ref="N136:Q136"/>
    <mergeCell ref="N137:Q137"/>
    <mergeCell ref="N138:Q138"/>
    <mergeCell ref="B7:F7"/>
    <mergeCell ref="B8:F8"/>
    <mergeCell ref="G6:K6"/>
    <mergeCell ref="G7:K7"/>
    <mergeCell ref="N126:Q126"/>
    <mergeCell ref="N115:Q115"/>
    <mergeCell ref="N116:Q116"/>
    <mergeCell ref="N117:Q117"/>
    <mergeCell ref="N118:Q118"/>
    <mergeCell ref="N119:Q119"/>
    <mergeCell ref="N120:Q120"/>
    <mergeCell ref="N121:Q121"/>
    <mergeCell ref="N122:Q122"/>
    <mergeCell ref="N123:Q123"/>
    <mergeCell ref="N124:Q124"/>
    <mergeCell ref="N125:Q125"/>
    <mergeCell ref="G8:K8"/>
    <mergeCell ref="B9:F9"/>
    <mergeCell ref="T1:T2"/>
    <mergeCell ref="V1:V2"/>
    <mergeCell ref="N114:Q114"/>
    <mergeCell ref="B1:K2"/>
    <mergeCell ref="L1:L2"/>
    <mergeCell ref="N1:N2"/>
    <mergeCell ref="B3:F3"/>
    <mergeCell ref="G3:K3"/>
    <mergeCell ref="B4:F4"/>
    <mergeCell ref="G4:K4"/>
    <mergeCell ref="B5:F5"/>
    <mergeCell ref="G5:K5"/>
    <mergeCell ref="B6:F6"/>
    <mergeCell ref="N113:Q113"/>
  </mergeCells>
  <conditionalFormatting sqref="L110:L111">
    <cfRule type="dataBar" priority="2">
      <dataBar>
        <cfvo type="num" val="0"/>
        <cfvo type="num" val="100"/>
        <color rgb="FF638EC6"/>
      </dataBar>
      <extLst>
        <ext xmlns:x14="http://schemas.microsoft.com/office/spreadsheetml/2009/9/main" uri="{B025F937-C7B1-47D3-B67F-A62EFF666E3E}">
          <x14:id>{8DB6FA47-53F4-7C42-926A-23D08385C816}</x14:id>
        </ext>
      </extLst>
    </cfRule>
  </conditionalFormatting>
  <hyperlinks>
    <hyperlink ref="B116" r:id="rId1" xr:uid="{00000000-0004-0000-0300-000000000000}"/>
    <hyperlink ref="O3:S3" location="'People - T&amp;E'!A1" tooltip="5. Training and Education" display="5. Training and Education" xr:uid="{00000000-0004-0000-0300-000001000000}"/>
    <hyperlink ref="B3:F3" location="'AI-VO'!A1" display="1. Verordnung 1-180" xr:uid="{00000000-0004-0000-0300-000002000000}"/>
    <hyperlink ref="B4:F4" location="'AI-A'!A1" display="2. Artikel 1-134" xr:uid="{00000000-0004-0000-0300-000003000000}"/>
    <hyperlink ref="B5:F5" location="'AI-A1'!A1" display="3. Anhang I" xr:uid="{00000000-0004-0000-0300-000004000000}"/>
    <hyperlink ref="B6:F6" location="'AI-A2'!A1" display="4. Anhang II" xr:uid="{00000000-0004-0000-0300-000005000000}"/>
    <hyperlink ref="B7:F7" location="'AI-A3'!A1" display="5. Anhang III" xr:uid="{00000000-0004-0000-0300-000006000000}"/>
    <hyperlink ref="B8:F8" location="'AI-A4'!A1" display="6. Anhang IV" xr:uid="{00000000-0004-0000-0300-000007000000}"/>
    <hyperlink ref="B9:F9" location="'AI-A7'!A1" display="9. Anhang VII" xr:uid="{00000000-0004-0000-0300-000008000000}"/>
    <hyperlink ref="G3:K3" location="'AI-A8'!A1" display="10. Anhang VIII" xr:uid="{00000000-0004-0000-0300-000009000000}"/>
    <hyperlink ref="G4:K4" location="'AI-A9'!A1" display="11. Anhang IX" xr:uid="{00000000-0004-0000-0300-00000A000000}"/>
    <hyperlink ref="G5:K5" location="'AI-A10'!A1" display="12. Anhang X" xr:uid="{00000000-0004-0000-0300-00000B000000}"/>
    <hyperlink ref="G6:K6" location="'AI-A11'!A1" display="13. Anhang XI" xr:uid="{00000000-0004-0000-0300-00000C000000}"/>
    <hyperlink ref="G7:K7" location="'AI-A12'!A1" display="14. Anhang XII" xr:uid="{00000000-0004-0000-0300-00000D000000}"/>
    <hyperlink ref="G8:K8" location="'AI-A11'!A1" display="15. Anhang XII" xr:uid="{00000000-0004-0000-0300-00000E000000}"/>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94561" r:id="rId5" name="Drop Down 1">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194562" r:id="rId6" name="Drop Down 2">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194563" r:id="rId7" name="Drop Down 3">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194564" r:id="rId8" name="Drop Down 4">
              <controlPr defaultSize="0" autoLine="0" autoPict="0">
                <anchor moveWithCells="1">
                  <from>
                    <xdr:col>13</xdr:col>
                    <xdr:colOff>12700</xdr:colOff>
                    <xdr:row>16</xdr:row>
                    <xdr:rowOff>12700</xdr:rowOff>
                  </from>
                  <to>
                    <xdr:col>14</xdr:col>
                    <xdr:colOff>12700</xdr:colOff>
                    <xdr:row>16</xdr:row>
                    <xdr:rowOff>241300</xdr:rowOff>
                  </to>
                </anchor>
              </controlPr>
            </control>
          </mc:Choice>
        </mc:AlternateContent>
        <mc:AlternateContent xmlns:mc="http://schemas.openxmlformats.org/markup-compatibility/2006">
          <mc:Choice Requires="x14">
            <control shapeId="194565" r:id="rId9" name="Drop Down 5">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194566" r:id="rId10" name="Drop Down 6">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194567" r:id="rId11" name="Drop Down 7">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194568" r:id="rId12" name="Drop Down 8">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194569" r:id="rId13" name="Drop Down 9">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194570" r:id="rId14" name="Drop Down 10">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194571" r:id="rId15" name="Drop Down 11">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194572" r:id="rId16" name="Drop Down 12">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194573" r:id="rId17" name="Drop Down 13">
              <controlPr defaultSize="0" autoLine="0" autoPict="0">
                <anchor moveWithCells="1">
                  <from>
                    <xdr:col>13</xdr:col>
                    <xdr:colOff>12700</xdr:colOff>
                    <xdr:row>21</xdr:row>
                    <xdr:rowOff>12700</xdr:rowOff>
                  </from>
                  <to>
                    <xdr:col>14</xdr:col>
                    <xdr:colOff>12700</xdr:colOff>
                    <xdr:row>21</xdr:row>
                    <xdr:rowOff>241300</xdr:rowOff>
                  </to>
                </anchor>
              </controlPr>
            </control>
          </mc:Choice>
        </mc:AlternateContent>
        <mc:AlternateContent xmlns:mc="http://schemas.openxmlformats.org/markup-compatibility/2006">
          <mc:Choice Requires="x14">
            <control shapeId="194574" r:id="rId18" name="Drop Down 14">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194575" r:id="rId19" name="Drop Down 15">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194576" r:id="rId20" name="Drop Down 1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194577" r:id="rId21" name="Drop Down 17">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194578" r:id="rId22" name="Drop Down 18">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194579" r:id="rId23" name="Drop Down 19">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194580" r:id="rId24" name="Drop Down 20">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194581" r:id="rId25" name="Drop Down 21">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194582" r:id="rId26" name="Drop Down 22">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194583" r:id="rId27" name="Drop Down 23">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194584" r:id="rId28" name="Drop Down 24">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194585" r:id="rId29" name="Drop Down 25">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194586" r:id="rId30" name="Drop Down 26">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194587" r:id="rId31" name="Drop Down 27">
              <controlPr defaultSize="0" autoLine="0" autoPict="0">
                <anchor moveWithCells="1">
                  <from>
                    <xdr:col>13</xdr:col>
                    <xdr:colOff>12700</xdr:colOff>
                    <xdr:row>39</xdr:row>
                    <xdr:rowOff>12700</xdr:rowOff>
                  </from>
                  <to>
                    <xdr:col>14</xdr:col>
                    <xdr:colOff>12700</xdr:colOff>
                    <xdr:row>39</xdr:row>
                    <xdr:rowOff>241300</xdr:rowOff>
                  </to>
                </anchor>
              </controlPr>
            </control>
          </mc:Choice>
        </mc:AlternateContent>
        <mc:AlternateContent xmlns:mc="http://schemas.openxmlformats.org/markup-compatibility/2006">
          <mc:Choice Requires="x14">
            <control shapeId="194588" r:id="rId32" name="Drop Down 28">
              <controlPr defaultSize="0" autoLine="0" autoPict="0">
                <anchor moveWithCells="1">
                  <from>
                    <xdr:col>13</xdr:col>
                    <xdr:colOff>12700</xdr:colOff>
                    <xdr:row>40</xdr:row>
                    <xdr:rowOff>12700</xdr:rowOff>
                  </from>
                  <to>
                    <xdr:col>14</xdr:col>
                    <xdr:colOff>12700</xdr:colOff>
                    <xdr:row>40</xdr:row>
                    <xdr:rowOff>241300</xdr:rowOff>
                  </to>
                </anchor>
              </controlPr>
            </control>
          </mc:Choice>
        </mc:AlternateContent>
        <mc:AlternateContent xmlns:mc="http://schemas.openxmlformats.org/markup-compatibility/2006">
          <mc:Choice Requires="x14">
            <control shapeId="194589" r:id="rId33" name="Drop Down 29">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194590" r:id="rId34" name="Drop Down 30">
              <controlPr defaultSize="0" autoLine="0" autoPict="0">
                <anchor moveWithCells="1">
                  <from>
                    <xdr:col>13</xdr:col>
                    <xdr:colOff>12700</xdr:colOff>
                    <xdr:row>37</xdr:row>
                    <xdr:rowOff>12700</xdr:rowOff>
                  </from>
                  <to>
                    <xdr:col>14</xdr:col>
                    <xdr:colOff>12700</xdr:colOff>
                    <xdr:row>37</xdr:row>
                    <xdr:rowOff>241300</xdr:rowOff>
                  </to>
                </anchor>
              </controlPr>
            </control>
          </mc:Choice>
        </mc:AlternateContent>
        <mc:AlternateContent xmlns:mc="http://schemas.openxmlformats.org/markup-compatibility/2006">
          <mc:Choice Requires="x14">
            <control shapeId="194591" r:id="rId35" name="Drop Down 31">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194592" r:id="rId36" name="Drop Down 32">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194593" r:id="rId37" name="Drop Down 33">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194594" r:id="rId38" name="Drop Down 34">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194595" r:id="rId39" name="Drop Down 35">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194596" r:id="rId40" name="Drop Down 36">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194597" r:id="rId41" name="Drop Down 37">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194598" r:id="rId42" name="Drop Down 38">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194599" r:id="rId43" name="Drop Down 39">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194600" r:id="rId44" name="Drop Down 40">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194601" r:id="rId45" name="Drop Down 41">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194602" r:id="rId46" name="Drop Down 42">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194603" r:id="rId47" name="Drop Down 43">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194604" r:id="rId48" name="Drop Down 44">
              <controlPr defaultSize="0" autoLine="0" autoPict="0">
                <anchor moveWithCells="1">
                  <from>
                    <xdr:col>13</xdr:col>
                    <xdr:colOff>12700</xdr:colOff>
                    <xdr:row>41</xdr:row>
                    <xdr:rowOff>12700</xdr:rowOff>
                  </from>
                  <to>
                    <xdr:col>14</xdr:col>
                    <xdr:colOff>12700</xdr:colOff>
                    <xdr:row>41</xdr:row>
                    <xdr:rowOff>228600</xdr:rowOff>
                  </to>
                </anchor>
              </controlPr>
            </control>
          </mc:Choice>
        </mc:AlternateContent>
        <mc:AlternateContent xmlns:mc="http://schemas.openxmlformats.org/markup-compatibility/2006">
          <mc:Choice Requires="x14">
            <control shapeId="194605" r:id="rId49" name="Drop Down 4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194606" r:id="rId50" name="Drop Down 46">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194607" r:id="rId51" name="Drop Down 47">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194608" r:id="rId52" name="Drop Down 48">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194609" r:id="rId53" name="Drop Down 49">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194610" r:id="rId54" name="Drop Down 50">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194611" r:id="rId55" name="Drop Down 51">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194612" r:id="rId56" name="Drop Down 52">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194613" r:id="rId57" name="Drop Down 53">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194614" r:id="rId58" name="Drop Down 54">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194615" r:id="rId59" name="Drop Down 55">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194616" r:id="rId60" name="Drop Down 56">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194617" r:id="rId61" name="Drop Down 57">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194618" r:id="rId62" name="Drop Down 58">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194619" r:id="rId63" name="Drop Down 59">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194620" r:id="rId64" name="Drop Down 60">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mc:AlternateContent xmlns:mc="http://schemas.openxmlformats.org/markup-compatibility/2006">
          <mc:Choice Requires="x14">
            <control shapeId="194621" r:id="rId65" name="Drop Down 61">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194622" r:id="rId66" name="Drop Down 62">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194623" r:id="rId67" name="Drop Down 63">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194624" r:id="rId68" name="Drop Down 64">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194625" r:id="rId69" name="Drop Down 65">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194626" r:id="rId70" name="Drop Down 66">
              <controlPr defaultSize="0" autoLine="0" autoPict="0">
                <anchor moveWithCells="1">
                  <from>
                    <xdr:col>11</xdr:col>
                    <xdr:colOff>12700</xdr:colOff>
                    <xdr:row>79</xdr:row>
                    <xdr:rowOff>12700</xdr:rowOff>
                  </from>
                  <to>
                    <xdr:col>12</xdr:col>
                    <xdr:colOff>12700</xdr:colOff>
                    <xdr:row>79</xdr:row>
                    <xdr:rowOff>241300</xdr:rowOff>
                  </to>
                </anchor>
              </controlPr>
            </control>
          </mc:Choice>
        </mc:AlternateContent>
        <mc:AlternateContent xmlns:mc="http://schemas.openxmlformats.org/markup-compatibility/2006">
          <mc:Choice Requires="x14">
            <control shapeId="194627" r:id="rId71" name="Drop Down 67">
              <controlPr defaultSize="0" autoLine="0" autoPict="0">
                <anchor moveWithCells="1">
                  <from>
                    <xdr:col>11</xdr:col>
                    <xdr:colOff>12700</xdr:colOff>
                    <xdr:row>80</xdr:row>
                    <xdr:rowOff>12700</xdr:rowOff>
                  </from>
                  <to>
                    <xdr:col>12</xdr:col>
                    <xdr:colOff>12700</xdr:colOff>
                    <xdr:row>80</xdr:row>
                    <xdr:rowOff>241300</xdr:rowOff>
                  </to>
                </anchor>
              </controlPr>
            </control>
          </mc:Choice>
        </mc:AlternateContent>
        <mc:AlternateContent xmlns:mc="http://schemas.openxmlformats.org/markup-compatibility/2006">
          <mc:Choice Requires="x14">
            <control shapeId="194628" r:id="rId72" name="Drop Down 68">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194629" r:id="rId73" name="Drop Down 69">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194630" r:id="rId74" name="Drop Down 70">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194631" r:id="rId75" name="Drop Down 71">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194632" r:id="rId76" name="Drop Down 72">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194633" r:id="rId77" name="Drop Down 73">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194634" r:id="rId78" name="Drop Down 74">
              <controlPr defaultSize="0" autoLine="0" autoPict="0">
                <anchor moveWithCells="1">
                  <from>
                    <xdr:col>11</xdr:col>
                    <xdr:colOff>12700</xdr:colOff>
                    <xdr:row>89</xdr:row>
                    <xdr:rowOff>12700</xdr:rowOff>
                  </from>
                  <to>
                    <xdr:col>12</xdr:col>
                    <xdr:colOff>12700</xdr:colOff>
                    <xdr:row>89</xdr:row>
                    <xdr:rowOff>241300</xdr:rowOff>
                  </to>
                </anchor>
              </controlPr>
            </control>
          </mc:Choice>
        </mc:AlternateContent>
        <mc:AlternateContent xmlns:mc="http://schemas.openxmlformats.org/markup-compatibility/2006">
          <mc:Choice Requires="x14">
            <control shapeId="194635" r:id="rId79" name="Drop Down 75">
              <controlPr defaultSize="0" autoLine="0" autoPict="0">
                <anchor moveWithCells="1">
                  <from>
                    <xdr:col>11</xdr:col>
                    <xdr:colOff>12700</xdr:colOff>
                    <xdr:row>90</xdr:row>
                    <xdr:rowOff>12700</xdr:rowOff>
                  </from>
                  <to>
                    <xdr:col>12</xdr:col>
                    <xdr:colOff>12700</xdr:colOff>
                    <xdr:row>90</xdr:row>
                    <xdr:rowOff>241300</xdr:rowOff>
                  </to>
                </anchor>
              </controlPr>
            </control>
          </mc:Choice>
        </mc:AlternateContent>
        <mc:AlternateContent xmlns:mc="http://schemas.openxmlformats.org/markup-compatibility/2006">
          <mc:Choice Requires="x14">
            <control shapeId="194636" r:id="rId80" name="Drop Down 76">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194637" r:id="rId81" name="Drop Down 77">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194638" r:id="rId82" name="Drop Down 78">
              <controlPr defaultSize="0" autoLine="0" autoPict="0">
                <anchor moveWithCells="1">
                  <from>
                    <xdr:col>11</xdr:col>
                    <xdr:colOff>12700</xdr:colOff>
                    <xdr:row>95</xdr:row>
                    <xdr:rowOff>12700</xdr:rowOff>
                  </from>
                  <to>
                    <xdr:col>12</xdr:col>
                    <xdr:colOff>12700</xdr:colOff>
                    <xdr:row>95</xdr:row>
                    <xdr:rowOff>241300</xdr:rowOff>
                  </to>
                </anchor>
              </controlPr>
            </control>
          </mc:Choice>
        </mc:AlternateContent>
        <mc:AlternateContent xmlns:mc="http://schemas.openxmlformats.org/markup-compatibility/2006">
          <mc:Choice Requires="x14">
            <control shapeId="194639" r:id="rId83" name="Drop Down 79">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194640" r:id="rId84" name="Drop Down 80">
              <controlPr defaultSize="0" autoLine="0" autoPict="0">
                <anchor moveWithCells="1">
                  <from>
                    <xdr:col>11</xdr:col>
                    <xdr:colOff>12700</xdr:colOff>
                    <xdr:row>97</xdr:row>
                    <xdr:rowOff>12700</xdr:rowOff>
                  </from>
                  <to>
                    <xdr:col>12</xdr:col>
                    <xdr:colOff>12700</xdr:colOff>
                    <xdr:row>97</xdr:row>
                    <xdr:rowOff>241300</xdr:rowOff>
                  </to>
                </anchor>
              </controlPr>
            </control>
          </mc:Choice>
        </mc:AlternateContent>
        <mc:AlternateContent xmlns:mc="http://schemas.openxmlformats.org/markup-compatibility/2006">
          <mc:Choice Requires="x14">
            <control shapeId="194641" r:id="rId85" name="Drop Down 81">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194642" r:id="rId86" name="Drop Down 82">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194643" r:id="rId87" name="Drop Down 83">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194644" r:id="rId88" name="Drop Down 84">
              <controlPr defaultSize="0" autoLine="0" autoPict="0">
                <anchor moveWithCells="1">
                  <from>
                    <xdr:col>11</xdr:col>
                    <xdr:colOff>12700</xdr:colOff>
                    <xdr:row>105</xdr:row>
                    <xdr:rowOff>12700</xdr:rowOff>
                  </from>
                  <to>
                    <xdr:col>12</xdr:col>
                    <xdr:colOff>12700</xdr:colOff>
                    <xdr:row>105</xdr:row>
                    <xdr:rowOff>241300</xdr:rowOff>
                  </to>
                </anchor>
              </controlPr>
            </control>
          </mc:Choice>
        </mc:AlternateContent>
        <mc:AlternateContent xmlns:mc="http://schemas.openxmlformats.org/markup-compatibility/2006">
          <mc:Choice Requires="x14">
            <control shapeId="194645" r:id="rId89" name="Drop Down 85">
              <controlPr defaultSize="0" autoLine="0" autoPict="0">
                <anchor moveWithCells="1">
                  <from>
                    <xdr:col>11</xdr:col>
                    <xdr:colOff>12700</xdr:colOff>
                    <xdr:row>106</xdr:row>
                    <xdr:rowOff>12700</xdr:rowOff>
                  </from>
                  <to>
                    <xdr:col>12</xdr:col>
                    <xdr:colOff>12700</xdr:colOff>
                    <xdr:row>106</xdr:row>
                    <xdr:rowOff>241300</xdr:rowOff>
                  </to>
                </anchor>
              </controlPr>
            </control>
          </mc:Choice>
        </mc:AlternateContent>
        <mc:AlternateContent xmlns:mc="http://schemas.openxmlformats.org/markup-compatibility/2006">
          <mc:Choice Requires="x14">
            <control shapeId="194646" r:id="rId90" name="Drop Down 86">
              <controlPr defaultSize="0" autoLine="0" autoPict="0">
                <anchor moveWithCells="1">
                  <from>
                    <xdr:col>11</xdr:col>
                    <xdr:colOff>12700</xdr:colOff>
                    <xdr:row>107</xdr:row>
                    <xdr:rowOff>12700</xdr:rowOff>
                  </from>
                  <to>
                    <xdr:col>12</xdr:col>
                    <xdr:colOff>12700</xdr:colOff>
                    <xdr:row>107</xdr:row>
                    <xdr:rowOff>241300</xdr:rowOff>
                  </to>
                </anchor>
              </controlPr>
            </control>
          </mc:Choice>
        </mc:AlternateContent>
        <mc:AlternateContent xmlns:mc="http://schemas.openxmlformats.org/markup-compatibility/2006">
          <mc:Choice Requires="x14">
            <control shapeId="194647" r:id="rId91" name="Drop Down 87">
              <controlPr defaultSize="0" autoLine="0" autoPict="0">
                <anchor moveWithCells="1">
                  <from>
                    <xdr:col>11</xdr:col>
                    <xdr:colOff>12700</xdr:colOff>
                    <xdr:row>108</xdr:row>
                    <xdr:rowOff>12700</xdr:rowOff>
                  </from>
                  <to>
                    <xdr:col>12</xdr:col>
                    <xdr:colOff>12700</xdr:colOff>
                    <xdr:row>108</xdr:row>
                    <xdr:rowOff>241300</xdr:rowOff>
                  </to>
                </anchor>
              </controlPr>
            </control>
          </mc:Choice>
        </mc:AlternateContent>
        <mc:AlternateContent xmlns:mc="http://schemas.openxmlformats.org/markup-compatibility/2006">
          <mc:Choice Requires="x14">
            <control shapeId="194648" r:id="rId92" name="Drop Down 88">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194649" r:id="rId93" name="Drop Down 89">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194650" r:id="rId94" name="Drop Down 90">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194651" r:id="rId95" name="Drop Down 91">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194652" r:id="rId96" name="Drop Down 92">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194653" r:id="rId97" name="Drop Down 93">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8DB6FA47-53F4-7C42-926A-23D08385C816}">
            <x14:dataBar minLength="0" maxLength="100" border="1" gradient="0">
              <x14:cfvo type="num">
                <xm:f>0</xm:f>
              </x14:cfvo>
              <x14:cfvo type="num">
                <xm:f>100</xm:f>
              </x14:cfvo>
              <x14:borderColor theme="3"/>
              <x14:negativeFillColor rgb="FFFF0000"/>
              <x14:axisColor rgb="FF000000"/>
            </x14:dataBar>
          </x14:cfRule>
          <xm:sqref>L110:L111</xm:sqref>
        </x14:conditionalFormatting>
        <x14:conditionalFormatting xmlns:xm="http://schemas.microsoft.com/office/excel/2006/main">
          <x14:cfRule type="expression" priority="1" id="{A8BF513B-5608-6549-8543-E17D8C04FECC}">
            <xm:f>_Output!$D$610=1</xm:f>
            <x14:dxf>
              <font>
                <strike/>
              </font>
              <fill>
                <patternFill>
                  <bgColor rgb="FFFFC000"/>
                </patternFill>
              </fill>
            </x14:dxf>
          </x14:cfRule>
          <xm:sqref>A13:Q110</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Z183"/>
  <sheetViews>
    <sheetView showRowColHeaders="0" zoomScaleNormal="100" workbookViewId="0">
      <pane ySplit="7" topLeftCell="A8" activePane="bottomLeft" state="frozen"/>
      <selection pane="bottomLeft" activeCell="B9" sqref="B9"/>
    </sheetView>
  </sheetViews>
  <sheetFormatPr baseColWidth="10" defaultColWidth="0" defaultRowHeight="20.25"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26" s="173" customFormat="1" ht="20.25" customHeight="1" x14ac:dyDescent="0.2">
      <c r="A1" s="135"/>
      <c r="B1" s="633" t="s">
        <v>26</v>
      </c>
      <c r="C1" s="634"/>
      <c r="D1" s="634"/>
      <c r="E1" s="634"/>
      <c r="F1" s="634"/>
      <c r="G1" s="634"/>
      <c r="H1" s="634"/>
      <c r="I1" s="634"/>
      <c r="J1" s="634"/>
      <c r="K1" s="634"/>
      <c r="L1" s="628"/>
      <c r="M1" s="147"/>
      <c r="N1" s="628"/>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25" t="s">
        <v>211</v>
      </c>
      <c r="C3" s="624"/>
      <c r="D3" s="624"/>
      <c r="E3" s="624"/>
      <c r="F3" s="624"/>
      <c r="G3" s="670" t="s">
        <v>704</v>
      </c>
      <c r="H3" s="671"/>
      <c r="I3" s="671"/>
      <c r="J3" s="671"/>
      <c r="K3" s="671"/>
      <c r="L3" s="125"/>
      <c r="M3" s="125"/>
      <c r="N3" s="125"/>
      <c r="O3" s="139"/>
      <c r="P3" s="139"/>
      <c r="Q3" s="139"/>
      <c r="R3" s="140"/>
      <c r="S3" s="134"/>
      <c r="T3" s="125"/>
      <c r="U3" s="125"/>
      <c r="V3" s="125"/>
      <c r="W3" s="139"/>
      <c r="X3" s="139"/>
      <c r="Y3" s="139"/>
      <c r="Z3" s="140"/>
    </row>
    <row r="4" spans="1:26" ht="20.25" customHeight="1" x14ac:dyDescent="0.2">
      <c r="A4" s="138"/>
      <c r="B4" s="625" t="s">
        <v>212</v>
      </c>
      <c r="C4" s="624"/>
      <c r="D4" s="624"/>
      <c r="E4" s="624"/>
      <c r="F4" s="624"/>
      <c r="G4" s="672" t="s">
        <v>705</v>
      </c>
      <c r="H4" s="673"/>
      <c r="I4" s="673"/>
      <c r="J4" s="673"/>
      <c r="K4" s="674"/>
      <c r="L4" s="125"/>
      <c r="M4" s="125"/>
      <c r="N4" s="125"/>
      <c r="O4" s="139"/>
      <c r="P4" s="139"/>
      <c r="Q4" s="139"/>
      <c r="R4" s="140"/>
      <c r="S4" s="133"/>
      <c r="T4" s="125"/>
      <c r="U4" s="125"/>
      <c r="V4" s="125"/>
      <c r="W4" s="139"/>
      <c r="X4" s="139"/>
      <c r="Y4" s="139"/>
      <c r="Z4" s="140"/>
    </row>
    <row r="5" spans="1:26" ht="20.25" customHeight="1" x14ac:dyDescent="0.2">
      <c r="A5" s="138"/>
      <c r="B5" s="625" t="s">
        <v>213</v>
      </c>
      <c r="C5" s="624"/>
      <c r="D5" s="624"/>
      <c r="E5" s="624"/>
      <c r="F5" s="624"/>
      <c r="G5" s="649"/>
      <c r="H5" s="650"/>
      <c r="I5" s="650"/>
      <c r="J5" s="650"/>
      <c r="K5" s="651"/>
      <c r="L5" s="125"/>
      <c r="M5" s="125"/>
      <c r="N5" s="125"/>
      <c r="O5" s="139"/>
      <c r="P5" s="139"/>
      <c r="Q5" s="139"/>
      <c r="R5" s="140"/>
      <c r="S5" s="133"/>
      <c r="T5" s="125"/>
      <c r="U5" s="125"/>
      <c r="V5" s="125"/>
      <c r="W5" s="139"/>
      <c r="X5" s="139"/>
      <c r="Y5" s="139"/>
      <c r="Z5" s="140"/>
    </row>
    <row r="6" spans="1:26" ht="20.25" customHeight="1" x14ac:dyDescent="0.2">
      <c r="A6" s="138"/>
      <c r="B6" s="625" t="s">
        <v>214</v>
      </c>
      <c r="C6" s="624"/>
      <c r="D6" s="624"/>
      <c r="E6" s="624"/>
      <c r="F6" s="624"/>
      <c r="G6" s="146"/>
      <c r="H6" s="125"/>
      <c r="I6" s="125"/>
      <c r="J6" s="125"/>
      <c r="K6" s="125"/>
      <c r="L6" s="125"/>
      <c r="M6" s="125"/>
      <c r="N6" s="125"/>
      <c r="O6" s="139"/>
      <c r="P6" s="139"/>
      <c r="Q6" s="139"/>
      <c r="R6" s="140"/>
      <c r="S6" s="125"/>
      <c r="T6" s="125"/>
      <c r="U6" s="125"/>
      <c r="V6" s="125"/>
      <c r="W6" s="139"/>
      <c r="X6" s="139"/>
      <c r="Y6" s="139"/>
      <c r="Z6" s="140"/>
    </row>
    <row r="7" spans="1:26" ht="20.25" customHeight="1" thickBot="1" x14ac:dyDescent="0.25">
      <c r="A7" s="141"/>
      <c r="B7" s="142"/>
      <c r="C7" s="142"/>
      <c r="D7" s="142"/>
      <c r="E7" s="142"/>
      <c r="F7" s="142"/>
      <c r="G7" s="142"/>
      <c r="H7" s="142"/>
      <c r="I7" s="142"/>
      <c r="J7" s="142"/>
      <c r="K7" s="142"/>
      <c r="L7" s="142"/>
      <c r="M7" s="142"/>
      <c r="N7" s="142"/>
      <c r="O7" s="142"/>
      <c r="P7" s="142"/>
      <c r="Q7" s="142"/>
      <c r="R7" s="143"/>
      <c r="S7" s="142"/>
      <c r="T7" s="142"/>
      <c r="U7" s="142"/>
      <c r="V7" s="142"/>
      <c r="W7" s="142"/>
      <c r="X7" s="142"/>
      <c r="Y7" s="142"/>
      <c r="Z7" s="143"/>
    </row>
    <row r="8" spans="1:26" ht="20.25" customHeight="1" x14ac:dyDescent="0.2">
      <c r="A8" s="72"/>
      <c r="B8" s="73"/>
      <c r="C8" s="73"/>
      <c r="D8" s="73"/>
      <c r="E8" s="73"/>
      <c r="F8" s="73"/>
      <c r="G8" s="73"/>
      <c r="H8" s="73"/>
      <c r="I8" s="73"/>
      <c r="J8" s="73"/>
      <c r="K8" s="73"/>
      <c r="L8" s="73"/>
      <c r="M8" s="73"/>
      <c r="N8" s="73"/>
      <c r="O8" s="73"/>
      <c r="P8" s="73"/>
      <c r="Q8" s="73"/>
      <c r="R8" s="74"/>
    </row>
    <row r="9" spans="1:26" ht="20.25" customHeight="1" x14ac:dyDescent="0.2">
      <c r="A9" s="85">
        <v>5</v>
      </c>
      <c r="B9" s="83" t="s">
        <v>763</v>
      </c>
      <c r="C9" s="83"/>
      <c r="D9" s="83"/>
      <c r="E9" s="83"/>
      <c r="F9" s="83"/>
      <c r="G9" s="83"/>
      <c r="H9" s="83"/>
      <c r="I9" s="83"/>
      <c r="J9" s="83"/>
      <c r="K9" s="83"/>
      <c r="L9" s="86" t="s">
        <v>505</v>
      </c>
      <c r="M9" s="83"/>
      <c r="N9" s="86" t="s">
        <v>514</v>
      </c>
      <c r="O9" s="83"/>
      <c r="P9" s="87" t="s">
        <v>506</v>
      </c>
      <c r="Q9" s="86" t="s">
        <v>507</v>
      </c>
      <c r="R9" s="75"/>
    </row>
    <row r="10" spans="1:26" ht="20.25" customHeight="1" x14ac:dyDescent="0.2">
      <c r="A10" s="178"/>
      <c r="B10" s="70" t="s">
        <v>182</v>
      </c>
      <c r="C10" s="68"/>
      <c r="D10" s="68"/>
      <c r="E10" s="68"/>
      <c r="F10" s="68"/>
      <c r="G10" s="68"/>
      <c r="H10" s="68"/>
      <c r="I10" s="68"/>
      <c r="J10" s="68"/>
      <c r="K10" s="68"/>
      <c r="L10" s="69"/>
      <c r="M10" s="68"/>
      <c r="N10" s="69"/>
      <c r="O10" s="68"/>
      <c r="P10" s="88"/>
      <c r="Q10" s="69"/>
      <c r="R10" s="75"/>
    </row>
    <row r="11" spans="1:26" ht="20.25" customHeight="1" x14ac:dyDescent="0.2">
      <c r="A11" s="76"/>
      <c r="B11" s="65" t="s">
        <v>6</v>
      </c>
      <c r="C11" s="158" t="s">
        <v>43</v>
      </c>
      <c r="D11" s="65"/>
      <c r="E11" s="65"/>
      <c r="F11" s="65"/>
      <c r="G11" s="65"/>
      <c r="H11" s="65"/>
      <c r="I11" s="65"/>
      <c r="J11" s="65"/>
      <c r="K11" s="65"/>
      <c r="L11" s="63"/>
      <c r="M11" s="65"/>
      <c r="N11" s="63"/>
      <c r="O11" s="65"/>
      <c r="P11" s="157"/>
      <c r="Q11" s="63"/>
      <c r="R11" s="75"/>
    </row>
    <row r="12" spans="1:26" ht="20.25" customHeight="1" x14ac:dyDescent="0.2">
      <c r="A12" s="76"/>
      <c r="B12" s="80" t="s">
        <v>242</v>
      </c>
      <c r="C12" s="78" t="s">
        <v>219</v>
      </c>
      <c r="D12" s="78"/>
      <c r="E12" s="78"/>
      <c r="F12" s="78"/>
      <c r="G12" s="78"/>
      <c r="H12" s="78"/>
      <c r="I12" s="78"/>
      <c r="J12" s="78"/>
      <c r="K12" s="78"/>
      <c r="L12" s="63"/>
      <c r="M12" s="65"/>
      <c r="N12" s="63"/>
      <c r="O12" s="65"/>
      <c r="P12" s="157" t="e">
        <f>VLOOKUP(_Output!D612,#REF!,2,FALSE)</f>
        <v>#REF!</v>
      </c>
      <c r="Q12" s="121" t="s">
        <v>235</v>
      </c>
      <c r="R12" s="75"/>
    </row>
    <row r="13" spans="1:26" ht="20.25" customHeight="1" x14ac:dyDescent="0.2">
      <c r="A13" s="76"/>
      <c r="B13" s="80" t="s">
        <v>243</v>
      </c>
      <c r="C13" s="78" t="s">
        <v>234</v>
      </c>
      <c r="D13" s="79"/>
      <c r="E13" s="79"/>
      <c r="F13" s="79"/>
      <c r="G13" s="79"/>
      <c r="H13" s="79"/>
      <c r="I13" s="79"/>
      <c r="J13" s="79"/>
      <c r="K13" s="79"/>
      <c r="L13" s="63"/>
      <c r="M13" s="65"/>
      <c r="N13" s="63"/>
      <c r="O13" s="65"/>
      <c r="P13" s="157" t="e">
        <f>VLOOKUP(_Output!D613,#REF!,2,FALSE)</f>
        <v>#REF!</v>
      </c>
      <c r="Q13" s="121" t="s">
        <v>236</v>
      </c>
      <c r="R13" s="75"/>
    </row>
    <row r="14" spans="1:26" ht="20.25" customHeight="1" x14ac:dyDescent="0.2">
      <c r="A14" s="76"/>
      <c r="B14" s="84" t="s">
        <v>15</v>
      </c>
      <c r="C14" s="79" t="s">
        <v>220</v>
      </c>
      <c r="D14" s="78"/>
      <c r="E14" s="78"/>
      <c r="F14" s="78"/>
      <c r="G14" s="78"/>
      <c r="H14" s="78"/>
      <c r="I14" s="78"/>
      <c r="J14" s="78"/>
      <c r="K14" s="78"/>
      <c r="L14" s="63"/>
      <c r="M14" s="65"/>
      <c r="N14" s="63"/>
      <c r="O14" s="65"/>
      <c r="P14" s="157"/>
      <c r="Q14" s="121"/>
      <c r="R14" s="75"/>
    </row>
    <row r="15" spans="1:26" ht="20.25" customHeight="1" x14ac:dyDescent="0.2">
      <c r="A15" s="76"/>
      <c r="B15" s="80" t="s">
        <v>16</v>
      </c>
      <c r="C15" s="78" t="s">
        <v>303</v>
      </c>
      <c r="D15" s="78"/>
      <c r="E15" s="78"/>
      <c r="F15" s="78"/>
      <c r="G15" s="78"/>
      <c r="H15" s="78"/>
      <c r="I15" s="78"/>
      <c r="J15" s="78"/>
      <c r="K15" s="78"/>
      <c r="L15" s="63"/>
      <c r="M15" s="65"/>
      <c r="N15" s="63"/>
      <c r="O15" s="65"/>
      <c r="P15" s="157" t="e">
        <f>VLOOKUP(_Output!D615,#REF!,2,FALSE)</f>
        <v>#REF!</v>
      </c>
      <c r="Q15" s="121" t="s">
        <v>264</v>
      </c>
      <c r="R15" s="75"/>
    </row>
    <row r="16" spans="1:26" ht="20.25" customHeight="1" x14ac:dyDescent="0.2">
      <c r="A16" s="76"/>
      <c r="B16" s="80" t="s">
        <v>18</v>
      </c>
      <c r="C16" s="78" t="s">
        <v>304</v>
      </c>
      <c r="D16" s="78"/>
      <c r="E16" s="78"/>
      <c r="F16" s="78"/>
      <c r="G16" s="78"/>
      <c r="H16" s="78"/>
      <c r="I16" s="78"/>
      <c r="J16" s="78"/>
      <c r="K16" s="78"/>
      <c r="L16" s="63"/>
      <c r="M16" s="65"/>
      <c r="N16" s="63"/>
      <c r="O16" s="65"/>
      <c r="P16" s="157" t="e">
        <f>VLOOKUP(_Output!D616,#REF!,2,FALSE)</f>
        <v>#REF!</v>
      </c>
      <c r="Q16" s="121" t="s">
        <v>360</v>
      </c>
      <c r="R16" s="75"/>
    </row>
    <row r="17" spans="1:18" ht="20.25" customHeight="1" x14ac:dyDescent="0.2">
      <c r="A17" s="76"/>
      <c r="B17" s="84" t="s">
        <v>40</v>
      </c>
      <c r="C17" s="79" t="s">
        <v>221</v>
      </c>
      <c r="D17" s="78"/>
      <c r="E17" s="78"/>
      <c r="F17" s="78"/>
      <c r="G17" s="78"/>
      <c r="H17" s="78"/>
      <c r="I17" s="78"/>
      <c r="J17" s="78"/>
      <c r="K17" s="78"/>
      <c r="L17" s="63"/>
      <c r="M17" s="65"/>
      <c r="N17" s="63"/>
      <c r="O17" s="65"/>
      <c r="P17" s="157"/>
      <c r="Q17" s="121"/>
      <c r="R17" s="75"/>
    </row>
    <row r="18" spans="1:18" ht="20.25" customHeight="1" x14ac:dyDescent="0.2">
      <c r="A18" s="76"/>
      <c r="B18" s="80" t="s">
        <v>244</v>
      </c>
      <c r="C18" s="78" t="s">
        <v>222</v>
      </c>
      <c r="D18" s="78"/>
      <c r="E18" s="78"/>
      <c r="F18" s="78"/>
      <c r="G18" s="78"/>
      <c r="H18" s="78"/>
      <c r="I18" s="78"/>
      <c r="J18" s="78"/>
      <c r="K18" s="78"/>
      <c r="L18" s="63"/>
      <c r="M18" s="65"/>
      <c r="N18" s="63"/>
      <c r="O18" s="65"/>
      <c r="P18" s="157" t="e">
        <f>VLOOKUP(_Output!#REF!,#REF!,2,FALSE)</f>
        <v>#REF!</v>
      </c>
      <c r="Q18" s="121" t="s">
        <v>302</v>
      </c>
      <c r="R18" s="75"/>
    </row>
    <row r="19" spans="1:18" ht="20.25" customHeight="1" x14ac:dyDescent="0.2">
      <c r="A19" s="76"/>
      <c r="B19" s="80" t="s">
        <v>245</v>
      </c>
      <c r="C19" s="78" t="s">
        <v>223</v>
      </c>
      <c r="D19" s="78"/>
      <c r="E19" s="78"/>
      <c r="F19" s="78"/>
      <c r="G19" s="78"/>
      <c r="H19" s="78"/>
      <c r="I19" s="78"/>
      <c r="J19" s="78"/>
      <c r="K19" s="78"/>
      <c r="L19" s="63"/>
      <c r="M19" s="65"/>
      <c r="N19" s="63"/>
      <c r="O19" s="65"/>
      <c r="P19" s="157" t="e">
        <f>VLOOKUP(_Output!#REF!,#REF!,2,FALSE)</f>
        <v>#REF!</v>
      </c>
      <c r="Q19" s="121" t="s">
        <v>237</v>
      </c>
      <c r="R19" s="75"/>
    </row>
    <row r="20" spans="1:18" ht="20.25" customHeight="1" x14ac:dyDescent="0.2">
      <c r="A20" s="76"/>
      <c r="B20" s="80" t="s">
        <v>246</v>
      </c>
      <c r="C20" s="78" t="s">
        <v>224</v>
      </c>
      <c r="D20" s="78"/>
      <c r="E20" s="78"/>
      <c r="F20" s="78"/>
      <c r="G20" s="78"/>
      <c r="H20" s="78"/>
      <c r="I20" s="78"/>
      <c r="J20" s="78"/>
      <c r="K20" s="78"/>
      <c r="L20" s="63"/>
      <c r="M20" s="65"/>
      <c r="N20" s="63"/>
      <c r="O20" s="65"/>
      <c r="P20" s="157" t="e">
        <f>VLOOKUP(_Output!#REF!,#REF!,2,FALSE)</f>
        <v>#REF!</v>
      </c>
      <c r="Q20" s="121" t="s">
        <v>238</v>
      </c>
      <c r="R20" s="75"/>
    </row>
    <row r="21" spans="1:18" ht="20.25" customHeight="1" x14ac:dyDescent="0.2">
      <c r="A21" s="76"/>
      <c r="B21" s="80" t="s">
        <v>247</v>
      </c>
      <c r="C21" s="78" t="s">
        <v>225</v>
      </c>
      <c r="D21" s="78"/>
      <c r="E21" s="78"/>
      <c r="F21" s="78"/>
      <c r="G21" s="78"/>
      <c r="H21" s="78"/>
      <c r="I21" s="78"/>
      <c r="J21" s="78"/>
      <c r="K21" s="78"/>
      <c r="L21" s="63"/>
      <c r="M21" s="65"/>
      <c r="N21" s="63"/>
      <c r="O21" s="65"/>
      <c r="P21" s="157" t="e">
        <f>VLOOKUP(_Output!#REF!,#REF!,2,FALSE)</f>
        <v>#REF!</v>
      </c>
      <c r="Q21" s="121" t="s">
        <v>239</v>
      </c>
      <c r="R21" s="75"/>
    </row>
    <row r="22" spans="1:18" ht="20.25" customHeight="1" x14ac:dyDescent="0.2">
      <c r="A22" s="76"/>
      <c r="B22" s="84" t="s">
        <v>41</v>
      </c>
      <c r="C22" s="79" t="s">
        <v>342</v>
      </c>
      <c r="D22" s="78"/>
      <c r="E22" s="78"/>
      <c r="F22" s="78"/>
      <c r="G22" s="78"/>
      <c r="H22" s="78"/>
      <c r="I22" s="78"/>
      <c r="J22" s="78"/>
      <c r="K22" s="78"/>
      <c r="L22" s="63"/>
      <c r="M22" s="65"/>
      <c r="N22" s="63"/>
      <c r="O22" s="65"/>
      <c r="P22" s="157"/>
      <c r="Q22" s="121"/>
      <c r="R22" s="75"/>
    </row>
    <row r="23" spans="1:18" ht="20.25" customHeight="1" x14ac:dyDescent="0.2">
      <c r="A23" s="76"/>
      <c r="B23" s="80" t="s">
        <v>248</v>
      </c>
      <c r="C23" s="78" t="s">
        <v>310</v>
      </c>
      <c r="D23" s="78"/>
      <c r="E23" s="78"/>
      <c r="F23" s="78"/>
      <c r="G23" s="78"/>
      <c r="H23" s="78"/>
      <c r="I23" s="78"/>
      <c r="J23" s="78"/>
      <c r="K23" s="78"/>
      <c r="L23" s="63"/>
      <c r="M23" s="65"/>
      <c r="N23" s="63"/>
      <c r="O23" s="65"/>
      <c r="P23" s="157" t="e">
        <f>VLOOKUP(_Output!#REF!,#REF!,2,FALSE)</f>
        <v>#REF!</v>
      </c>
      <c r="Q23" s="121" t="s">
        <v>312</v>
      </c>
      <c r="R23" s="75"/>
    </row>
    <row r="24" spans="1:18" ht="20.25" customHeight="1" x14ac:dyDescent="0.2">
      <c r="A24" s="76"/>
      <c r="B24" s="80" t="s">
        <v>249</v>
      </c>
      <c r="C24" s="78" t="s">
        <v>308</v>
      </c>
      <c r="D24" s="78"/>
      <c r="E24" s="78"/>
      <c r="F24" s="78"/>
      <c r="G24" s="78"/>
      <c r="H24" s="78"/>
      <c r="I24" s="78"/>
      <c r="J24" s="78"/>
      <c r="K24" s="78"/>
      <c r="L24" s="63"/>
      <c r="M24" s="65"/>
      <c r="N24" s="63"/>
      <c r="O24" s="65"/>
      <c r="P24" s="157" t="e">
        <f>VLOOKUP(_Output!#REF!,#REF!,2,FALSE)</f>
        <v>#REF!</v>
      </c>
      <c r="Q24" s="121" t="s">
        <v>313</v>
      </c>
      <c r="R24" s="75"/>
    </row>
    <row r="25" spans="1:18" ht="20.25" customHeight="1" x14ac:dyDescent="0.2">
      <c r="A25" s="76"/>
      <c r="B25" s="80" t="s">
        <v>250</v>
      </c>
      <c r="C25" s="78" t="s">
        <v>343</v>
      </c>
      <c r="D25" s="78"/>
      <c r="E25" s="78"/>
      <c r="F25" s="78"/>
      <c r="G25" s="78"/>
      <c r="H25" s="78"/>
      <c r="I25" s="78"/>
      <c r="J25" s="78"/>
      <c r="K25" s="78"/>
      <c r="L25" s="63"/>
      <c r="M25" s="65"/>
      <c r="N25" s="63"/>
      <c r="O25" s="65"/>
      <c r="P25" s="157" t="e">
        <f>VLOOKUP(_Output!#REF!,#REF!,2,FALSE)</f>
        <v>#REF!</v>
      </c>
      <c r="Q25" s="121" t="s">
        <v>344</v>
      </c>
      <c r="R25" s="75"/>
    </row>
    <row r="26" spans="1:18" ht="20.25" customHeight="1" x14ac:dyDescent="0.2">
      <c r="A26" s="76"/>
      <c r="B26" s="80" t="s">
        <v>251</v>
      </c>
      <c r="C26" s="78" t="s">
        <v>316</v>
      </c>
      <c r="D26" s="78"/>
      <c r="E26" s="78"/>
      <c r="F26" s="78"/>
      <c r="G26" s="78"/>
      <c r="H26" s="78"/>
      <c r="I26" s="78"/>
      <c r="J26" s="78"/>
      <c r="K26" s="78"/>
      <c r="L26" s="63"/>
      <c r="M26" s="65"/>
      <c r="N26" s="63"/>
      <c r="O26" s="65"/>
      <c r="P26" s="157" t="e">
        <f>VLOOKUP(_Output!#REF!,#REF!,2,FALSE)</f>
        <v>#REF!</v>
      </c>
      <c r="Q26" s="121" t="s">
        <v>314</v>
      </c>
      <c r="R26" s="75"/>
    </row>
    <row r="27" spans="1:18" ht="20.25" customHeight="1" x14ac:dyDescent="0.2">
      <c r="A27" s="76"/>
      <c r="B27" s="80" t="s">
        <v>293</v>
      </c>
      <c r="C27" s="78" t="s">
        <v>309</v>
      </c>
      <c r="D27" s="78"/>
      <c r="E27" s="78"/>
      <c r="F27" s="78"/>
      <c r="G27" s="78"/>
      <c r="H27" s="78"/>
      <c r="I27" s="78"/>
      <c r="J27" s="78"/>
      <c r="K27" s="78"/>
      <c r="L27" s="63"/>
      <c r="M27" s="65"/>
      <c r="N27" s="63"/>
      <c r="O27" s="65"/>
      <c r="P27" s="157" t="e">
        <f>VLOOKUP(_Output!#REF!,#REF!,2,FALSE)</f>
        <v>#REF!</v>
      </c>
      <c r="Q27" s="121" t="s">
        <v>315</v>
      </c>
      <c r="R27" s="75"/>
    </row>
    <row r="28" spans="1:18" ht="20.25" customHeight="1" x14ac:dyDescent="0.2">
      <c r="A28" s="76"/>
      <c r="B28" s="84" t="s">
        <v>101</v>
      </c>
      <c r="C28" s="79" t="s">
        <v>226</v>
      </c>
      <c r="D28" s="78"/>
      <c r="E28" s="78"/>
      <c r="F28" s="78"/>
      <c r="G28" s="78"/>
      <c r="H28" s="78"/>
      <c r="I28" s="78"/>
      <c r="J28" s="78"/>
      <c r="K28" s="78"/>
      <c r="L28" s="63"/>
      <c r="M28" s="65"/>
      <c r="N28" s="63"/>
      <c r="O28" s="65"/>
      <c r="P28" s="157"/>
      <c r="Q28" s="121"/>
      <c r="R28" s="75"/>
    </row>
    <row r="29" spans="1:18" ht="20.25" customHeight="1" x14ac:dyDescent="0.2">
      <c r="A29" s="76"/>
      <c r="B29" s="80" t="s">
        <v>252</v>
      </c>
      <c r="C29" s="78" t="s">
        <v>291</v>
      </c>
      <c r="D29" s="78"/>
      <c r="E29" s="78"/>
      <c r="F29" s="78"/>
      <c r="G29" s="78"/>
      <c r="H29" s="78"/>
      <c r="I29" s="78"/>
      <c r="J29" s="78"/>
      <c r="K29" s="78"/>
      <c r="L29" s="63"/>
      <c r="M29" s="65"/>
      <c r="N29" s="63"/>
      <c r="O29" s="65"/>
      <c r="P29" s="157" t="e">
        <f>VLOOKUP(_Output!#REF!,#REF!,2,FALSE)</f>
        <v>#REF!</v>
      </c>
      <c r="Q29" s="121" t="s">
        <v>358</v>
      </c>
      <c r="R29" s="75"/>
    </row>
    <row r="30" spans="1:18" ht="20.25" customHeight="1" x14ac:dyDescent="0.2">
      <c r="A30" s="76"/>
      <c r="B30" s="80" t="s">
        <v>253</v>
      </c>
      <c r="C30" s="78" t="s">
        <v>227</v>
      </c>
      <c r="D30" s="78"/>
      <c r="E30" s="78"/>
      <c r="F30" s="78"/>
      <c r="G30" s="78"/>
      <c r="H30" s="78"/>
      <c r="I30" s="78"/>
      <c r="J30" s="78"/>
      <c r="K30" s="78"/>
      <c r="L30" s="63"/>
      <c r="M30" s="65"/>
      <c r="N30" s="63"/>
      <c r="O30" s="65"/>
      <c r="P30" s="157" t="e">
        <f>VLOOKUP(_Output!#REF!,#REF!,2,FALSE)</f>
        <v>#REF!</v>
      </c>
      <c r="Q30" s="121" t="s">
        <v>359</v>
      </c>
      <c r="R30" s="75"/>
    </row>
    <row r="31" spans="1:18" ht="20.25" customHeight="1" x14ac:dyDescent="0.2">
      <c r="A31" s="76"/>
      <c r="B31" s="80" t="s">
        <v>317</v>
      </c>
      <c r="C31" s="78" t="s">
        <v>228</v>
      </c>
      <c r="D31" s="82"/>
      <c r="E31" s="82"/>
      <c r="F31" s="82"/>
      <c r="G31" s="82"/>
      <c r="H31" s="82"/>
      <c r="I31" s="82"/>
      <c r="J31" s="82"/>
      <c r="K31" s="82"/>
      <c r="L31" s="121"/>
      <c r="M31" s="155"/>
      <c r="N31" s="67"/>
      <c r="O31" s="155"/>
      <c r="P31" s="157" t="e">
        <f>VLOOKUP(_Output!#REF!,#REF!,2,FALSE)</f>
        <v>#REF!</v>
      </c>
      <c r="Q31" s="121" t="s">
        <v>280</v>
      </c>
      <c r="R31" s="75"/>
    </row>
    <row r="32" spans="1:18" ht="20.25" customHeight="1" x14ac:dyDescent="0.2">
      <c r="A32" s="76"/>
      <c r="B32" s="80" t="s">
        <v>318</v>
      </c>
      <c r="C32" s="78" t="s">
        <v>229</v>
      </c>
      <c r="D32" s="78"/>
      <c r="E32" s="78"/>
      <c r="F32" s="78"/>
      <c r="G32" s="78"/>
      <c r="H32" s="78"/>
      <c r="I32" s="78"/>
      <c r="J32" s="78"/>
      <c r="K32" s="78"/>
      <c r="L32" s="63"/>
      <c r="M32" s="65"/>
      <c r="N32" s="63"/>
      <c r="O32" s="65"/>
      <c r="P32" s="157" t="e">
        <f>VLOOKUP(_Output!#REF!,#REF!,2,FALSE)</f>
        <v>#REF!</v>
      </c>
      <c r="Q32" s="121" t="s">
        <v>240</v>
      </c>
      <c r="R32" s="75"/>
    </row>
    <row r="33" spans="1:18" ht="20.25" customHeight="1" x14ac:dyDescent="0.2">
      <c r="A33" s="76"/>
      <c r="B33" s="80" t="s">
        <v>319</v>
      </c>
      <c r="C33" s="78" t="s">
        <v>301</v>
      </c>
      <c r="D33" s="78"/>
      <c r="E33" s="78"/>
      <c r="F33" s="78"/>
      <c r="G33" s="78"/>
      <c r="H33" s="78"/>
      <c r="I33" s="78"/>
      <c r="J33" s="78"/>
      <c r="K33" s="78"/>
      <c r="L33" s="63"/>
      <c r="M33" s="65"/>
      <c r="N33" s="63"/>
      <c r="O33" s="65"/>
      <c r="P33" s="157" t="e">
        <f>VLOOKUP(_Output!#REF!,#REF!,2,FALSE)</f>
        <v>#REF!</v>
      </c>
      <c r="Q33" s="121" t="s">
        <v>340</v>
      </c>
      <c r="R33" s="75"/>
    </row>
    <row r="34" spans="1:18" ht="20.25" customHeight="1" x14ac:dyDescent="0.2">
      <c r="A34" s="76"/>
      <c r="B34" s="80" t="s">
        <v>320</v>
      </c>
      <c r="C34" s="78" t="s">
        <v>294</v>
      </c>
      <c r="D34" s="78"/>
      <c r="E34" s="78"/>
      <c r="F34" s="78"/>
      <c r="G34" s="78"/>
      <c r="H34" s="78"/>
      <c r="I34" s="78"/>
      <c r="J34" s="78"/>
      <c r="K34" s="78"/>
      <c r="L34" s="63"/>
      <c r="M34" s="65"/>
      <c r="N34" s="63"/>
      <c r="O34" s="65"/>
      <c r="P34" s="157" t="e">
        <f>VLOOKUP(_Output!#REF!,#REF!,2,FALSE)</f>
        <v>#REF!</v>
      </c>
      <c r="Q34" s="121" t="s">
        <v>292</v>
      </c>
      <c r="R34" s="75"/>
    </row>
    <row r="35" spans="1:18" ht="20.25" customHeight="1" x14ac:dyDescent="0.2">
      <c r="A35" s="76"/>
      <c r="B35" s="78" t="s">
        <v>123</v>
      </c>
      <c r="C35" s="79" t="s">
        <v>230</v>
      </c>
      <c r="D35" s="78"/>
      <c r="E35" s="78"/>
      <c r="F35" s="78"/>
      <c r="G35" s="78"/>
      <c r="H35" s="78"/>
      <c r="I35" s="78"/>
      <c r="J35" s="78"/>
      <c r="K35" s="78"/>
      <c r="L35" s="63"/>
      <c r="M35" s="65"/>
      <c r="N35" s="63"/>
      <c r="O35" s="65"/>
      <c r="P35" s="157"/>
      <c r="Q35" s="121"/>
      <c r="R35" s="75"/>
    </row>
    <row r="36" spans="1:18" ht="20.25" customHeight="1" x14ac:dyDescent="0.2">
      <c r="A36" s="76"/>
      <c r="B36" s="80" t="s">
        <v>254</v>
      </c>
      <c r="C36" s="78" t="s">
        <v>281</v>
      </c>
      <c r="D36" s="78"/>
      <c r="E36" s="78"/>
      <c r="F36" s="78"/>
      <c r="G36" s="78"/>
      <c r="H36" s="78"/>
      <c r="I36" s="78"/>
      <c r="J36" s="78"/>
      <c r="K36" s="78"/>
      <c r="L36" s="63"/>
      <c r="M36" s="65"/>
      <c r="N36" s="63"/>
      <c r="O36" s="65"/>
      <c r="P36" s="157" t="e">
        <f>VLOOKUP(_Output!#REF!,#REF!,2,FALSE)</f>
        <v>#REF!</v>
      </c>
      <c r="Q36" s="121" t="s">
        <v>265</v>
      </c>
      <c r="R36" s="75"/>
    </row>
    <row r="37" spans="1:18" ht="20.25" customHeight="1" x14ac:dyDescent="0.2">
      <c r="A37" s="76"/>
      <c r="B37" s="80" t="s">
        <v>255</v>
      </c>
      <c r="C37" s="78" t="s">
        <v>231</v>
      </c>
      <c r="D37" s="78"/>
      <c r="E37" s="78"/>
      <c r="F37" s="78"/>
      <c r="G37" s="78"/>
      <c r="H37" s="78"/>
      <c r="I37" s="78"/>
      <c r="J37" s="78"/>
      <c r="K37" s="78"/>
      <c r="L37" s="63"/>
      <c r="M37" s="65"/>
      <c r="N37" s="63"/>
      <c r="O37" s="65"/>
      <c r="P37" s="157" t="e">
        <f>VLOOKUP(_Output!#REF!,#REF!,2,FALSE)</f>
        <v>#REF!</v>
      </c>
      <c r="Q37" s="121" t="s">
        <v>241</v>
      </c>
      <c r="R37" s="75"/>
    </row>
    <row r="38" spans="1:18" ht="20.25" customHeight="1" x14ac:dyDescent="0.2">
      <c r="A38" s="76"/>
      <c r="B38" s="80" t="s">
        <v>337</v>
      </c>
      <c r="C38" s="78" t="s">
        <v>336</v>
      </c>
      <c r="D38" s="78"/>
      <c r="E38" s="78"/>
      <c r="F38" s="78"/>
      <c r="G38" s="78"/>
      <c r="H38" s="78"/>
      <c r="I38" s="78"/>
      <c r="J38" s="78"/>
      <c r="K38" s="78"/>
      <c r="L38" s="63"/>
      <c r="M38" s="65"/>
      <c r="N38" s="63"/>
      <c r="O38" s="65"/>
      <c r="P38" s="157" t="e">
        <f>VLOOKUP(_Output!#REF!,#REF!,2,FALSE)</f>
        <v>#REF!</v>
      </c>
      <c r="Q38" s="121" t="s">
        <v>341</v>
      </c>
      <c r="R38" s="75"/>
    </row>
    <row r="39" spans="1:18" ht="20.25" customHeight="1" x14ac:dyDescent="0.2">
      <c r="A39" s="76"/>
      <c r="B39" s="78"/>
      <c r="C39" s="79"/>
      <c r="D39" s="78"/>
      <c r="E39" s="78"/>
      <c r="F39" s="78"/>
      <c r="G39" s="78"/>
      <c r="H39" s="78"/>
      <c r="I39" s="78"/>
      <c r="J39" s="78"/>
      <c r="K39" s="78"/>
      <c r="L39" s="63"/>
      <c r="M39" s="65"/>
      <c r="N39" s="63"/>
      <c r="O39" s="65"/>
      <c r="P39" s="89"/>
      <c r="Q39" s="121"/>
      <c r="R39" s="75"/>
    </row>
    <row r="40" spans="1:18" ht="20.25" customHeight="1" x14ac:dyDescent="0.2">
      <c r="A40" s="178"/>
      <c r="B40" s="71" t="s">
        <v>186</v>
      </c>
      <c r="C40" s="66"/>
      <c r="D40" s="66"/>
      <c r="E40" s="66"/>
      <c r="F40" s="66"/>
      <c r="G40" s="66"/>
      <c r="H40" s="66"/>
      <c r="I40" s="66"/>
      <c r="J40" s="66"/>
      <c r="K40" s="66"/>
      <c r="L40" s="64"/>
      <c r="M40" s="66"/>
      <c r="N40" s="64"/>
      <c r="O40" s="66"/>
      <c r="P40" s="180"/>
      <c r="Q40" s="64"/>
      <c r="R40" s="75"/>
    </row>
    <row r="41" spans="1:18" ht="20.25" customHeight="1" x14ac:dyDescent="0.2">
      <c r="A41" s="178"/>
      <c r="B41" s="78" t="s">
        <v>159</v>
      </c>
      <c r="C41" s="79" t="s">
        <v>339</v>
      </c>
      <c r="D41" s="78"/>
      <c r="E41" s="65"/>
      <c r="F41" s="65"/>
      <c r="G41" s="65"/>
      <c r="H41" s="65"/>
      <c r="I41" s="65"/>
      <c r="J41" s="65"/>
      <c r="K41" s="65"/>
      <c r="L41" s="63"/>
      <c r="M41" s="65"/>
      <c r="N41" s="63"/>
      <c r="O41" s="65"/>
      <c r="P41" s="89"/>
      <c r="Q41" s="63"/>
      <c r="R41" s="75"/>
    </row>
    <row r="42" spans="1:18" ht="20.25" customHeight="1" x14ac:dyDescent="0.2">
      <c r="A42" s="76"/>
      <c r="B42" s="79" t="s">
        <v>348</v>
      </c>
      <c r="C42" s="78"/>
      <c r="D42" s="78"/>
      <c r="E42" s="78"/>
      <c r="F42" s="78"/>
      <c r="G42" s="78"/>
      <c r="H42" s="78"/>
      <c r="I42" s="78"/>
      <c r="J42" s="78"/>
      <c r="K42" s="78"/>
      <c r="L42" s="63"/>
      <c r="M42" s="65"/>
      <c r="N42" s="63"/>
      <c r="O42" s="65"/>
      <c r="P42" s="157" t="e">
        <f>VLOOKUP(_Output!#REF!,#REF!,2,FALSE)</f>
        <v>#REF!</v>
      </c>
      <c r="Q42" s="121"/>
      <c r="R42" s="75"/>
    </row>
    <row r="43" spans="1:18" ht="20.25" customHeight="1" x14ac:dyDescent="0.2">
      <c r="A43" s="76"/>
      <c r="B43" s="80" t="s">
        <v>160</v>
      </c>
      <c r="C43" s="78" t="s">
        <v>363</v>
      </c>
      <c r="D43" s="78"/>
      <c r="E43" s="78"/>
      <c r="F43" s="78"/>
      <c r="G43" s="78"/>
      <c r="H43" s="78"/>
      <c r="I43" s="78"/>
      <c r="J43" s="78"/>
      <c r="K43" s="78"/>
      <c r="L43" s="63"/>
      <c r="M43" s="65"/>
      <c r="N43" s="63"/>
      <c r="O43" s="65"/>
      <c r="P43" s="157" t="e">
        <f>VLOOKUP(_Output!#REF!,#REF!,2,FALSE)</f>
        <v>#REF!</v>
      </c>
      <c r="Q43" s="121" t="s">
        <v>489</v>
      </c>
      <c r="R43" s="75"/>
    </row>
    <row r="44" spans="1:18" ht="20.25" customHeight="1" x14ac:dyDescent="0.2">
      <c r="A44" s="76"/>
      <c r="B44" s="80" t="s">
        <v>161</v>
      </c>
      <c r="C44" s="78" t="s">
        <v>364</v>
      </c>
      <c r="D44" s="78"/>
      <c r="E44" s="78"/>
      <c r="F44" s="78"/>
      <c r="G44" s="78"/>
      <c r="H44" s="78"/>
      <c r="I44" s="78"/>
      <c r="J44" s="78"/>
      <c r="K44" s="78"/>
      <c r="L44" s="63"/>
      <c r="M44" s="65"/>
      <c r="N44" s="63"/>
      <c r="O44" s="65"/>
      <c r="P44" s="157" t="e">
        <f>VLOOKUP(_Output!#REF!,#REF!,2,FALSE)</f>
        <v>#REF!</v>
      </c>
      <c r="Q44" s="121" t="s">
        <v>399</v>
      </c>
      <c r="R44" s="75"/>
    </row>
    <row r="45" spans="1:18" ht="20.25" customHeight="1" x14ac:dyDescent="0.2">
      <c r="A45" s="76"/>
      <c r="B45" s="80" t="s">
        <v>162</v>
      </c>
      <c r="C45" s="78" t="s">
        <v>368</v>
      </c>
      <c r="D45" s="78"/>
      <c r="E45" s="78"/>
      <c r="F45" s="78"/>
      <c r="G45" s="78"/>
      <c r="H45" s="78"/>
      <c r="I45" s="78"/>
      <c r="J45" s="78"/>
      <c r="K45" s="78"/>
      <c r="L45" s="63"/>
      <c r="M45" s="65"/>
      <c r="N45" s="63"/>
      <c r="O45" s="65"/>
      <c r="P45" s="157" t="e">
        <f>VLOOKUP(_Output!#REF!,#REF!,2,FALSE)</f>
        <v>#REF!</v>
      </c>
      <c r="Q45" s="121" t="s">
        <v>400</v>
      </c>
      <c r="R45" s="75"/>
    </row>
    <row r="46" spans="1:18" ht="20.25" customHeight="1" x14ac:dyDescent="0.2">
      <c r="A46" s="76"/>
      <c r="B46" s="80" t="s">
        <v>163</v>
      </c>
      <c r="C46" s="78" t="s">
        <v>384</v>
      </c>
      <c r="D46" s="78"/>
      <c r="E46" s="78"/>
      <c r="F46" s="78"/>
      <c r="G46" s="78"/>
      <c r="H46" s="78"/>
      <c r="I46" s="78"/>
      <c r="J46" s="78"/>
      <c r="K46" s="78"/>
      <c r="L46" s="63"/>
      <c r="M46" s="65"/>
      <c r="N46" s="63"/>
      <c r="O46" s="65"/>
      <c r="P46" s="157" t="e">
        <f>VLOOKUP(_Output!#REF!,#REF!,2,FALSE)</f>
        <v>#REF!</v>
      </c>
      <c r="Q46" s="121" t="s">
        <v>401</v>
      </c>
      <c r="R46" s="75"/>
    </row>
    <row r="47" spans="1:18" ht="20.25" customHeight="1" x14ac:dyDescent="0.2">
      <c r="A47" s="76"/>
      <c r="B47" s="80" t="s">
        <v>164</v>
      </c>
      <c r="C47" s="78" t="s">
        <v>377</v>
      </c>
      <c r="D47" s="78"/>
      <c r="E47" s="78"/>
      <c r="F47" s="78"/>
      <c r="G47" s="78"/>
      <c r="H47" s="78"/>
      <c r="I47" s="78"/>
      <c r="J47" s="78"/>
      <c r="K47" s="78"/>
      <c r="L47" s="63"/>
      <c r="M47" s="65"/>
      <c r="N47" s="63"/>
      <c r="O47" s="65"/>
      <c r="P47" s="157" t="e">
        <f>VLOOKUP(_Output!#REF!,#REF!,2,FALSE)</f>
        <v>#REF!</v>
      </c>
      <c r="Q47" s="121" t="s">
        <v>402</v>
      </c>
      <c r="R47" s="75"/>
    </row>
    <row r="48" spans="1:18" ht="20.25" customHeight="1" x14ac:dyDescent="0.2">
      <c r="A48" s="76"/>
      <c r="B48" s="80" t="s">
        <v>199</v>
      </c>
      <c r="C48" s="78" t="s">
        <v>383</v>
      </c>
      <c r="D48" s="78"/>
      <c r="E48" s="78"/>
      <c r="F48" s="78"/>
      <c r="G48" s="78"/>
      <c r="H48" s="78"/>
      <c r="I48" s="78"/>
      <c r="J48" s="78"/>
      <c r="K48" s="78"/>
      <c r="L48" s="63"/>
      <c r="M48" s="65"/>
      <c r="N48" s="63"/>
      <c r="O48" s="65"/>
      <c r="P48" s="157" t="e">
        <f>VLOOKUP(_Output!#REF!,#REF!,2,FALSE)</f>
        <v>#REF!</v>
      </c>
      <c r="Q48" s="121" t="s">
        <v>404</v>
      </c>
      <c r="R48" s="75"/>
    </row>
    <row r="49" spans="1:18" ht="20.25" customHeight="1" x14ac:dyDescent="0.2">
      <c r="A49" s="76"/>
      <c r="B49" s="80" t="s">
        <v>200</v>
      </c>
      <c r="C49" s="78" t="s">
        <v>393</v>
      </c>
      <c r="D49" s="78"/>
      <c r="E49" s="78"/>
      <c r="F49" s="78"/>
      <c r="G49" s="78"/>
      <c r="H49" s="78"/>
      <c r="I49" s="78"/>
      <c r="J49" s="78"/>
      <c r="K49" s="78"/>
      <c r="L49" s="63"/>
      <c r="M49" s="65"/>
      <c r="N49" s="63"/>
      <c r="O49" s="65"/>
      <c r="P49" s="157" t="e">
        <f>VLOOKUP(_Output!#REF!,#REF!,2,FALSE)</f>
        <v>#REF!</v>
      </c>
      <c r="Q49" s="121" t="s">
        <v>405</v>
      </c>
      <c r="R49" s="75"/>
    </row>
    <row r="50" spans="1:18" ht="20.25" customHeight="1" x14ac:dyDescent="0.2">
      <c r="A50" s="76"/>
      <c r="B50" s="80" t="s">
        <v>428</v>
      </c>
      <c r="C50" s="78" t="s">
        <v>269</v>
      </c>
      <c r="D50" s="78"/>
      <c r="E50" s="78"/>
      <c r="F50" s="78"/>
      <c r="G50" s="78"/>
      <c r="H50" s="78"/>
      <c r="I50" s="78"/>
      <c r="J50" s="78"/>
      <c r="K50" s="78"/>
      <c r="L50" s="63"/>
      <c r="M50" s="65"/>
      <c r="N50" s="63"/>
      <c r="O50" s="65"/>
      <c r="P50" s="157" t="e">
        <f>VLOOKUP(_Output!#REF!,#REF!,2,FALSE)</f>
        <v>#REF!</v>
      </c>
      <c r="Q50" s="121" t="s">
        <v>413</v>
      </c>
      <c r="R50" s="75"/>
    </row>
    <row r="51" spans="1:18" ht="20.25" customHeight="1" x14ac:dyDescent="0.2">
      <c r="A51" s="76"/>
      <c r="B51" s="80" t="s">
        <v>429</v>
      </c>
      <c r="C51" s="78" t="s">
        <v>232</v>
      </c>
      <c r="D51" s="78"/>
      <c r="E51" s="78"/>
      <c r="F51" s="78"/>
      <c r="G51" s="78"/>
      <c r="H51" s="78"/>
      <c r="I51" s="78"/>
      <c r="J51" s="78"/>
      <c r="K51" s="78"/>
      <c r="L51" s="63"/>
      <c r="M51" s="65"/>
      <c r="N51" s="63"/>
      <c r="O51" s="65"/>
      <c r="P51" s="157" t="e">
        <f>VLOOKUP(_Output!#REF!,#REF!,2,FALSE)</f>
        <v>#REF!</v>
      </c>
      <c r="Q51" s="121" t="s">
        <v>453</v>
      </c>
      <c r="R51" s="75"/>
    </row>
    <row r="52" spans="1:18" ht="20.25" customHeight="1" x14ac:dyDescent="0.2">
      <c r="A52" s="76"/>
      <c r="B52" s="80"/>
      <c r="C52" s="78"/>
      <c r="D52" s="78"/>
      <c r="E52" s="78"/>
      <c r="F52" s="78"/>
      <c r="G52" s="78"/>
      <c r="H52" s="78"/>
      <c r="I52" s="78"/>
      <c r="J52" s="78"/>
      <c r="K52" s="78"/>
      <c r="L52" s="63"/>
      <c r="M52" s="65"/>
      <c r="N52" s="63"/>
      <c r="O52" s="65"/>
      <c r="P52" s="157" t="e">
        <f>VLOOKUP(_Output!#REF!,#REF!,2,FALSE)</f>
        <v>#REF!</v>
      </c>
      <c r="Q52" s="121"/>
      <c r="R52" s="75"/>
    </row>
    <row r="53" spans="1:18" ht="20.25" customHeight="1" x14ac:dyDescent="0.2">
      <c r="A53" s="76"/>
      <c r="B53" s="168" t="s">
        <v>379</v>
      </c>
      <c r="C53" s="78"/>
      <c r="D53" s="78"/>
      <c r="E53" s="78"/>
      <c r="F53" s="78"/>
      <c r="G53" s="78"/>
      <c r="H53" s="78"/>
      <c r="I53" s="78"/>
      <c r="J53" s="78"/>
      <c r="K53" s="78"/>
      <c r="L53" s="63"/>
      <c r="M53" s="65"/>
      <c r="N53" s="63"/>
      <c r="O53" s="65"/>
      <c r="P53" s="157"/>
      <c r="Q53" s="121"/>
      <c r="R53" s="75"/>
    </row>
    <row r="54" spans="1:18" ht="20.25" customHeight="1" x14ac:dyDescent="0.2">
      <c r="A54" s="76"/>
      <c r="B54" s="80" t="s">
        <v>321</v>
      </c>
      <c r="C54" s="78" t="s">
        <v>378</v>
      </c>
      <c r="D54" s="78"/>
      <c r="E54" s="78"/>
      <c r="F54" s="78"/>
      <c r="G54" s="78"/>
      <c r="H54" s="78"/>
      <c r="I54" s="78"/>
      <c r="J54" s="78"/>
      <c r="K54" s="78"/>
      <c r="L54" s="63"/>
      <c r="M54" s="65"/>
      <c r="N54" s="63"/>
      <c r="O54" s="65"/>
      <c r="P54" s="157" t="e">
        <f>VLOOKUP(_Output!#REF!,#REF!,2,FALSE)</f>
        <v>#REF!</v>
      </c>
      <c r="Q54" s="121" t="s">
        <v>406</v>
      </c>
      <c r="R54" s="75"/>
    </row>
    <row r="55" spans="1:18" ht="20.25" customHeight="1" x14ac:dyDescent="0.2">
      <c r="A55" s="76"/>
      <c r="B55" s="80" t="s">
        <v>322</v>
      </c>
      <c r="C55" s="78" t="s">
        <v>381</v>
      </c>
      <c r="D55" s="78"/>
      <c r="E55" s="78"/>
      <c r="F55" s="78"/>
      <c r="G55" s="78"/>
      <c r="H55" s="78"/>
      <c r="I55" s="78"/>
      <c r="J55" s="78"/>
      <c r="K55" s="78"/>
      <c r="L55" s="63"/>
      <c r="M55" s="65"/>
      <c r="N55" s="63"/>
      <c r="O55" s="65"/>
      <c r="P55" s="157" t="e">
        <f>VLOOKUP(_Output!#REF!,#REF!,2,FALSE)</f>
        <v>#REF!</v>
      </c>
      <c r="Q55" s="121" t="s">
        <v>407</v>
      </c>
      <c r="R55" s="75"/>
    </row>
    <row r="56" spans="1:18" ht="20.25" customHeight="1" x14ac:dyDescent="0.2">
      <c r="A56" s="76"/>
      <c r="B56" s="80" t="s">
        <v>323</v>
      </c>
      <c r="C56" s="78" t="s">
        <v>490</v>
      </c>
      <c r="D56" s="78"/>
      <c r="E56" s="78"/>
      <c r="F56" s="78"/>
      <c r="G56" s="78"/>
      <c r="H56" s="78"/>
      <c r="I56" s="78"/>
      <c r="J56" s="78"/>
      <c r="K56" s="78"/>
      <c r="L56" s="63"/>
      <c r="M56" s="65"/>
      <c r="N56" s="63"/>
      <c r="O56" s="65"/>
      <c r="P56" s="157" t="e">
        <f>VLOOKUP(_Output!#REF!,#REF!,2,FALSE)</f>
        <v>#REF!</v>
      </c>
      <c r="Q56" s="121" t="s">
        <v>408</v>
      </c>
      <c r="R56" s="75"/>
    </row>
    <row r="57" spans="1:18" ht="20.25" customHeight="1" x14ac:dyDescent="0.2">
      <c r="A57" s="76"/>
      <c r="B57" s="80" t="s">
        <v>324</v>
      </c>
      <c r="C57" s="78" t="s">
        <v>385</v>
      </c>
      <c r="D57" s="78"/>
      <c r="E57" s="78"/>
      <c r="F57" s="78"/>
      <c r="G57" s="78"/>
      <c r="H57" s="78"/>
      <c r="I57" s="78"/>
      <c r="J57" s="78"/>
      <c r="K57" s="78"/>
      <c r="L57" s="63"/>
      <c r="M57" s="65"/>
      <c r="N57" s="63"/>
      <c r="O57" s="65"/>
      <c r="P57" s="157" t="e">
        <f>VLOOKUP(_Output!#REF!,#REF!,2,FALSE)</f>
        <v>#REF!</v>
      </c>
      <c r="Q57" s="121" t="s">
        <v>409</v>
      </c>
      <c r="R57" s="75"/>
    </row>
    <row r="58" spans="1:18" ht="20.25" customHeight="1" x14ac:dyDescent="0.2">
      <c r="A58" s="76"/>
      <c r="B58" s="80" t="s">
        <v>325</v>
      </c>
      <c r="C58" s="78" t="s">
        <v>382</v>
      </c>
      <c r="D58" s="78"/>
      <c r="E58" s="78"/>
      <c r="F58" s="78"/>
      <c r="G58" s="78"/>
      <c r="H58" s="78"/>
      <c r="I58" s="78"/>
      <c r="J58" s="78"/>
      <c r="K58" s="78"/>
      <c r="L58" s="63"/>
      <c r="M58" s="65"/>
      <c r="N58" s="63"/>
      <c r="O58" s="65"/>
      <c r="P58" s="157" t="e">
        <f>VLOOKUP(_Output!#REF!,#REF!,2,FALSE)</f>
        <v>#REF!</v>
      </c>
      <c r="Q58" s="121" t="s">
        <v>403</v>
      </c>
      <c r="R58" s="75"/>
    </row>
    <row r="59" spans="1:18" ht="20.25" customHeight="1" x14ac:dyDescent="0.2">
      <c r="A59" s="76"/>
      <c r="B59" s="80"/>
      <c r="C59" s="78"/>
      <c r="D59" s="78"/>
      <c r="E59" s="78"/>
      <c r="F59" s="78"/>
      <c r="G59" s="78"/>
      <c r="H59" s="78"/>
      <c r="I59" s="78"/>
      <c r="J59" s="78"/>
      <c r="K59" s="78"/>
      <c r="L59" s="63"/>
      <c r="M59" s="65"/>
      <c r="N59" s="63"/>
      <c r="O59" s="65"/>
      <c r="P59" s="157"/>
      <c r="Q59" s="121"/>
      <c r="R59" s="75"/>
    </row>
    <row r="60" spans="1:18" ht="20.25" customHeight="1" x14ac:dyDescent="0.2">
      <c r="A60" s="76"/>
      <c r="B60" s="168" t="s">
        <v>459</v>
      </c>
      <c r="C60" s="78"/>
      <c r="D60" s="78"/>
      <c r="E60" s="78"/>
      <c r="F60" s="78"/>
      <c r="G60" s="78"/>
      <c r="H60" s="78"/>
      <c r="I60" s="78"/>
      <c r="J60" s="78"/>
      <c r="K60" s="78"/>
      <c r="L60" s="63"/>
      <c r="M60" s="65"/>
      <c r="N60" s="63"/>
      <c r="O60" s="65"/>
      <c r="P60" s="157" t="e">
        <f>VLOOKUP(_Output!#REF!,#REF!,2,FALSE)</f>
        <v>#REF!</v>
      </c>
      <c r="Q60" s="121"/>
      <c r="R60" s="75"/>
    </row>
    <row r="61" spans="1:18" ht="20.25" customHeight="1" x14ac:dyDescent="0.2">
      <c r="A61" s="76"/>
      <c r="B61" s="80" t="s">
        <v>326</v>
      </c>
      <c r="C61" s="78" t="s">
        <v>380</v>
      </c>
      <c r="D61" s="78"/>
      <c r="E61" s="78"/>
      <c r="F61" s="78"/>
      <c r="G61" s="78"/>
      <c r="H61" s="78"/>
      <c r="I61" s="78"/>
      <c r="J61" s="78"/>
      <c r="K61" s="78"/>
      <c r="L61" s="63"/>
      <c r="M61" s="65"/>
      <c r="N61" s="63"/>
      <c r="O61" s="65"/>
      <c r="P61" s="157" t="e">
        <f>VLOOKUP(_Output!#REF!,#REF!,2,FALSE)</f>
        <v>#REF!</v>
      </c>
      <c r="Q61" s="121" t="s">
        <v>410</v>
      </c>
      <c r="R61" s="75"/>
    </row>
    <row r="62" spans="1:18" ht="20.25" customHeight="1" x14ac:dyDescent="0.2">
      <c r="A62" s="76"/>
      <c r="B62" s="80" t="s">
        <v>327</v>
      </c>
      <c r="C62" s="78" t="s">
        <v>458</v>
      </c>
      <c r="D62" s="78"/>
      <c r="E62" s="78"/>
      <c r="F62" s="78"/>
      <c r="G62" s="78"/>
      <c r="H62" s="78"/>
      <c r="I62" s="78"/>
      <c r="J62" s="78"/>
      <c r="K62" s="78"/>
      <c r="L62" s="63"/>
      <c r="M62" s="65"/>
      <c r="N62" s="63"/>
      <c r="O62" s="65"/>
      <c r="P62" s="157" t="e">
        <f>VLOOKUP(_Output!#REF!,#REF!,2,FALSE)</f>
        <v>#REF!</v>
      </c>
      <c r="Q62" s="121" t="s">
        <v>470</v>
      </c>
      <c r="R62" s="75"/>
    </row>
    <row r="63" spans="1:18" ht="20.25" customHeight="1" x14ac:dyDescent="0.2">
      <c r="A63" s="76"/>
      <c r="B63" s="80" t="s">
        <v>328</v>
      </c>
      <c r="C63" s="78" t="s">
        <v>461</v>
      </c>
      <c r="D63" s="78"/>
      <c r="E63" s="78"/>
      <c r="F63" s="78"/>
      <c r="G63" s="78"/>
      <c r="H63" s="78"/>
      <c r="I63" s="78"/>
      <c r="J63" s="78"/>
      <c r="K63" s="78"/>
      <c r="L63" s="63"/>
      <c r="M63" s="65"/>
      <c r="N63" s="63"/>
      <c r="O63" s="65"/>
      <c r="P63" s="157" t="e">
        <f>VLOOKUP(_Output!#REF!,#REF!,2,FALSE)</f>
        <v>#REF!</v>
      </c>
      <c r="Q63" s="121" t="s">
        <v>466</v>
      </c>
      <c r="R63" s="75"/>
    </row>
    <row r="64" spans="1:18" ht="20.25" customHeight="1" x14ac:dyDescent="0.2">
      <c r="A64" s="76"/>
      <c r="B64" s="80" t="s">
        <v>329</v>
      </c>
      <c r="C64" s="78" t="s">
        <v>462</v>
      </c>
      <c r="D64" s="78"/>
      <c r="E64" s="78"/>
      <c r="F64" s="78"/>
      <c r="G64" s="78"/>
      <c r="H64" s="78"/>
      <c r="I64" s="78"/>
      <c r="J64" s="78"/>
      <c r="K64" s="78"/>
      <c r="L64" s="63"/>
      <c r="M64" s="65"/>
      <c r="N64" s="63"/>
      <c r="O64" s="65"/>
      <c r="P64" s="157" t="e">
        <f>VLOOKUP(_Output!#REF!,#REF!,2,FALSE)</f>
        <v>#REF!</v>
      </c>
      <c r="Q64" s="121" t="s">
        <v>467</v>
      </c>
      <c r="R64" s="75"/>
    </row>
    <row r="65" spans="1:18" ht="20.25" customHeight="1" x14ac:dyDescent="0.2">
      <c r="A65" s="76"/>
      <c r="B65" s="80" t="s">
        <v>330</v>
      </c>
      <c r="C65" s="78" t="s">
        <v>457</v>
      </c>
      <c r="D65" s="78"/>
      <c r="E65" s="78"/>
      <c r="F65" s="78"/>
      <c r="G65" s="78"/>
      <c r="H65" s="78"/>
      <c r="I65" s="78"/>
      <c r="J65" s="78"/>
      <c r="K65" s="78"/>
      <c r="L65" s="63"/>
      <c r="M65" s="65"/>
      <c r="N65" s="63"/>
      <c r="O65" s="65"/>
      <c r="P65" s="157" t="e">
        <f>VLOOKUP(_Output!#REF!,#REF!,2,FALSE)</f>
        <v>#REF!</v>
      </c>
      <c r="Q65" s="121" t="s">
        <v>411</v>
      </c>
      <c r="R65" s="75"/>
    </row>
    <row r="66" spans="1:18" ht="20.25" customHeight="1" x14ac:dyDescent="0.2">
      <c r="A66" s="76"/>
      <c r="B66" s="80" t="s">
        <v>331</v>
      </c>
      <c r="C66" s="78" t="s">
        <v>463</v>
      </c>
      <c r="D66" s="78"/>
      <c r="E66" s="78"/>
      <c r="F66" s="78"/>
      <c r="G66" s="78"/>
      <c r="H66" s="78"/>
      <c r="I66" s="78"/>
      <c r="J66" s="78"/>
      <c r="K66" s="78"/>
      <c r="L66" s="63"/>
      <c r="M66" s="65"/>
      <c r="N66" s="63"/>
      <c r="O66" s="65"/>
      <c r="P66" s="157" t="e">
        <f>VLOOKUP(_Output!#REF!,#REF!,2,FALSE)</f>
        <v>#REF!</v>
      </c>
      <c r="Q66" s="121" t="s">
        <v>468</v>
      </c>
      <c r="R66" s="75"/>
    </row>
    <row r="67" spans="1:18" ht="20.25" customHeight="1" x14ac:dyDescent="0.2">
      <c r="A67" s="76"/>
      <c r="B67" s="80" t="s">
        <v>332</v>
      </c>
      <c r="C67" s="78" t="s">
        <v>464</v>
      </c>
      <c r="D67" s="78"/>
      <c r="E67" s="78"/>
      <c r="F67" s="78"/>
      <c r="G67" s="78"/>
      <c r="H67" s="78"/>
      <c r="I67" s="78"/>
      <c r="J67" s="78"/>
      <c r="K67" s="78"/>
      <c r="L67" s="63"/>
      <c r="M67" s="65"/>
      <c r="N67" s="63"/>
      <c r="O67" s="65"/>
      <c r="P67" s="157" t="e">
        <f>VLOOKUP(_Output!#REF!,#REF!,2,FALSE)</f>
        <v>#REF!</v>
      </c>
      <c r="Q67" s="121" t="s">
        <v>469</v>
      </c>
      <c r="R67" s="75"/>
    </row>
    <row r="68" spans="1:18" ht="20.25" customHeight="1" x14ac:dyDescent="0.2">
      <c r="A68" s="76"/>
      <c r="B68" s="80" t="s">
        <v>333</v>
      </c>
      <c r="C68" s="78" t="s">
        <v>365</v>
      </c>
      <c r="D68" s="78"/>
      <c r="E68" s="78"/>
      <c r="F68" s="78"/>
      <c r="G68" s="78"/>
      <c r="H68" s="78"/>
      <c r="I68" s="78"/>
      <c r="J68" s="78"/>
      <c r="K68" s="78"/>
      <c r="L68" s="63"/>
      <c r="M68" s="65"/>
      <c r="N68" s="63"/>
      <c r="O68" s="65"/>
      <c r="P68" s="157" t="e">
        <f>VLOOKUP(_Output!#REF!,#REF!,2,FALSE)</f>
        <v>#REF!</v>
      </c>
      <c r="Q68" s="121" t="s">
        <v>456</v>
      </c>
      <c r="R68" s="75"/>
    </row>
    <row r="69" spans="1:18" ht="20.25" customHeight="1" x14ac:dyDescent="0.2">
      <c r="A69" s="76"/>
      <c r="B69" s="80" t="s">
        <v>334</v>
      </c>
      <c r="C69" s="78" t="s">
        <v>367</v>
      </c>
      <c r="D69" s="78"/>
      <c r="E69" s="78"/>
      <c r="F69" s="78"/>
      <c r="G69" s="78"/>
      <c r="H69" s="78"/>
      <c r="I69" s="78"/>
      <c r="J69" s="78"/>
      <c r="K69" s="78"/>
      <c r="L69" s="63"/>
      <c r="M69" s="65"/>
      <c r="N69" s="63"/>
      <c r="O69" s="65"/>
      <c r="P69" s="157" t="e">
        <f>VLOOKUP(_Output!#REF!,#REF!,2,FALSE)</f>
        <v>#REF!</v>
      </c>
      <c r="Q69" s="121" t="s">
        <v>412</v>
      </c>
      <c r="R69" s="75"/>
    </row>
    <row r="70" spans="1:18" ht="20.25" customHeight="1" x14ac:dyDescent="0.2">
      <c r="A70" s="76"/>
      <c r="B70" s="80" t="s">
        <v>430</v>
      </c>
      <c r="C70" s="78" t="s">
        <v>396</v>
      </c>
      <c r="D70" s="78"/>
      <c r="E70" s="78"/>
      <c r="F70" s="78"/>
      <c r="G70" s="78"/>
      <c r="H70" s="78"/>
      <c r="I70" s="78"/>
      <c r="J70" s="78"/>
      <c r="K70" s="78"/>
      <c r="L70" s="63"/>
      <c r="M70" s="65"/>
      <c r="N70" s="63"/>
      <c r="O70" s="65"/>
      <c r="P70" s="157" t="e">
        <f>VLOOKUP(_Output!#REF!,#REF!,2,FALSE)</f>
        <v>#REF!</v>
      </c>
      <c r="Q70" s="121" t="s">
        <v>414</v>
      </c>
      <c r="R70" s="75"/>
    </row>
    <row r="71" spans="1:18" ht="20.25" customHeight="1" x14ac:dyDescent="0.2">
      <c r="A71" s="76"/>
      <c r="B71" s="80" t="s">
        <v>431</v>
      </c>
      <c r="C71" s="78" t="s">
        <v>397</v>
      </c>
      <c r="D71" s="78"/>
      <c r="E71" s="78"/>
      <c r="F71" s="78"/>
      <c r="G71" s="78"/>
      <c r="H71" s="78"/>
      <c r="I71" s="78"/>
      <c r="J71" s="78"/>
      <c r="K71" s="78"/>
      <c r="L71" s="63"/>
      <c r="M71" s="65"/>
      <c r="N71" s="63"/>
      <c r="O71" s="65"/>
      <c r="P71" s="157" t="e">
        <f>VLOOKUP(_Output!#REF!,#REF!,2,FALSE)</f>
        <v>#REF!</v>
      </c>
      <c r="Q71" s="121" t="s">
        <v>477</v>
      </c>
      <c r="R71" s="75"/>
    </row>
    <row r="72" spans="1:18" ht="20.25" customHeight="1" x14ac:dyDescent="0.2">
      <c r="A72" s="76"/>
      <c r="B72" s="80"/>
      <c r="C72" s="78"/>
      <c r="D72" s="65"/>
      <c r="E72" s="65"/>
      <c r="F72" s="65"/>
      <c r="G72" s="65"/>
      <c r="H72" s="65"/>
      <c r="I72" s="65"/>
      <c r="J72" s="65"/>
      <c r="K72" s="65"/>
      <c r="L72" s="63"/>
      <c r="M72" s="65"/>
      <c r="N72" s="63"/>
      <c r="O72" s="65"/>
      <c r="P72" s="157"/>
      <c r="Q72" s="121"/>
      <c r="R72" s="75"/>
    </row>
    <row r="73" spans="1:18" ht="20.25" customHeight="1" x14ac:dyDescent="0.2">
      <c r="A73" s="76"/>
      <c r="B73" s="168" t="s">
        <v>398</v>
      </c>
      <c r="C73" s="78"/>
      <c r="D73" s="65"/>
      <c r="E73" s="65"/>
      <c r="F73" s="65"/>
      <c r="G73" s="65"/>
      <c r="H73" s="65"/>
      <c r="I73" s="65"/>
      <c r="J73" s="65"/>
      <c r="K73" s="65"/>
      <c r="L73" s="63"/>
      <c r="M73" s="65"/>
      <c r="N73" s="63"/>
      <c r="O73" s="65"/>
      <c r="P73" s="157"/>
      <c r="Q73" s="121"/>
      <c r="R73" s="75"/>
    </row>
    <row r="74" spans="1:18" ht="20.25" customHeight="1" x14ac:dyDescent="0.2">
      <c r="A74" s="76"/>
      <c r="B74" s="80" t="s">
        <v>432</v>
      </c>
      <c r="C74" s="78" t="s">
        <v>372</v>
      </c>
      <c r="D74" s="65"/>
      <c r="E74" s="65"/>
      <c r="F74" s="65"/>
      <c r="G74" s="65"/>
      <c r="H74" s="65"/>
      <c r="I74" s="65"/>
      <c r="J74" s="65"/>
      <c r="K74" s="65"/>
      <c r="L74" s="63"/>
      <c r="M74" s="65"/>
      <c r="N74" s="63"/>
      <c r="O74" s="65"/>
      <c r="P74" s="157" t="e">
        <f>VLOOKUP(_Output!#REF!,#REF!,2,FALSE)</f>
        <v>#REF!</v>
      </c>
      <c r="Q74" s="121" t="s">
        <v>415</v>
      </c>
      <c r="R74" s="75"/>
    </row>
    <row r="75" spans="1:18" ht="20.25" customHeight="1" x14ac:dyDescent="0.2">
      <c r="A75" s="76"/>
      <c r="B75" s="80" t="s">
        <v>433</v>
      </c>
      <c r="C75" s="78" t="s">
        <v>366</v>
      </c>
      <c r="D75" s="65"/>
      <c r="E75" s="65"/>
      <c r="F75" s="65"/>
      <c r="G75" s="65"/>
      <c r="H75" s="65"/>
      <c r="I75" s="65"/>
      <c r="J75" s="65"/>
      <c r="K75" s="65"/>
      <c r="L75" s="63"/>
      <c r="M75" s="65"/>
      <c r="N75" s="63"/>
      <c r="O75" s="65"/>
      <c r="P75" s="157" t="e">
        <f>VLOOKUP(_Output!#REF!,#REF!,2,FALSE)</f>
        <v>#REF!</v>
      </c>
      <c r="Q75" s="121" t="s">
        <v>416</v>
      </c>
      <c r="R75" s="75"/>
    </row>
    <row r="76" spans="1:18" ht="20.25" customHeight="1" x14ac:dyDescent="0.2">
      <c r="A76" s="76"/>
      <c r="B76" s="80" t="s">
        <v>434</v>
      </c>
      <c r="C76" s="78" t="s">
        <v>373</v>
      </c>
      <c r="D76" s="65"/>
      <c r="E76" s="65"/>
      <c r="F76" s="65"/>
      <c r="G76" s="65"/>
      <c r="H76" s="65"/>
      <c r="I76" s="65"/>
      <c r="J76" s="65"/>
      <c r="K76" s="65"/>
      <c r="L76" s="63"/>
      <c r="M76" s="65"/>
      <c r="N76" s="63"/>
      <c r="O76" s="65"/>
      <c r="P76" s="157" t="e">
        <f>VLOOKUP(_Output!#REF!,#REF!,2,FALSE)</f>
        <v>#REF!</v>
      </c>
      <c r="Q76" s="121" t="s">
        <v>417</v>
      </c>
      <c r="R76" s="75"/>
    </row>
    <row r="77" spans="1:18" ht="20.25" customHeight="1" x14ac:dyDescent="0.2">
      <c r="A77" s="76"/>
      <c r="B77" s="80" t="s">
        <v>435</v>
      </c>
      <c r="C77" s="78" t="s">
        <v>374</v>
      </c>
      <c r="D77" s="65"/>
      <c r="E77" s="65"/>
      <c r="F77" s="65"/>
      <c r="G77" s="65"/>
      <c r="H77" s="65"/>
      <c r="I77" s="65"/>
      <c r="J77" s="65"/>
      <c r="K77" s="65"/>
      <c r="L77" s="63"/>
      <c r="M77" s="65"/>
      <c r="N77" s="63"/>
      <c r="O77" s="65"/>
      <c r="P77" s="157" t="e">
        <f>VLOOKUP(_Output!#REF!,#REF!,2,FALSE)</f>
        <v>#REF!</v>
      </c>
      <c r="Q77" s="121" t="s">
        <v>418</v>
      </c>
      <c r="R77" s="75"/>
    </row>
    <row r="78" spans="1:18" ht="20.25" customHeight="1" x14ac:dyDescent="0.2">
      <c r="A78" s="76"/>
      <c r="B78" s="80" t="s">
        <v>436</v>
      </c>
      <c r="C78" s="78" t="s">
        <v>375</v>
      </c>
      <c r="D78" s="65"/>
      <c r="E78" s="65"/>
      <c r="F78" s="65"/>
      <c r="G78" s="65"/>
      <c r="H78" s="65"/>
      <c r="I78" s="65"/>
      <c r="J78" s="65"/>
      <c r="K78" s="65"/>
      <c r="L78" s="63"/>
      <c r="M78" s="65"/>
      <c r="N78" s="63"/>
      <c r="O78" s="65"/>
      <c r="P78" s="157" t="e">
        <f>VLOOKUP(_Output!#REF!,#REF!,2,FALSE)</f>
        <v>#REF!</v>
      </c>
      <c r="Q78" s="121" t="s">
        <v>419</v>
      </c>
      <c r="R78" s="75"/>
    </row>
    <row r="79" spans="1:18" ht="20.25" customHeight="1" x14ac:dyDescent="0.2">
      <c r="A79" s="76"/>
      <c r="B79" s="80" t="s">
        <v>437</v>
      </c>
      <c r="C79" s="78" t="s">
        <v>376</v>
      </c>
      <c r="D79" s="65"/>
      <c r="E79" s="65"/>
      <c r="F79" s="65"/>
      <c r="G79" s="65"/>
      <c r="H79" s="65"/>
      <c r="I79" s="65"/>
      <c r="J79" s="65"/>
      <c r="K79" s="65"/>
      <c r="L79" s="63"/>
      <c r="M79" s="65"/>
      <c r="N79" s="63"/>
      <c r="O79" s="65"/>
      <c r="P79" s="157" t="e">
        <f>VLOOKUP(_Output!#REF!,#REF!,2,FALSE)</f>
        <v>#REF!</v>
      </c>
      <c r="Q79" s="121" t="s">
        <v>420</v>
      </c>
      <c r="R79" s="75"/>
    </row>
    <row r="80" spans="1:18" ht="20.25" customHeight="1" x14ac:dyDescent="0.2">
      <c r="A80" s="76"/>
      <c r="B80" s="80"/>
      <c r="C80" s="78"/>
      <c r="D80" s="78"/>
      <c r="E80" s="79"/>
      <c r="F80" s="79"/>
      <c r="G80" s="79"/>
      <c r="H80" s="79"/>
      <c r="I80" s="79"/>
      <c r="J80" s="79"/>
      <c r="K80" s="79"/>
      <c r="L80" s="63"/>
      <c r="M80" s="65"/>
      <c r="N80" s="63"/>
      <c r="O80" s="65"/>
      <c r="P80" s="157"/>
      <c r="Q80" s="121"/>
      <c r="R80" s="75"/>
    </row>
    <row r="81" spans="1:18" ht="20.25" customHeight="1" x14ac:dyDescent="0.2">
      <c r="A81" s="76"/>
      <c r="B81" s="168" t="s">
        <v>361</v>
      </c>
      <c r="C81" s="78"/>
      <c r="D81" s="78"/>
      <c r="E81" s="78"/>
      <c r="F81" s="78"/>
      <c r="G81" s="78"/>
      <c r="H81" s="78"/>
      <c r="I81" s="78"/>
      <c r="J81" s="78"/>
      <c r="K81" s="78"/>
      <c r="L81" s="63"/>
      <c r="M81" s="65"/>
      <c r="N81" s="63"/>
      <c r="O81" s="65"/>
      <c r="P81" s="157"/>
      <c r="Q81" s="121"/>
      <c r="R81" s="75"/>
    </row>
    <row r="82" spans="1:18" ht="20.25" customHeight="1" x14ac:dyDescent="0.2">
      <c r="A82" s="76"/>
      <c r="B82" s="80" t="s">
        <v>438</v>
      </c>
      <c r="C82" s="78" t="s">
        <v>233</v>
      </c>
      <c r="D82" s="78"/>
      <c r="E82" s="78"/>
      <c r="F82" s="78"/>
      <c r="G82" s="78"/>
      <c r="H82" s="78"/>
      <c r="I82" s="78"/>
      <c r="J82" s="78"/>
      <c r="K82" s="78"/>
      <c r="L82" s="63"/>
      <c r="M82" s="65"/>
      <c r="N82" s="63"/>
      <c r="O82" s="65"/>
      <c r="P82" s="157" t="e">
        <f>VLOOKUP(_Output!#REF!,#REF!,2,FALSE)</f>
        <v>#REF!</v>
      </c>
      <c r="Q82" s="121" t="s">
        <v>421</v>
      </c>
      <c r="R82" s="75"/>
    </row>
    <row r="83" spans="1:18" ht="20.25" customHeight="1" x14ac:dyDescent="0.2">
      <c r="A83" s="76"/>
      <c r="B83" s="80" t="s">
        <v>439</v>
      </c>
      <c r="C83" s="78" t="s">
        <v>395</v>
      </c>
      <c r="D83" s="78"/>
      <c r="E83" s="78"/>
      <c r="F83" s="78"/>
      <c r="G83" s="78"/>
      <c r="H83" s="78"/>
      <c r="I83" s="78"/>
      <c r="J83" s="78"/>
      <c r="K83" s="78"/>
      <c r="L83" s="63"/>
      <c r="M83" s="65"/>
      <c r="N83" s="63"/>
      <c r="O83" s="65"/>
      <c r="P83" s="157" t="e">
        <f>VLOOKUP(_Output!#REF!,#REF!,2,FALSE)</f>
        <v>#REF!</v>
      </c>
      <c r="Q83" s="121" t="s">
        <v>422</v>
      </c>
      <c r="R83" s="75"/>
    </row>
    <row r="84" spans="1:18" ht="20.25" customHeight="1" x14ac:dyDescent="0.2">
      <c r="A84" s="76"/>
      <c r="B84" s="80" t="s">
        <v>440</v>
      </c>
      <c r="C84" s="78" t="s">
        <v>387</v>
      </c>
      <c r="D84" s="78"/>
      <c r="E84" s="78"/>
      <c r="F84" s="78"/>
      <c r="G84" s="78"/>
      <c r="H84" s="78"/>
      <c r="I84" s="78"/>
      <c r="J84" s="78"/>
      <c r="K84" s="78"/>
      <c r="L84" s="63"/>
      <c r="M84" s="65"/>
      <c r="N84" s="63"/>
      <c r="O84" s="65"/>
      <c r="P84" s="157" t="e">
        <f>VLOOKUP(_Output!#REF!,#REF!,2,FALSE)</f>
        <v>#REF!</v>
      </c>
      <c r="Q84" s="121" t="s">
        <v>390</v>
      </c>
      <c r="R84" s="75"/>
    </row>
    <row r="85" spans="1:18" ht="20.25" customHeight="1" x14ac:dyDescent="0.2">
      <c r="A85" s="76"/>
      <c r="B85" s="80" t="s">
        <v>441</v>
      </c>
      <c r="C85" s="78" t="s">
        <v>388</v>
      </c>
      <c r="D85" s="78"/>
      <c r="E85" s="78"/>
      <c r="F85" s="78"/>
      <c r="G85" s="78"/>
      <c r="H85" s="78"/>
      <c r="I85" s="78"/>
      <c r="J85" s="78"/>
      <c r="K85" s="78"/>
      <c r="L85" s="63"/>
      <c r="M85" s="65"/>
      <c r="N85" s="63"/>
      <c r="O85" s="65"/>
      <c r="P85" s="157" t="e">
        <f>VLOOKUP(_Output!#REF!,#REF!,2,FALSE)</f>
        <v>#REF!</v>
      </c>
      <c r="Q85" s="121" t="s">
        <v>391</v>
      </c>
      <c r="R85" s="75"/>
    </row>
    <row r="86" spans="1:18" ht="20.25" customHeight="1" x14ac:dyDescent="0.2">
      <c r="A86" s="76"/>
      <c r="B86" s="80" t="s">
        <v>442</v>
      </c>
      <c r="C86" s="78" t="s">
        <v>389</v>
      </c>
      <c r="D86" s="78"/>
      <c r="E86" s="78"/>
      <c r="F86" s="78"/>
      <c r="G86" s="78"/>
      <c r="H86" s="78"/>
      <c r="I86" s="78"/>
      <c r="J86" s="78"/>
      <c r="K86" s="78"/>
      <c r="L86" s="63"/>
      <c r="M86" s="65"/>
      <c r="N86" s="63"/>
      <c r="O86" s="65"/>
      <c r="P86" s="157" t="e">
        <f>VLOOKUP(_Output!#REF!,#REF!,2,FALSE)</f>
        <v>#REF!</v>
      </c>
      <c r="Q86" s="121" t="s">
        <v>392</v>
      </c>
      <c r="R86" s="75"/>
    </row>
    <row r="87" spans="1:18" ht="20.25" customHeight="1" x14ac:dyDescent="0.2">
      <c r="A87" s="76"/>
      <c r="B87" s="80" t="s">
        <v>443</v>
      </c>
      <c r="C87" s="78" t="s">
        <v>349</v>
      </c>
      <c r="D87" s="78"/>
      <c r="E87" s="78"/>
      <c r="F87" s="78"/>
      <c r="G87" s="78"/>
      <c r="H87" s="78"/>
      <c r="I87" s="78"/>
      <c r="J87" s="78"/>
      <c r="K87" s="78"/>
      <c r="L87" s="63"/>
      <c r="M87" s="65"/>
      <c r="N87" s="63"/>
      <c r="O87" s="65"/>
      <c r="P87" s="157" t="e">
        <f>VLOOKUP(_Output!#REF!,#REF!,2,FALSE)</f>
        <v>#REF!</v>
      </c>
      <c r="Q87" s="121" t="s">
        <v>350</v>
      </c>
      <c r="R87" s="75"/>
    </row>
    <row r="88" spans="1:18" ht="20.25" customHeight="1" x14ac:dyDescent="0.2">
      <c r="A88" s="76"/>
      <c r="B88" s="80" t="s">
        <v>444</v>
      </c>
      <c r="C88" s="78" t="s">
        <v>279</v>
      </c>
      <c r="D88" s="78"/>
      <c r="E88" s="78"/>
      <c r="F88" s="78"/>
      <c r="G88" s="78"/>
      <c r="H88" s="78"/>
      <c r="I88" s="78"/>
      <c r="J88" s="78"/>
      <c r="K88" s="78"/>
      <c r="L88" s="63"/>
      <c r="M88" s="65"/>
      <c r="N88" s="63"/>
      <c r="O88" s="65"/>
      <c r="P88" s="157" t="e">
        <f>VLOOKUP(_Output!#REF!,#REF!,2,FALSE)</f>
        <v>#REF!</v>
      </c>
      <c r="Q88" s="121" t="s">
        <v>353</v>
      </c>
      <c r="R88" s="75"/>
    </row>
    <row r="89" spans="1:18" ht="20.25" customHeight="1" x14ac:dyDescent="0.2">
      <c r="A89" s="76"/>
      <c r="B89" s="80" t="s">
        <v>445</v>
      </c>
      <c r="C89" s="78" t="s">
        <v>394</v>
      </c>
      <c r="D89" s="78"/>
      <c r="E89" s="78"/>
      <c r="F89" s="78"/>
      <c r="G89" s="78"/>
      <c r="H89" s="78"/>
      <c r="I89" s="78"/>
      <c r="J89" s="78"/>
      <c r="K89" s="78"/>
      <c r="L89" s="63"/>
      <c r="M89" s="65"/>
      <c r="N89" s="63"/>
      <c r="O89" s="65"/>
      <c r="P89" s="157" t="e">
        <f>VLOOKUP(_Output!#REF!,#REF!,2,FALSE)</f>
        <v>#REF!</v>
      </c>
      <c r="Q89" s="121" t="s">
        <v>354</v>
      </c>
      <c r="R89" s="75"/>
    </row>
    <row r="90" spans="1:18" ht="20.25" customHeight="1" x14ac:dyDescent="0.2">
      <c r="A90" s="76"/>
      <c r="B90" s="80"/>
      <c r="C90" s="78"/>
      <c r="D90" s="78"/>
      <c r="E90" s="78"/>
      <c r="F90" s="78"/>
      <c r="G90" s="78"/>
      <c r="H90" s="78"/>
      <c r="I90" s="78"/>
      <c r="J90" s="78"/>
      <c r="K90" s="78"/>
      <c r="L90" s="63"/>
      <c r="M90" s="65"/>
      <c r="N90" s="63"/>
      <c r="O90" s="65"/>
      <c r="P90" s="157"/>
      <c r="Q90" s="121"/>
      <c r="R90" s="75"/>
    </row>
    <row r="91" spans="1:18" ht="20.25" customHeight="1" x14ac:dyDescent="0.2">
      <c r="A91" s="76"/>
      <c r="B91" s="168" t="s">
        <v>347</v>
      </c>
      <c r="C91" s="78"/>
      <c r="D91" s="78"/>
      <c r="E91" s="78"/>
      <c r="F91" s="78"/>
      <c r="G91" s="78"/>
      <c r="H91" s="78"/>
      <c r="I91" s="78"/>
      <c r="J91" s="78"/>
      <c r="K91" s="78"/>
      <c r="L91" s="63"/>
      <c r="M91" s="65"/>
      <c r="N91" s="63"/>
      <c r="O91" s="65"/>
      <c r="P91" s="157"/>
      <c r="Q91" s="121"/>
      <c r="R91" s="75"/>
    </row>
    <row r="92" spans="1:18" ht="20.25" customHeight="1" x14ac:dyDescent="0.2">
      <c r="A92" s="76"/>
      <c r="B92" s="80" t="s">
        <v>446</v>
      </c>
      <c r="C92" s="78" t="s">
        <v>369</v>
      </c>
      <c r="D92" s="78"/>
      <c r="E92" s="78"/>
      <c r="F92" s="78"/>
      <c r="G92" s="78"/>
      <c r="H92" s="78"/>
      <c r="I92" s="78"/>
      <c r="J92" s="78"/>
      <c r="K92" s="78"/>
      <c r="L92" s="63"/>
      <c r="M92" s="65"/>
      <c r="N92" s="63"/>
      <c r="O92" s="65"/>
      <c r="P92" s="157" t="e">
        <f>VLOOKUP(_Output!#REF!,#REF!,2,FALSE)</f>
        <v>#REF!</v>
      </c>
      <c r="Q92" s="121" t="s">
        <v>423</v>
      </c>
      <c r="R92" s="75"/>
    </row>
    <row r="93" spans="1:18" ht="20.25" customHeight="1" x14ac:dyDescent="0.2">
      <c r="A93" s="76"/>
      <c r="B93" s="80" t="s">
        <v>447</v>
      </c>
      <c r="C93" s="78" t="s">
        <v>370</v>
      </c>
      <c r="D93" s="78"/>
      <c r="E93" s="78"/>
      <c r="F93" s="78"/>
      <c r="G93" s="78"/>
      <c r="H93" s="78"/>
      <c r="I93" s="78"/>
      <c r="J93" s="78"/>
      <c r="K93" s="78"/>
      <c r="L93" s="63"/>
      <c r="M93" s="65"/>
      <c r="N93" s="63"/>
      <c r="O93" s="65"/>
      <c r="P93" s="157" t="e">
        <f>VLOOKUP(_Output!#REF!,#REF!,2,FALSE)</f>
        <v>#REF!</v>
      </c>
      <c r="Q93" s="121" t="s">
        <v>424</v>
      </c>
      <c r="R93" s="75"/>
    </row>
    <row r="94" spans="1:18" ht="20.25" customHeight="1" x14ac:dyDescent="0.2">
      <c r="A94" s="76"/>
      <c r="B94" s="80" t="s">
        <v>448</v>
      </c>
      <c r="C94" s="78" t="s">
        <v>386</v>
      </c>
      <c r="D94" s="78"/>
      <c r="E94" s="78"/>
      <c r="F94" s="78"/>
      <c r="G94" s="78"/>
      <c r="H94" s="78"/>
      <c r="I94" s="78"/>
      <c r="J94" s="78"/>
      <c r="K94" s="78"/>
      <c r="L94" s="63"/>
      <c r="M94" s="65"/>
      <c r="N94" s="63"/>
      <c r="O94" s="65"/>
      <c r="P94" s="157" t="e">
        <f>VLOOKUP(_Output!#REF!,#REF!,2,FALSE)</f>
        <v>#REF!</v>
      </c>
      <c r="Q94" s="121" t="s">
        <v>425</v>
      </c>
      <c r="R94" s="75"/>
    </row>
    <row r="95" spans="1:18" ht="20.25" customHeight="1" x14ac:dyDescent="0.2">
      <c r="A95" s="76"/>
      <c r="B95" s="80"/>
      <c r="C95" s="78"/>
      <c r="D95" s="78"/>
      <c r="E95" s="78"/>
      <c r="F95" s="78"/>
      <c r="G95" s="78"/>
      <c r="H95" s="78"/>
      <c r="I95" s="78"/>
      <c r="J95" s="78"/>
      <c r="K95" s="78"/>
      <c r="L95" s="63"/>
      <c r="M95" s="65"/>
      <c r="N95" s="63"/>
      <c r="O95" s="65"/>
      <c r="P95" s="157"/>
      <c r="Q95" s="121"/>
      <c r="R95" s="75"/>
    </row>
    <row r="96" spans="1:18" ht="20.25" customHeight="1" x14ac:dyDescent="0.2">
      <c r="A96" s="76"/>
      <c r="B96" s="168" t="s">
        <v>129</v>
      </c>
      <c r="C96" s="78"/>
      <c r="D96" s="78"/>
      <c r="E96" s="78"/>
      <c r="F96" s="78"/>
      <c r="G96" s="78"/>
      <c r="H96" s="78"/>
      <c r="I96" s="78"/>
      <c r="J96" s="78"/>
      <c r="K96" s="78"/>
      <c r="L96" s="63"/>
      <c r="M96" s="65"/>
      <c r="N96" s="63"/>
      <c r="O96" s="65"/>
      <c r="P96" s="157"/>
      <c r="Q96" s="121"/>
      <c r="R96" s="75"/>
    </row>
    <row r="97" spans="1:18" ht="20.25" customHeight="1" x14ac:dyDescent="0.2">
      <c r="A97" s="76"/>
      <c r="B97" s="80" t="s">
        <v>449</v>
      </c>
      <c r="C97" s="78" t="s">
        <v>371</v>
      </c>
      <c r="D97" s="78"/>
      <c r="E97" s="78"/>
      <c r="F97" s="78"/>
      <c r="G97" s="78"/>
      <c r="H97" s="78"/>
      <c r="I97" s="78"/>
      <c r="J97" s="78"/>
      <c r="K97" s="78"/>
      <c r="L97" s="63"/>
      <c r="M97" s="65"/>
      <c r="N97" s="63"/>
      <c r="O97" s="65"/>
      <c r="P97" s="157" t="e">
        <f>VLOOKUP(_Output!#REF!,#REF!,2,FALSE)</f>
        <v>#REF!</v>
      </c>
      <c r="Q97" s="121" t="s">
        <v>426</v>
      </c>
      <c r="R97" s="75"/>
    </row>
    <row r="98" spans="1:18" ht="20.25" customHeight="1" x14ac:dyDescent="0.2">
      <c r="A98" s="76"/>
      <c r="B98" s="80"/>
      <c r="C98" s="78"/>
      <c r="D98" s="78"/>
      <c r="E98" s="78"/>
      <c r="F98" s="78"/>
      <c r="G98" s="78"/>
      <c r="H98" s="78"/>
      <c r="I98" s="78"/>
      <c r="J98" s="78"/>
      <c r="K98" s="78"/>
      <c r="L98" s="63"/>
      <c r="M98" s="65"/>
      <c r="N98" s="63"/>
      <c r="O98" s="65"/>
      <c r="P98" s="157"/>
      <c r="Q98" s="121"/>
      <c r="R98" s="75"/>
    </row>
    <row r="99" spans="1:18" ht="20.25" customHeight="1" x14ac:dyDescent="0.2">
      <c r="A99" s="76"/>
      <c r="B99" s="168" t="s">
        <v>362</v>
      </c>
      <c r="C99" s="78"/>
      <c r="D99" s="78"/>
      <c r="E99" s="78"/>
      <c r="F99" s="78"/>
      <c r="G99" s="78"/>
      <c r="H99" s="78"/>
      <c r="I99" s="78"/>
      <c r="J99" s="78"/>
      <c r="K99" s="78"/>
      <c r="L99" s="63"/>
      <c r="M99" s="65"/>
      <c r="N99" s="63"/>
      <c r="O99" s="65"/>
      <c r="P99" s="157"/>
      <c r="Q99" s="121"/>
      <c r="R99" s="75"/>
    </row>
    <row r="100" spans="1:18" ht="20.25" customHeight="1" x14ac:dyDescent="0.2">
      <c r="A100" s="76"/>
      <c r="B100" s="80" t="s">
        <v>450</v>
      </c>
      <c r="C100" s="78" t="s">
        <v>454</v>
      </c>
      <c r="D100" s="78"/>
      <c r="E100" s="78"/>
      <c r="F100" s="78"/>
      <c r="G100" s="78"/>
      <c r="H100" s="78"/>
      <c r="I100" s="78"/>
      <c r="J100" s="78"/>
      <c r="K100" s="78"/>
      <c r="L100" s="63"/>
      <c r="M100" s="65"/>
      <c r="N100" s="63"/>
      <c r="O100" s="65"/>
      <c r="P100" s="157" t="e">
        <f>VLOOKUP(_Output!#REF!,#REF!,2,FALSE)</f>
        <v>#REF!</v>
      </c>
      <c r="Q100" s="121" t="s">
        <v>352</v>
      </c>
      <c r="R100" s="75"/>
    </row>
    <row r="101" spans="1:18" ht="20.25" customHeight="1" x14ac:dyDescent="0.2">
      <c r="A101" s="76"/>
      <c r="B101" s="80" t="s">
        <v>451</v>
      </c>
      <c r="C101" s="78" t="s">
        <v>455</v>
      </c>
      <c r="D101" s="78"/>
      <c r="E101" s="78"/>
      <c r="F101" s="78"/>
      <c r="G101" s="78"/>
      <c r="H101" s="78"/>
      <c r="I101" s="78"/>
      <c r="J101" s="78"/>
      <c r="K101" s="78"/>
      <c r="L101" s="63"/>
      <c r="M101" s="65"/>
      <c r="N101" s="63"/>
      <c r="O101" s="65"/>
      <c r="P101" s="157" t="e">
        <f>VLOOKUP(_Output!#REF!,#REF!,2,FALSE)</f>
        <v>#REF!</v>
      </c>
      <c r="Q101" s="121" t="s">
        <v>351</v>
      </c>
      <c r="R101" s="75"/>
    </row>
    <row r="102" spans="1:18" ht="20.25" customHeight="1" x14ac:dyDescent="0.2">
      <c r="A102" s="76"/>
      <c r="B102" s="80" t="s">
        <v>452</v>
      </c>
      <c r="C102" s="78" t="s">
        <v>282</v>
      </c>
      <c r="D102" s="65"/>
      <c r="E102" s="65"/>
      <c r="F102" s="78"/>
      <c r="G102" s="78"/>
      <c r="H102" s="78"/>
      <c r="I102" s="78"/>
      <c r="J102" s="78"/>
      <c r="K102" s="78"/>
      <c r="L102" s="63"/>
      <c r="M102" s="65"/>
      <c r="N102" s="63"/>
      <c r="O102" s="65"/>
      <c r="P102" s="157" t="e">
        <f>VLOOKUP(_Output!#REF!,#REF!,2,FALSE)</f>
        <v>#REF!</v>
      </c>
      <c r="Q102" s="121" t="s">
        <v>355</v>
      </c>
      <c r="R102" s="75"/>
    </row>
    <row r="103" spans="1:18" ht="20.25" customHeight="1" x14ac:dyDescent="0.2">
      <c r="A103" s="76"/>
      <c r="B103" s="80" t="s">
        <v>471</v>
      </c>
      <c r="C103" s="78" t="s">
        <v>257</v>
      </c>
      <c r="D103" s="78"/>
      <c r="E103" s="79"/>
      <c r="F103" s="78"/>
      <c r="G103" s="78"/>
      <c r="H103" s="78"/>
      <c r="I103" s="78"/>
      <c r="J103" s="78"/>
      <c r="K103" s="78"/>
      <c r="L103" s="63"/>
      <c r="M103" s="65"/>
      <c r="N103" s="63"/>
      <c r="O103" s="65"/>
      <c r="P103" s="157" t="e">
        <f>VLOOKUP(_Output!#REF!,#REF!,2,FALSE)</f>
        <v>#REF!</v>
      </c>
      <c r="Q103" s="121" t="s">
        <v>263</v>
      </c>
      <c r="R103" s="75"/>
    </row>
    <row r="104" spans="1:18" ht="20.25" customHeight="1" x14ac:dyDescent="0.2">
      <c r="A104" s="76"/>
      <c r="B104" s="80" t="s">
        <v>472</v>
      </c>
      <c r="C104" s="78" t="s">
        <v>258</v>
      </c>
      <c r="D104" s="78"/>
      <c r="E104" s="78"/>
      <c r="F104" s="78"/>
      <c r="G104" s="78"/>
      <c r="H104" s="78"/>
      <c r="I104" s="78"/>
      <c r="J104" s="78"/>
      <c r="K104" s="78"/>
      <c r="L104" s="63"/>
      <c r="M104" s="65"/>
      <c r="N104" s="63"/>
      <c r="O104" s="65"/>
      <c r="P104" s="157" t="e">
        <f>VLOOKUP(_Output!#REF!,#REF!,2,FALSE)</f>
        <v>#REF!</v>
      </c>
      <c r="Q104" s="121" t="s">
        <v>356</v>
      </c>
      <c r="R104" s="75"/>
    </row>
    <row r="105" spans="1:18" ht="20.25" customHeight="1" x14ac:dyDescent="0.2">
      <c r="A105" s="76"/>
      <c r="B105" s="80" t="s">
        <v>473</v>
      </c>
      <c r="C105" s="81" t="s">
        <v>256</v>
      </c>
      <c r="D105" s="66"/>
      <c r="E105" s="66"/>
      <c r="F105" s="81"/>
      <c r="G105" s="81"/>
      <c r="H105" s="81"/>
      <c r="I105" s="81"/>
      <c r="J105" s="81"/>
      <c r="K105" s="81"/>
      <c r="L105" s="64"/>
      <c r="M105" s="66"/>
      <c r="N105" s="64"/>
      <c r="O105" s="66"/>
      <c r="P105" s="179" t="e">
        <f>VLOOKUP(_Output!#REF!,#REF!,2,FALSE)</f>
        <v>#REF!</v>
      </c>
      <c r="Q105" s="122" t="s">
        <v>427</v>
      </c>
      <c r="R105" s="75"/>
    </row>
    <row r="106" spans="1:18" ht="20.25" customHeight="1" x14ac:dyDescent="0.2">
      <c r="A106" s="76"/>
      <c r="B106" s="65"/>
      <c r="C106" s="82" t="s">
        <v>168</v>
      </c>
      <c r="D106" s="82"/>
      <c r="E106" s="82"/>
      <c r="F106" s="82"/>
      <c r="G106" s="82"/>
      <c r="H106" s="82"/>
      <c r="I106" s="82"/>
      <c r="J106" s="82"/>
      <c r="K106" s="82"/>
      <c r="L106" s="123">
        <f>IFERROR(ROUND(_Output!I618,0),0)</f>
        <v>106</v>
      </c>
      <c r="M106" s="65"/>
      <c r="N106" s="63"/>
      <c r="O106" s="65"/>
      <c r="P106" s="89"/>
      <c r="Q106" s="121"/>
      <c r="R106" s="75"/>
    </row>
    <row r="107" spans="1:18" ht="20.25" customHeight="1" x14ac:dyDescent="0.2">
      <c r="A107" s="76"/>
      <c r="B107" s="65"/>
      <c r="C107" s="82"/>
      <c r="D107" s="82"/>
      <c r="E107" s="82"/>
      <c r="F107" s="82"/>
      <c r="G107" s="82"/>
      <c r="H107" s="82"/>
      <c r="I107" s="82"/>
      <c r="J107" s="82"/>
      <c r="K107" s="82"/>
      <c r="L107" s="156"/>
      <c r="M107" s="65"/>
      <c r="N107" s="63"/>
      <c r="O107" s="65"/>
      <c r="P107" s="89"/>
      <c r="Q107" s="121"/>
      <c r="R107" s="75"/>
    </row>
    <row r="108" spans="1:18" ht="20.25" customHeight="1" x14ac:dyDescent="0.2">
      <c r="A108" s="85"/>
      <c r="B108" s="83" t="s">
        <v>504</v>
      </c>
      <c r="C108" s="83"/>
      <c r="D108" s="83"/>
      <c r="E108" s="83"/>
      <c r="F108" s="83"/>
      <c r="G108" s="83"/>
      <c r="H108" s="83"/>
      <c r="I108" s="83"/>
      <c r="J108" s="83"/>
      <c r="K108" s="83"/>
      <c r="L108" s="64"/>
      <c r="M108" s="65"/>
      <c r="N108" s="64"/>
      <c r="O108" s="65"/>
      <c r="P108" s="64"/>
      <c r="Q108" s="64"/>
      <c r="R108" s="75"/>
    </row>
    <row r="109" spans="1:18" ht="20.25" customHeight="1" x14ac:dyDescent="0.2">
      <c r="A109" s="9"/>
      <c r="B109" s="3"/>
      <c r="C109" s="3"/>
      <c r="D109" s="3"/>
      <c r="E109" s="5"/>
      <c r="F109" s="5"/>
      <c r="G109" s="5"/>
      <c r="H109" s="5"/>
      <c r="I109" s="5"/>
      <c r="J109" s="5"/>
      <c r="K109" s="48" t="s">
        <v>182</v>
      </c>
      <c r="L109" s="193" t="s">
        <v>242</v>
      </c>
      <c r="M109" s="194"/>
      <c r="N109" s="660"/>
      <c r="O109" s="660"/>
      <c r="P109" s="660"/>
      <c r="Q109" s="661"/>
      <c r="R109" s="14"/>
    </row>
    <row r="110" spans="1:18" ht="20.25" customHeight="1" x14ac:dyDescent="0.2">
      <c r="A110" s="9"/>
      <c r="B110" s="5"/>
      <c r="C110" s="5"/>
      <c r="D110" s="5"/>
      <c r="E110" s="5"/>
      <c r="F110" s="5"/>
      <c r="G110" s="5"/>
      <c r="H110" s="5"/>
      <c r="I110" s="5"/>
      <c r="J110" s="5"/>
      <c r="K110" s="5"/>
      <c r="L110" s="195" t="s">
        <v>243</v>
      </c>
      <c r="M110" s="196"/>
      <c r="N110" s="656"/>
      <c r="O110" s="656"/>
      <c r="P110" s="656"/>
      <c r="Q110" s="657"/>
      <c r="R110" s="14"/>
    </row>
    <row r="111" spans="1:18" ht="20.25" customHeight="1" x14ac:dyDescent="0.2">
      <c r="A111" s="9"/>
      <c r="B111" s="182" t="s">
        <v>465</v>
      </c>
      <c r="C111" s="5"/>
      <c r="D111" s="5"/>
      <c r="E111" s="5"/>
      <c r="F111" s="5"/>
      <c r="G111" s="5"/>
      <c r="H111" s="5"/>
      <c r="I111" s="5"/>
      <c r="J111" s="5"/>
      <c r="K111" s="5"/>
      <c r="L111" s="195" t="s">
        <v>16</v>
      </c>
      <c r="M111" s="196"/>
      <c r="N111" s="662"/>
      <c r="O111" s="662"/>
      <c r="P111" s="662"/>
      <c r="Q111" s="663"/>
      <c r="R111" s="14"/>
    </row>
    <row r="112" spans="1:18" ht="20.25" customHeight="1" x14ac:dyDescent="0.2">
      <c r="A112" s="9"/>
      <c r="B112" s="199" t="s">
        <v>460</v>
      </c>
      <c r="C112" s="5"/>
      <c r="D112" s="5"/>
      <c r="E112" s="5"/>
      <c r="F112" s="5"/>
      <c r="G112" s="5"/>
      <c r="H112" s="5"/>
      <c r="I112" s="5"/>
      <c r="J112" s="5"/>
      <c r="K112" s="5"/>
      <c r="L112" s="195" t="s">
        <v>18</v>
      </c>
      <c r="M112" s="196"/>
      <c r="N112" s="656"/>
      <c r="O112" s="656"/>
      <c r="P112" s="656"/>
      <c r="Q112" s="657"/>
      <c r="R112" s="14"/>
    </row>
    <row r="113" spans="1:18" ht="20.25" customHeight="1" x14ac:dyDescent="0.2">
      <c r="A113" s="9"/>
      <c r="B113" s="5"/>
      <c r="C113" s="5"/>
      <c r="D113" s="5"/>
      <c r="E113" s="5"/>
      <c r="F113" s="5"/>
      <c r="G113" s="5"/>
      <c r="H113" s="5"/>
      <c r="I113" s="5"/>
      <c r="J113" s="5"/>
      <c r="K113" s="5"/>
      <c r="L113" s="195" t="s">
        <v>244</v>
      </c>
      <c r="M113" s="196"/>
      <c r="N113" s="662"/>
      <c r="O113" s="662"/>
      <c r="P113" s="662"/>
      <c r="Q113" s="663"/>
      <c r="R113" s="14"/>
    </row>
    <row r="114" spans="1:18" ht="20.25" customHeight="1" x14ac:dyDescent="0.2">
      <c r="A114" s="9"/>
      <c r="B114" s="5"/>
      <c r="C114" s="5"/>
      <c r="D114" s="5"/>
      <c r="E114" s="5"/>
      <c r="F114" s="5"/>
      <c r="G114" s="5"/>
      <c r="H114" s="5"/>
      <c r="I114" s="5"/>
      <c r="J114" s="5"/>
      <c r="K114" s="5"/>
      <c r="L114" s="195" t="s">
        <v>245</v>
      </c>
      <c r="M114" s="196"/>
      <c r="N114" s="664"/>
      <c r="O114" s="664"/>
      <c r="P114" s="664"/>
      <c r="Q114" s="665"/>
      <c r="R114" s="14"/>
    </row>
    <row r="115" spans="1:18" ht="20.25" customHeight="1" x14ac:dyDescent="0.2">
      <c r="A115" s="9"/>
      <c r="B115" s="5"/>
      <c r="C115" s="5"/>
      <c r="D115" s="5"/>
      <c r="E115" s="5"/>
      <c r="F115" s="5"/>
      <c r="G115" s="5"/>
      <c r="H115" s="5"/>
      <c r="I115" s="5"/>
      <c r="J115" s="5"/>
      <c r="K115" s="5"/>
      <c r="L115" s="195" t="s">
        <v>246</v>
      </c>
      <c r="M115" s="196"/>
      <c r="N115" s="664"/>
      <c r="O115" s="664"/>
      <c r="P115" s="664"/>
      <c r="Q115" s="665"/>
      <c r="R115" s="14"/>
    </row>
    <row r="116" spans="1:18" ht="20.25" customHeight="1" x14ac:dyDescent="0.2">
      <c r="A116" s="9"/>
      <c r="B116" s="5"/>
      <c r="C116" s="5"/>
      <c r="D116" s="5"/>
      <c r="E116" s="5"/>
      <c r="F116" s="5"/>
      <c r="G116" s="5"/>
      <c r="H116" s="5"/>
      <c r="I116" s="5"/>
      <c r="J116" s="5"/>
      <c r="K116" s="5"/>
      <c r="L116" s="195" t="s">
        <v>247</v>
      </c>
      <c r="M116" s="196"/>
      <c r="N116" s="664"/>
      <c r="O116" s="664"/>
      <c r="P116" s="664"/>
      <c r="Q116" s="665"/>
      <c r="R116" s="14"/>
    </row>
    <row r="117" spans="1:18" ht="20.25" customHeight="1" x14ac:dyDescent="0.2">
      <c r="A117" s="9"/>
      <c r="B117" s="5"/>
      <c r="C117" s="5"/>
      <c r="D117" s="5"/>
      <c r="E117" s="5"/>
      <c r="F117" s="5"/>
      <c r="G117" s="5"/>
      <c r="H117" s="5"/>
      <c r="I117" s="5"/>
      <c r="J117" s="5"/>
      <c r="K117" s="5"/>
      <c r="L117" s="195" t="s">
        <v>248</v>
      </c>
      <c r="M117" s="196"/>
      <c r="N117" s="664"/>
      <c r="O117" s="664"/>
      <c r="P117" s="664"/>
      <c r="Q117" s="665"/>
      <c r="R117" s="14"/>
    </row>
    <row r="118" spans="1:18" ht="20.25" customHeight="1" x14ac:dyDescent="0.2">
      <c r="A118" s="9"/>
      <c r="B118" s="5"/>
      <c r="C118" s="5"/>
      <c r="D118" s="5"/>
      <c r="E118" s="5"/>
      <c r="F118" s="5"/>
      <c r="G118" s="5"/>
      <c r="H118" s="5"/>
      <c r="I118" s="5"/>
      <c r="J118" s="5"/>
      <c r="K118" s="5"/>
      <c r="L118" s="195" t="s">
        <v>249</v>
      </c>
      <c r="M118" s="196"/>
      <c r="N118" s="664"/>
      <c r="O118" s="664"/>
      <c r="P118" s="664"/>
      <c r="Q118" s="665"/>
      <c r="R118" s="14"/>
    </row>
    <row r="119" spans="1:18" ht="20.25" customHeight="1" x14ac:dyDescent="0.2">
      <c r="A119" s="9"/>
      <c r="B119" s="5"/>
      <c r="C119" s="5"/>
      <c r="D119" s="5"/>
      <c r="E119" s="5"/>
      <c r="F119" s="5"/>
      <c r="G119" s="5"/>
      <c r="H119" s="5"/>
      <c r="I119" s="5"/>
      <c r="J119" s="5"/>
      <c r="K119" s="5"/>
      <c r="L119" s="195" t="s">
        <v>250</v>
      </c>
      <c r="M119" s="196"/>
      <c r="N119" s="656"/>
      <c r="O119" s="656"/>
      <c r="P119" s="656"/>
      <c r="Q119" s="657"/>
      <c r="R119" s="14"/>
    </row>
    <row r="120" spans="1:18" ht="20.25" customHeight="1" x14ac:dyDescent="0.2">
      <c r="A120" s="9"/>
      <c r="B120" s="5"/>
      <c r="C120" s="5"/>
      <c r="D120" s="5"/>
      <c r="E120" s="5"/>
      <c r="F120" s="5"/>
      <c r="G120" s="5"/>
      <c r="H120" s="5"/>
      <c r="I120" s="5"/>
      <c r="J120" s="5"/>
      <c r="K120" s="5"/>
      <c r="L120" s="195" t="s">
        <v>251</v>
      </c>
      <c r="M120" s="196"/>
      <c r="N120" s="656"/>
      <c r="O120" s="656"/>
      <c r="P120" s="656"/>
      <c r="Q120" s="657"/>
      <c r="R120" s="14"/>
    </row>
    <row r="121" spans="1:18" ht="20.25" customHeight="1" x14ac:dyDescent="0.2">
      <c r="A121" s="9"/>
      <c r="B121" s="5"/>
      <c r="C121" s="5"/>
      <c r="D121" s="5"/>
      <c r="E121" s="5"/>
      <c r="F121" s="5"/>
      <c r="G121" s="5"/>
      <c r="H121" s="5"/>
      <c r="I121" s="5"/>
      <c r="J121" s="5"/>
      <c r="K121" s="5"/>
      <c r="L121" s="195" t="s">
        <v>293</v>
      </c>
      <c r="M121" s="196"/>
      <c r="N121" s="662"/>
      <c r="O121" s="662"/>
      <c r="P121" s="662"/>
      <c r="Q121" s="663"/>
      <c r="R121" s="14"/>
    </row>
    <row r="122" spans="1:18" ht="20.25" customHeight="1" x14ac:dyDescent="0.2">
      <c r="A122" s="9"/>
      <c r="B122" s="5"/>
      <c r="C122" s="5"/>
      <c r="D122" s="5"/>
      <c r="E122" s="5"/>
      <c r="F122" s="5"/>
      <c r="G122" s="5"/>
      <c r="H122" s="5"/>
      <c r="I122" s="5"/>
      <c r="J122" s="5"/>
      <c r="K122" s="5"/>
      <c r="L122" s="195" t="s">
        <v>252</v>
      </c>
      <c r="M122" s="196"/>
      <c r="N122" s="656"/>
      <c r="O122" s="656"/>
      <c r="P122" s="656"/>
      <c r="Q122" s="657"/>
      <c r="R122" s="14"/>
    </row>
    <row r="123" spans="1:18" ht="20.25" customHeight="1" x14ac:dyDescent="0.2">
      <c r="A123" s="9"/>
      <c r="B123" s="5"/>
      <c r="C123" s="5"/>
      <c r="D123" s="5"/>
      <c r="E123" s="5"/>
      <c r="F123" s="5"/>
      <c r="G123" s="5"/>
      <c r="H123" s="5"/>
      <c r="I123" s="5"/>
      <c r="J123" s="5"/>
      <c r="K123" s="5"/>
      <c r="L123" s="195" t="s">
        <v>253</v>
      </c>
      <c r="M123" s="196"/>
      <c r="N123" s="656"/>
      <c r="O123" s="656"/>
      <c r="P123" s="656"/>
      <c r="Q123" s="657"/>
      <c r="R123" s="14"/>
    </row>
    <row r="124" spans="1:18" ht="20.25" customHeight="1" x14ac:dyDescent="0.2">
      <c r="A124" s="9"/>
      <c r="B124" s="5"/>
      <c r="C124" s="5"/>
      <c r="D124" s="5"/>
      <c r="E124" s="5"/>
      <c r="F124" s="5"/>
      <c r="G124" s="5"/>
      <c r="H124" s="5"/>
      <c r="I124" s="5"/>
      <c r="J124" s="5"/>
      <c r="K124" s="5"/>
      <c r="L124" s="195" t="s">
        <v>317</v>
      </c>
      <c r="M124" s="196"/>
      <c r="N124" s="662"/>
      <c r="O124" s="662"/>
      <c r="P124" s="662"/>
      <c r="Q124" s="663"/>
      <c r="R124" s="14"/>
    </row>
    <row r="125" spans="1:18" ht="20.25" customHeight="1" x14ac:dyDescent="0.2">
      <c r="A125" s="9"/>
      <c r="B125" s="5"/>
      <c r="C125" s="5"/>
      <c r="D125" s="5"/>
      <c r="E125" s="5"/>
      <c r="F125" s="5"/>
      <c r="G125" s="5"/>
      <c r="H125" s="5"/>
      <c r="I125" s="5"/>
      <c r="J125" s="5"/>
      <c r="K125" s="5"/>
      <c r="L125" s="195" t="s">
        <v>318</v>
      </c>
      <c r="M125" s="196"/>
      <c r="N125" s="664"/>
      <c r="O125" s="664"/>
      <c r="P125" s="664"/>
      <c r="Q125" s="665"/>
      <c r="R125" s="14"/>
    </row>
    <row r="126" spans="1:18" ht="20.25" customHeight="1" x14ac:dyDescent="0.2">
      <c r="A126" s="9"/>
      <c r="B126" s="5"/>
      <c r="C126" s="5"/>
      <c r="D126" s="5"/>
      <c r="E126" s="5"/>
      <c r="F126" s="5"/>
      <c r="G126" s="5"/>
      <c r="H126" s="5"/>
      <c r="I126" s="5"/>
      <c r="J126" s="5"/>
      <c r="K126" s="5"/>
      <c r="L126" s="195" t="s">
        <v>319</v>
      </c>
      <c r="M126" s="196"/>
      <c r="N126" s="664"/>
      <c r="O126" s="664"/>
      <c r="P126" s="664"/>
      <c r="Q126" s="665"/>
      <c r="R126" s="14"/>
    </row>
    <row r="127" spans="1:18" ht="20.25" customHeight="1" x14ac:dyDescent="0.2">
      <c r="A127" s="9"/>
      <c r="B127" s="5"/>
      <c r="C127" s="5"/>
      <c r="D127" s="5"/>
      <c r="E127" s="5"/>
      <c r="F127" s="5"/>
      <c r="G127" s="5"/>
      <c r="H127" s="5"/>
      <c r="I127" s="5"/>
      <c r="J127" s="5"/>
      <c r="K127" s="5"/>
      <c r="L127" s="195" t="s">
        <v>320</v>
      </c>
      <c r="M127" s="196"/>
      <c r="N127" s="664"/>
      <c r="O127" s="664"/>
      <c r="P127" s="664"/>
      <c r="Q127" s="665"/>
      <c r="R127" s="14"/>
    </row>
    <row r="128" spans="1:18" ht="20.25" customHeight="1" x14ac:dyDescent="0.2">
      <c r="A128" s="9"/>
      <c r="B128" s="5"/>
      <c r="C128" s="5"/>
      <c r="D128" s="5"/>
      <c r="E128" s="5"/>
      <c r="F128" s="5"/>
      <c r="G128" s="5"/>
      <c r="H128" s="5"/>
      <c r="I128" s="5"/>
      <c r="J128" s="5"/>
      <c r="K128" s="5"/>
      <c r="L128" s="195" t="s">
        <v>254</v>
      </c>
      <c r="M128" s="196"/>
      <c r="N128" s="656"/>
      <c r="O128" s="656"/>
      <c r="P128" s="656"/>
      <c r="Q128" s="657"/>
      <c r="R128" s="14"/>
    </row>
    <row r="129" spans="1:18" ht="20.25" customHeight="1" x14ac:dyDescent="0.2">
      <c r="A129" s="9"/>
      <c r="B129" s="166"/>
      <c r="C129" s="5"/>
      <c r="D129" s="5"/>
      <c r="E129" s="5"/>
      <c r="F129" s="5"/>
      <c r="G129" s="5"/>
      <c r="H129" s="5"/>
      <c r="I129" s="5"/>
      <c r="J129" s="5"/>
      <c r="K129" s="5"/>
      <c r="L129" s="195" t="s">
        <v>255</v>
      </c>
      <c r="M129" s="196"/>
      <c r="N129" s="656"/>
      <c r="O129" s="656"/>
      <c r="P129" s="656"/>
      <c r="Q129" s="657"/>
      <c r="R129" s="14"/>
    </row>
    <row r="130" spans="1:18" ht="20.25" customHeight="1" x14ac:dyDescent="0.2">
      <c r="A130" s="9"/>
      <c r="B130" s="181"/>
      <c r="C130" s="5"/>
      <c r="D130" s="5"/>
      <c r="E130" s="5"/>
      <c r="F130" s="5"/>
      <c r="G130" s="5"/>
      <c r="H130" s="5"/>
      <c r="I130" s="5"/>
      <c r="J130" s="5"/>
      <c r="K130" s="5"/>
      <c r="L130" s="197" t="s">
        <v>337</v>
      </c>
      <c r="M130" s="198"/>
      <c r="N130" s="666"/>
      <c r="O130" s="666"/>
      <c r="P130" s="666"/>
      <c r="Q130" s="667"/>
      <c r="R130" s="14"/>
    </row>
    <row r="131" spans="1:18" ht="20.25" customHeight="1" x14ac:dyDescent="0.2">
      <c r="A131" s="9"/>
      <c r="B131" s="181"/>
      <c r="C131" s="5"/>
      <c r="D131" s="5"/>
      <c r="E131" s="5"/>
      <c r="F131" s="5"/>
      <c r="G131" s="5"/>
      <c r="H131" s="5"/>
      <c r="I131" s="5"/>
      <c r="J131" s="5"/>
      <c r="K131" s="5"/>
      <c r="L131" s="5"/>
      <c r="M131" s="5"/>
      <c r="N131" s="5"/>
      <c r="O131" s="5"/>
      <c r="P131" s="5"/>
      <c r="Q131" s="5"/>
      <c r="R131" s="14"/>
    </row>
    <row r="132" spans="1:18" ht="20.25" customHeight="1" x14ac:dyDescent="0.2">
      <c r="A132" s="9"/>
      <c r="B132" s="181"/>
      <c r="C132" s="5"/>
      <c r="D132" s="5"/>
      <c r="E132" s="5"/>
      <c r="F132" s="5"/>
      <c r="G132" s="5"/>
      <c r="H132" s="5"/>
      <c r="I132" s="5"/>
      <c r="J132" s="5"/>
      <c r="K132" s="48" t="s">
        <v>186</v>
      </c>
      <c r="L132" s="193" t="s">
        <v>160</v>
      </c>
      <c r="M132" s="194"/>
      <c r="N132" s="660"/>
      <c r="O132" s="660"/>
      <c r="P132" s="660"/>
      <c r="Q132" s="661"/>
      <c r="R132" s="14"/>
    </row>
    <row r="133" spans="1:18" ht="20.25" customHeight="1" x14ac:dyDescent="0.2">
      <c r="A133" s="9"/>
      <c r="B133" s="181"/>
      <c r="C133" s="5"/>
      <c r="D133" s="5"/>
      <c r="E133" s="5"/>
      <c r="F133" s="5"/>
      <c r="G133" s="5"/>
      <c r="H133" s="5"/>
      <c r="I133" s="5"/>
      <c r="J133" s="5"/>
      <c r="K133" s="5"/>
      <c r="L133" s="195" t="s">
        <v>161</v>
      </c>
      <c r="M133" s="196"/>
      <c r="N133" s="656"/>
      <c r="O133" s="656"/>
      <c r="P133" s="656"/>
      <c r="Q133" s="657"/>
      <c r="R133" s="14"/>
    </row>
    <row r="134" spans="1:18" ht="20.25" customHeight="1" x14ac:dyDescent="0.2">
      <c r="A134" s="9"/>
      <c r="B134" s="181"/>
      <c r="C134" s="5"/>
      <c r="D134" s="5"/>
      <c r="E134" s="5"/>
      <c r="F134" s="5"/>
      <c r="G134" s="5"/>
      <c r="H134" s="5"/>
      <c r="I134" s="5"/>
      <c r="J134" s="5"/>
      <c r="K134" s="5"/>
      <c r="L134" s="195" t="s">
        <v>162</v>
      </c>
      <c r="M134" s="196"/>
      <c r="N134" s="662"/>
      <c r="O134" s="662"/>
      <c r="P134" s="662"/>
      <c r="Q134" s="663"/>
      <c r="R134" s="14"/>
    </row>
    <row r="135" spans="1:18" ht="20.25" customHeight="1" x14ac:dyDescent="0.2">
      <c r="A135" s="9"/>
      <c r="B135" s="181"/>
      <c r="C135" s="5"/>
      <c r="D135" s="5"/>
      <c r="E135" s="5"/>
      <c r="F135" s="5"/>
      <c r="G135" s="5"/>
      <c r="H135" s="5"/>
      <c r="I135" s="5"/>
      <c r="J135" s="5"/>
      <c r="K135" s="5"/>
      <c r="L135" s="195" t="s">
        <v>163</v>
      </c>
      <c r="M135" s="196"/>
      <c r="N135" s="656"/>
      <c r="O135" s="656"/>
      <c r="P135" s="656"/>
      <c r="Q135" s="657"/>
      <c r="R135" s="14"/>
    </row>
    <row r="136" spans="1:18" ht="20.25" customHeight="1" x14ac:dyDescent="0.2">
      <c r="A136" s="9"/>
      <c r="B136" s="181"/>
      <c r="C136" s="5"/>
      <c r="D136" s="5"/>
      <c r="E136" s="5"/>
      <c r="F136" s="5"/>
      <c r="G136" s="5"/>
      <c r="H136" s="5"/>
      <c r="I136" s="5"/>
      <c r="J136" s="5"/>
      <c r="K136" s="5"/>
      <c r="L136" s="195" t="s">
        <v>164</v>
      </c>
      <c r="M136" s="196"/>
      <c r="N136" s="656"/>
      <c r="O136" s="656"/>
      <c r="P136" s="656"/>
      <c r="Q136" s="657"/>
      <c r="R136" s="14"/>
    </row>
    <row r="137" spans="1:18" ht="20.25" customHeight="1" x14ac:dyDescent="0.2">
      <c r="A137" s="9"/>
      <c r="B137" s="181"/>
      <c r="C137" s="5"/>
      <c r="D137" s="5"/>
      <c r="E137" s="5"/>
      <c r="F137" s="5"/>
      <c r="G137" s="5"/>
      <c r="H137" s="5"/>
      <c r="I137" s="5"/>
      <c r="J137" s="5"/>
      <c r="K137" s="5"/>
      <c r="L137" s="195" t="s">
        <v>199</v>
      </c>
      <c r="M137" s="196"/>
      <c r="N137" s="656"/>
      <c r="O137" s="656"/>
      <c r="P137" s="656"/>
      <c r="Q137" s="657"/>
      <c r="R137" s="14"/>
    </row>
    <row r="138" spans="1:18" ht="20.25" customHeight="1" x14ac:dyDescent="0.2">
      <c r="A138" s="9"/>
      <c r="B138" s="181"/>
      <c r="C138" s="5"/>
      <c r="D138" s="5"/>
      <c r="E138" s="5"/>
      <c r="F138" s="5"/>
      <c r="G138" s="5"/>
      <c r="H138" s="5"/>
      <c r="I138" s="5"/>
      <c r="J138" s="5"/>
      <c r="K138" s="5"/>
      <c r="L138" s="195" t="s">
        <v>200</v>
      </c>
      <c r="M138" s="196"/>
      <c r="N138" s="656"/>
      <c r="O138" s="656"/>
      <c r="P138" s="656"/>
      <c r="Q138" s="657"/>
      <c r="R138" s="14"/>
    </row>
    <row r="139" spans="1:18" ht="20.25" customHeight="1" x14ac:dyDescent="0.2">
      <c r="A139" s="9"/>
      <c r="B139" s="181"/>
      <c r="C139" s="5"/>
      <c r="D139" s="5"/>
      <c r="E139" s="5"/>
      <c r="F139" s="5"/>
      <c r="G139" s="5"/>
      <c r="H139" s="5"/>
      <c r="I139" s="5"/>
      <c r="J139" s="5"/>
      <c r="K139" s="5"/>
      <c r="L139" s="195" t="s">
        <v>428</v>
      </c>
      <c r="M139" s="196"/>
      <c r="N139" s="656"/>
      <c r="O139" s="656"/>
      <c r="P139" s="656"/>
      <c r="Q139" s="657"/>
      <c r="R139" s="14"/>
    </row>
    <row r="140" spans="1:18" ht="20.25" customHeight="1" x14ac:dyDescent="0.2">
      <c r="A140" s="9"/>
      <c r="B140" s="181"/>
      <c r="C140" s="5"/>
      <c r="D140" s="5"/>
      <c r="E140" s="5"/>
      <c r="F140" s="5"/>
      <c r="G140" s="5"/>
      <c r="H140" s="5"/>
      <c r="I140" s="5"/>
      <c r="J140" s="5"/>
      <c r="K140" s="5"/>
      <c r="L140" s="195" t="s">
        <v>429</v>
      </c>
      <c r="M140" s="196"/>
      <c r="N140" s="656"/>
      <c r="O140" s="656"/>
      <c r="P140" s="656"/>
      <c r="Q140" s="657"/>
      <c r="R140" s="14"/>
    </row>
    <row r="141" spans="1:18" ht="20.25" customHeight="1" x14ac:dyDescent="0.2">
      <c r="A141" s="9"/>
      <c r="B141" s="181"/>
      <c r="C141" s="5"/>
      <c r="D141" s="5"/>
      <c r="E141" s="5"/>
      <c r="F141" s="5"/>
      <c r="G141" s="5"/>
      <c r="H141" s="5"/>
      <c r="I141" s="5"/>
      <c r="J141" s="5"/>
      <c r="K141" s="5"/>
      <c r="L141" s="195" t="s">
        <v>321</v>
      </c>
      <c r="M141" s="196"/>
      <c r="N141" s="656"/>
      <c r="O141" s="656"/>
      <c r="P141" s="656"/>
      <c r="Q141" s="657"/>
      <c r="R141" s="14"/>
    </row>
    <row r="142" spans="1:18" ht="20.25" customHeight="1" x14ac:dyDescent="0.2">
      <c r="A142" s="9"/>
      <c r="B142" s="181"/>
      <c r="C142" s="5"/>
      <c r="D142" s="5"/>
      <c r="E142" s="5"/>
      <c r="F142" s="5"/>
      <c r="G142" s="5"/>
      <c r="H142" s="5"/>
      <c r="I142" s="5"/>
      <c r="J142" s="5"/>
      <c r="K142" s="5"/>
      <c r="L142" s="195" t="s">
        <v>322</v>
      </c>
      <c r="M142" s="196"/>
      <c r="N142" s="656"/>
      <c r="O142" s="656"/>
      <c r="P142" s="656"/>
      <c r="Q142" s="657"/>
      <c r="R142" s="14"/>
    </row>
    <row r="143" spans="1:18" ht="20.25" customHeight="1" x14ac:dyDescent="0.2">
      <c r="A143" s="9"/>
      <c r="B143" s="181"/>
      <c r="C143" s="5"/>
      <c r="D143" s="5"/>
      <c r="E143" s="5"/>
      <c r="F143" s="5"/>
      <c r="G143" s="5"/>
      <c r="H143" s="5"/>
      <c r="I143" s="5"/>
      <c r="J143" s="5"/>
      <c r="K143" s="5"/>
      <c r="L143" s="195" t="s">
        <v>323</v>
      </c>
      <c r="M143" s="196"/>
      <c r="N143" s="656"/>
      <c r="O143" s="656"/>
      <c r="P143" s="656"/>
      <c r="Q143" s="657"/>
      <c r="R143" s="14"/>
    </row>
    <row r="144" spans="1:18" ht="20.25" customHeight="1" x14ac:dyDescent="0.2">
      <c r="A144" s="9"/>
      <c r="B144" s="181"/>
      <c r="C144" s="5"/>
      <c r="D144" s="5"/>
      <c r="E144" s="5"/>
      <c r="F144" s="5"/>
      <c r="G144" s="5"/>
      <c r="H144" s="5"/>
      <c r="I144" s="5"/>
      <c r="J144" s="5"/>
      <c r="K144" s="5"/>
      <c r="L144" s="195" t="s">
        <v>324</v>
      </c>
      <c r="M144" s="196"/>
      <c r="N144" s="656"/>
      <c r="O144" s="656"/>
      <c r="P144" s="656"/>
      <c r="Q144" s="657"/>
      <c r="R144" s="14"/>
    </row>
    <row r="145" spans="1:18" ht="20.25" customHeight="1" x14ac:dyDescent="0.2">
      <c r="A145" s="9"/>
      <c r="B145" s="181"/>
      <c r="C145" s="5"/>
      <c r="D145" s="5"/>
      <c r="E145" s="5"/>
      <c r="F145" s="5"/>
      <c r="G145" s="5"/>
      <c r="H145" s="5"/>
      <c r="I145" s="5"/>
      <c r="J145" s="5"/>
      <c r="K145" s="5"/>
      <c r="L145" s="195" t="s">
        <v>325</v>
      </c>
      <c r="M145" s="196"/>
      <c r="N145" s="656"/>
      <c r="O145" s="656"/>
      <c r="P145" s="656"/>
      <c r="Q145" s="657"/>
      <c r="R145" s="14"/>
    </row>
    <row r="146" spans="1:18" ht="20.25" customHeight="1" x14ac:dyDescent="0.2">
      <c r="A146" s="9"/>
      <c r="B146" s="181"/>
      <c r="C146" s="5"/>
      <c r="D146" s="5"/>
      <c r="E146" s="5"/>
      <c r="F146" s="5"/>
      <c r="G146" s="5"/>
      <c r="H146" s="5"/>
      <c r="I146" s="5"/>
      <c r="J146" s="5"/>
      <c r="K146" s="5"/>
      <c r="L146" s="195" t="s">
        <v>326</v>
      </c>
      <c r="M146" s="196"/>
      <c r="N146" s="656"/>
      <c r="O146" s="656"/>
      <c r="P146" s="656"/>
      <c r="Q146" s="657"/>
      <c r="R146" s="14"/>
    </row>
    <row r="147" spans="1:18" ht="20.25" customHeight="1" x14ac:dyDescent="0.2">
      <c r="A147" s="9"/>
      <c r="B147" s="181"/>
      <c r="C147" s="5"/>
      <c r="D147" s="5"/>
      <c r="E147" s="5"/>
      <c r="F147" s="5"/>
      <c r="G147" s="5"/>
      <c r="H147" s="5"/>
      <c r="I147" s="5"/>
      <c r="J147" s="5"/>
      <c r="K147" s="5"/>
      <c r="L147" s="195" t="s">
        <v>327</v>
      </c>
      <c r="M147" s="196"/>
      <c r="N147" s="656"/>
      <c r="O147" s="656"/>
      <c r="P147" s="656"/>
      <c r="Q147" s="657"/>
      <c r="R147" s="14"/>
    </row>
    <row r="148" spans="1:18" ht="20.25" customHeight="1" x14ac:dyDescent="0.2">
      <c r="A148" s="9"/>
      <c r="B148" s="181"/>
      <c r="C148" s="5"/>
      <c r="D148" s="5"/>
      <c r="E148" s="5"/>
      <c r="F148" s="5"/>
      <c r="G148" s="5"/>
      <c r="H148" s="5"/>
      <c r="I148" s="5"/>
      <c r="J148" s="5"/>
      <c r="K148" s="5"/>
      <c r="L148" s="195" t="s">
        <v>328</v>
      </c>
      <c r="M148" s="196"/>
      <c r="N148" s="656"/>
      <c r="O148" s="656"/>
      <c r="P148" s="656"/>
      <c r="Q148" s="657"/>
      <c r="R148" s="14"/>
    </row>
    <row r="149" spans="1:18" ht="20.25" customHeight="1" x14ac:dyDescent="0.2">
      <c r="A149" s="9"/>
      <c r="B149" s="181"/>
      <c r="C149" s="5"/>
      <c r="D149" s="5"/>
      <c r="E149" s="5"/>
      <c r="F149" s="5"/>
      <c r="G149" s="5"/>
      <c r="H149" s="5"/>
      <c r="I149" s="5"/>
      <c r="J149" s="5"/>
      <c r="K149" s="5"/>
      <c r="L149" s="195" t="s">
        <v>329</v>
      </c>
      <c r="M149" s="196"/>
      <c r="N149" s="656"/>
      <c r="O149" s="656"/>
      <c r="P149" s="656"/>
      <c r="Q149" s="657"/>
      <c r="R149" s="14"/>
    </row>
    <row r="150" spans="1:18" ht="20.25" customHeight="1" x14ac:dyDescent="0.2">
      <c r="A150" s="9"/>
      <c r="B150" s="181"/>
      <c r="C150" s="5"/>
      <c r="D150" s="5"/>
      <c r="E150" s="5"/>
      <c r="F150" s="5"/>
      <c r="G150" s="5"/>
      <c r="H150" s="5"/>
      <c r="I150" s="5"/>
      <c r="J150" s="5"/>
      <c r="K150" s="5"/>
      <c r="L150" s="195" t="s">
        <v>330</v>
      </c>
      <c r="M150" s="196"/>
      <c r="N150" s="656"/>
      <c r="O150" s="656"/>
      <c r="P150" s="656"/>
      <c r="Q150" s="657"/>
      <c r="R150" s="14"/>
    </row>
    <row r="151" spans="1:18" ht="20.25" customHeight="1" x14ac:dyDescent="0.2">
      <c r="A151" s="9"/>
      <c r="B151" s="181"/>
      <c r="C151" s="5"/>
      <c r="D151" s="5"/>
      <c r="E151" s="5"/>
      <c r="F151" s="5"/>
      <c r="G151" s="5"/>
      <c r="H151" s="5"/>
      <c r="I151" s="5"/>
      <c r="J151" s="5"/>
      <c r="K151" s="5"/>
      <c r="L151" s="195" t="s">
        <v>331</v>
      </c>
      <c r="M151" s="196"/>
      <c r="N151" s="656"/>
      <c r="O151" s="656"/>
      <c r="P151" s="656"/>
      <c r="Q151" s="657"/>
      <c r="R151" s="14"/>
    </row>
    <row r="152" spans="1:18" ht="20.25" customHeight="1" x14ac:dyDescent="0.2">
      <c r="A152" s="9"/>
      <c r="B152" s="181"/>
      <c r="C152" s="5"/>
      <c r="D152" s="5"/>
      <c r="E152" s="5"/>
      <c r="F152" s="5"/>
      <c r="G152" s="5"/>
      <c r="H152" s="5"/>
      <c r="I152" s="5"/>
      <c r="J152" s="5"/>
      <c r="K152" s="5"/>
      <c r="L152" s="195" t="s">
        <v>332</v>
      </c>
      <c r="M152" s="196"/>
      <c r="N152" s="656"/>
      <c r="O152" s="656"/>
      <c r="P152" s="656"/>
      <c r="Q152" s="657"/>
      <c r="R152" s="14"/>
    </row>
    <row r="153" spans="1:18" ht="20.25" customHeight="1" x14ac:dyDescent="0.2">
      <c r="A153" s="9"/>
      <c r="B153" s="181"/>
      <c r="C153" s="5"/>
      <c r="D153" s="5"/>
      <c r="E153" s="5"/>
      <c r="F153" s="5"/>
      <c r="G153" s="5"/>
      <c r="H153" s="5"/>
      <c r="I153" s="5"/>
      <c r="J153" s="5"/>
      <c r="K153" s="5"/>
      <c r="L153" s="195" t="s">
        <v>333</v>
      </c>
      <c r="M153" s="196"/>
      <c r="N153" s="656"/>
      <c r="O153" s="656"/>
      <c r="P153" s="656"/>
      <c r="Q153" s="657"/>
      <c r="R153" s="14"/>
    </row>
    <row r="154" spans="1:18" ht="20.25" customHeight="1" x14ac:dyDescent="0.2">
      <c r="A154" s="9"/>
      <c r="B154" s="181"/>
      <c r="C154" s="5"/>
      <c r="D154" s="5"/>
      <c r="E154" s="5"/>
      <c r="F154" s="5"/>
      <c r="G154" s="5"/>
      <c r="H154" s="5"/>
      <c r="I154" s="5"/>
      <c r="J154" s="5"/>
      <c r="K154" s="5"/>
      <c r="L154" s="195" t="s">
        <v>334</v>
      </c>
      <c r="M154" s="196"/>
      <c r="N154" s="656"/>
      <c r="O154" s="656"/>
      <c r="P154" s="656"/>
      <c r="Q154" s="657"/>
      <c r="R154" s="14"/>
    </row>
    <row r="155" spans="1:18" ht="20.25" customHeight="1" x14ac:dyDescent="0.2">
      <c r="A155" s="9"/>
      <c r="B155" s="181"/>
      <c r="C155" s="5"/>
      <c r="D155" s="5"/>
      <c r="E155" s="5"/>
      <c r="F155" s="5"/>
      <c r="G155" s="5"/>
      <c r="H155" s="5"/>
      <c r="I155" s="5"/>
      <c r="J155" s="5"/>
      <c r="K155" s="5"/>
      <c r="L155" s="195" t="s">
        <v>430</v>
      </c>
      <c r="M155" s="196"/>
      <c r="N155" s="656"/>
      <c r="O155" s="656"/>
      <c r="P155" s="656"/>
      <c r="Q155" s="657"/>
      <c r="R155" s="14"/>
    </row>
    <row r="156" spans="1:18" ht="20.25" customHeight="1" x14ac:dyDescent="0.2">
      <c r="A156" s="9"/>
      <c r="B156" s="181"/>
      <c r="C156" s="5"/>
      <c r="D156" s="5"/>
      <c r="E156" s="5"/>
      <c r="F156" s="5"/>
      <c r="G156" s="5"/>
      <c r="H156" s="5"/>
      <c r="I156" s="5"/>
      <c r="J156" s="5"/>
      <c r="K156" s="5"/>
      <c r="L156" s="195" t="s">
        <v>431</v>
      </c>
      <c r="M156" s="196"/>
      <c r="N156" s="656"/>
      <c r="O156" s="656"/>
      <c r="P156" s="656"/>
      <c r="Q156" s="657"/>
      <c r="R156" s="14"/>
    </row>
    <row r="157" spans="1:18" ht="20.25" customHeight="1" x14ac:dyDescent="0.2">
      <c r="A157" s="9"/>
      <c r="B157" s="181"/>
      <c r="C157" s="5"/>
      <c r="D157" s="5"/>
      <c r="E157" s="5"/>
      <c r="F157" s="5"/>
      <c r="G157" s="5"/>
      <c r="H157" s="5"/>
      <c r="I157" s="5"/>
      <c r="J157" s="5"/>
      <c r="K157" s="5"/>
      <c r="L157" s="195" t="s">
        <v>432</v>
      </c>
      <c r="M157" s="196"/>
      <c r="N157" s="656"/>
      <c r="O157" s="656"/>
      <c r="P157" s="656"/>
      <c r="Q157" s="657"/>
      <c r="R157" s="14"/>
    </row>
    <row r="158" spans="1:18" ht="20.25" customHeight="1" x14ac:dyDescent="0.2">
      <c r="A158" s="9"/>
      <c r="B158" s="181"/>
      <c r="C158" s="5"/>
      <c r="D158" s="5"/>
      <c r="E158" s="5"/>
      <c r="F158" s="5"/>
      <c r="G158" s="5"/>
      <c r="H158" s="5"/>
      <c r="I158" s="5"/>
      <c r="J158" s="5"/>
      <c r="K158" s="5"/>
      <c r="L158" s="195" t="s">
        <v>433</v>
      </c>
      <c r="M158" s="196"/>
      <c r="N158" s="656"/>
      <c r="O158" s="656"/>
      <c r="P158" s="656"/>
      <c r="Q158" s="657"/>
      <c r="R158" s="14"/>
    </row>
    <row r="159" spans="1:18" ht="20.25" customHeight="1" x14ac:dyDescent="0.2">
      <c r="A159" s="9"/>
      <c r="B159" s="181"/>
      <c r="C159" s="5"/>
      <c r="D159" s="5"/>
      <c r="E159" s="5"/>
      <c r="F159" s="5"/>
      <c r="G159" s="5"/>
      <c r="H159" s="5"/>
      <c r="I159" s="5"/>
      <c r="J159" s="5"/>
      <c r="K159" s="5"/>
      <c r="L159" s="195" t="s">
        <v>434</v>
      </c>
      <c r="M159" s="196"/>
      <c r="N159" s="656"/>
      <c r="O159" s="656"/>
      <c r="P159" s="656"/>
      <c r="Q159" s="657"/>
      <c r="R159" s="14"/>
    </row>
    <row r="160" spans="1:18" ht="20.25" customHeight="1" x14ac:dyDescent="0.2">
      <c r="A160" s="9"/>
      <c r="B160" s="181"/>
      <c r="C160" s="5"/>
      <c r="D160" s="5"/>
      <c r="E160" s="5"/>
      <c r="F160" s="5"/>
      <c r="G160" s="5"/>
      <c r="H160" s="5"/>
      <c r="I160" s="5"/>
      <c r="J160" s="5"/>
      <c r="K160" s="5"/>
      <c r="L160" s="195" t="s">
        <v>435</v>
      </c>
      <c r="M160" s="196"/>
      <c r="N160" s="656"/>
      <c r="O160" s="656"/>
      <c r="P160" s="656"/>
      <c r="Q160" s="657"/>
      <c r="R160" s="14"/>
    </row>
    <row r="161" spans="1:18" ht="20.25" customHeight="1" x14ac:dyDescent="0.2">
      <c r="A161" s="9"/>
      <c r="B161" s="181"/>
      <c r="C161" s="5"/>
      <c r="D161" s="5"/>
      <c r="E161" s="5"/>
      <c r="F161" s="5"/>
      <c r="G161" s="5"/>
      <c r="H161" s="5"/>
      <c r="I161" s="5"/>
      <c r="J161" s="5"/>
      <c r="K161" s="5"/>
      <c r="L161" s="195" t="s">
        <v>436</v>
      </c>
      <c r="M161" s="196"/>
      <c r="N161" s="656"/>
      <c r="O161" s="656"/>
      <c r="P161" s="656"/>
      <c r="Q161" s="657"/>
      <c r="R161" s="14"/>
    </row>
    <row r="162" spans="1:18" ht="20.25" customHeight="1" x14ac:dyDescent="0.2">
      <c r="A162" s="9"/>
      <c r="B162" s="181"/>
      <c r="C162" s="5"/>
      <c r="D162" s="5"/>
      <c r="E162" s="5"/>
      <c r="F162" s="5"/>
      <c r="G162" s="5"/>
      <c r="H162" s="5"/>
      <c r="I162" s="5"/>
      <c r="J162" s="5"/>
      <c r="K162" s="5"/>
      <c r="L162" s="195" t="s">
        <v>437</v>
      </c>
      <c r="M162" s="196"/>
      <c r="N162" s="656"/>
      <c r="O162" s="656"/>
      <c r="P162" s="656"/>
      <c r="Q162" s="657"/>
      <c r="R162" s="14"/>
    </row>
    <row r="163" spans="1:18" ht="20.25" customHeight="1" x14ac:dyDescent="0.2">
      <c r="A163" s="9"/>
      <c r="B163" s="181"/>
      <c r="C163" s="5"/>
      <c r="D163" s="5"/>
      <c r="E163" s="5"/>
      <c r="F163" s="5"/>
      <c r="G163" s="5"/>
      <c r="H163" s="5"/>
      <c r="I163" s="5"/>
      <c r="J163" s="5"/>
      <c r="K163" s="5"/>
      <c r="L163" s="195" t="s">
        <v>438</v>
      </c>
      <c r="M163" s="196"/>
      <c r="N163" s="656"/>
      <c r="O163" s="656"/>
      <c r="P163" s="656"/>
      <c r="Q163" s="657"/>
      <c r="R163" s="14"/>
    </row>
    <row r="164" spans="1:18" ht="20.25" customHeight="1" x14ac:dyDescent="0.2">
      <c r="A164" s="9"/>
      <c r="B164" s="181"/>
      <c r="C164" s="5"/>
      <c r="D164" s="5"/>
      <c r="E164" s="5"/>
      <c r="F164" s="5"/>
      <c r="G164" s="5"/>
      <c r="H164" s="5"/>
      <c r="I164" s="5"/>
      <c r="J164" s="5"/>
      <c r="K164" s="5"/>
      <c r="L164" s="195" t="s">
        <v>439</v>
      </c>
      <c r="M164" s="196"/>
      <c r="N164" s="656"/>
      <c r="O164" s="656"/>
      <c r="P164" s="656"/>
      <c r="Q164" s="657"/>
      <c r="R164" s="14"/>
    </row>
    <row r="165" spans="1:18" ht="20.25" customHeight="1" x14ac:dyDescent="0.2">
      <c r="A165" s="9"/>
      <c r="B165" s="181"/>
      <c r="C165" s="5"/>
      <c r="D165" s="5"/>
      <c r="E165" s="5"/>
      <c r="F165" s="5"/>
      <c r="G165" s="5"/>
      <c r="H165" s="5"/>
      <c r="I165" s="5"/>
      <c r="J165" s="5"/>
      <c r="K165" s="5"/>
      <c r="L165" s="195" t="s">
        <v>440</v>
      </c>
      <c r="M165" s="196"/>
      <c r="N165" s="656"/>
      <c r="O165" s="656"/>
      <c r="P165" s="656"/>
      <c r="Q165" s="657"/>
      <c r="R165" s="14"/>
    </row>
    <row r="166" spans="1:18" ht="20.25" customHeight="1" x14ac:dyDescent="0.2">
      <c r="A166" s="9"/>
      <c r="B166" s="181"/>
      <c r="C166" s="5"/>
      <c r="D166" s="5"/>
      <c r="E166" s="5"/>
      <c r="F166" s="5"/>
      <c r="G166" s="5"/>
      <c r="H166" s="5"/>
      <c r="I166" s="5"/>
      <c r="J166" s="5"/>
      <c r="K166" s="5"/>
      <c r="L166" s="195" t="s">
        <v>441</v>
      </c>
      <c r="M166" s="196"/>
      <c r="N166" s="656"/>
      <c r="O166" s="656"/>
      <c r="P166" s="656"/>
      <c r="Q166" s="657"/>
      <c r="R166" s="14"/>
    </row>
    <row r="167" spans="1:18" ht="20.25" customHeight="1" x14ac:dyDescent="0.2">
      <c r="A167" s="9"/>
      <c r="B167" s="181"/>
      <c r="C167" s="5"/>
      <c r="D167" s="5"/>
      <c r="E167" s="5"/>
      <c r="F167" s="5"/>
      <c r="G167" s="5"/>
      <c r="H167" s="5"/>
      <c r="I167" s="5"/>
      <c r="J167" s="5"/>
      <c r="K167" s="5"/>
      <c r="L167" s="195" t="s">
        <v>442</v>
      </c>
      <c r="M167" s="196"/>
      <c r="N167" s="656"/>
      <c r="O167" s="656"/>
      <c r="P167" s="656"/>
      <c r="Q167" s="657"/>
      <c r="R167" s="14"/>
    </row>
    <row r="168" spans="1:18" ht="20.25" customHeight="1" x14ac:dyDescent="0.2">
      <c r="A168" s="9"/>
      <c r="B168" s="181"/>
      <c r="C168" s="5"/>
      <c r="D168" s="5"/>
      <c r="E168" s="5"/>
      <c r="F168" s="5"/>
      <c r="G168" s="5"/>
      <c r="H168" s="5"/>
      <c r="I168" s="5"/>
      <c r="J168" s="5"/>
      <c r="K168" s="5"/>
      <c r="L168" s="195" t="s">
        <v>443</v>
      </c>
      <c r="M168" s="196"/>
      <c r="N168" s="656"/>
      <c r="O168" s="656"/>
      <c r="P168" s="656"/>
      <c r="Q168" s="657"/>
      <c r="R168" s="14"/>
    </row>
    <row r="169" spans="1:18" ht="20.25" customHeight="1" x14ac:dyDescent="0.2">
      <c r="A169" s="9"/>
      <c r="B169" s="181"/>
      <c r="C169" s="5"/>
      <c r="D169" s="5"/>
      <c r="E169" s="5"/>
      <c r="F169" s="5"/>
      <c r="G169" s="5"/>
      <c r="H169" s="5"/>
      <c r="I169" s="5"/>
      <c r="J169" s="5"/>
      <c r="K169" s="5"/>
      <c r="L169" s="195" t="s">
        <v>444</v>
      </c>
      <c r="M169" s="196"/>
      <c r="N169" s="656"/>
      <c r="O169" s="656"/>
      <c r="P169" s="656"/>
      <c r="Q169" s="657"/>
      <c r="R169" s="14"/>
    </row>
    <row r="170" spans="1:18" ht="20.25" customHeight="1" x14ac:dyDescent="0.2">
      <c r="A170" s="9"/>
      <c r="B170" s="181"/>
      <c r="C170" s="5"/>
      <c r="D170" s="5"/>
      <c r="E170" s="5"/>
      <c r="F170" s="5"/>
      <c r="G170" s="5"/>
      <c r="H170" s="5"/>
      <c r="I170" s="5"/>
      <c r="J170" s="5"/>
      <c r="K170" s="5"/>
      <c r="L170" s="195" t="s">
        <v>445</v>
      </c>
      <c r="M170" s="196"/>
      <c r="N170" s="656"/>
      <c r="O170" s="656"/>
      <c r="P170" s="656"/>
      <c r="Q170" s="657"/>
      <c r="R170" s="14"/>
    </row>
    <row r="171" spans="1:18" ht="20.25" customHeight="1" x14ac:dyDescent="0.2">
      <c r="A171" s="9"/>
      <c r="B171" s="181"/>
      <c r="C171" s="5"/>
      <c r="D171" s="5"/>
      <c r="E171" s="5"/>
      <c r="F171" s="5"/>
      <c r="G171" s="5"/>
      <c r="H171" s="5"/>
      <c r="I171" s="5"/>
      <c r="J171" s="5"/>
      <c r="K171" s="5"/>
      <c r="L171" s="195" t="s">
        <v>446</v>
      </c>
      <c r="M171" s="196"/>
      <c r="N171" s="656"/>
      <c r="O171" s="656"/>
      <c r="P171" s="656"/>
      <c r="Q171" s="657"/>
      <c r="R171" s="14"/>
    </row>
    <row r="172" spans="1:18" ht="20.25" customHeight="1" x14ac:dyDescent="0.2">
      <c r="A172" s="9"/>
      <c r="B172" s="181"/>
      <c r="C172" s="5"/>
      <c r="D172" s="5"/>
      <c r="E172" s="5"/>
      <c r="F172" s="5"/>
      <c r="G172" s="5"/>
      <c r="H172" s="5"/>
      <c r="I172" s="5"/>
      <c r="J172" s="5"/>
      <c r="K172" s="5"/>
      <c r="L172" s="195" t="s">
        <v>447</v>
      </c>
      <c r="M172" s="196"/>
      <c r="N172" s="656"/>
      <c r="O172" s="656"/>
      <c r="P172" s="656"/>
      <c r="Q172" s="657"/>
      <c r="R172" s="14"/>
    </row>
    <row r="173" spans="1:18" ht="20.25" customHeight="1" x14ac:dyDescent="0.2">
      <c r="A173" s="9"/>
      <c r="B173" s="181"/>
      <c r="C173" s="5"/>
      <c r="D173" s="5"/>
      <c r="E173" s="5"/>
      <c r="F173" s="5"/>
      <c r="G173" s="5"/>
      <c r="H173" s="5"/>
      <c r="I173" s="5"/>
      <c r="J173" s="5"/>
      <c r="K173" s="5"/>
      <c r="L173" s="195" t="s">
        <v>448</v>
      </c>
      <c r="M173" s="196"/>
      <c r="N173" s="656"/>
      <c r="O173" s="656"/>
      <c r="P173" s="656"/>
      <c r="Q173" s="657"/>
      <c r="R173" s="14"/>
    </row>
    <row r="174" spans="1:18" ht="20.25" customHeight="1" x14ac:dyDescent="0.2">
      <c r="A174" s="9"/>
      <c r="B174" s="181"/>
      <c r="C174" s="5"/>
      <c r="D174" s="5"/>
      <c r="E174" s="5"/>
      <c r="F174" s="5"/>
      <c r="G174" s="5"/>
      <c r="H174" s="5"/>
      <c r="I174" s="5"/>
      <c r="J174" s="5"/>
      <c r="K174" s="5"/>
      <c r="L174" s="195" t="s">
        <v>449</v>
      </c>
      <c r="M174" s="196"/>
      <c r="N174" s="656"/>
      <c r="O174" s="656"/>
      <c r="P174" s="656"/>
      <c r="Q174" s="657"/>
      <c r="R174" s="14"/>
    </row>
    <row r="175" spans="1:18" ht="20.25" customHeight="1" x14ac:dyDescent="0.2">
      <c r="A175" s="9"/>
      <c r="B175" s="181"/>
      <c r="C175" s="5"/>
      <c r="D175" s="5"/>
      <c r="E175" s="5"/>
      <c r="F175" s="5"/>
      <c r="G175" s="5"/>
      <c r="H175" s="5"/>
      <c r="I175" s="5"/>
      <c r="J175" s="5"/>
      <c r="K175" s="5"/>
      <c r="L175" s="195" t="s">
        <v>450</v>
      </c>
      <c r="M175" s="196"/>
      <c r="N175" s="656"/>
      <c r="O175" s="656"/>
      <c r="P175" s="656"/>
      <c r="Q175" s="657"/>
      <c r="R175" s="14"/>
    </row>
    <row r="176" spans="1:18" ht="20.25" customHeight="1" x14ac:dyDescent="0.2">
      <c r="A176" s="9"/>
      <c r="B176" s="181"/>
      <c r="C176" s="5"/>
      <c r="D176" s="5"/>
      <c r="E176" s="5"/>
      <c r="F176" s="5"/>
      <c r="G176" s="5"/>
      <c r="H176" s="5"/>
      <c r="I176" s="5"/>
      <c r="J176" s="5"/>
      <c r="K176" s="5"/>
      <c r="L176" s="195" t="s">
        <v>451</v>
      </c>
      <c r="M176" s="196"/>
      <c r="N176" s="656"/>
      <c r="O176" s="656"/>
      <c r="P176" s="656"/>
      <c r="Q176" s="657"/>
      <c r="R176" s="14"/>
    </row>
    <row r="177" spans="1:18" ht="20.25" customHeight="1" x14ac:dyDescent="0.2">
      <c r="A177" s="9"/>
      <c r="B177" s="181"/>
      <c r="C177" s="5"/>
      <c r="D177" s="5"/>
      <c r="E177" s="5"/>
      <c r="F177" s="5"/>
      <c r="G177" s="5"/>
      <c r="H177" s="5"/>
      <c r="I177" s="5"/>
      <c r="J177" s="5"/>
      <c r="K177" s="5"/>
      <c r="L177" s="195" t="s">
        <v>452</v>
      </c>
      <c r="M177" s="196"/>
      <c r="N177" s="656"/>
      <c r="O177" s="656"/>
      <c r="P177" s="656"/>
      <c r="Q177" s="657"/>
      <c r="R177" s="14"/>
    </row>
    <row r="178" spans="1:18" ht="20.25" customHeight="1" x14ac:dyDescent="0.2">
      <c r="A178" s="9"/>
      <c r="B178" s="181"/>
      <c r="C178" s="5"/>
      <c r="D178" s="5"/>
      <c r="E178" s="5"/>
      <c r="F178" s="5"/>
      <c r="G178" s="5"/>
      <c r="H178" s="5"/>
      <c r="I178" s="5"/>
      <c r="J178" s="5"/>
      <c r="K178" s="5"/>
      <c r="L178" s="195" t="s">
        <v>471</v>
      </c>
      <c r="M178" s="196"/>
      <c r="N178" s="656"/>
      <c r="O178" s="656"/>
      <c r="P178" s="656"/>
      <c r="Q178" s="657"/>
      <c r="R178" s="14"/>
    </row>
    <row r="179" spans="1:18" ht="20.25" customHeight="1" x14ac:dyDescent="0.2">
      <c r="A179" s="9"/>
      <c r="B179" s="181"/>
      <c r="C179" s="5"/>
      <c r="D179" s="5"/>
      <c r="E179" s="5"/>
      <c r="F179" s="5"/>
      <c r="G179" s="5"/>
      <c r="H179" s="5"/>
      <c r="I179" s="5"/>
      <c r="J179" s="5"/>
      <c r="K179" s="5"/>
      <c r="L179" s="195" t="s">
        <v>472</v>
      </c>
      <c r="M179" s="196"/>
      <c r="N179" s="656"/>
      <c r="O179" s="656"/>
      <c r="P179" s="656"/>
      <c r="Q179" s="657"/>
      <c r="R179" s="14"/>
    </row>
    <row r="180" spans="1:18" ht="20.25" customHeight="1" x14ac:dyDescent="0.2">
      <c r="A180" s="9"/>
      <c r="B180" s="181"/>
      <c r="C180" s="5"/>
      <c r="D180" s="5"/>
      <c r="E180" s="5"/>
      <c r="F180" s="5"/>
      <c r="G180" s="5"/>
      <c r="H180" s="5"/>
      <c r="I180" s="5"/>
      <c r="J180" s="5"/>
      <c r="K180" s="5"/>
      <c r="L180" s="195" t="s">
        <v>473</v>
      </c>
      <c r="M180" s="196"/>
      <c r="N180" s="656"/>
      <c r="O180" s="656"/>
      <c r="P180" s="656"/>
      <c r="Q180" s="657"/>
      <c r="R180" s="14"/>
    </row>
    <row r="181" spans="1:18" ht="20.25" customHeight="1" x14ac:dyDescent="0.2">
      <c r="A181" s="9"/>
      <c r="B181" s="181"/>
      <c r="C181" s="5"/>
      <c r="D181" s="5"/>
      <c r="E181" s="5"/>
      <c r="F181" s="5"/>
      <c r="G181" s="5"/>
      <c r="H181" s="5"/>
      <c r="I181" s="5"/>
      <c r="J181" s="5"/>
      <c r="K181" s="5"/>
      <c r="L181" s="197" t="s">
        <v>474</v>
      </c>
      <c r="M181" s="198"/>
      <c r="N181" s="668"/>
      <c r="O181" s="668"/>
      <c r="P181" s="668"/>
      <c r="Q181" s="669"/>
      <c r="R181" s="14"/>
    </row>
    <row r="182" spans="1:18" ht="20.25" customHeight="1" thickBot="1" x14ac:dyDescent="0.25">
      <c r="A182" s="10"/>
      <c r="B182" s="11"/>
      <c r="C182" s="11"/>
      <c r="D182" s="11"/>
      <c r="E182" s="11"/>
      <c r="F182" s="11"/>
      <c r="G182" s="11"/>
      <c r="H182" s="11"/>
      <c r="I182" s="11"/>
      <c r="J182" s="11"/>
      <c r="K182" s="11"/>
      <c r="L182" s="11"/>
      <c r="M182" s="11"/>
      <c r="N182" s="11"/>
      <c r="O182" s="11"/>
      <c r="P182" s="11"/>
      <c r="Q182" s="11"/>
      <c r="R182" s="15"/>
    </row>
    <row r="183" spans="1:18" ht="20.25" customHeight="1" x14ac:dyDescent="0.2"/>
  </sheetData>
  <mergeCells count="84">
    <mergeCell ref="B1:K2"/>
    <mergeCell ref="L1:L2"/>
    <mergeCell ref="N1:N2"/>
    <mergeCell ref="T1:T2"/>
    <mergeCell ref="V1:V2"/>
    <mergeCell ref="N110:Q110"/>
    <mergeCell ref="N111:Q111"/>
    <mergeCell ref="N112:Q112"/>
    <mergeCell ref="N113:Q113"/>
    <mergeCell ref="N114:Q114"/>
    <mergeCell ref="G4:K4"/>
    <mergeCell ref="B5:F5"/>
    <mergeCell ref="G5:K5"/>
    <mergeCell ref="B6:F6"/>
    <mergeCell ref="N109:Q109"/>
    <mergeCell ref="B3:F3"/>
    <mergeCell ref="G3:K3"/>
    <mergeCell ref="N127:Q127"/>
    <mergeCell ref="N116:Q116"/>
    <mergeCell ref="N117:Q117"/>
    <mergeCell ref="N118:Q118"/>
    <mergeCell ref="N119:Q119"/>
    <mergeCell ref="N120:Q120"/>
    <mergeCell ref="N121:Q121"/>
    <mergeCell ref="N122:Q122"/>
    <mergeCell ref="N123:Q123"/>
    <mergeCell ref="N124:Q124"/>
    <mergeCell ref="N125:Q125"/>
    <mergeCell ref="N126:Q126"/>
    <mergeCell ref="N115:Q115"/>
    <mergeCell ref="B4:F4"/>
    <mergeCell ref="N140:Q140"/>
    <mergeCell ref="N128:Q128"/>
    <mergeCell ref="N129:Q129"/>
    <mergeCell ref="N130:Q130"/>
    <mergeCell ref="N132:Q132"/>
    <mergeCell ref="N133:Q133"/>
    <mergeCell ref="N134:Q134"/>
    <mergeCell ref="N135:Q135"/>
    <mergeCell ref="N136:Q136"/>
    <mergeCell ref="N137:Q137"/>
    <mergeCell ref="N138:Q138"/>
    <mergeCell ref="N139:Q139"/>
    <mergeCell ref="N152:Q152"/>
    <mergeCell ref="N141:Q141"/>
    <mergeCell ref="N142:Q142"/>
    <mergeCell ref="N143:Q143"/>
    <mergeCell ref="N144:Q144"/>
    <mergeCell ref="N145:Q145"/>
    <mergeCell ref="N146:Q146"/>
    <mergeCell ref="N147:Q147"/>
    <mergeCell ref="N148:Q148"/>
    <mergeCell ref="N149:Q149"/>
    <mergeCell ref="N150:Q150"/>
    <mergeCell ref="N151:Q151"/>
    <mergeCell ref="N164:Q164"/>
    <mergeCell ref="N153:Q153"/>
    <mergeCell ref="N154:Q154"/>
    <mergeCell ref="N155:Q155"/>
    <mergeCell ref="N156:Q156"/>
    <mergeCell ref="N157:Q157"/>
    <mergeCell ref="N158:Q158"/>
    <mergeCell ref="N159:Q159"/>
    <mergeCell ref="N160:Q160"/>
    <mergeCell ref="N161:Q161"/>
    <mergeCell ref="N162:Q162"/>
    <mergeCell ref="N163:Q163"/>
    <mergeCell ref="N176:Q176"/>
    <mergeCell ref="N165:Q165"/>
    <mergeCell ref="N166:Q166"/>
    <mergeCell ref="N167:Q167"/>
    <mergeCell ref="N168:Q168"/>
    <mergeCell ref="N169:Q169"/>
    <mergeCell ref="N170:Q170"/>
    <mergeCell ref="N171:Q171"/>
    <mergeCell ref="N172:Q172"/>
    <mergeCell ref="N173:Q173"/>
    <mergeCell ref="N174:Q174"/>
    <mergeCell ref="N175:Q175"/>
    <mergeCell ref="N177:Q177"/>
    <mergeCell ref="N178:Q178"/>
    <mergeCell ref="N179:Q179"/>
    <mergeCell ref="N180:Q180"/>
    <mergeCell ref="N181:Q181"/>
  </mergeCells>
  <conditionalFormatting sqref="L106:L107">
    <cfRule type="dataBar" priority="2">
      <dataBar>
        <cfvo type="num" val="0"/>
        <cfvo type="num" val="100"/>
        <color rgb="FF638EC6"/>
      </dataBar>
      <extLst>
        <ext xmlns:x14="http://schemas.microsoft.com/office/spreadsheetml/2009/9/main" uri="{B025F937-C7B1-47D3-B67F-A62EFF666E3E}">
          <x14:id>{CF4CCA4A-D09E-2340-91AF-A2AD493C7E1C}</x14:id>
        </ext>
      </extLst>
    </cfRule>
  </conditionalFormatting>
  <hyperlinks>
    <hyperlink ref="B112" r:id="rId1" xr:uid="{00000000-0004-0000-0400-000000000000}"/>
    <hyperlink ref="O3:S3" location="'People - T&amp;E'!A1" tooltip="5. Training and Education" display="5. Training and Education" xr:uid="{00000000-0004-0000-0400-000001000000}"/>
    <hyperlink ref="B3:F3" location="'Business - BSD'!A1" tooltip="1. Business Drivers" display="1. Business Drivers" xr:uid="{00000000-0004-0000-0400-000002000000}"/>
    <hyperlink ref="B4:F4" location="'Business - CST'!A1" tooltip="2. Customers" display="2. Customers" xr:uid="{00000000-0004-0000-0400-000003000000}"/>
    <hyperlink ref="B5:F5" location="'Business - CHT'!A1" tooltip="3. Charter" display="3. Charter" xr:uid="{00000000-0004-0000-0400-000004000000}"/>
    <hyperlink ref="B6:F6" location="'Business - GOV'!A1" tooltip="4. Governance" display="4. Governance" xr:uid="{00000000-0004-0000-0400-000005000000}"/>
    <hyperlink ref="G3:K3" location="'Business - KIEU'!A1" display="6. AI-Act EU" xr:uid="{00000000-0004-0000-0400-000006000000}"/>
    <hyperlink ref="G4:K4" location="'Business - PRV'!A1" display="6. Privacy &amp; Policy" xr:uid="{00000000-0004-0000-0400-000007000000}"/>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269313" r:id="rId5" name="Drop Down 1">
              <controlPr defaultSize="0" autoLine="0" autoPict="0">
                <anchor moveWithCells="1">
                  <from>
                    <xdr:col>11</xdr:col>
                    <xdr:colOff>12700</xdr:colOff>
                    <xdr:row>11</xdr:row>
                    <xdr:rowOff>12700</xdr:rowOff>
                  </from>
                  <to>
                    <xdr:col>12</xdr:col>
                    <xdr:colOff>12700</xdr:colOff>
                    <xdr:row>11</xdr:row>
                    <xdr:rowOff>241300</xdr:rowOff>
                  </to>
                </anchor>
              </controlPr>
            </control>
          </mc:Choice>
        </mc:AlternateContent>
        <mc:AlternateContent xmlns:mc="http://schemas.openxmlformats.org/markup-compatibility/2006">
          <mc:Choice Requires="x14">
            <control shapeId="269314" r:id="rId6" name="Drop Down 2">
              <controlPr defaultSize="0" autoLine="0" autoPict="0">
                <anchor moveWithCells="1">
                  <from>
                    <xdr:col>13</xdr:col>
                    <xdr:colOff>12700</xdr:colOff>
                    <xdr:row>11</xdr:row>
                    <xdr:rowOff>12700</xdr:rowOff>
                  </from>
                  <to>
                    <xdr:col>14</xdr:col>
                    <xdr:colOff>12700</xdr:colOff>
                    <xdr:row>11</xdr:row>
                    <xdr:rowOff>241300</xdr:rowOff>
                  </to>
                </anchor>
              </controlPr>
            </control>
          </mc:Choice>
        </mc:AlternateContent>
        <mc:AlternateContent xmlns:mc="http://schemas.openxmlformats.org/markup-compatibility/2006">
          <mc:Choice Requires="x14">
            <control shapeId="269315" r:id="rId7" name="Drop Down 3">
              <controlPr defaultSize="0" autoLine="0" autoPict="0">
                <anchor moveWithCells="1">
                  <from>
                    <xdr:col>11</xdr:col>
                    <xdr:colOff>12700</xdr:colOff>
                    <xdr:row>12</xdr:row>
                    <xdr:rowOff>12700</xdr:rowOff>
                  </from>
                  <to>
                    <xdr:col>12</xdr:col>
                    <xdr:colOff>12700</xdr:colOff>
                    <xdr:row>12</xdr:row>
                    <xdr:rowOff>241300</xdr:rowOff>
                  </to>
                </anchor>
              </controlPr>
            </control>
          </mc:Choice>
        </mc:AlternateContent>
        <mc:AlternateContent xmlns:mc="http://schemas.openxmlformats.org/markup-compatibility/2006">
          <mc:Choice Requires="x14">
            <control shapeId="269316" r:id="rId8" name="Drop Down 4">
              <controlPr defaultSize="0" autoLine="0" autoPict="0">
                <anchor moveWithCells="1">
                  <from>
                    <xdr:col>13</xdr:col>
                    <xdr:colOff>12700</xdr:colOff>
                    <xdr:row>12</xdr:row>
                    <xdr:rowOff>12700</xdr:rowOff>
                  </from>
                  <to>
                    <xdr:col>14</xdr:col>
                    <xdr:colOff>12700</xdr:colOff>
                    <xdr:row>12</xdr:row>
                    <xdr:rowOff>241300</xdr:rowOff>
                  </to>
                </anchor>
              </controlPr>
            </control>
          </mc:Choice>
        </mc:AlternateContent>
        <mc:AlternateContent xmlns:mc="http://schemas.openxmlformats.org/markup-compatibility/2006">
          <mc:Choice Requires="x14">
            <control shapeId="269317" r:id="rId9" name="Drop Down 5">
              <controlPr defaultSize="0" autoLine="0" autoPict="0">
                <anchor moveWithCells="1">
                  <from>
                    <xdr:col>11</xdr:col>
                    <xdr:colOff>12700</xdr:colOff>
                    <xdr:row>14</xdr:row>
                    <xdr:rowOff>12700</xdr:rowOff>
                  </from>
                  <to>
                    <xdr:col>12</xdr:col>
                    <xdr:colOff>12700</xdr:colOff>
                    <xdr:row>14</xdr:row>
                    <xdr:rowOff>241300</xdr:rowOff>
                  </to>
                </anchor>
              </controlPr>
            </control>
          </mc:Choice>
        </mc:AlternateContent>
        <mc:AlternateContent xmlns:mc="http://schemas.openxmlformats.org/markup-compatibility/2006">
          <mc:Choice Requires="x14">
            <control shapeId="269318" r:id="rId10" name="Drop Down 6">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269319" r:id="rId11" name="Drop Down 7">
              <controlPr defaultSize="0" autoLine="0" autoPict="0">
                <anchor moveWithCells="1">
                  <from>
                    <xdr:col>13</xdr:col>
                    <xdr:colOff>12700</xdr:colOff>
                    <xdr:row>14</xdr:row>
                    <xdr:rowOff>12700</xdr:rowOff>
                  </from>
                  <to>
                    <xdr:col>14</xdr:col>
                    <xdr:colOff>12700</xdr:colOff>
                    <xdr:row>14</xdr:row>
                    <xdr:rowOff>241300</xdr:rowOff>
                  </to>
                </anchor>
              </controlPr>
            </control>
          </mc:Choice>
        </mc:AlternateContent>
        <mc:AlternateContent xmlns:mc="http://schemas.openxmlformats.org/markup-compatibility/2006">
          <mc:Choice Requires="x14">
            <control shapeId="269320" r:id="rId12" name="Drop Down 8">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269321" r:id="rId13" name="Drop Down 9">
              <controlPr defaultSize="0" autoLine="0" autoPict="0">
                <anchor moveWithCells="1">
                  <from>
                    <xdr:col>11</xdr:col>
                    <xdr:colOff>12700</xdr:colOff>
                    <xdr:row>17</xdr:row>
                    <xdr:rowOff>12700</xdr:rowOff>
                  </from>
                  <to>
                    <xdr:col>12</xdr:col>
                    <xdr:colOff>12700</xdr:colOff>
                    <xdr:row>17</xdr:row>
                    <xdr:rowOff>241300</xdr:rowOff>
                  </to>
                </anchor>
              </controlPr>
            </control>
          </mc:Choice>
        </mc:AlternateContent>
        <mc:AlternateContent xmlns:mc="http://schemas.openxmlformats.org/markup-compatibility/2006">
          <mc:Choice Requires="x14">
            <control shapeId="269322" r:id="rId14" name="Drop Down 10">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269323" r:id="rId15" name="Drop Down 11">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269324" r:id="rId16" name="Drop Down 12">
              <controlPr defaultSize="0" autoLine="0" autoPict="0">
                <anchor moveWithCells="1">
                  <from>
                    <xdr:col>11</xdr:col>
                    <xdr:colOff>12700</xdr:colOff>
                    <xdr:row>20</xdr:row>
                    <xdr:rowOff>12700</xdr:rowOff>
                  </from>
                  <to>
                    <xdr:col>12</xdr:col>
                    <xdr:colOff>12700</xdr:colOff>
                    <xdr:row>20</xdr:row>
                    <xdr:rowOff>241300</xdr:rowOff>
                  </to>
                </anchor>
              </controlPr>
            </control>
          </mc:Choice>
        </mc:AlternateContent>
        <mc:AlternateContent xmlns:mc="http://schemas.openxmlformats.org/markup-compatibility/2006">
          <mc:Choice Requires="x14">
            <control shapeId="269325" r:id="rId17" name="Drop Down 13">
              <controlPr defaultSize="0" autoLine="0" autoPict="0">
                <anchor moveWithCells="1">
                  <from>
                    <xdr:col>13</xdr:col>
                    <xdr:colOff>12700</xdr:colOff>
                    <xdr:row>17</xdr:row>
                    <xdr:rowOff>12700</xdr:rowOff>
                  </from>
                  <to>
                    <xdr:col>14</xdr:col>
                    <xdr:colOff>12700</xdr:colOff>
                    <xdr:row>17</xdr:row>
                    <xdr:rowOff>241300</xdr:rowOff>
                  </to>
                </anchor>
              </controlPr>
            </control>
          </mc:Choice>
        </mc:AlternateContent>
        <mc:AlternateContent xmlns:mc="http://schemas.openxmlformats.org/markup-compatibility/2006">
          <mc:Choice Requires="x14">
            <control shapeId="269326" r:id="rId18" name="Drop Down 14">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269327" r:id="rId19" name="Drop Down 15">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269328" r:id="rId20" name="Drop Down 16">
              <controlPr defaultSize="0" autoLine="0" autoPict="0">
                <anchor moveWithCells="1">
                  <from>
                    <xdr:col>13</xdr:col>
                    <xdr:colOff>12700</xdr:colOff>
                    <xdr:row>20</xdr:row>
                    <xdr:rowOff>12700</xdr:rowOff>
                  </from>
                  <to>
                    <xdr:col>14</xdr:col>
                    <xdr:colOff>12700</xdr:colOff>
                    <xdr:row>20</xdr:row>
                    <xdr:rowOff>241300</xdr:rowOff>
                  </to>
                </anchor>
              </controlPr>
            </control>
          </mc:Choice>
        </mc:AlternateContent>
        <mc:AlternateContent xmlns:mc="http://schemas.openxmlformats.org/markup-compatibility/2006">
          <mc:Choice Requires="x14">
            <control shapeId="269329" r:id="rId21" name="Drop Down 17">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269330" r:id="rId22" name="Drop Down 18">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269331" r:id="rId23" name="Drop Down 19">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269332" r:id="rId24" name="Drop Down 20">
              <controlPr defaultSize="0" autoLine="0" autoPict="0">
                <anchor moveWithCells="1">
                  <from>
                    <xdr:col>11</xdr:col>
                    <xdr:colOff>12700</xdr:colOff>
                    <xdr:row>31</xdr:row>
                    <xdr:rowOff>12700</xdr:rowOff>
                  </from>
                  <to>
                    <xdr:col>12</xdr:col>
                    <xdr:colOff>12700</xdr:colOff>
                    <xdr:row>31</xdr:row>
                    <xdr:rowOff>241300</xdr:rowOff>
                  </to>
                </anchor>
              </controlPr>
            </control>
          </mc:Choice>
        </mc:AlternateContent>
        <mc:AlternateContent xmlns:mc="http://schemas.openxmlformats.org/markup-compatibility/2006">
          <mc:Choice Requires="x14">
            <control shapeId="269333" r:id="rId25" name="Drop Down 21">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269334" r:id="rId26" name="Drop Down 22">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269335" r:id="rId27" name="Drop Down 23">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269336" r:id="rId28" name="Drop Down 24">
              <controlPr defaultSize="0" autoLine="0" autoPict="0">
                <anchor moveWithCells="1">
                  <from>
                    <xdr:col>13</xdr:col>
                    <xdr:colOff>12700</xdr:colOff>
                    <xdr:row>31</xdr:row>
                    <xdr:rowOff>12700</xdr:rowOff>
                  </from>
                  <to>
                    <xdr:col>14</xdr:col>
                    <xdr:colOff>12700</xdr:colOff>
                    <xdr:row>31</xdr:row>
                    <xdr:rowOff>241300</xdr:rowOff>
                  </to>
                </anchor>
              </controlPr>
            </control>
          </mc:Choice>
        </mc:AlternateContent>
        <mc:AlternateContent xmlns:mc="http://schemas.openxmlformats.org/markup-compatibility/2006">
          <mc:Choice Requires="x14">
            <control shapeId="269337" r:id="rId29" name="Drop Down 25">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269338" r:id="rId30" name="Drop Down 26">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269339" r:id="rId31" name="Drop Down 27">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269340" r:id="rId32" name="Drop Down 28">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269341" r:id="rId33" name="Drop Down 29">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269342" r:id="rId34" name="Drop Down 30">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269343" r:id="rId35" name="Drop Down 31">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269344" r:id="rId36" name="Drop Down 32">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269345" r:id="rId37" name="Drop Down 33">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269346" r:id="rId38" name="Drop Down 34">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269347" r:id="rId39" name="Drop Down 35">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269348" r:id="rId40" name="Drop Down 36">
              <controlPr defaultSize="0" autoLine="0" autoPict="0">
                <anchor moveWithCells="1">
                  <from>
                    <xdr:col>11</xdr:col>
                    <xdr:colOff>12700</xdr:colOff>
                    <xdr:row>25</xdr:row>
                    <xdr:rowOff>12700</xdr:rowOff>
                  </from>
                  <to>
                    <xdr:col>12</xdr:col>
                    <xdr:colOff>12700</xdr:colOff>
                    <xdr:row>25</xdr:row>
                    <xdr:rowOff>241300</xdr:rowOff>
                  </to>
                </anchor>
              </controlPr>
            </control>
          </mc:Choice>
        </mc:AlternateContent>
        <mc:AlternateContent xmlns:mc="http://schemas.openxmlformats.org/markup-compatibility/2006">
          <mc:Choice Requires="x14">
            <control shapeId="269349" r:id="rId41" name="Drop Down 37">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269350" r:id="rId42" name="Drop Down 38">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269351" r:id="rId43" name="Drop Down 39">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269352" r:id="rId44" name="Drop Down 40">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269353" r:id="rId45" name="Drop Down 41">
              <controlPr defaultSize="0" autoLine="0" autoPict="0">
                <anchor moveWithCells="1">
                  <from>
                    <xdr:col>13</xdr:col>
                    <xdr:colOff>12700</xdr:colOff>
                    <xdr:row>25</xdr:row>
                    <xdr:rowOff>12700</xdr:rowOff>
                  </from>
                  <to>
                    <xdr:col>14</xdr:col>
                    <xdr:colOff>12700</xdr:colOff>
                    <xdr:row>25</xdr:row>
                    <xdr:rowOff>241300</xdr:rowOff>
                  </to>
                </anchor>
              </controlPr>
            </control>
          </mc:Choice>
        </mc:AlternateContent>
        <mc:AlternateContent xmlns:mc="http://schemas.openxmlformats.org/markup-compatibility/2006">
          <mc:Choice Requires="x14">
            <control shapeId="269354" r:id="rId46" name="Drop Down 42">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269355" r:id="rId47" name="Drop Down 43">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269356" r:id="rId48" name="Drop Down 44">
              <controlPr defaultSize="0" autoLine="0" autoPict="0">
                <anchor moveWithCells="1">
                  <from>
                    <xdr:col>13</xdr:col>
                    <xdr:colOff>12700</xdr:colOff>
                    <xdr:row>37</xdr:row>
                    <xdr:rowOff>12700</xdr:rowOff>
                  </from>
                  <to>
                    <xdr:col>14</xdr:col>
                    <xdr:colOff>12700</xdr:colOff>
                    <xdr:row>37</xdr:row>
                    <xdr:rowOff>228600</xdr:rowOff>
                  </to>
                </anchor>
              </controlPr>
            </control>
          </mc:Choice>
        </mc:AlternateContent>
        <mc:AlternateContent xmlns:mc="http://schemas.openxmlformats.org/markup-compatibility/2006">
          <mc:Choice Requires="x14">
            <control shapeId="269357" r:id="rId49" name="Drop Down 45">
              <controlPr defaultSize="0" autoLine="0" autoPict="0">
                <anchor moveWithCells="1">
                  <from>
                    <xdr:col>11</xdr:col>
                    <xdr:colOff>12700</xdr:colOff>
                    <xdr:row>42</xdr:row>
                    <xdr:rowOff>12700</xdr:rowOff>
                  </from>
                  <to>
                    <xdr:col>12</xdr:col>
                    <xdr:colOff>12700</xdr:colOff>
                    <xdr:row>42</xdr:row>
                    <xdr:rowOff>241300</xdr:rowOff>
                  </to>
                </anchor>
              </controlPr>
            </control>
          </mc:Choice>
        </mc:AlternateContent>
        <mc:AlternateContent xmlns:mc="http://schemas.openxmlformats.org/markup-compatibility/2006">
          <mc:Choice Requires="x14">
            <control shapeId="269358" r:id="rId50" name="Drop Down 46">
              <controlPr defaultSize="0" autoLine="0" autoPict="0">
                <anchor moveWithCells="1">
                  <from>
                    <xdr:col>11</xdr:col>
                    <xdr:colOff>12700</xdr:colOff>
                    <xdr:row>43</xdr:row>
                    <xdr:rowOff>12700</xdr:rowOff>
                  </from>
                  <to>
                    <xdr:col>12</xdr:col>
                    <xdr:colOff>12700</xdr:colOff>
                    <xdr:row>43</xdr:row>
                    <xdr:rowOff>241300</xdr:rowOff>
                  </to>
                </anchor>
              </controlPr>
            </control>
          </mc:Choice>
        </mc:AlternateContent>
        <mc:AlternateContent xmlns:mc="http://schemas.openxmlformats.org/markup-compatibility/2006">
          <mc:Choice Requires="x14">
            <control shapeId="269359" r:id="rId51" name="Drop Down 47">
              <controlPr defaultSize="0" autoLine="0" autoPict="0">
                <anchor moveWithCells="1">
                  <from>
                    <xdr:col>11</xdr:col>
                    <xdr:colOff>12700</xdr:colOff>
                    <xdr:row>44</xdr:row>
                    <xdr:rowOff>12700</xdr:rowOff>
                  </from>
                  <to>
                    <xdr:col>12</xdr:col>
                    <xdr:colOff>12700</xdr:colOff>
                    <xdr:row>44</xdr:row>
                    <xdr:rowOff>241300</xdr:rowOff>
                  </to>
                </anchor>
              </controlPr>
            </control>
          </mc:Choice>
        </mc:AlternateContent>
        <mc:AlternateContent xmlns:mc="http://schemas.openxmlformats.org/markup-compatibility/2006">
          <mc:Choice Requires="x14">
            <control shapeId="269360" r:id="rId52" name="Drop Down 48">
              <controlPr defaultSize="0" autoLine="0" autoPict="0">
                <anchor moveWithCells="1">
                  <from>
                    <xdr:col>11</xdr:col>
                    <xdr:colOff>12700</xdr:colOff>
                    <xdr:row>45</xdr:row>
                    <xdr:rowOff>12700</xdr:rowOff>
                  </from>
                  <to>
                    <xdr:col>12</xdr:col>
                    <xdr:colOff>12700</xdr:colOff>
                    <xdr:row>45</xdr:row>
                    <xdr:rowOff>241300</xdr:rowOff>
                  </to>
                </anchor>
              </controlPr>
            </control>
          </mc:Choice>
        </mc:AlternateContent>
        <mc:AlternateContent xmlns:mc="http://schemas.openxmlformats.org/markup-compatibility/2006">
          <mc:Choice Requires="x14">
            <control shapeId="269361" r:id="rId53" name="Drop Down 49">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269362" r:id="rId54" name="Drop Down 50">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269363" r:id="rId55" name="Drop Down 51">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269364" r:id="rId56" name="Drop Down 52">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269365" r:id="rId57" name="Drop Down 53">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269366" r:id="rId58" name="Drop Down 54">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269367" r:id="rId59" name="Drop Down 55">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269368" r:id="rId60" name="Drop Down 56">
              <controlPr defaultSize="0" autoLine="0" autoPict="0">
                <anchor moveWithCells="1">
                  <from>
                    <xdr:col>11</xdr:col>
                    <xdr:colOff>12700</xdr:colOff>
                    <xdr:row>55</xdr:row>
                    <xdr:rowOff>12700</xdr:rowOff>
                  </from>
                  <to>
                    <xdr:col>12</xdr:col>
                    <xdr:colOff>12700</xdr:colOff>
                    <xdr:row>55</xdr:row>
                    <xdr:rowOff>241300</xdr:rowOff>
                  </to>
                </anchor>
              </controlPr>
            </control>
          </mc:Choice>
        </mc:AlternateContent>
        <mc:AlternateContent xmlns:mc="http://schemas.openxmlformats.org/markup-compatibility/2006">
          <mc:Choice Requires="x14">
            <control shapeId="269369" r:id="rId61" name="Drop Down 57">
              <controlPr defaultSize="0" autoLine="0" autoPict="0">
                <anchor moveWithCells="1">
                  <from>
                    <xdr:col>11</xdr:col>
                    <xdr:colOff>12700</xdr:colOff>
                    <xdr:row>56</xdr:row>
                    <xdr:rowOff>12700</xdr:rowOff>
                  </from>
                  <to>
                    <xdr:col>12</xdr:col>
                    <xdr:colOff>12700</xdr:colOff>
                    <xdr:row>56</xdr:row>
                    <xdr:rowOff>241300</xdr:rowOff>
                  </to>
                </anchor>
              </controlPr>
            </control>
          </mc:Choice>
        </mc:AlternateContent>
        <mc:AlternateContent xmlns:mc="http://schemas.openxmlformats.org/markup-compatibility/2006">
          <mc:Choice Requires="x14">
            <control shapeId="269370" r:id="rId62" name="Drop Down 58">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269371" r:id="rId63" name="Drop Down 59">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269372" r:id="rId64" name="Drop Down 60">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269373" r:id="rId65" name="Drop Down 61">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269374" r:id="rId66" name="Drop Down 62">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269375" r:id="rId67" name="Drop Down 63">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mc:AlternateContent xmlns:mc="http://schemas.openxmlformats.org/markup-compatibility/2006">
          <mc:Choice Requires="x14">
            <control shapeId="269376" r:id="rId68" name="Drop Down 64">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269377" r:id="rId69" name="Drop Down 65">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269378" r:id="rId70" name="Drop Down 66">
              <controlPr defaultSize="0" autoLine="0" autoPict="0">
                <anchor moveWithCells="1">
                  <from>
                    <xdr:col>11</xdr:col>
                    <xdr:colOff>12700</xdr:colOff>
                    <xdr:row>75</xdr:row>
                    <xdr:rowOff>12700</xdr:rowOff>
                  </from>
                  <to>
                    <xdr:col>12</xdr:col>
                    <xdr:colOff>12700</xdr:colOff>
                    <xdr:row>75</xdr:row>
                    <xdr:rowOff>241300</xdr:rowOff>
                  </to>
                </anchor>
              </controlPr>
            </control>
          </mc:Choice>
        </mc:AlternateContent>
        <mc:AlternateContent xmlns:mc="http://schemas.openxmlformats.org/markup-compatibility/2006">
          <mc:Choice Requires="x14">
            <control shapeId="269379" r:id="rId71" name="Drop Down 67">
              <controlPr defaultSize="0" autoLine="0" autoPict="0">
                <anchor moveWithCells="1">
                  <from>
                    <xdr:col>11</xdr:col>
                    <xdr:colOff>12700</xdr:colOff>
                    <xdr:row>76</xdr:row>
                    <xdr:rowOff>12700</xdr:rowOff>
                  </from>
                  <to>
                    <xdr:col>12</xdr:col>
                    <xdr:colOff>12700</xdr:colOff>
                    <xdr:row>76</xdr:row>
                    <xdr:rowOff>241300</xdr:rowOff>
                  </to>
                </anchor>
              </controlPr>
            </control>
          </mc:Choice>
        </mc:AlternateContent>
        <mc:AlternateContent xmlns:mc="http://schemas.openxmlformats.org/markup-compatibility/2006">
          <mc:Choice Requires="x14">
            <control shapeId="269380" r:id="rId72" name="Drop Down 68">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269381" r:id="rId73" name="Drop Down 69">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269382" r:id="rId74" name="Drop Down 70">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269383" r:id="rId75" name="Drop Down 71">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269384" r:id="rId76" name="Drop Down 72">
              <controlPr defaultSize="0" autoLine="0" autoPict="0">
                <anchor moveWithCells="1">
                  <from>
                    <xdr:col>11</xdr:col>
                    <xdr:colOff>12700</xdr:colOff>
                    <xdr:row>83</xdr:row>
                    <xdr:rowOff>12700</xdr:rowOff>
                  </from>
                  <to>
                    <xdr:col>12</xdr:col>
                    <xdr:colOff>12700</xdr:colOff>
                    <xdr:row>83</xdr:row>
                    <xdr:rowOff>241300</xdr:rowOff>
                  </to>
                </anchor>
              </controlPr>
            </control>
          </mc:Choice>
        </mc:AlternateContent>
        <mc:AlternateContent xmlns:mc="http://schemas.openxmlformats.org/markup-compatibility/2006">
          <mc:Choice Requires="x14">
            <control shapeId="269385" r:id="rId77" name="Drop Down 73">
              <controlPr defaultSize="0" autoLine="0" autoPict="0">
                <anchor moveWithCells="1">
                  <from>
                    <xdr:col>11</xdr:col>
                    <xdr:colOff>12700</xdr:colOff>
                    <xdr:row>84</xdr:row>
                    <xdr:rowOff>12700</xdr:rowOff>
                  </from>
                  <to>
                    <xdr:col>12</xdr:col>
                    <xdr:colOff>12700</xdr:colOff>
                    <xdr:row>84</xdr:row>
                    <xdr:rowOff>241300</xdr:rowOff>
                  </to>
                </anchor>
              </controlPr>
            </control>
          </mc:Choice>
        </mc:AlternateContent>
        <mc:AlternateContent xmlns:mc="http://schemas.openxmlformats.org/markup-compatibility/2006">
          <mc:Choice Requires="x14">
            <control shapeId="269386" r:id="rId78" name="Drop Down 74">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269387" r:id="rId79" name="Drop Down 75">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269388" r:id="rId80" name="Drop Down 76">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269389" r:id="rId81" name="Drop Down 77">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269390" r:id="rId82" name="Drop Down 78">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269391" r:id="rId83" name="Drop Down 79">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269392" r:id="rId84" name="Drop Down 80">
              <controlPr defaultSize="0" autoLine="0" autoPict="0">
                <anchor moveWithCells="1">
                  <from>
                    <xdr:col>11</xdr:col>
                    <xdr:colOff>12700</xdr:colOff>
                    <xdr:row>93</xdr:row>
                    <xdr:rowOff>12700</xdr:rowOff>
                  </from>
                  <to>
                    <xdr:col>12</xdr:col>
                    <xdr:colOff>12700</xdr:colOff>
                    <xdr:row>93</xdr:row>
                    <xdr:rowOff>241300</xdr:rowOff>
                  </to>
                </anchor>
              </controlPr>
            </control>
          </mc:Choice>
        </mc:AlternateContent>
        <mc:AlternateContent xmlns:mc="http://schemas.openxmlformats.org/markup-compatibility/2006">
          <mc:Choice Requires="x14">
            <control shapeId="269393" r:id="rId85" name="Drop Down 81">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269394" r:id="rId86" name="Drop Down 82">
              <controlPr defaultSize="0" autoLine="0" autoPict="0">
                <anchor moveWithCells="1">
                  <from>
                    <xdr:col>11</xdr:col>
                    <xdr:colOff>12700</xdr:colOff>
                    <xdr:row>99</xdr:row>
                    <xdr:rowOff>12700</xdr:rowOff>
                  </from>
                  <to>
                    <xdr:col>12</xdr:col>
                    <xdr:colOff>12700</xdr:colOff>
                    <xdr:row>99</xdr:row>
                    <xdr:rowOff>241300</xdr:rowOff>
                  </to>
                </anchor>
              </controlPr>
            </control>
          </mc:Choice>
        </mc:AlternateContent>
        <mc:AlternateContent xmlns:mc="http://schemas.openxmlformats.org/markup-compatibility/2006">
          <mc:Choice Requires="x14">
            <control shapeId="269395" r:id="rId87" name="Drop Down 83">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269396" r:id="rId88" name="Drop Down 84">
              <controlPr defaultSize="0" autoLine="0" autoPict="0">
                <anchor moveWithCells="1">
                  <from>
                    <xdr:col>11</xdr:col>
                    <xdr:colOff>12700</xdr:colOff>
                    <xdr:row>101</xdr:row>
                    <xdr:rowOff>12700</xdr:rowOff>
                  </from>
                  <to>
                    <xdr:col>12</xdr:col>
                    <xdr:colOff>12700</xdr:colOff>
                    <xdr:row>101</xdr:row>
                    <xdr:rowOff>241300</xdr:rowOff>
                  </to>
                </anchor>
              </controlPr>
            </control>
          </mc:Choice>
        </mc:AlternateContent>
        <mc:AlternateContent xmlns:mc="http://schemas.openxmlformats.org/markup-compatibility/2006">
          <mc:Choice Requires="x14">
            <control shapeId="269397" r:id="rId89" name="Drop Down 85">
              <controlPr defaultSize="0" autoLine="0" autoPict="0">
                <anchor moveWithCells="1">
                  <from>
                    <xdr:col>11</xdr:col>
                    <xdr:colOff>12700</xdr:colOff>
                    <xdr:row>102</xdr:row>
                    <xdr:rowOff>12700</xdr:rowOff>
                  </from>
                  <to>
                    <xdr:col>12</xdr:col>
                    <xdr:colOff>12700</xdr:colOff>
                    <xdr:row>102</xdr:row>
                    <xdr:rowOff>241300</xdr:rowOff>
                  </to>
                </anchor>
              </controlPr>
            </control>
          </mc:Choice>
        </mc:AlternateContent>
        <mc:AlternateContent xmlns:mc="http://schemas.openxmlformats.org/markup-compatibility/2006">
          <mc:Choice Requires="x14">
            <control shapeId="269398" r:id="rId90" name="Drop Down 86">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269399" r:id="rId91" name="Drop Down 87">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269400" r:id="rId92" name="Drop Down 88">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269401" r:id="rId93" name="Drop Down 89">
              <controlPr defaultSize="0" autoLine="0" autoPict="0">
                <anchor moveWithCells="1">
                  <from>
                    <xdr:col>11</xdr:col>
                    <xdr:colOff>12700</xdr:colOff>
                    <xdr:row>62</xdr:row>
                    <xdr:rowOff>12700</xdr:rowOff>
                  </from>
                  <to>
                    <xdr:col>12</xdr:col>
                    <xdr:colOff>12700</xdr:colOff>
                    <xdr:row>62</xdr:row>
                    <xdr:rowOff>241300</xdr:rowOff>
                  </to>
                </anchor>
              </controlPr>
            </control>
          </mc:Choice>
        </mc:AlternateContent>
        <mc:AlternateContent xmlns:mc="http://schemas.openxmlformats.org/markup-compatibility/2006">
          <mc:Choice Requires="x14">
            <control shapeId="269402" r:id="rId94" name="Drop Down 90">
              <controlPr defaultSize="0" autoLine="0" autoPict="0">
                <anchor moveWithCells="1">
                  <from>
                    <xdr:col>11</xdr:col>
                    <xdr:colOff>12700</xdr:colOff>
                    <xdr:row>63</xdr:row>
                    <xdr:rowOff>12700</xdr:rowOff>
                  </from>
                  <to>
                    <xdr:col>12</xdr:col>
                    <xdr:colOff>12700</xdr:colOff>
                    <xdr:row>63</xdr:row>
                    <xdr:rowOff>241300</xdr:rowOff>
                  </to>
                </anchor>
              </controlPr>
            </control>
          </mc:Choice>
        </mc:AlternateContent>
        <mc:AlternateContent xmlns:mc="http://schemas.openxmlformats.org/markup-compatibility/2006">
          <mc:Choice Requires="x14">
            <control shapeId="269403" r:id="rId95" name="Drop Down 91">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269404" r:id="rId96" name="Drop Down 92">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269405" r:id="rId97" name="Drop Down 93">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CF4CCA4A-D09E-2340-91AF-A2AD493C7E1C}">
            <x14:dataBar minLength="0" maxLength="100" border="1" gradient="0">
              <x14:cfvo type="num">
                <xm:f>0</xm:f>
              </x14:cfvo>
              <x14:cfvo type="num">
                <xm:f>100</xm:f>
              </x14:cfvo>
              <x14:borderColor theme="3"/>
              <x14:negativeFillColor rgb="FFFF0000"/>
              <x14:axisColor rgb="FF000000"/>
            </x14:dataBar>
          </x14:cfRule>
          <xm:sqref>L106:L107</xm:sqref>
        </x14:conditionalFormatting>
        <x14:conditionalFormatting xmlns:xm="http://schemas.microsoft.com/office/excel/2006/main">
          <x14:cfRule type="expression" priority="1" id="{39F7F239-0487-2D48-B182-21CA3D1089C0}">
            <xm:f>_Output!$D$610=1</xm:f>
            <x14:dxf>
              <font>
                <strike/>
              </font>
              <fill>
                <patternFill>
                  <bgColor rgb="FFFFC000"/>
                </patternFill>
              </fill>
            </x14:dxf>
          </x14:cfRule>
          <xm:sqref>A9:Q106</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AA188"/>
  <sheetViews>
    <sheetView showRowColHeaders="0" zoomScaleNormal="100" workbookViewId="0">
      <pane ySplit="11" topLeftCell="A38" activePane="bottomLeft" state="frozen"/>
      <selection pane="bottomLeft" activeCell="Q62" sqref="Q62"/>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6" width="0" hidden="1" customWidth="1"/>
    <col min="27" max="16384" width="9.1640625" hidden="1"/>
  </cols>
  <sheetData>
    <row r="1" spans="1:27" s="173" customFormat="1" ht="20.25" customHeight="1" x14ac:dyDescent="0.2">
      <c r="A1" s="135"/>
      <c r="B1" s="633" t="s">
        <v>1011</v>
      </c>
      <c r="C1" s="634"/>
      <c r="D1" s="634"/>
      <c r="E1" s="634"/>
      <c r="F1" s="634"/>
      <c r="G1" s="634"/>
      <c r="H1" s="634"/>
      <c r="I1" s="634"/>
      <c r="J1" s="634"/>
      <c r="K1" s="634"/>
      <c r="L1" s="628"/>
      <c r="M1" s="147"/>
      <c r="N1" s="628"/>
      <c r="O1" s="136"/>
      <c r="P1" s="136"/>
      <c r="Q1" s="136"/>
      <c r="R1" s="137"/>
      <c r="S1" s="147"/>
      <c r="T1" s="628"/>
      <c r="U1" s="147"/>
      <c r="V1" s="628"/>
      <c r="W1" s="136"/>
      <c r="X1" s="136"/>
      <c r="Y1" s="136"/>
      <c r="Z1" s="137"/>
    </row>
    <row r="2" spans="1:27"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7" ht="20.25" customHeight="1" x14ac:dyDescent="0.25">
      <c r="A3" s="138"/>
      <c r="B3" s="675" t="s">
        <v>1013</v>
      </c>
      <c r="C3" s="675"/>
      <c r="D3" s="675"/>
      <c r="E3" s="675"/>
      <c r="F3" s="675"/>
      <c r="G3" s="654" t="s">
        <v>1020</v>
      </c>
      <c r="H3" s="655"/>
      <c r="I3" s="655"/>
      <c r="J3" s="655"/>
      <c r="K3" s="655"/>
      <c r="L3" s="125"/>
      <c r="M3" s="125"/>
      <c r="N3" s="125"/>
      <c r="O3" s="139"/>
      <c r="P3" s="139"/>
      <c r="Q3" s="139"/>
      <c r="R3" s="140"/>
      <c r="S3" s="134"/>
      <c r="T3" s="125"/>
      <c r="U3" s="125"/>
      <c r="V3" s="125"/>
      <c r="W3" s="139"/>
      <c r="X3" s="139"/>
      <c r="Y3" s="139"/>
      <c r="Z3" s="140"/>
    </row>
    <row r="4" spans="1:27" ht="20.25" customHeight="1" x14ac:dyDescent="0.2">
      <c r="A4" s="138"/>
      <c r="B4" s="654" t="s">
        <v>1012</v>
      </c>
      <c r="C4" s="655"/>
      <c r="D4" s="655"/>
      <c r="E4" s="655"/>
      <c r="F4" s="655"/>
      <c r="G4" s="654" t="s">
        <v>1021</v>
      </c>
      <c r="H4" s="655"/>
      <c r="I4" s="655"/>
      <c r="J4" s="655"/>
      <c r="K4" s="655"/>
      <c r="L4" s="125"/>
      <c r="M4" s="125"/>
      <c r="N4" s="125"/>
      <c r="O4" s="139"/>
      <c r="P4" s="139"/>
      <c r="Q4" s="139"/>
      <c r="R4" s="140"/>
      <c r="S4" s="133"/>
      <c r="T4" s="125"/>
      <c r="U4" s="125"/>
      <c r="V4" s="125"/>
      <c r="W4" s="139"/>
      <c r="X4" s="139"/>
      <c r="Y4" s="139"/>
      <c r="Z4" s="140"/>
    </row>
    <row r="5" spans="1:27" ht="20.25" customHeight="1" x14ac:dyDescent="0.2">
      <c r="A5" s="138"/>
      <c r="B5" s="654" t="s">
        <v>1014</v>
      </c>
      <c r="C5" s="655"/>
      <c r="D5" s="655"/>
      <c r="E5" s="655"/>
      <c r="F5" s="655"/>
      <c r="G5" s="654" t="s">
        <v>1022</v>
      </c>
      <c r="H5" s="655"/>
      <c r="I5" s="655"/>
      <c r="J5" s="655"/>
      <c r="K5" s="655"/>
      <c r="L5" s="125"/>
      <c r="M5" s="125"/>
      <c r="N5" s="125"/>
      <c r="O5" s="139"/>
      <c r="P5" s="139"/>
      <c r="Q5" s="139"/>
      <c r="R5" s="140"/>
      <c r="S5" s="133"/>
      <c r="T5" s="125"/>
      <c r="U5" s="125"/>
      <c r="V5" s="125"/>
      <c r="W5" s="139"/>
      <c r="X5" s="139"/>
      <c r="Y5" s="139"/>
      <c r="Z5" s="140"/>
    </row>
    <row r="6" spans="1:27" ht="20.25" customHeight="1" x14ac:dyDescent="0.2">
      <c r="A6" s="138"/>
      <c r="B6" s="654" t="s">
        <v>1015</v>
      </c>
      <c r="C6" s="655"/>
      <c r="D6" s="655"/>
      <c r="E6" s="655"/>
      <c r="F6" s="655"/>
      <c r="G6" s="654" t="s">
        <v>1023</v>
      </c>
      <c r="H6" s="655"/>
      <c r="I6" s="655"/>
      <c r="J6" s="655"/>
      <c r="K6" s="655"/>
      <c r="L6" s="125"/>
      <c r="M6" s="125"/>
      <c r="N6" s="125"/>
      <c r="O6" s="125"/>
      <c r="P6" s="139"/>
      <c r="Q6" s="139"/>
      <c r="R6" s="139"/>
      <c r="S6" s="140"/>
      <c r="T6" s="125"/>
      <c r="U6" s="125"/>
      <c r="V6" s="125"/>
      <c r="W6" s="125"/>
      <c r="X6" s="139"/>
      <c r="Y6" s="139"/>
      <c r="Z6" s="139"/>
      <c r="AA6" s="140"/>
    </row>
    <row r="7" spans="1:27" ht="20.25" customHeight="1" x14ac:dyDescent="0.2">
      <c r="A7" s="138"/>
      <c r="B7" s="654" t="s">
        <v>1016</v>
      </c>
      <c r="C7" s="655"/>
      <c r="D7" s="655"/>
      <c r="E7" s="655"/>
      <c r="F7" s="655"/>
      <c r="G7" s="654" t="s">
        <v>1024</v>
      </c>
      <c r="H7" s="655"/>
      <c r="I7" s="655"/>
      <c r="J7" s="655"/>
      <c r="K7" s="655"/>
      <c r="L7" s="125"/>
      <c r="M7" s="125"/>
      <c r="N7" s="125"/>
      <c r="O7" s="139"/>
      <c r="P7" s="139"/>
      <c r="Q7" s="139"/>
      <c r="R7" s="140"/>
      <c r="S7" s="125"/>
      <c r="T7" s="125"/>
      <c r="U7" s="125"/>
      <c r="V7" s="125"/>
      <c r="W7" s="139"/>
      <c r="X7" s="139"/>
      <c r="Y7" s="139"/>
      <c r="Z7" s="140"/>
    </row>
    <row r="8" spans="1:27" ht="20.25" customHeight="1" x14ac:dyDescent="0.2">
      <c r="A8" s="138"/>
      <c r="B8" s="654" t="s">
        <v>1017</v>
      </c>
      <c r="C8" s="655"/>
      <c r="D8" s="655"/>
      <c r="E8" s="655"/>
      <c r="F8" s="655"/>
      <c r="G8" s="654" t="s">
        <v>1025</v>
      </c>
      <c r="H8" s="655"/>
      <c r="I8" s="655"/>
      <c r="J8" s="655"/>
      <c r="K8" s="655"/>
      <c r="L8" s="125"/>
      <c r="M8" s="125"/>
      <c r="N8" s="125"/>
      <c r="O8" s="139"/>
      <c r="P8" s="139"/>
      <c r="Q8" s="139"/>
      <c r="R8" s="140"/>
      <c r="S8" s="125"/>
      <c r="T8" s="125"/>
      <c r="U8" s="125"/>
      <c r="V8" s="125"/>
      <c r="W8" s="139"/>
      <c r="X8" s="139"/>
      <c r="Y8" s="139"/>
      <c r="Z8" s="140"/>
    </row>
    <row r="9" spans="1:27" ht="20.25" customHeight="1" x14ac:dyDescent="0.2">
      <c r="A9" s="138"/>
      <c r="B9" s="654" t="s">
        <v>1018</v>
      </c>
      <c r="C9" s="655"/>
      <c r="D9" s="655"/>
      <c r="E9" s="655"/>
      <c r="F9" s="655"/>
      <c r="G9" s="654" t="s">
        <v>1027</v>
      </c>
      <c r="H9" s="655"/>
      <c r="I9" s="655"/>
      <c r="J9" s="655"/>
      <c r="K9" s="655"/>
      <c r="L9" s="125"/>
      <c r="M9" s="125"/>
      <c r="N9" s="125"/>
      <c r="O9" s="139"/>
      <c r="P9" s="139"/>
      <c r="Q9" s="139"/>
      <c r="R9" s="140"/>
      <c r="S9" s="125"/>
      <c r="T9" s="125"/>
      <c r="U9" s="125"/>
      <c r="V9" s="125"/>
      <c r="W9" s="139"/>
      <c r="X9" s="139"/>
      <c r="Y9" s="139"/>
      <c r="Z9" s="140"/>
    </row>
    <row r="10" spans="1:27" ht="20.25" customHeight="1" x14ac:dyDescent="0.2">
      <c r="A10" s="139"/>
      <c r="B10" s="622" t="s">
        <v>1019</v>
      </c>
      <c r="C10" s="622"/>
      <c r="D10" s="622"/>
      <c r="E10" s="622"/>
      <c r="F10" s="622"/>
      <c r="G10" s="139"/>
      <c r="H10" s="139"/>
      <c r="I10" s="139"/>
      <c r="J10" s="139"/>
      <c r="K10" s="139"/>
      <c r="L10" s="139"/>
      <c r="M10" s="125"/>
      <c r="N10" s="139"/>
      <c r="O10" s="139"/>
      <c r="P10" s="139"/>
      <c r="Q10" s="139"/>
      <c r="R10" s="139"/>
      <c r="S10" s="139"/>
      <c r="T10" s="139"/>
      <c r="U10" s="139"/>
      <c r="V10" s="139"/>
      <c r="W10" s="139"/>
      <c r="X10" s="139"/>
      <c r="Y10" s="139"/>
      <c r="Z10" s="139"/>
    </row>
    <row r="11" spans="1:27" ht="20.25" customHeight="1" thickBot="1" x14ac:dyDescent="0.25">
      <c r="A11" s="141"/>
      <c r="B11" s="142"/>
      <c r="C11" s="142"/>
      <c r="D11" s="142"/>
      <c r="E11" s="142"/>
      <c r="F11" s="142"/>
      <c r="G11" s="142"/>
      <c r="H11" s="142"/>
      <c r="I11" s="142"/>
      <c r="J11" s="142"/>
      <c r="K11" s="142"/>
      <c r="L11" s="142"/>
      <c r="M11" s="125"/>
      <c r="N11" s="142"/>
      <c r="O11" s="142"/>
      <c r="P11" s="142"/>
      <c r="Q11" s="142"/>
      <c r="R11" s="143"/>
      <c r="S11" s="142"/>
      <c r="T11" s="142"/>
      <c r="U11" s="142"/>
      <c r="V11" s="142"/>
      <c r="W11" s="142"/>
      <c r="X11" s="142"/>
      <c r="Y11" s="142"/>
      <c r="Z11" s="143"/>
    </row>
    <row r="12" spans="1:27" ht="20.25" customHeight="1" thickBot="1" x14ac:dyDescent="0.25">
      <c r="A12" s="72"/>
      <c r="B12" s="73"/>
      <c r="C12" s="73"/>
      <c r="D12" s="73"/>
      <c r="E12" s="73"/>
      <c r="F12" s="73"/>
      <c r="G12" s="73"/>
      <c r="H12" s="73"/>
      <c r="I12" s="73"/>
      <c r="J12" s="73"/>
      <c r="K12" s="73"/>
      <c r="L12" s="73"/>
      <c r="M12" s="142"/>
      <c r="N12" s="73"/>
      <c r="O12" s="73"/>
      <c r="P12" s="73"/>
      <c r="Q12" s="73"/>
      <c r="R12" s="74"/>
    </row>
    <row r="13" spans="1:27" ht="20.25" customHeight="1" x14ac:dyDescent="0.2">
      <c r="A13" s="85">
        <v>5</v>
      </c>
      <c r="B13" s="83" t="s">
        <v>763</v>
      </c>
      <c r="C13" s="83"/>
      <c r="D13" s="83"/>
      <c r="E13" s="83"/>
      <c r="F13" s="83"/>
      <c r="G13" s="83"/>
      <c r="H13" s="83"/>
      <c r="I13" s="83"/>
      <c r="J13" s="83"/>
      <c r="K13" s="83"/>
      <c r="L13" s="86" t="s">
        <v>505</v>
      </c>
      <c r="M13" s="73"/>
      <c r="N13" s="86" t="s">
        <v>514</v>
      </c>
      <c r="O13" s="83"/>
      <c r="P13" s="87" t="s">
        <v>506</v>
      </c>
      <c r="Q13" s="86" t="s">
        <v>507</v>
      </c>
      <c r="R13" s="75"/>
    </row>
    <row r="14" spans="1:27" ht="20.25" customHeight="1" x14ac:dyDescent="0.2">
      <c r="A14" s="178"/>
      <c r="B14" s="70" t="s">
        <v>182</v>
      </c>
      <c r="C14" s="68"/>
      <c r="D14" s="68"/>
      <c r="E14" s="68"/>
      <c r="F14" s="68"/>
      <c r="G14" s="68"/>
      <c r="H14" s="68"/>
      <c r="I14" s="68"/>
      <c r="J14" s="68"/>
      <c r="K14" s="68"/>
      <c r="L14" s="69"/>
      <c r="M14" s="83"/>
      <c r="N14" s="69"/>
      <c r="O14" s="68"/>
      <c r="P14" s="88"/>
      <c r="Q14" s="69"/>
      <c r="R14" s="75"/>
    </row>
    <row r="15" spans="1:27" ht="20.25" customHeight="1" x14ac:dyDescent="0.2">
      <c r="A15" s="76"/>
      <c r="B15" s="65" t="s">
        <v>6</v>
      </c>
      <c r="C15" s="158" t="s">
        <v>43</v>
      </c>
      <c r="D15" s="65"/>
      <c r="E15" s="65"/>
      <c r="F15" s="65"/>
      <c r="G15" s="65"/>
      <c r="H15" s="65"/>
      <c r="I15" s="65"/>
      <c r="J15" s="65"/>
      <c r="K15" s="65"/>
      <c r="L15" s="63"/>
      <c r="M15" s="68"/>
      <c r="N15" s="63"/>
      <c r="O15" s="65"/>
      <c r="P15" s="157"/>
      <c r="Q15" s="63"/>
      <c r="R15" s="75"/>
    </row>
    <row r="16" spans="1:27" ht="20.25" customHeight="1" x14ac:dyDescent="0.2">
      <c r="A16" s="76"/>
      <c r="B16" s="80" t="s">
        <v>242</v>
      </c>
      <c r="C16" s="78" t="s">
        <v>219</v>
      </c>
      <c r="D16" s="78"/>
      <c r="E16" s="78"/>
      <c r="F16" s="78"/>
      <c r="G16" s="78"/>
      <c r="H16" s="78"/>
      <c r="I16" s="78"/>
      <c r="J16" s="78"/>
      <c r="K16" s="78"/>
      <c r="L16" s="63"/>
      <c r="M16" s="65"/>
      <c r="N16" s="63"/>
      <c r="O16" s="65"/>
      <c r="P16" s="157" t="e">
        <f>VLOOKUP(_Output!D612,#REF!,2,FALSE)</f>
        <v>#REF!</v>
      </c>
      <c r="Q16" s="121" t="s">
        <v>235</v>
      </c>
      <c r="R16" s="75"/>
    </row>
    <row r="17" spans="1:18" ht="20.25" customHeight="1" x14ac:dyDescent="0.2">
      <c r="A17" s="76"/>
      <c r="B17" s="80" t="s">
        <v>243</v>
      </c>
      <c r="C17" s="78" t="s">
        <v>234</v>
      </c>
      <c r="D17" s="79"/>
      <c r="E17" s="79"/>
      <c r="F17" s="79"/>
      <c r="G17" s="79"/>
      <c r="H17" s="79"/>
      <c r="I17" s="79"/>
      <c r="J17" s="79"/>
      <c r="K17" s="79"/>
      <c r="L17" s="63"/>
      <c r="M17" s="65"/>
      <c r="N17" s="63"/>
      <c r="O17" s="65"/>
      <c r="P17" s="157" t="e">
        <f>VLOOKUP(_Output!D613,#REF!,2,FALSE)</f>
        <v>#REF!</v>
      </c>
      <c r="Q17" s="121" t="s">
        <v>236</v>
      </c>
      <c r="R17" s="75"/>
    </row>
    <row r="18" spans="1:18" ht="20.25" customHeight="1" x14ac:dyDescent="0.2">
      <c r="A18" s="76"/>
      <c r="B18" s="84" t="s">
        <v>15</v>
      </c>
      <c r="C18" s="79" t="s">
        <v>220</v>
      </c>
      <c r="D18" s="78"/>
      <c r="E18" s="78"/>
      <c r="F18" s="78"/>
      <c r="G18" s="78"/>
      <c r="H18" s="78"/>
      <c r="I18" s="78"/>
      <c r="J18" s="78"/>
      <c r="K18" s="78"/>
      <c r="L18" s="63"/>
      <c r="M18" s="65"/>
      <c r="N18" s="63"/>
      <c r="O18" s="65"/>
      <c r="P18" s="157"/>
      <c r="Q18" s="121"/>
      <c r="R18" s="75"/>
    </row>
    <row r="19" spans="1:18" ht="20.25" customHeight="1" x14ac:dyDescent="0.2">
      <c r="A19" s="76"/>
      <c r="B19" s="80" t="s">
        <v>16</v>
      </c>
      <c r="C19" s="78" t="s">
        <v>303</v>
      </c>
      <c r="D19" s="78"/>
      <c r="E19" s="78"/>
      <c r="F19" s="78"/>
      <c r="G19" s="78"/>
      <c r="H19" s="78"/>
      <c r="I19" s="78"/>
      <c r="J19" s="78"/>
      <c r="K19" s="78"/>
      <c r="L19" s="63"/>
      <c r="M19" s="65"/>
      <c r="N19" s="63"/>
      <c r="O19" s="65"/>
      <c r="P19" s="157" t="e">
        <f>VLOOKUP(_Output!D615,#REF!,2,FALSE)</f>
        <v>#REF!</v>
      </c>
      <c r="Q19" s="121" t="s">
        <v>264</v>
      </c>
      <c r="R19" s="75"/>
    </row>
    <row r="20" spans="1:18" ht="20.25" customHeight="1" x14ac:dyDescent="0.2">
      <c r="A20" s="76"/>
      <c r="B20" s="80" t="s">
        <v>18</v>
      </c>
      <c r="C20" s="78" t="s">
        <v>304</v>
      </c>
      <c r="D20" s="78"/>
      <c r="E20" s="78"/>
      <c r="F20" s="78"/>
      <c r="G20" s="78"/>
      <c r="H20" s="78"/>
      <c r="I20" s="78"/>
      <c r="J20" s="78"/>
      <c r="K20" s="78"/>
      <c r="L20" s="63"/>
      <c r="M20" s="65"/>
      <c r="N20" s="63"/>
      <c r="O20" s="65"/>
      <c r="P20" s="157" t="e">
        <f>VLOOKUP(_Output!D616,#REF!,2,FALSE)</f>
        <v>#REF!</v>
      </c>
      <c r="Q20" s="121" t="s">
        <v>360</v>
      </c>
      <c r="R20" s="75"/>
    </row>
    <row r="21" spans="1:18" ht="20.25" customHeight="1" x14ac:dyDescent="0.2">
      <c r="A21" s="76"/>
      <c r="B21" s="84" t="s">
        <v>40</v>
      </c>
      <c r="C21" s="79" t="s">
        <v>221</v>
      </c>
      <c r="D21" s="78"/>
      <c r="E21" s="78"/>
      <c r="F21" s="78"/>
      <c r="G21" s="78"/>
      <c r="H21" s="78"/>
      <c r="I21" s="78"/>
      <c r="J21" s="78"/>
      <c r="K21" s="78"/>
      <c r="L21" s="63"/>
      <c r="M21" s="65"/>
      <c r="N21" s="63"/>
      <c r="O21" s="65"/>
      <c r="P21" s="157"/>
      <c r="Q21" s="121"/>
      <c r="R21" s="75"/>
    </row>
    <row r="22" spans="1:18" ht="20.25" customHeight="1" x14ac:dyDescent="0.2">
      <c r="A22" s="76"/>
      <c r="B22" s="80" t="s">
        <v>244</v>
      </c>
      <c r="C22" s="78" t="s">
        <v>222</v>
      </c>
      <c r="D22" s="78"/>
      <c r="E22" s="78"/>
      <c r="F22" s="78"/>
      <c r="G22" s="78"/>
      <c r="H22" s="78"/>
      <c r="I22" s="78"/>
      <c r="J22" s="78"/>
      <c r="K22" s="78"/>
      <c r="L22" s="63"/>
      <c r="M22" s="65"/>
      <c r="N22" s="63"/>
      <c r="O22" s="65"/>
      <c r="P22" s="157" t="e">
        <f>VLOOKUP(_Output!#REF!,#REF!,2,FALSE)</f>
        <v>#REF!</v>
      </c>
      <c r="Q22" s="121" t="s">
        <v>302</v>
      </c>
      <c r="R22" s="75"/>
    </row>
    <row r="23" spans="1:18" ht="20.25" customHeight="1" x14ac:dyDescent="0.2">
      <c r="A23" s="76"/>
      <c r="B23" s="80" t="s">
        <v>245</v>
      </c>
      <c r="C23" s="78" t="s">
        <v>223</v>
      </c>
      <c r="D23" s="78"/>
      <c r="E23" s="78"/>
      <c r="F23" s="78"/>
      <c r="G23" s="78"/>
      <c r="H23" s="78"/>
      <c r="I23" s="78"/>
      <c r="J23" s="78"/>
      <c r="K23" s="78"/>
      <c r="L23" s="63"/>
      <c r="M23" s="65"/>
      <c r="N23" s="63"/>
      <c r="O23" s="65"/>
      <c r="P23" s="157" t="e">
        <f>VLOOKUP(_Output!#REF!,#REF!,2,FALSE)</f>
        <v>#REF!</v>
      </c>
      <c r="Q23" s="121" t="s">
        <v>237</v>
      </c>
      <c r="R23" s="75"/>
    </row>
    <row r="24" spans="1:18" ht="20.25" customHeight="1" x14ac:dyDescent="0.2">
      <c r="A24" s="76"/>
      <c r="B24" s="80" t="s">
        <v>246</v>
      </c>
      <c r="C24" s="78" t="s">
        <v>224</v>
      </c>
      <c r="D24" s="78"/>
      <c r="E24" s="78"/>
      <c r="F24" s="78"/>
      <c r="G24" s="78"/>
      <c r="H24" s="78"/>
      <c r="I24" s="78"/>
      <c r="J24" s="78"/>
      <c r="K24" s="78"/>
      <c r="L24" s="63"/>
      <c r="M24" s="65"/>
      <c r="N24" s="63"/>
      <c r="O24" s="65"/>
      <c r="P24" s="157" t="e">
        <f>VLOOKUP(_Output!#REF!,#REF!,2,FALSE)</f>
        <v>#REF!</v>
      </c>
      <c r="Q24" s="121" t="s">
        <v>238</v>
      </c>
      <c r="R24" s="75"/>
    </row>
    <row r="25" spans="1:18" ht="20.25" customHeight="1" x14ac:dyDescent="0.2">
      <c r="A25" s="76"/>
      <c r="B25" s="80" t="s">
        <v>247</v>
      </c>
      <c r="C25" s="78" t="s">
        <v>225</v>
      </c>
      <c r="D25" s="78"/>
      <c r="E25" s="78"/>
      <c r="F25" s="78"/>
      <c r="G25" s="78"/>
      <c r="H25" s="78"/>
      <c r="I25" s="78"/>
      <c r="J25" s="78"/>
      <c r="K25" s="78"/>
      <c r="L25" s="63"/>
      <c r="M25" s="65"/>
      <c r="N25" s="63"/>
      <c r="O25" s="65"/>
      <c r="P25" s="157" t="e">
        <f>VLOOKUP(_Output!#REF!,#REF!,2,FALSE)</f>
        <v>#REF!</v>
      </c>
      <c r="Q25" s="121" t="s">
        <v>239</v>
      </c>
      <c r="R25" s="75"/>
    </row>
    <row r="26" spans="1:18" ht="20.25" customHeight="1" x14ac:dyDescent="0.2">
      <c r="A26" s="76"/>
      <c r="B26" s="84" t="s">
        <v>41</v>
      </c>
      <c r="C26" s="79" t="s">
        <v>342</v>
      </c>
      <c r="D26" s="78"/>
      <c r="E26" s="78"/>
      <c r="F26" s="78"/>
      <c r="G26" s="78"/>
      <c r="H26" s="78"/>
      <c r="I26" s="78"/>
      <c r="J26" s="78"/>
      <c r="K26" s="78"/>
      <c r="L26" s="63"/>
      <c r="M26" s="65"/>
      <c r="N26" s="63"/>
      <c r="O26" s="65"/>
      <c r="P26" s="157"/>
      <c r="Q26" s="121"/>
      <c r="R26" s="75"/>
    </row>
    <row r="27" spans="1:18" ht="20.25" customHeight="1" x14ac:dyDescent="0.2">
      <c r="A27" s="76"/>
      <c r="B27" s="80" t="s">
        <v>248</v>
      </c>
      <c r="C27" s="78" t="s">
        <v>310</v>
      </c>
      <c r="D27" s="78"/>
      <c r="E27" s="78"/>
      <c r="F27" s="78"/>
      <c r="G27" s="78"/>
      <c r="H27" s="78"/>
      <c r="I27" s="78"/>
      <c r="J27" s="78"/>
      <c r="K27" s="78"/>
      <c r="L27" s="63"/>
      <c r="M27" s="65"/>
      <c r="N27" s="63"/>
      <c r="O27" s="65"/>
      <c r="P27" s="157" t="e">
        <f>VLOOKUP(_Output!#REF!,#REF!,2,FALSE)</f>
        <v>#REF!</v>
      </c>
      <c r="Q27" s="121" t="s">
        <v>312</v>
      </c>
      <c r="R27" s="75"/>
    </row>
    <row r="28" spans="1:18" ht="20.25" customHeight="1" x14ac:dyDescent="0.2">
      <c r="A28" s="76"/>
      <c r="B28" s="80" t="s">
        <v>249</v>
      </c>
      <c r="C28" s="78" t="s">
        <v>308</v>
      </c>
      <c r="D28" s="78"/>
      <c r="E28" s="78"/>
      <c r="F28" s="78"/>
      <c r="G28" s="78"/>
      <c r="H28" s="78"/>
      <c r="I28" s="78"/>
      <c r="J28" s="78"/>
      <c r="K28" s="78"/>
      <c r="L28" s="63"/>
      <c r="M28" s="65"/>
      <c r="N28" s="63"/>
      <c r="O28" s="65"/>
      <c r="P28" s="157" t="e">
        <f>VLOOKUP(_Output!#REF!,#REF!,2,FALSE)</f>
        <v>#REF!</v>
      </c>
      <c r="Q28" s="121" t="s">
        <v>313</v>
      </c>
      <c r="R28" s="75"/>
    </row>
    <row r="29" spans="1:18" ht="20.25" customHeight="1" x14ac:dyDescent="0.2">
      <c r="A29" s="76"/>
      <c r="B29" s="80" t="s">
        <v>250</v>
      </c>
      <c r="C29" s="78" t="s">
        <v>343</v>
      </c>
      <c r="D29" s="78"/>
      <c r="E29" s="78"/>
      <c r="F29" s="78"/>
      <c r="G29" s="78"/>
      <c r="H29" s="78"/>
      <c r="I29" s="78"/>
      <c r="J29" s="78"/>
      <c r="K29" s="78"/>
      <c r="L29" s="63"/>
      <c r="M29" s="65"/>
      <c r="N29" s="63"/>
      <c r="O29" s="65"/>
      <c r="P29" s="157" t="e">
        <f>VLOOKUP(_Output!#REF!,#REF!,2,FALSE)</f>
        <v>#REF!</v>
      </c>
      <c r="Q29" s="121" t="s">
        <v>344</v>
      </c>
      <c r="R29" s="75"/>
    </row>
    <row r="30" spans="1:18" ht="20.25" customHeight="1" x14ac:dyDescent="0.2">
      <c r="A30" s="76"/>
      <c r="B30" s="80" t="s">
        <v>251</v>
      </c>
      <c r="C30" s="78" t="s">
        <v>316</v>
      </c>
      <c r="D30" s="78"/>
      <c r="E30" s="78"/>
      <c r="F30" s="78"/>
      <c r="G30" s="78"/>
      <c r="H30" s="78"/>
      <c r="I30" s="78"/>
      <c r="J30" s="78"/>
      <c r="K30" s="78"/>
      <c r="L30" s="63"/>
      <c r="M30" s="65"/>
      <c r="N30" s="63"/>
      <c r="O30" s="65"/>
      <c r="P30" s="157" t="e">
        <f>VLOOKUP(_Output!#REF!,#REF!,2,FALSE)</f>
        <v>#REF!</v>
      </c>
      <c r="Q30" s="121" t="s">
        <v>314</v>
      </c>
      <c r="R30" s="75"/>
    </row>
    <row r="31" spans="1:18" ht="20.25" customHeight="1" x14ac:dyDescent="0.2">
      <c r="A31" s="76"/>
      <c r="B31" s="80" t="s">
        <v>293</v>
      </c>
      <c r="C31" s="78" t="s">
        <v>309</v>
      </c>
      <c r="D31" s="78"/>
      <c r="E31" s="78"/>
      <c r="F31" s="78"/>
      <c r="G31" s="78"/>
      <c r="H31" s="78"/>
      <c r="I31" s="78"/>
      <c r="J31" s="78"/>
      <c r="K31" s="78"/>
      <c r="L31" s="63"/>
      <c r="M31" s="65"/>
      <c r="N31" s="63"/>
      <c r="O31" s="65"/>
      <c r="P31" s="157" t="e">
        <f>VLOOKUP(_Output!#REF!,#REF!,2,FALSE)</f>
        <v>#REF!</v>
      </c>
      <c r="Q31" s="121" t="s">
        <v>315</v>
      </c>
      <c r="R31" s="75"/>
    </row>
    <row r="32" spans="1:18" ht="20.25" customHeight="1" x14ac:dyDescent="0.2">
      <c r="A32" s="76"/>
      <c r="B32" s="84" t="s">
        <v>101</v>
      </c>
      <c r="C32" s="79" t="s">
        <v>226</v>
      </c>
      <c r="D32" s="78"/>
      <c r="E32" s="78"/>
      <c r="F32" s="78"/>
      <c r="G32" s="78"/>
      <c r="H32" s="78"/>
      <c r="I32" s="78"/>
      <c r="J32" s="78"/>
      <c r="K32" s="78"/>
      <c r="L32" s="63"/>
      <c r="M32" s="65"/>
      <c r="N32" s="63"/>
      <c r="O32" s="65"/>
      <c r="P32" s="157"/>
      <c r="Q32" s="121"/>
      <c r="R32" s="75"/>
    </row>
    <row r="33" spans="1:18" ht="20.25" customHeight="1" x14ac:dyDescent="0.2">
      <c r="A33" s="76"/>
      <c r="B33" s="80" t="s">
        <v>252</v>
      </c>
      <c r="C33" s="78" t="s">
        <v>291</v>
      </c>
      <c r="D33" s="78"/>
      <c r="E33" s="78"/>
      <c r="F33" s="78"/>
      <c r="G33" s="78"/>
      <c r="H33" s="78"/>
      <c r="I33" s="78"/>
      <c r="J33" s="78"/>
      <c r="K33" s="78"/>
      <c r="L33" s="63"/>
      <c r="M33" s="65"/>
      <c r="N33" s="63"/>
      <c r="O33" s="65"/>
      <c r="P33" s="157" t="e">
        <f>VLOOKUP(_Output!#REF!,#REF!,2,FALSE)</f>
        <v>#REF!</v>
      </c>
      <c r="Q33" s="121" t="s">
        <v>358</v>
      </c>
      <c r="R33" s="75"/>
    </row>
    <row r="34" spans="1:18" ht="20.25" customHeight="1" x14ac:dyDescent="0.2">
      <c r="A34" s="76"/>
      <c r="B34" s="80" t="s">
        <v>253</v>
      </c>
      <c r="C34" s="78" t="s">
        <v>227</v>
      </c>
      <c r="D34" s="78"/>
      <c r="E34" s="78"/>
      <c r="F34" s="78"/>
      <c r="G34" s="78"/>
      <c r="H34" s="78"/>
      <c r="I34" s="78"/>
      <c r="J34" s="78"/>
      <c r="K34" s="78"/>
      <c r="L34" s="63"/>
      <c r="M34" s="65"/>
      <c r="N34" s="63"/>
      <c r="O34" s="65"/>
      <c r="P34" s="157" t="e">
        <f>VLOOKUP(_Output!#REF!,#REF!,2,FALSE)</f>
        <v>#REF!</v>
      </c>
      <c r="Q34" s="121" t="s">
        <v>359</v>
      </c>
      <c r="R34" s="75"/>
    </row>
    <row r="35" spans="1:18" ht="20.25" customHeight="1" x14ac:dyDescent="0.2">
      <c r="A35" s="76"/>
      <c r="B35" s="80" t="s">
        <v>317</v>
      </c>
      <c r="C35" s="78" t="s">
        <v>228</v>
      </c>
      <c r="D35" s="82"/>
      <c r="E35" s="82"/>
      <c r="F35" s="82"/>
      <c r="G35" s="82"/>
      <c r="H35" s="82"/>
      <c r="I35" s="82"/>
      <c r="J35" s="82"/>
      <c r="K35" s="82"/>
      <c r="L35" s="121"/>
      <c r="M35" s="65"/>
      <c r="N35" s="67"/>
      <c r="O35" s="155"/>
      <c r="P35" s="157" t="e">
        <f>VLOOKUP(_Output!#REF!,#REF!,2,FALSE)</f>
        <v>#REF!</v>
      </c>
      <c r="Q35" s="121" t="s">
        <v>280</v>
      </c>
      <c r="R35" s="75"/>
    </row>
    <row r="36" spans="1:18" ht="20.25" customHeight="1" x14ac:dyDescent="0.2">
      <c r="A36" s="76"/>
      <c r="B36" s="80" t="s">
        <v>318</v>
      </c>
      <c r="C36" s="78" t="s">
        <v>229</v>
      </c>
      <c r="D36" s="78"/>
      <c r="E36" s="78"/>
      <c r="F36" s="78"/>
      <c r="G36" s="78"/>
      <c r="H36" s="78"/>
      <c r="I36" s="78"/>
      <c r="J36" s="78"/>
      <c r="K36" s="78"/>
      <c r="L36" s="63"/>
      <c r="M36" s="155"/>
      <c r="N36" s="63"/>
      <c r="O36" s="65"/>
      <c r="P36" s="157" t="e">
        <f>VLOOKUP(_Output!#REF!,#REF!,2,FALSE)</f>
        <v>#REF!</v>
      </c>
      <c r="Q36" s="121" t="s">
        <v>240</v>
      </c>
      <c r="R36" s="75"/>
    </row>
    <row r="37" spans="1:18" ht="20.25" customHeight="1" x14ac:dyDescent="0.2">
      <c r="A37" s="76"/>
      <c r="B37" s="80" t="s">
        <v>319</v>
      </c>
      <c r="C37" s="78" t="s">
        <v>301</v>
      </c>
      <c r="D37" s="78"/>
      <c r="E37" s="78"/>
      <c r="F37" s="78"/>
      <c r="G37" s="78"/>
      <c r="H37" s="78"/>
      <c r="I37" s="78"/>
      <c r="J37" s="78"/>
      <c r="K37" s="78"/>
      <c r="L37" s="63"/>
      <c r="M37" s="65"/>
      <c r="N37" s="63"/>
      <c r="O37" s="65"/>
      <c r="P37" s="157" t="e">
        <f>VLOOKUP(_Output!#REF!,#REF!,2,FALSE)</f>
        <v>#REF!</v>
      </c>
      <c r="Q37" s="121" t="s">
        <v>340</v>
      </c>
      <c r="R37" s="75"/>
    </row>
    <row r="38" spans="1:18" ht="20.25" customHeight="1" x14ac:dyDescent="0.2">
      <c r="A38" s="76"/>
      <c r="B38" s="80" t="s">
        <v>320</v>
      </c>
      <c r="C38" s="78" t="s">
        <v>294</v>
      </c>
      <c r="D38" s="78"/>
      <c r="E38" s="78"/>
      <c r="F38" s="78"/>
      <c r="G38" s="78"/>
      <c r="H38" s="78"/>
      <c r="I38" s="78"/>
      <c r="J38" s="78"/>
      <c r="K38" s="78"/>
      <c r="L38" s="63"/>
      <c r="M38" s="65"/>
      <c r="N38" s="63"/>
      <c r="O38" s="65"/>
      <c r="P38" s="157" t="e">
        <f>VLOOKUP(_Output!#REF!,#REF!,2,FALSE)</f>
        <v>#REF!</v>
      </c>
      <c r="Q38" s="121" t="s">
        <v>292</v>
      </c>
      <c r="R38" s="75"/>
    </row>
    <row r="39" spans="1:18" ht="20.25" customHeight="1" x14ac:dyDescent="0.2">
      <c r="A39" s="76"/>
      <c r="B39" s="78" t="s">
        <v>123</v>
      </c>
      <c r="C39" s="79" t="s">
        <v>230</v>
      </c>
      <c r="D39" s="78"/>
      <c r="E39" s="78"/>
      <c r="F39" s="78"/>
      <c r="G39" s="78"/>
      <c r="H39" s="78"/>
      <c r="I39" s="78"/>
      <c r="J39" s="78"/>
      <c r="K39" s="78"/>
      <c r="L39" s="63"/>
      <c r="M39" s="65"/>
      <c r="N39" s="63"/>
      <c r="O39" s="65"/>
      <c r="P39" s="157"/>
      <c r="Q39" s="121"/>
      <c r="R39" s="75"/>
    </row>
    <row r="40" spans="1:18" ht="20.25" customHeight="1" x14ac:dyDescent="0.2">
      <c r="A40" s="76"/>
      <c r="B40" s="80" t="s">
        <v>254</v>
      </c>
      <c r="C40" s="78" t="s">
        <v>281</v>
      </c>
      <c r="D40" s="78"/>
      <c r="E40" s="78"/>
      <c r="F40" s="78"/>
      <c r="G40" s="78"/>
      <c r="H40" s="78"/>
      <c r="I40" s="78"/>
      <c r="J40" s="78"/>
      <c r="K40" s="78"/>
      <c r="L40" s="63"/>
      <c r="M40" s="65"/>
      <c r="N40" s="63"/>
      <c r="O40" s="65"/>
      <c r="P40" s="157" t="e">
        <f>VLOOKUP(_Output!#REF!,#REF!,2,FALSE)</f>
        <v>#REF!</v>
      </c>
      <c r="Q40" s="121" t="s">
        <v>265</v>
      </c>
      <c r="R40" s="75"/>
    </row>
    <row r="41" spans="1:18" ht="20.25" customHeight="1" x14ac:dyDescent="0.2">
      <c r="A41" s="76"/>
      <c r="B41" s="80" t="s">
        <v>255</v>
      </c>
      <c r="C41" s="78" t="s">
        <v>231</v>
      </c>
      <c r="D41" s="78"/>
      <c r="E41" s="78"/>
      <c r="F41" s="78"/>
      <c r="G41" s="78"/>
      <c r="H41" s="78"/>
      <c r="I41" s="78"/>
      <c r="J41" s="78"/>
      <c r="K41" s="78"/>
      <c r="L41" s="63"/>
      <c r="M41" s="65"/>
      <c r="N41" s="63"/>
      <c r="O41" s="65"/>
      <c r="P41" s="157" t="e">
        <f>VLOOKUP(_Output!#REF!,#REF!,2,FALSE)</f>
        <v>#REF!</v>
      </c>
      <c r="Q41" s="121" t="s">
        <v>241</v>
      </c>
      <c r="R41" s="75"/>
    </row>
    <row r="42" spans="1:18" ht="20.25" customHeight="1" x14ac:dyDescent="0.2">
      <c r="A42" s="76"/>
      <c r="B42" s="80" t="s">
        <v>337</v>
      </c>
      <c r="C42" s="78" t="s">
        <v>336</v>
      </c>
      <c r="D42" s="78"/>
      <c r="E42" s="78"/>
      <c r="F42" s="78"/>
      <c r="G42" s="78"/>
      <c r="H42" s="78"/>
      <c r="I42" s="78"/>
      <c r="J42" s="78"/>
      <c r="K42" s="78"/>
      <c r="L42" s="63"/>
      <c r="M42" s="65"/>
      <c r="N42" s="63"/>
      <c r="O42" s="65"/>
      <c r="P42" s="157" t="e">
        <f>VLOOKUP(_Output!#REF!,#REF!,2,FALSE)</f>
        <v>#REF!</v>
      </c>
      <c r="Q42" s="121" t="s">
        <v>341</v>
      </c>
      <c r="R42" s="75"/>
    </row>
    <row r="43" spans="1:18" ht="20.25" customHeight="1" x14ac:dyDescent="0.2">
      <c r="A43" s="76"/>
      <c r="B43" s="78"/>
      <c r="C43" s="79"/>
      <c r="D43" s="78"/>
      <c r="E43" s="78"/>
      <c r="F43" s="78"/>
      <c r="G43" s="78"/>
      <c r="H43" s="78"/>
      <c r="I43" s="78"/>
      <c r="J43" s="78"/>
      <c r="K43" s="78"/>
      <c r="L43" s="63"/>
      <c r="M43" s="65"/>
      <c r="N43" s="63"/>
      <c r="O43" s="65"/>
      <c r="P43" s="89"/>
      <c r="Q43" s="121"/>
      <c r="R43" s="75"/>
    </row>
    <row r="44" spans="1:18" ht="20.25" customHeight="1" x14ac:dyDescent="0.2">
      <c r="A44" s="178"/>
      <c r="B44" s="71" t="s">
        <v>186</v>
      </c>
      <c r="C44" s="66"/>
      <c r="D44" s="66"/>
      <c r="E44" s="66"/>
      <c r="F44" s="66"/>
      <c r="G44" s="66"/>
      <c r="H44" s="66"/>
      <c r="I44" s="66"/>
      <c r="J44" s="66"/>
      <c r="K44" s="66"/>
      <c r="L44" s="64"/>
      <c r="M44" s="65"/>
      <c r="N44" s="64"/>
      <c r="O44" s="66"/>
      <c r="P44" s="180"/>
      <c r="Q44" s="64"/>
      <c r="R44" s="75"/>
    </row>
    <row r="45" spans="1:18" ht="20.25" customHeight="1" x14ac:dyDescent="0.2">
      <c r="A45" s="178"/>
      <c r="B45" s="78" t="s">
        <v>159</v>
      </c>
      <c r="C45" s="79" t="s">
        <v>339</v>
      </c>
      <c r="D45" s="78"/>
      <c r="E45" s="65"/>
      <c r="F45" s="65"/>
      <c r="G45" s="65"/>
      <c r="H45" s="65"/>
      <c r="I45" s="65"/>
      <c r="J45" s="65"/>
      <c r="K45" s="65"/>
      <c r="L45" s="63"/>
      <c r="M45" s="66"/>
      <c r="N45" s="63"/>
      <c r="O45" s="65"/>
      <c r="P45" s="89"/>
      <c r="Q45" s="63"/>
      <c r="R45" s="75"/>
    </row>
    <row r="46" spans="1:18" ht="20.25" customHeight="1" x14ac:dyDescent="0.2">
      <c r="A46" s="76"/>
      <c r="B46" s="79" t="s">
        <v>348</v>
      </c>
      <c r="C46" s="78"/>
      <c r="D46" s="78"/>
      <c r="E46" s="78"/>
      <c r="F46" s="78"/>
      <c r="G46" s="78"/>
      <c r="H46" s="78"/>
      <c r="I46" s="78"/>
      <c r="J46" s="78"/>
      <c r="K46" s="78"/>
      <c r="L46" s="63"/>
      <c r="M46" s="65"/>
      <c r="N46" s="63"/>
      <c r="O46" s="65"/>
      <c r="P46" s="157" t="e">
        <f>VLOOKUP(_Output!#REF!,#REF!,2,FALSE)</f>
        <v>#REF!</v>
      </c>
      <c r="Q46" s="121"/>
      <c r="R46" s="75"/>
    </row>
    <row r="47" spans="1:18" ht="20.25" customHeight="1" x14ac:dyDescent="0.2">
      <c r="A47" s="76"/>
      <c r="B47" s="80" t="s">
        <v>160</v>
      </c>
      <c r="C47" s="78" t="s">
        <v>363</v>
      </c>
      <c r="D47" s="78"/>
      <c r="E47" s="78"/>
      <c r="F47" s="78"/>
      <c r="G47" s="78"/>
      <c r="H47" s="78"/>
      <c r="I47" s="78"/>
      <c r="J47" s="78"/>
      <c r="K47" s="78"/>
      <c r="L47" s="63"/>
      <c r="M47" s="65"/>
      <c r="N47" s="63"/>
      <c r="O47" s="65"/>
      <c r="P47" s="157" t="e">
        <f>VLOOKUP(_Output!#REF!,#REF!,2,FALSE)</f>
        <v>#REF!</v>
      </c>
      <c r="Q47" s="121" t="s">
        <v>489</v>
      </c>
      <c r="R47" s="75"/>
    </row>
    <row r="48" spans="1:18" ht="20.25" customHeight="1" x14ac:dyDescent="0.2">
      <c r="A48" s="76"/>
      <c r="B48" s="80" t="s">
        <v>161</v>
      </c>
      <c r="C48" s="78" t="s">
        <v>364</v>
      </c>
      <c r="D48" s="78"/>
      <c r="E48" s="78"/>
      <c r="F48" s="78"/>
      <c r="G48" s="78"/>
      <c r="H48" s="78"/>
      <c r="I48" s="78"/>
      <c r="J48" s="78"/>
      <c r="K48" s="78"/>
      <c r="L48" s="63"/>
      <c r="M48" s="65"/>
      <c r="N48" s="63"/>
      <c r="O48" s="65"/>
      <c r="P48" s="157" t="e">
        <f>VLOOKUP(_Output!#REF!,#REF!,2,FALSE)</f>
        <v>#REF!</v>
      </c>
      <c r="Q48" s="121" t="s">
        <v>399</v>
      </c>
      <c r="R48" s="75"/>
    </row>
    <row r="49" spans="1:18" ht="20.25" customHeight="1" x14ac:dyDescent="0.2">
      <c r="A49" s="76"/>
      <c r="B49" s="80" t="s">
        <v>162</v>
      </c>
      <c r="C49" s="78" t="s">
        <v>368</v>
      </c>
      <c r="D49" s="78"/>
      <c r="E49" s="78"/>
      <c r="F49" s="78"/>
      <c r="G49" s="78"/>
      <c r="H49" s="78"/>
      <c r="I49" s="78"/>
      <c r="J49" s="78"/>
      <c r="K49" s="78"/>
      <c r="L49" s="63"/>
      <c r="M49" s="65"/>
      <c r="N49" s="63"/>
      <c r="O49" s="65"/>
      <c r="P49" s="157" t="e">
        <f>VLOOKUP(_Output!#REF!,#REF!,2,FALSE)</f>
        <v>#REF!</v>
      </c>
      <c r="Q49" s="121" t="s">
        <v>400</v>
      </c>
      <c r="R49" s="75"/>
    </row>
    <row r="50" spans="1:18" ht="20.25" customHeight="1" x14ac:dyDescent="0.2">
      <c r="A50" s="76"/>
      <c r="B50" s="80" t="s">
        <v>163</v>
      </c>
      <c r="C50" s="78" t="s">
        <v>384</v>
      </c>
      <c r="D50" s="78"/>
      <c r="E50" s="78"/>
      <c r="F50" s="78"/>
      <c r="G50" s="78"/>
      <c r="H50" s="78"/>
      <c r="I50" s="78"/>
      <c r="J50" s="78"/>
      <c r="K50" s="78"/>
      <c r="L50" s="63"/>
      <c r="M50" s="65"/>
      <c r="N50" s="63"/>
      <c r="O50" s="65"/>
      <c r="P50" s="157" t="e">
        <f>VLOOKUP(_Output!#REF!,#REF!,2,FALSE)</f>
        <v>#REF!</v>
      </c>
      <c r="Q50" s="121" t="s">
        <v>401</v>
      </c>
      <c r="R50" s="75"/>
    </row>
    <row r="51" spans="1:18" ht="20.25" customHeight="1" x14ac:dyDescent="0.2">
      <c r="A51" s="76"/>
      <c r="B51" s="80" t="s">
        <v>164</v>
      </c>
      <c r="C51" s="78" t="s">
        <v>377</v>
      </c>
      <c r="D51" s="78"/>
      <c r="E51" s="78"/>
      <c r="F51" s="78"/>
      <c r="G51" s="78"/>
      <c r="H51" s="78"/>
      <c r="I51" s="78"/>
      <c r="J51" s="78"/>
      <c r="K51" s="78"/>
      <c r="L51" s="63"/>
      <c r="M51" s="65"/>
      <c r="N51" s="63"/>
      <c r="O51" s="65"/>
      <c r="P51" s="157" t="e">
        <f>VLOOKUP(_Output!#REF!,#REF!,2,FALSE)</f>
        <v>#REF!</v>
      </c>
      <c r="Q51" s="121" t="s">
        <v>402</v>
      </c>
      <c r="R51" s="75"/>
    </row>
    <row r="52" spans="1:18" ht="20.25" customHeight="1" x14ac:dyDescent="0.2">
      <c r="A52" s="76"/>
      <c r="B52" s="80" t="s">
        <v>199</v>
      </c>
      <c r="C52" s="78" t="s">
        <v>383</v>
      </c>
      <c r="D52" s="78"/>
      <c r="E52" s="78"/>
      <c r="F52" s="78"/>
      <c r="G52" s="78"/>
      <c r="H52" s="78"/>
      <c r="I52" s="78"/>
      <c r="J52" s="78"/>
      <c r="K52" s="78"/>
      <c r="L52" s="63"/>
      <c r="M52" s="65"/>
      <c r="N52" s="63"/>
      <c r="O52" s="65"/>
      <c r="P52" s="157" t="e">
        <f>VLOOKUP(_Output!#REF!,#REF!,2,FALSE)</f>
        <v>#REF!</v>
      </c>
      <c r="Q52" s="121" t="s">
        <v>404</v>
      </c>
      <c r="R52" s="75"/>
    </row>
    <row r="53" spans="1:18" ht="20.25" customHeight="1" x14ac:dyDescent="0.2">
      <c r="A53" s="76"/>
      <c r="B53" s="80" t="s">
        <v>200</v>
      </c>
      <c r="C53" s="78" t="s">
        <v>393</v>
      </c>
      <c r="D53" s="78"/>
      <c r="E53" s="78"/>
      <c r="F53" s="78"/>
      <c r="G53" s="78"/>
      <c r="H53" s="78"/>
      <c r="I53" s="78"/>
      <c r="J53" s="78"/>
      <c r="K53" s="78"/>
      <c r="L53" s="63"/>
      <c r="M53" s="65"/>
      <c r="N53" s="63"/>
      <c r="O53" s="65"/>
      <c r="P53" s="157" t="e">
        <f>VLOOKUP(_Output!#REF!,#REF!,2,FALSE)</f>
        <v>#REF!</v>
      </c>
      <c r="Q53" s="121" t="s">
        <v>405</v>
      </c>
      <c r="R53" s="75"/>
    </row>
    <row r="54" spans="1:18" ht="20.25" customHeight="1" x14ac:dyDescent="0.2">
      <c r="A54" s="76"/>
      <c r="B54" s="80" t="s">
        <v>428</v>
      </c>
      <c r="C54" s="78" t="s">
        <v>269</v>
      </c>
      <c r="D54" s="78"/>
      <c r="E54" s="78"/>
      <c r="F54" s="78"/>
      <c r="G54" s="78"/>
      <c r="H54" s="78"/>
      <c r="I54" s="78"/>
      <c r="J54" s="78"/>
      <c r="K54" s="78"/>
      <c r="L54" s="63"/>
      <c r="M54" s="65"/>
      <c r="N54" s="63"/>
      <c r="O54" s="65"/>
      <c r="P54" s="157" t="e">
        <f>VLOOKUP(_Output!#REF!,#REF!,2,FALSE)</f>
        <v>#REF!</v>
      </c>
      <c r="Q54" s="121" t="s">
        <v>413</v>
      </c>
      <c r="R54" s="75"/>
    </row>
    <row r="55" spans="1:18" ht="20.25" customHeight="1" x14ac:dyDescent="0.2">
      <c r="A55" s="76"/>
      <c r="B55" s="80" t="s">
        <v>429</v>
      </c>
      <c r="C55" s="78" t="s">
        <v>232</v>
      </c>
      <c r="D55" s="78"/>
      <c r="E55" s="78"/>
      <c r="F55" s="78"/>
      <c r="G55" s="78"/>
      <c r="H55" s="78"/>
      <c r="I55" s="78"/>
      <c r="J55" s="78"/>
      <c r="K55" s="78"/>
      <c r="L55" s="63"/>
      <c r="M55" s="65"/>
      <c r="N55" s="63"/>
      <c r="O55" s="65"/>
      <c r="P55" s="157" t="e">
        <f>VLOOKUP(_Output!#REF!,#REF!,2,FALSE)</f>
        <v>#REF!</v>
      </c>
      <c r="Q55" s="121" t="s">
        <v>453</v>
      </c>
      <c r="R55" s="75"/>
    </row>
    <row r="56" spans="1:18" ht="20.25" customHeight="1" x14ac:dyDescent="0.2">
      <c r="A56" s="76"/>
      <c r="B56" s="80"/>
      <c r="C56" s="78"/>
      <c r="D56" s="78"/>
      <c r="E56" s="78"/>
      <c r="F56" s="78"/>
      <c r="G56" s="78"/>
      <c r="H56" s="78"/>
      <c r="I56" s="78"/>
      <c r="J56" s="78"/>
      <c r="K56" s="78"/>
      <c r="L56" s="63"/>
      <c r="M56" s="65"/>
      <c r="N56" s="63"/>
      <c r="O56" s="65"/>
      <c r="P56" s="157" t="e">
        <f>VLOOKUP(_Output!#REF!,#REF!,2,FALSE)</f>
        <v>#REF!</v>
      </c>
      <c r="Q56" s="121"/>
      <c r="R56" s="75"/>
    </row>
    <row r="57" spans="1:18" ht="20.25" customHeight="1" x14ac:dyDescent="0.2">
      <c r="A57" s="76"/>
      <c r="B57" s="168" t="s">
        <v>379</v>
      </c>
      <c r="C57" s="78"/>
      <c r="D57" s="78"/>
      <c r="E57" s="78"/>
      <c r="F57" s="78"/>
      <c r="G57" s="78"/>
      <c r="H57" s="78"/>
      <c r="I57" s="78"/>
      <c r="J57" s="78"/>
      <c r="K57" s="78"/>
      <c r="L57" s="63"/>
      <c r="M57" s="65"/>
      <c r="N57" s="63"/>
      <c r="O57" s="65"/>
      <c r="P57" s="157"/>
      <c r="Q57" s="121"/>
      <c r="R57" s="75"/>
    </row>
    <row r="58" spans="1:18" ht="20.25" customHeight="1" x14ac:dyDescent="0.2">
      <c r="A58" s="76"/>
      <c r="B58" s="80" t="s">
        <v>321</v>
      </c>
      <c r="C58" s="78" t="s">
        <v>378</v>
      </c>
      <c r="D58" s="78"/>
      <c r="E58" s="78"/>
      <c r="F58" s="78"/>
      <c r="G58" s="78"/>
      <c r="H58" s="78"/>
      <c r="I58" s="78"/>
      <c r="J58" s="78"/>
      <c r="K58" s="78"/>
      <c r="L58" s="63"/>
      <c r="M58" s="65"/>
      <c r="N58" s="63"/>
      <c r="O58" s="65"/>
      <c r="P58" s="157" t="e">
        <f>VLOOKUP(_Output!#REF!,#REF!,2,FALSE)</f>
        <v>#REF!</v>
      </c>
      <c r="Q58" s="121" t="s">
        <v>406</v>
      </c>
      <c r="R58" s="75"/>
    </row>
    <row r="59" spans="1:18" ht="20.25" customHeight="1" x14ac:dyDescent="0.2">
      <c r="A59" s="76"/>
      <c r="B59" s="80" t="s">
        <v>322</v>
      </c>
      <c r="C59" s="78" t="s">
        <v>381</v>
      </c>
      <c r="D59" s="78"/>
      <c r="E59" s="78"/>
      <c r="F59" s="78"/>
      <c r="G59" s="78"/>
      <c r="H59" s="78"/>
      <c r="I59" s="78"/>
      <c r="J59" s="78"/>
      <c r="K59" s="78"/>
      <c r="L59" s="63"/>
      <c r="M59" s="65"/>
      <c r="N59" s="63"/>
      <c r="O59" s="65"/>
      <c r="P59" s="157" t="e">
        <f>VLOOKUP(_Output!#REF!,#REF!,2,FALSE)</f>
        <v>#REF!</v>
      </c>
      <c r="Q59" s="121" t="s">
        <v>407</v>
      </c>
      <c r="R59" s="75"/>
    </row>
    <row r="60" spans="1:18" ht="20.25" customHeight="1" x14ac:dyDescent="0.2">
      <c r="A60" s="76"/>
      <c r="B60" s="80" t="s">
        <v>323</v>
      </c>
      <c r="C60" s="78" t="s">
        <v>490</v>
      </c>
      <c r="D60" s="78"/>
      <c r="E60" s="78"/>
      <c r="F60" s="78"/>
      <c r="G60" s="78"/>
      <c r="H60" s="78"/>
      <c r="I60" s="78"/>
      <c r="J60" s="78"/>
      <c r="K60" s="78"/>
      <c r="L60" s="63"/>
      <c r="M60" s="65"/>
      <c r="N60" s="63"/>
      <c r="O60" s="65"/>
      <c r="P60" s="157" t="e">
        <f>VLOOKUP(_Output!#REF!,#REF!,2,FALSE)</f>
        <v>#REF!</v>
      </c>
      <c r="Q60" s="121" t="s">
        <v>408</v>
      </c>
      <c r="R60" s="75"/>
    </row>
    <row r="61" spans="1:18" ht="20.25" customHeight="1" x14ac:dyDescent="0.2">
      <c r="A61" s="76"/>
      <c r="B61" s="80" t="s">
        <v>324</v>
      </c>
      <c r="C61" s="78" t="s">
        <v>385</v>
      </c>
      <c r="D61" s="78"/>
      <c r="E61" s="78"/>
      <c r="F61" s="78"/>
      <c r="G61" s="78"/>
      <c r="H61" s="78"/>
      <c r="I61" s="78"/>
      <c r="J61" s="78"/>
      <c r="K61" s="78"/>
      <c r="L61" s="63"/>
      <c r="M61" s="65"/>
      <c r="N61" s="63"/>
      <c r="O61" s="65"/>
      <c r="P61" s="157" t="e">
        <f>VLOOKUP(_Output!#REF!,#REF!,2,FALSE)</f>
        <v>#REF!</v>
      </c>
      <c r="Q61" s="121" t="s">
        <v>409</v>
      </c>
      <c r="R61" s="75"/>
    </row>
    <row r="62" spans="1:18" ht="20.25" customHeight="1" x14ac:dyDescent="0.2">
      <c r="A62" s="76"/>
      <c r="B62" s="80" t="s">
        <v>325</v>
      </c>
      <c r="C62" s="78" t="s">
        <v>382</v>
      </c>
      <c r="D62" s="78"/>
      <c r="E62" s="78"/>
      <c r="F62" s="78"/>
      <c r="G62" s="78"/>
      <c r="H62" s="78"/>
      <c r="I62" s="78"/>
      <c r="J62" s="78"/>
      <c r="K62" s="78"/>
      <c r="L62" s="63"/>
      <c r="M62" s="65"/>
      <c r="N62" s="63"/>
      <c r="O62" s="65"/>
      <c r="P62" s="157" t="e">
        <f>VLOOKUP(_Output!#REF!,#REF!,2,FALSE)</f>
        <v>#REF!</v>
      </c>
      <c r="Q62" s="121" t="s">
        <v>403</v>
      </c>
      <c r="R62" s="75"/>
    </row>
    <row r="63" spans="1:18" ht="20.25" customHeight="1" x14ac:dyDescent="0.2">
      <c r="A63" s="76"/>
      <c r="B63" s="80"/>
      <c r="C63" s="78"/>
      <c r="D63" s="78"/>
      <c r="E63" s="78"/>
      <c r="F63" s="78"/>
      <c r="G63" s="78"/>
      <c r="H63" s="78"/>
      <c r="I63" s="78"/>
      <c r="J63" s="78"/>
      <c r="K63" s="78"/>
      <c r="L63" s="63"/>
      <c r="M63" s="65"/>
      <c r="N63" s="63"/>
      <c r="O63" s="65"/>
      <c r="P63" s="157"/>
      <c r="Q63" s="121"/>
      <c r="R63" s="75"/>
    </row>
    <row r="64" spans="1:18" ht="20.25" customHeight="1" x14ac:dyDescent="0.2">
      <c r="A64" s="76"/>
      <c r="B64" s="168" t="s">
        <v>459</v>
      </c>
      <c r="C64" s="78"/>
      <c r="D64" s="78"/>
      <c r="E64" s="78"/>
      <c r="F64" s="78"/>
      <c r="G64" s="78"/>
      <c r="H64" s="78"/>
      <c r="I64" s="78"/>
      <c r="J64" s="78"/>
      <c r="K64" s="78"/>
      <c r="L64" s="63"/>
      <c r="M64" s="65"/>
      <c r="N64" s="63"/>
      <c r="O64" s="65"/>
      <c r="P64" s="157" t="e">
        <f>VLOOKUP(_Output!#REF!,#REF!,2,FALSE)</f>
        <v>#REF!</v>
      </c>
      <c r="Q64" s="121"/>
      <c r="R64" s="75"/>
    </row>
    <row r="65" spans="1:18" ht="20.25" customHeight="1" x14ac:dyDescent="0.2">
      <c r="A65" s="76"/>
      <c r="B65" s="80" t="s">
        <v>326</v>
      </c>
      <c r="C65" s="78" t="s">
        <v>380</v>
      </c>
      <c r="D65" s="78"/>
      <c r="E65" s="78"/>
      <c r="F65" s="78"/>
      <c r="G65" s="78"/>
      <c r="H65" s="78"/>
      <c r="I65" s="78"/>
      <c r="J65" s="78"/>
      <c r="K65" s="78"/>
      <c r="L65" s="63"/>
      <c r="M65" s="65"/>
      <c r="N65" s="63"/>
      <c r="O65" s="65"/>
      <c r="P65" s="157" t="e">
        <f>VLOOKUP(_Output!#REF!,#REF!,2,FALSE)</f>
        <v>#REF!</v>
      </c>
      <c r="Q65" s="121" t="s">
        <v>410</v>
      </c>
      <c r="R65" s="75"/>
    </row>
    <row r="66" spans="1:18" ht="20.25" customHeight="1" x14ac:dyDescent="0.2">
      <c r="A66" s="76"/>
      <c r="B66" s="80" t="s">
        <v>327</v>
      </c>
      <c r="C66" s="78" t="s">
        <v>458</v>
      </c>
      <c r="D66" s="78"/>
      <c r="E66" s="78"/>
      <c r="F66" s="78"/>
      <c r="G66" s="78"/>
      <c r="H66" s="78"/>
      <c r="I66" s="78"/>
      <c r="J66" s="78"/>
      <c r="K66" s="78"/>
      <c r="L66" s="63"/>
      <c r="M66" s="65"/>
      <c r="N66" s="63"/>
      <c r="O66" s="65"/>
      <c r="P66" s="157" t="e">
        <f>VLOOKUP(_Output!#REF!,#REF!,2,FALSE)</f>
        <v>#REF!</v>
      </c>
      <c r="Q66" s="121" t="s">
        <v>470</v>
      </c>
      <c r="R66" s="75"/>
    </row>
    <row r="67" spans="1:18" ht="20.25" customHeight="1" x14ac:dyDescent="0.2">
      <c r="A67" s="76"/>
      <c r="B67" s="80" t="s">
        <v>328</v>
      </c>
      <c r="C67" s="78" t="s">
        <v>461</v>
      </c>
      <c r="D67" s="78"/>
      <c r="E67" s="78"/>
      <c r="F67" s="78"/>
      <c r="G67" s="78"/>
      <c r="H67" s="78"/>
      <c r="I67" s="78"/>
      <c r="J67" s="78"/>
      <c r="K67" s="78"/>
      <c r="L67" s="63"/>
      <c r="M67" s="65"/>
      <c r="N67" s="63"/>
      <c r="O67" s="65"/>
      <c r="P67" s="157" t="e">
        <f>VLOOKUP(_Output!#REF!,#REF!,2,FALSE)</f>
        <v>#REF!</v>
      </c>
      <c r="Q67" s="121" t="s">
        <v>466</v>
      </c>
      <c r="R67" s="75"/>
    </row>
    <row r="68" spans="1:18" ht="20.25" customHeight="1" x14ac:dyDescent="0.2">
      <c r="A68" s="76"/>
      <c r="B68" s="80" t="s">
        <v>329</v>
      </c>
      <c r="C68" s="78" t="s">
        <v>462</v>
      </c>
      <c r="D68" s="78"/>
      <c r="E68" s="78"/>
      <c r="F68" s="78"/>
      <c r="G68" s="78"/>
      <c r="H68" s="78"/>
      <c r="I68" s="78"/>
      <c r="J68" s="78"/>
      <c r="K68" s="78"/>
      <c r="L68" s="63"/>
      <c r="M68" s="65"/>
      <c r="N68" s="63"/>
      <c r="O68" s="65"/>
      <c r="P68" s="157" t="e">
        <f>VLOOKUP(_Output!#REF!,#REF!,2,FALSE)</f>
        <v>#REF!</v>
      </c>
      <c r="Q68" s="121" t="s">
        <v>467</v>
      </c>
      <c r="R68" s="75"/>
    </row>
    <row r="69" spans="1:18" ht="20.25" customHeight="1" x14ac:dyDescent="0.2">
      <c r="A69" s="76"/>
      <c r="B69" s="80" t="s">
        <v>330</v>
      </c>
      <c r="C69" s="78" t="s">
        <v>457</v>
      </c>
      <c r="D69" s="78"/>
      <c r="E69" s="78"/>
      <c r="F69" s="78"/>
      <c r="G69" s="78"/>
      <c r="H69" s="78"/>
      <c r="I69" s="78"/>
      <c r="J69" s="78"/>
      <c r="K69" s="78"/>
      <c r="L69" s="63"/>
      <c r="M69" s="65"/>
      <c r="N69" s="63"/>
      <c r="O69" s="65"/>
      <c r="P69" s="157" t="e">
        <f>VLOOKUP(_Output!#REF!,#REF!,2,FALSE)</f>
        <v>#REF!</v>
      </c>
      <c r="Q69" s="121" t="s">
        <v>411</v>
      </c>
      <c r="R69" s="75"/>
    </row>
    <row r="70" spans="1:18" ht="20.25" customHeight="1" x14ac:dyDescent="0.2">
      <c r="A70" s="76"/>
      <c r="B70" s="80" t="s">
        <v>331</v>
      </c>
      <c r="C70" s="78" t="s">
        <v>463</v>
      </c>
      <c r="D70" s="78"/>
      <c r="E70" s="78"/>
      <c r="F70" s="78"/>
      <c r="G70" s="78"/>
      <c r="H70" s="78"/>
      <c r="I70" s="78"/>
      <c r="J70" s="78"/>
      <c r="K70" s="78"/>
      <c r="L70" s="63"/>
      <c r="M70" s="65"/>
      <c r="N70" s="63"/>
      <c r="O70" s="65"/>
      <c r="P70" s="157" t="e">
        <f>VLOOKUP(_Output!#REF!,#REF!,2,FALSE)</f>
        <v>#REF!</v>
      </c>
      <c r="Q70" s="121" t="s">
        <v>468</v>
      </c>
      <c r="R70" s="75"/>
    </row>
    <row r="71" spans="1:18" ht="20.25" customHeight="1" x14ac:dyDescent="0.2">
      <c r="A71" s="76"/>
      <c r="B71" s="80" t="s">
        <v>332</v>
      </c>
      <c r="C71" s="78" t="s">
        <v>464</v>
      </c>
      <c r="D71" s="78"/>
      <c r="E71" s="78"/>
      <c r="F71" s="78"/>
      <c r="G71" s="78"/>
      <c r="H71" s="78"/>
      <c r="I71" s="78"/>
      <c r="J71" s="78"/>
      <c r="K71" s="78"/>
      <c r="L71" s="63"/>
      <c r="M71" s="65"/>
      <c r="N71" s="63"/>
      <c r="O71" s="65"/>
      <c r="P71" s="157" t="e">
        <f>VLOOKUP(_Output!#REF!,#REF!,2,FALSE)</f>
        <v>#REF!</v>
      </c>
      <c r="Q71" s="121" t="s">
        <v>469</v>
      </c>
      <c r="R71" s="75"/>
    </row>
    <row r="72" spans="1:18" ht="20.25" customHeight="1" x14ac:dyDescent="0.2">
      <c r="A72" s="76"/>
      <c r="B72" s="80" t="s">
        <v>333</v>
      </c>
      <c r="C72" s="78" t="s">
        <v>365</v>
      </c>
      <c r="D72" s="78"/>
      <c r="E72" s="78"/>
      <c r="F72" s="78"/>
      <c r="G72" s="78"/>
      <c r="H72" s="78"/>
      <c r="I72" s="78"/>
      <c r="J72" s="78"/>
      <c r="K72" s="78"/>
      <c r="L72" s="63"/>
      <c r="M72" s="65"/>
      <c r="N72" s="63"/>
      <c r="O72" s="65"/>
      <c r="P72" s="157" t="e">
        <f>VLOOKUP(_Output!#REF!,#REF!,2,FALSE)</f>
        <v>#REF!</v>
      </c>
      <c r="Q72" s="121" t="s">
        <v>456</v>
      </c>
      <c r="R72" s="75"/>
    </row>
    <row r="73" spans="1:18" ht="20.25" customHeight="1" x14ac:dyDescent="0.2">
      <c r="A73" s="76"/>
      <c r="B73" s="80" t="s">
        <v>334</v>
      </c>
      <c r="C73" s="78" t="s">
        <v>367</v>
      </c>
      <c r="D73" s="78"/>
      <c r="E73" s="78"/>
      <c r="F73" s="78"/>
      <c r="G73" s="78"/>
      <c r="H73" s="78"/>
      <c r="I73" s="78"/>
      <c r="J73" s="78"/>
      <c r="K73" s="78"/>
      <c r="L73" s="63"/>
      <c r="M73" s="65"/>
      <c r="N73" s="63"/>
      <c r="O73" s="65"/>
      <c r="P73" s="157" t="e">
        <f>VLOOKUP(_Output!#REF!,#REF!,2,FALSE)</f>
        <v>#REF!</v>
      </c>
      <c r="Q73" s="121" t="s">
        <v>412</v>
      </c>
      <c r="R73" s="75"/>
    </row>
    <row r="74" spans="1:18" ht="20.25" customHeight="1" x14ac:dyDescent="0.2">
      <c r="A74" s="76"/>
      <c r="B74" s="80" t="s">
        <v>430</v>
      </c>
      <c r="C74" s="78" t="s">
        <v>396</v>
      </c>
      <c r="D74" s="78"/>
      <c r="E74" s="78"/>
      <c r="F74" s="78"/>
      <c r="G74" s="78"/>
      <c r="H74" s="78"/>
      <c r="I74" s="78"/>
      <c r="J74" s="78"/>
      <c r="K74" s="78"/>
      <c r="L74" s="63"/>
      <c r="M74" s="65"/>
      <c r="N74" s="63"/>
      <c r="O74" s="65"/>
      <c r="P74" s="157" t="e">
        <f>VLOOKUP(_Output!#REF!,#REF!,2,FALSE)</f>
        <v>#REF!</v>
      </c>
      <c r="Q74" s="121" t="s">
        <v>414</v>
      </c>
      <c r="R74" s="75"/>
    </row>
    <row r="75" spans="1:18" ht="20.25" customHeight="1" x14ac:dyDescent="0.2">
      <c r="A75" s="76"/>
      <c r="B75" s="80" t="s">
        <v>431</v>
      </c>
      <c r="C75" s="78" t="s">
        <v>397</v>
      </c>
      <c r="D75" s="78"/>
      <c r="E75" s="78"/>
      <c r="F75" s="78"/>
      <c r="G75" s="78"/>
      <c r="H75" s="78"/>
      <c r="I75" s="78"/>
      <c r="J75" s="78"/>
      <c r="K75" s="78"/>
      <c r="L75" s="63"/>
      <c r="M75" s="65"/>
      <c r="N75" s="63"/>
      <c r="O75" s="65"/>
      <c r="P75" s="157" t="e">
        <f>VLOOKUP(_Output!#REF!,#REF!,2,FALSE)</f>
        <v>#REF!</v>
      </c>
      <c r="Q75" s="121" t="s">
        <v>477</v>
      </c>
      <c r="R75" s="75"/>
    </row>
    <row r="76" spans="1:18" ht="20.25" customHeight="1" x14ac:dyDescent="0.2">
      <c r="A76" s="76"/>
      <c r="B76" s="80"/>
      <c r="C76" s="78"/>
      <c r="D76" s="65"/>
      <c r="E76" s="65"/>
      <c r="F76" s="65"/>
      <c r="G76" s="65"/>
      <c r="H76" s="65"/>
      <c r="I76" s="65"/>
      <c r="J76" s="65"/>
      <c r="K76" s="65"/>
      <c r="L76" s="63"/>
      <c r="M76" s="65"/>
      <c r="N76" s="63"/>
      <c r="O76" s="65"/>
      <c r="P76" s="157"/>
      <c r="Q76" s="121"/>
      <c r="R76" s="75"/>
    </row>
    <row r="77" spans="1:18" ht="20.25" customHeight="1" x14ac:dyDescent="0.2">
      <c r="A77" s="76"/>
      <c r="B77" s="168" t="s">
        <v>398</v>
      </c>
      <c r="C77" s="78"/>
      <c r="D77" s="65"/>
      <c r="E77" s="65"/>
      <c r="F77" s="65"/>
      <c r="G77" s="65"/>
      <c r="H77" s="65"/>
      <c r="I77" s="65"/>
      <c r="J77" s="65"/>
      <c r="K77" s="65"/>
      <c r="L77" s="63"/>
      <c r="M77" s="65"/>
      <c r="N77" s="63"/>
      <c r="O77" s="65"/>
      <c r="P77" s="157"/>
      <c r="Q77" s="121"/>
      <c r="R77" s="75"/>
    </row>
    <row r="78" spans="1:18" ht="20.25" customHeight="1" x14ac:dyDescent="0.2">
      <c r="A78" s="76"/>
      <c r="B78" s="80" t="s">
        <v>432</v>
      </c>
      <c r="C78" s="78" t="s">
        <v>372</v>
      </c>
      <c r="D78" s="65"/>
      <c r="E78" s="65"/>
      <c r="F78" s="65"/>
      <c r="G78" s="65"/>
      <c r="H78" s="65"/>
      <c r="I78" s="65"/>
      <c r="J78" s="65"/>
      <c r="K78" s="65"/>
      <c r="L78" s="63"/>
      <c r="M78" s="65"/>
      <c r="N78" s="63"/>
      <c r="O78" s="65"/>
      <c r="P78" s="157" t="e">
        <f>VLOOKUP(_Output!#REF!,#REF!,2,FALSE)</f>
        <v>#REF!</v>
      </c>
      <c r="Q78" s="121" t="s">
        <v>415</v>
      </c>
      <c r="R78" s="75"/>
    </row>
    <row r="79" spans="1:18" ht="20.25" customHeight="1" x14ac:dyDescent="0.2">
      <c r="A79" s="76"/>
      <c r="B79" s="80" t="s">
        <v>433</v>
      </c>
      <c r="C79" s="78" t="s">
        <v>366</v>
      </c>
      <c r="D79" s="65"/>
      <c r="E79" s="65"/>
      <c r="F79" s="65"/>
      <c r="G79" s="65"/>
      <c r="H79" s="65"/>
      <c r="I79" s="65"/>
      <c r="J79" s="65"/>
      <c r="K79" s="65"/>
      <c r="L79" s="63"/>
      <c r="M79" s="65"/>
      <c r="N79" s="63"/>
      <c r="O79" s="65"/>
      <c r="P79" s="157" t="e">
        <f>VLOOKUP(_Output!#REF!,#REF!,2,FALSE)</f>
        <v>#REF!</v>
      </c>
      <c r="Q79" s="121" t="s">
        <v>416</v>
      </c>
      <c r="R79" s="75"/>
    </row>
    <row r="80" spans="1:18" ht="20.25" customHeight="1" x14ac:dyDescent="0.2">
      <c r="A80" s="76"/>
      <c r="B80" s="80" t="s">
        <v>434</v>
      </c>
      <c r="C80" s="78" t="s">
        <v>373</v>
      </c>
      <c r="D80" s="65"/>
      <c r="E80" s="65"/>
      <c r="F80" s="65"/>
      <c r="G80" s="65"/>
      <c r="H80" s="65"/>
      <c r="I80" s="65"/>
      <c r="J80" s="65"/>
      <c r="K80" s="65"/>
      <c r="L80" s="63"/>
      <c r="M80" s="65"/>
      <c r="N80" s="63"/>
      <c r="O80" s="65"/>
      <c r="P80" s="157" t="e">
        <f>VLOOKUP(_Output!#REF!,#REF!,2,FALSE)</f>
        <v>#REF!</v>
      </c>
      <c r="Q80" s="121" t="s">
        <v>417</v>
      </c>
      <c r="R80" s="75"/>
    </row>
    <row r="81" spans="1:18" ht="20.25" customHeight="1" x14ac:dyDescent="0.2">
      <c r="A81" s="76"/>
      <c r="B81" s="80" t="s">
        <v>435</v>
      </c>
      <c r="C81" s="78" t="s">
        <v>374</v>
      </c>
      <c r="D81" s="65"/>
      <c r="E81" s="65"/>
      <c r="F81" s="65"/>
      <c r="G81" s="65"/>
      <c r="H81" s="65"/>
      <c r="I81" s="65"/>
      <c r="J81" s="65"/>
      <c r="K81" s="65"/>
      <c r="L81" s="63"/>
      <c r="M81" s="65"/>
      <c r="N81" s="63"/>
      <c r="O81" s="65"/>
      <c r="P81" s="157" t="e">
        <f>VLOOKUP(_Output!#REF!,#REF!,2,FALSE)</f>
        <v>#REF!</v>
      </c>
      <c r="Q81" s="121" t="s">
        <v>418</v>
      </c>
      <c r="R81" s="75"/>
    </row>
    <row r="82" spans="1:18" ht="20.25" customHeight="1" x14ac:dyDescent="0.2">
      <c r="A82" s="76"/>
      <c r="B82" s="80" t="s">
        <v>436</v>
      </c>
      <c r="C82" s="78" t="s">
        <v>375</v>
      </c>
      <c r="D82" s="65"/>
      <c r="E82" s="65"/>
      <c r="F82" s="65"/>
      <c r="G82" s="65"/>
      <c r="H82" s="65"/>
      <c r="I82" s="65"/>
      <c r="J82" s="65"/>
      <c r="K82" s="65"/>
      <c r="L82" s="63"/>
      <c r="M82" s="65"/>
      <c r="N82" s="63"/>
      <c r="O82" s="65"/>
      <c r="P82" s="157" t="e">
        <f>VLOOKUP(_Output!#REF!,#REF!,2,FALSE)</f>
        <v>#REF!</v>
      </c>
      <c r="Q82" s="121" t="s">
        <v>419</v>
      </c>
      <c r="R82" s="75"/>
    </row>
    <row r="83" spans="1:18" ht="20.25" customHeight="1" x14ac:dyDescent="0.2">
      <c r="A83" s="76"/>
      <c r="B83" s="80" t="s">
        <v>437</v>
      </c>
      <c r="C83" s="78" t="s">
        <v>376</v>
      </c>
      <c r="D83" s="65"/>
      <c r="E83" s="65"/>
      <c r="F83" s="65"/>
      <c r="G83" s="65"/>
      <c r="H83" s="65"/>
      <c r="I83" s="65"/>
      <c r="J83" s="65"/>
      <c r="K83" s="65"/>
      <c r="L83" s="63"/>
      <c r="M83" s="65"/>
      <c r="N83" s="63"/>
      <c r="O83" s="65"/>
      <c r="P83" s="157" t="e">
        <f>VLOOKUP(_Output!#REF!,#REF!,2,FALSE)</f>
        <v>#REF!</v>
      </c>
      <c r="Q83" s="121" t="s">
        <v>420</v>
      </c>
      <c r="R83" s="75"/>
    </row>
    <row r="84" spans="1:18" ht="20.25" customHeight="1" x14ac:dyDescent="0.2">
      <c r="A84" s="76"/>
      <c r="B84" s="80"/>
      <c r="C84" s="78"/>
      <c r="D84" s="78"/>
      <c r="E84" s="79"/>
      <c r="F84" s="79"/>
      <c r="G84" s="79"/>
      <c r="H84" s="79"/>
      <c r="I84" s="79"/>
      <c r="J84" s="79"/>
      <c r="K84" s="79"/>
      <c r="L84" s="63"/>
      <c r="M84" s="65"/>
      <c r="N84" s="63"/>
      <c r="O84" s="65"/>
      <c r="P84" s="157"/>
      <c r="Q84" s="121"/>
      <c r="R84" s="75"/>
    </row>
    <row r="85" spans="1:18" ht="20.25" customHeight="1" x14ac:dyDescent="0.2">
      <c r="A85" s="76"/>
      <c r="B85" s="168" t="s">
        <v>361</v>
      </c>
      <c r="C85" s="78"/>
      <c r="D85" s="78"/>
      <c r="E85" s="78"/>
      <c r="F85" s="78"/>
      <c r="G85" s="78"/>
      <c r="H85" s="78"/>
      <c r="I85" s="78"/>
      <c r="J85" s="78"/>
      <c r="K85" s="78"/>
      <c r="L85" s="63"/>
      <c r="M85" s="65"/>
      <c r="N85" s="63"/>
      <c r="O85" s="65"/>
      <c r="P85" s="157"/>
      <c r="Q85" s="121"/>
      <c r="R85" s="75"/>
    </row>
    <row r="86" spans="1:18" ht="20.25" customHeight="1" x14ac:dyDescent="0.2">
      <c r="A86" s="76"/>
      <c r="B86" s="80" t="s">
        <v>438</v>
      </c>
      <c r="C86" s="78" t="s">
        <v>233</v>
      </c>
      <c r="D86" s="78"/>
      <c r="E86" s="78"/>
      <c r="F86" s="78"/>
      <c r="G86" s="78"/>
      <c r="H86" s="78"/>
      <c r="I86" s="78"/>
      <c r="J86" s="78"/>
      <c r="K86" s="78"/>
      <c r="L86" s="63"/>
      <c r="M86" s="65"/>
      <c r="N86" s="63"/>
      <c r="O86" s="65"/>
      <c r="P86" s="157" t="e">
        <f>VLOOKUP(_Output!#REF!,#REF!,2,FALSE)</f>
        <v>#REF!</v>
      </c>
      <c r="Q86" s="121" t="s">
        <v>421</v>
      </c>
      <c r="R86" s="75"/>
    </row>
    <row r="87" spans="1:18" ht="20.25" customHeight="1" x14ac:dyDescent="0.2">
      <c r="A87" s="76"/>
      <c r="B87" s="80" t="s">
        <v>439</v>
      </c>
      <c r="C87" s="78" t="s">
        <v>395</v>
      </c>
      <c r="D87" s="78"/>
      <c r="E87" s="78"/>
      <c r="F87" s="78"/>
      <c r="G87" s="78"/>
      <c r="H87" s="78"/>
      <c r="I87" s="78"/>
      <c r="J87" s="78"/>
      <c r="K87" s="78"/>
      <c r="L87" s="63"/>
      <c r="M87" s="65"/>
      <c r="N87" s="63"/>
      <c r="O87" s="65"/>
      <c r="P87" s="157" t="e">
        <f>VLOOKUP(_Output!#REF!,#REF!,2,FALSE)</f>
        <v>#REF!</v>
      </c>
      <c r="Q87" s="121" t="s">
        <v>422</v>
      </c>
      <c r="R87" s="75"/>
    </row>
    <row r="88" spans="1:18" ht="20.25" customHeight="1" x14ac:dyDescent="0.2">
      <c r="A88" s="76"/>
      <c r="B88" s="80" t="s">
        <v>440</v>
      </c>
      <c r="C88" s="78" t="s">
        <v>387</v>
      </c>
      <c r="D88" s="78"/>
      <c r="E88" s="78"/>
      <c r="F88" s="78"/>
      <c r="G88" s="78"/>
      <c r="H88" s="78"/>
      <c r="I88" s="78"/>
      <c r="J88" s="78"/>
      <c r="K88" s="78"/>
      <c r="L88" s="63"/>
      <c r="M88" s="65"/>
      <c r="N88" s="63"/>
      <c r="O88" s="65"/>
      <c r="P88" s="157" t="e">
        <f>VLOOKUP(_Output!#REF!,#REF!,2,FALSE)</f>
        <v>#REF!</v>
      </c>
      <c r="Q88" s="121" t="s">
        <v>390</v>
      </c>
      <c r="R88" s="75"/>
    </row>
    <row r="89" spans="1:18" ht="20.25" customHeight="1" x14ac:dyDescent="0.2">
      <c r="A89" s="76"/>
      <c r="B89" s="80" t="s">
        <v>441</v>
      </c>
      <c r="C89" s="78" t="s">
        <v>388</v>
      </c>
      <c r="D89" s="78"/>
      <c r="E89" s="78"/>
      <c r="F89" s="78"/>
      <c r="G89" s="78"/>
      <c r="H89" s="78"/>
      <c r="I89" s="78"/>
      <c r="J89" s="78"/>
      <c r="K89" s="78"/>
      <c r="L89" s="63"/>
      <c r="M89" s="65"/>
      <c r="N89" s="63"/>
      <c r="O89" s="65"/>
      <c r="P89" s="157" t="e">
        <f>VLOOKUP(_Output!#REF!,#REF!,2,FALSE)</f>
        <v>#REF!</v>
      </c>
      <c r="Q89" s="121" t="s">
        <v>391</v>
      </c>
      <c r="R89" s="75"/>
    </row>
    <row r="90" spans="1:18" ht="20.25" customHeight="1" x14ac:dyDescent="0.2">
      <c r="A90" s="76"/>
      <c r="B90" s="80" t="s">
        <v>442</v>
      </c>
      <c r="C90" s="78" t="s">
        <v>389</v>
      </c>
      <c r="D90" s="78"/>
      <c r="E90" s="78"/>
      <c r="F90" s="78"/>
      <c r="G90" s="78"/>
      <c r="H90" s="78"/>
      <c r="I90" s="78"/>
      <c r="J90" s="78"/>
      <c r="K90" s="78"/>
      <c r="L90" s="63"/>
      <c r="M90" s="65"/>
      <c r="N90" s="63"/>
      <c r="O90" s="65"/>
      <c r="P90" s="157" t="e">
        <f>VLOOKUP(_Output!#REF!,#REF!,2,FALSE)</f>
        <v>#REF!</v>
      </c>
      <c r="Q90" s="121" t="s">
        <v>392</v>
      </c>
      <c r="R90" s="75"/>
    </row>
    <row r="91" spans="1:18" ht="20.25" customHeight="1" x14ac:dyDescent="0.2">
      <c r="A91" s="76"/>
      <c r="B91" s="80" t="s">
        <v>443</v>
      </c>
      <c r="C91" s="78" t="s">
        <v>349</v>
      </c>
      <c r="D91" s="78"/>
      <c r="E91" s="78"/>
      <c r="F91" s="78"/>
      <c r="G91" s="78"/>
      <c r="H91" s="78"/>
      <c r="I91" s="78"/>
      <c r="J91" s="78"/>
      <c r="K91" s="78"/>
      <c r="L91" s="63"/>
      <c r="M91" s="65"/>
      <c r="N91" s="63"/>
      <c r="O91" s="65"/>
      <c r="P91" s="157" t="e">
        <f>VLOOKUP(_Output!#REF!,#REF!,2,FALSE)</f>
        <v>#REF!</v>
      </c>
      <c r="Q91" s="121" t="s">
        <v>350</v>
      </c>
      <c r="R91" s="75"/>
    </row>
    <row r="92" spans="1:18" ht="20.25" customHeight="1" x14ac:dyDescent="0.2">
      <c r="A92" s="76"/>
      <c r="B92" s="80" t="s">
        <v>444</v>
      </c>
      <c r="C92" s="78" t="s">
        <v>279</v>
      </c>
      <c r="D92" s="78"/>
      <c r="E92" s="78"/>
      <c r="F92" s="78"/>
      <c r="G92" s="78"/>
      <c r="H92" s="78"/>
      <c r="I92" s="78"/>
      <c r="J92" s="78"/>
      <c r="K92" s="78"/>
      <c r="L92" s="63"/>
      <c r="M92" s="65"/>
      <c r="N92" s="63"/>
      <c r="O92" s="65"/>
      <c r="P92" s="157" t="e">
        <f>VLOOKUP(_Output!#REF!,#REF!,2,FALSE)</f>
        <v>#REF!</v>
      </c>
      <c r="Q92" s="121" t="s">
        <v>353</v>
      </c>
      <c r="R92" s="75"/>
    </row>
    <row r="93" spans="1:18" ht="20.25" customHeight="1" x14ac:dyDescent="0.2">
      <c r="A93" s="76"/>
      <c r="B93" s="80" t="s">
        <v>445</v>
      </c>
      <c r="C93" s="78" t="s">
        <v>394</v>
      </c>
      <c r="D93" s="78"/>
      <c r="E93" s="78"/>
      <c r="F93" s="78"/>
      <c r="G93" s="78"/>
      <c r="H93" s="78"/>
      <c r="I93" s="78"/>
      <c r="J93" s="78"/>
      <c r="K93" s="78"/>
      <c r="L93" s="63"/>
      <c r="M93" s="65"/>
      <c r="N93" s="63"/>
      <c r="O93" s="65"/>
      <c r="P93" s="157" t="e">
        <f>VLOOKUP(_Output!#REF!,#REF!,2,FALSE)</f>
        <v>#REF!</v>
      </c>
      <c r="Q93" s="121" t="s">
        <v>354</v>
      </c>
      <c r="R93" s="75"/>
    </row>
    <row r="94" spans="1:18" ht="20.25" customHeight="1" x14ac:dyDescent="0.2">
      <c r="A94" s="76"/>
      <c r="B94" s="80"/>
      <c r="C94" s="78"/>
      <c r="D94" s="78"/>
      <c r="E94" s="78"/>
      <c r="F94" s="78"/>
      <c r="G94" s="78"/>
      <c r="H94" s="78"/>
      <c r="I94" s="78"/>
      <c r="J94" s="78"/>
      <c r="K94" s="78"/>
      <c r="L94" s="63"/>
      <c r="M94" s="65"/>
      <c r="N94" s="63"/>
      <c r="O94" s="65"/>
      <c r="P94" s="157"/>
      <c r="Q94" s="121"/>
      <c r="R94" s="75"/>
    </row>
    <row r="95" spans="1:18" ht="20.25" customHeight="1" x14ac:dyDescent="0.2">
      <c r="A95" s="76"/>
      <c r="B95" s="168" t="s">
        <v>347</v>
      </c>
      <c r="C95" s="78"/>
      <c r="D95" s="78"/>
      <c r="E95" s="78"/>
      <c r="F95" s="78"/>
      <c r="G95" s="78"/>
      <c r="H95" s="78"/>
      <c r="I95" s="78"/>
      <c r="J95" s="78"/>
      <c r="K95" s="78"/>
      <c r="L95" s="63"/>
      <c r="M95" s="65"/>
      <c r="N95" s="63"/>
      <c r="O95" s="65"/>
      <c r="P95" s="157"/>
      <c r="Q95" s="121"/>
      <c r="R95" s="75"/>
    </row>
    <row r="96" spans="1:18" ht="20.25" customHeight="1" x14ac:dyDescent="0.2">
      <c r="A96" s="76"/>
      <c r="B96" s="80" t="s">
        <v>446</v>
      </c>
      <c r="C96" s="78" t="s">
        <v>369</v>
      </c>
      <c r="D96" s="78"/>
      <c r="E96" s="78"/>
      <c r="F96" s="78"/>
      <c r="G96" s="78"/>
      <c r="H96" s="78"/>
      <c r="I96" s="78"/>
      <c r="J96" s="78"/>
      <c r="K96" s="78"/>
      <c r="L96" s="63"/>
      <c r="M96" s="65"/>
      <c r="N96" s="63"/>
      <c r="O96" s="65"/>
      <c r="P96" s="157" t="e">
        <f>VLOOKUP(_Output!#REF!,#REF!,2,FALSE)</f>
        <v>#REF!</v>
      </c>
      <c r="Q96" s="121" t="s">
        <v>423</v>
      </c>
      <c r="R96" s="75"/>
    </row>
    <row r="97" spans="1:18" ht="20.25" customHeight="1" x14ac:dyDescent="0.2">
      <c r="A97" s="76"/>
      <c r="B97" s="80" t="s">
        <v>447</v>
      </c>
      <c r="C97" s="78" t="s">
        <v>370</v>
      </c>
      <c r="D97" s="78"/>
      <c r="E97" s="78"/>
      <c r="F97" s="78"/>
      <c r="G97" s="78"/>
      <c r="H97" s="78"/>
      <c r="I97" s="78"/>
      <c r="J97" s="78"/>
      <c r="K97" s="78"/>
      <c r="L97" s="63"/>
      <c r="M97" s="65"/>
      <c r="N97" s="63"/>
      <c r="O97" s="65"/>
      <c r="P97" s="157" t="e">
        <f>VLOOKUP(_Output!#REF!,#REF!,2,FALSE)</f>
        <v>#REF!</v>
      </c>
      <c r="Q97" s="121" t="s">
        <v>424</v>
      </c>
      <c r="R97" s="75"/>
    </row>
    <row r="98" spans="1:18" ht="20.25" customHeight="1" x14ac:dyDescent="0.2">
      <c r="A98" s="76"/>
      <c r="B98" s="80" t="s">
        <v>448</v>
      </c>
      <c r="C98" s="78" t="s">
        <v>386</v>
      </c>
      <c r="D98" s="78"/>
      <c r="E98" s="78"/>
      <c r="F98" s="78"/>
      <c r="G98" s="78"/>
      <c r="H98" s="78"/>
      <c r="I98" s="78"/>
      <c r="J98" s="78"/>
      <c r="K98" s="78"/>
      <c r="L98" s="63"/>
      <c r="M98" s="65"/>
      <c r="N98" s="63"/>
      <c r="O98" s="65"/>
      <c r="P98" s="157" t="e">
        <f>VLOOKUP(_Output!#REF!,#REF!,2,FALSE)</f>
        <v>#REF!</v>
      </c>
      <c r="Q98" s="121" t="s">
        <v>425</v>
      </c>
      <c r="R98" s="75"/>
    </row>
    <row r="99" spans="1:18" ht="20.25" customHeight="1" x14ac:dyDescent="0.2">
      <c r="A99" s="76"/>
      <c r="B99" s="80"/>
      <c r="C99" s="78"/>
      <c r="D99" s="78"/>
      <c r="E99" s="78"/>
      <c r="F99" s="78"/>
      <c r="G99" s="78"/>
      <c r="H99" s="78"/>
      <c r="I99" s="78"/>
      <c r="J99" s="78"/>
      <c r="K99" s="78"/>
      <c r="L99" s="63"/>
      <c r="M99" s="65"/>
      <c r="N99" s="63"/>
      <c r="O99" s="65"/>
      <c r="P99" s="157"/>
      <c r="Q99" s="121"/>
      <c r="R99" s="75"/>
    </row>
    <row r="100" spans="1:18" ht="20.25" customHeight="1" x14ac:dyDescent="0.2">
      <c r="A100" s="76"/>
      <c r="B100" s="168" t="s">
        <v>129</v>
      </c>
      <c r="C100" s="78"/>
      <c r="D100" s="78"/>
      <c r="E100" s="78"/>
      <c r="F100" s="78"/>
      <c r="G100" s="78"/>
      <c r="H100" s="78"/>
      <c r="I100" s="78"/>
      <c r="J100" s="78"/>
      <c r="K100" s="78"/>
      <c r="L100" s="63"/>
      <c r="M100" s="65"/>
      <c r="N100" s="63"/>
      <c r="O100" s="65"/>
      <c r="P100" s="157"/>
      <c r="Q100" s="121"/>
      <c r="R100" s="75"/>
    </row>
    <row r="101" spans="1:18" ht="20.25" customHeight="1" x14ac:dyDescent="0.2">
      <c r="A101" s="76"/>
      <c r="B101" s="80" t="s">
        <v>449</v>
      </c>
      <c r="C101" s="78" t="s">
        <v>371</v>
      </c>
      <c r="D101" s="78"/>
      <c r="E101" s="78"/>
      <c r="F101" s="78"/>
      <c r="G101" s="78"/>
      <c r="H101" s="78"/>
      <c r="I101" s="78"/>
      <c r="J101" s="78"/>
      <c r="K101" s="78"/>
      <c r="L101" s="63"/>
      <c r="M101" s="65"/>
      <c r="N101" s="63"/>
      <c r="O101" s="65"/>
      <c r="P101" s="157" t="e">
        <f>VLOOKUP(_Output!#REF!,#REF!,2,FALSE)</f>
        <v>#REF!</v>
      </c>
      <c r="Q101" s="121" t="s">
        <v>426</v>
      </c>
      <c r="R101" s="75"/>
    </row>
    <row r="102" spans="1:18" ht="20.25" customHeight="1" x14ac:dyDescent="0.2">
      <c r="A102" s="76"/>
      <c r="B102" s="80"/>
      <c r="C102" s="78"/>
      <c r="D102" s="78"/>
      <c r="E102" s="78"/>
      <c r="F102" s="78"/>
      <c r="G102" s="78"/>
      <c r="H102" s="78"/>
      <c r="I102" s="78"/>
      <c r="J102" s="78"/>
      <c r="K102" s="78"/>
      <c r="L102" s="63"/>
      <c r="M102" s="65"/>
      <c r="N102" s="63"/>
      <c r="O102" s="65"/>
      <c r="P102" s="157"/>
      <c r="Q102" s="121"/>
      <c r="R102" s="75"/>
    </row>
    <row r="103" spans="1:18" ht="20.25" customHeight="1" x14ac:dyDescent="0.2">
      <c r="A103" s="76"/>
      <c r="B103" s="168" t="s">
        <v>362</v>
      </c>
      <c r="C103" s="78"/>
      <c r="D103" s="78"/>
      <c r="E103" s="78"/>
      <c r="F103" s="78"/>
      <c r="G103" s="78"/>
      <c r="H103" s="78"/>
      <c r="I103" s="78"/>
      <c r="J103" s="78"/>
      <c r="K103" s="78"/>
      <c r="L103" s="63"/>
      <c r="M103" s="65"/>
      <c r="N103" s="63"/>
      <c r="O103" s="65"/>
      <c r="P103" s="157"/>
      <c r="Q103" s="121"/>
      <c r="R103" s="75"/>
    </row>
    <row r="104" spans="1:18" ht="20.25" customHeight="1" x14ac:dyDescent="0.2">
      <c r="A104" s="76"/>
      <c r="B104" s="80" t="s">
        <v>450</v>
      </c>
      <c r="C104" s="78" t="s">
        <v>454</v>
      </c>
      <c r="D104" s="78"/>
      <c r="E104" s="78"/>
      <c r="F104" s="78"/>
      <c r="G104" s="78"/>
      <c r="H104" s="78"/>
      <c r="I104" s="78"/>
      <c r="J104" s="78"/>
      <c r="K104" s="78"/>
      <c r="L104" s="63"/>
      <c r="M104" s="65"/>
      <c r="N104" s="63"/>
      <c r="O104" s="65"/>
      <c r="P104" s="157" t="e">
        <f>VLOOKUP(_Output!#REF!,#REF!,2,FALSE)</f>
        <v>#REF!</v>
      </c>
      <c r="Q104" s="121" t="s">
        <v>352</v>
      </c>
      <c r="R104" s="75"/>
    </row>
    <row r="105" spans="1:18" ht="20.25" customHeight="1" x14ac:dyDescent="0.2">
      <c r="A105" s="76"/>
      <c r="B105" s="80" t="s">
        <v>451</v>
      </c>
      <c r="C105" s="78" t="s">
        <v>455</v>
      </c>
      <c r="D105" s="78"/>
      <c r="E105" s="78"/>
      <c r="F105" s="78"/>
      <c r="G105" s="78"/>
      <c r="H105" s="78"/>
      <c r="I105" s="78"/>
      <c r="J105" s="78"/>
      <c r="K105" s="78"/>
      <c r="L105" s="63"/>
      <c r="M105" s="65"/>
      <c r="N105" s="63"/>
      <c r="O105" s="65"/>
      <c r="P105" s="157" t="e">
        <f>VLOOKUP(_Output!#REF!,#REF!,2,FALSE)</f>
        <v>#REF!</v>
      </c>
      <c r="Q105" s="121" t="s">
        <v>351</v>
      </c>
      <c r="R105" s="75"/>
    </row>
    <row r="106" spans="1:18" ht="20.25" customHeight="1" x14ac:dyDescent="0.2">
      <c r="A106" s="76"/>
      <c r="B106" s="80" t="s">
        <v>452</v>
      </c>
      <c r="C106" s="78" t="s">
        <v>282</v>
      </c>
      <c r="D106" s="65"/>
      <c r="E106" s="65"/>
      <c r="F106" s="78"/>
      <c r="G106" s="78"/>
      <c r="H106" s="78"/>
      <c r="I106" s="78"/>
      <c r="J106" s="78"/>
      <c r="K106" s="78"/>
      <c r="L106" s="63"/>
      <c r="M106" s="65"/>
      <c r="N106" s="63"/>
      <c r="O106" s="65"/>
      <c r="P106" s="157" t="e">
        <f>VLOOKUP(_Output!#REF!,#REF!,2,FALSE)</f>
        <v>#REF!</v>
      </c>
      <c r="Q106" s="121" t="s">
        <v>355</v>
      </c>
      <c r="R106" s="75"/>
    </row>
    <row r="107" spans="1:18" ht="20.25" customHeight="1" x14ac:dyDescent="0.2">
      <c r="A107" s="76"/>
      <c r="B107" s="80" t="s">
        <v>471</v>
      </c>
      <c r="C107" s="78" t="s">
        <v>257</v>
      </c>
      <c r="D107" s="78"/>
      <c r="E107" s="79"/>
      <c r="F107" s="78"/>
      <c r="G107" s="78"/>
      <c r="H107" s="78"/>
      <c r="I107" s="78"/>
      <c r="J107" s="78"/>
      <c r="K107" s="78"/>
      <c r="L107" s="63"/>
      <c r="M107" s="65"/>
      <c r="N107" s="63"/>
      <c r="O107" s="65"/>
      <c r="P107" s="157" t="e">
        <f>VLOOKUP(_Output!#REF!,#REF!,2,FALSE)</f>
        <v>#REF!</v>
      </c>
      <c r="Q107" s="121" t="s">
        <v>263</v>
      </c>
      <c r="R107" s="75"/>
    </row>
    <row r="108" spans="1:18" ht="20.25" customHeight="1" x14ac:dyDescent="0.2">
      <c r="A108" s="76"/>
      <c r="B108" s="80" t="s">
        <v>472</v>
      </c>
      <c r="C108" s="78" t="s">
        <v>258</v>
      </c>
      <c r="D108" s="78"/>
      <c r="E108" s="78"/>
      <c r="F108" s="78"/>
      <c r="G108" s="78"/>
      <c r="H108" s="78"/>
      <c r="I108" s="78"/>
      <c r="J108" s="78"/>
      <c r="K108" s="78"/>
      <c r="L108" s="63"/>
      <c r="M108" s="65"/>
      <c r="N108" s="63"/>
      <c r="O108" s="65"/>
      <c r="P108" s="157" t="e">
        <f>VLOOKUP(_Output!#REF!,#REF!,2,FALSE)</f>
        <v>#REF!</v>
      </c>
      <c r="Q108" s="121" t="s">
        <v>356</v>
      </c>
      <c r="R108" s="75"/>
    </row>
    <row r="109" spans="1:18" ht="20.25" customHeight="1" x14ac:dyDescent="0.2">
      <c r="A109" s="76"/>
      <c r="B109" s="80" t="s">
        <v>473</v>
      </c>
      <c r="C109" s="81" t="s">
        <v>256</v>
      </c>
      <c r="D109" s="66"/>
      <c r="E109" s="66"/>
      <c r="F109" s="81"/>
      <c r="G109" s="81"/>
      <c r="H109" s="81"/>
      <c r="I109" s="81"/>
      <c r="J109" s="81"/>
      <c r="K109" s="81"/>
      <c r="L109" s="64"/>
      <c r="M109" s="65"/>
      <c r="N109" s="64"/>
      <c r="O109" s="66"/>
      <c r="P109" s="179" t="e">
        <f>VLOOKUP(_Output!#REF!,#REF!,2,FALSE)</f>
        <v>#REF!</v>
      </c>
      <c r="Q109" s="122" t="s">
        <v>427</v>
      </c>
      <c r="R109" s="75"/>
    </row>
    <row r="110" spans="1:18" ht="20.25" customHeight="1" x14ac:dyDescent="0.2">
      <c r="A110" s="76"/>
      <c r="B110" s="65"/>
      <c r="C110" s="82" t="s">
        <v>168</v>
      </c>
      <c r="D110" s="82"/>
      <c r="E110" s="82"/>
      <c r="F110" s="82"/>
      <c r="G110" s="82"/>
      <c r="H110" s="82"/>
      <c r="I110" s="82"/>
      <c r="J110" s="82"/>
      <c r="K110" s="82"/>
      <c r="L110" s="123">
        <f>IFERROR(ROUND(_Output!I618,0),0)</f>
        <v>106</v>
      </c>
      <c r="M110" s="66"/>
      <c r="N110" s="63"/>
      <c r="O110" s="65"/>
      <c r="P110" s="89"/>
      <c r="Q110" s="121"/>
      <c r="R110" s="75"/>
    </row>
    <row r="111" spans="1:18" ht="20.25" customHeight="1" x14ac:dyDescent="0.2">
      <c r="A111" s="76"/>
      <c r="B111" s="65"/>
      <c r="C111" s="82"/>
      <c r="D111" s="82"/>
      <c r="E111" s="82"/>
      <c r="F111" s="82"/>
      <c r="G111" s="82"/>
      <c r="H111" s="82"/>
      <c r="I111" s="82"/>
      <c r="J111" s="82"/>
      <c r="K111" s="82"/>
      <c r="L111" s="156"/>
      <c r="M111" s="65"/>
      <c r="N111" s="63"/>
      <c r="O111" s="65"/>
      <c r="P111" s="89"/>
      <c r="Q111" s="121"/>
      <c r="R111" s="75"/>
    </row>
    <row r="112" spans="1:18" ht="20.25" customHeight="1" x14ac:dyDescent="0.2">
      <c r="A112" s="85"/>
      <c r="B112" s="83" t="s">
        <v>504</v>
      </c>
      <c r="C112" s="83"/>
      <c r="D112" s="83"/>
      <c r="E112" s="83"/>
      <c r="F112" s="83"/>
      <c r="G112" s="83"/>
      <c r="H112" s="83"/>
      <c r="I112" s="83"/>
      <c r="J112" s="83"/>
      <c r="K112" s="83"/>
      <c r="L112" s="64"/>
      <c r="M112" s="65"/>
      <c r="N112" s="64"/>
      <c r="O112" s="65"/>
      <c r="P112" s="64"/>
      <c r="Q112" s="64"/>
      <c r="R112" s="75"/>
    </row>
    <row r="113" spans="1:18" ht="20.25" customHeight="1" x14ac:dyDescent="0.2">
      <c r="A113" s="9"/>
      <c r="B113" s="3"/>
      <c r="C113" s="3"/>
      <c r="D113" s="3"/>
      <c r="E113" s="5"/>
      <c r="F113" s="5"/>
      <c r="G113" s="5"/>
      <c r="H113" s="5"/>
      <c r="I113" s="5"/>
      <c r="J113" s="5"/>
      <c r="K113" s="48" t="s">
        <v>182</v>
      </c>
      <c r="L113" s="193" t="s">
        <v>242</v>
      </c>
      <c r="M113" s="65"/>
      <c r="N113" s="660"/>
      <c r="O113" s="660"/>
      <c r="P113" s="660"/>
      <c r="Q113" s="661"/>
      <c r="R113" s="14"/>
    </row>
    <row r="114" spans="1:18" ht="20.25" customHeight="1" x14ac:dyDescent="0.2">
      <c r="A114" s="9"/>
      <c r="B114" s="5"/>
      <c r="C114" s="5"/>
      <c r="D114" s="5"/>
      <c r="E114" s="5"/>
      <c r="F114" s="5"/>
      <c r="G114" s="5"/>
      <c r="H114" s="5"/>
      <c r="I114" s="5"/>
      <c r="J114" s="5"/>
      <c r="K114" s="5"/>
      <c r="L114" s="195" t="s">
        <v>243</v>
      </c>
      <c r="M114" s="194"/>
      <c r="N114" s="656"/>
      <c r="O114" s="656"/>
      <c r="P114" s="656"/>
      <c r="Q114" s="657"/>
      <c r="R114" s="14"/>
    </row>
    <row r="115" spans="1:18" ht="20.25" customHeight="1" x14ac:dyDescent="0.2">
      <c r="A115" s="9"/>
      <c r="B115" s="182" t="s">
        <v>465</v>
      </c>
      <c r="C115" s="5"/>
      <c r="D115" s="5"/>
      <c r="E115" s="5"/>
      <c r="F115" s="5"/>
      <c r="G115" s="5"/>
      <c r="H115" s="5"/>
      <c r="I115" s="5"/>
      <c r="J115" s="5"/>
      <c r="K115" s="5"/>
      <c r="L115" s="195" t="s">
        <v>16</v>
      </c>
      <c r="M115" s="196"/>
      <c r="N115" s="662"/>
      <c r="O115" s="662"/>
      <c r="P115" s="662"/>
      <c r="Q115" s="663"/>
      <c r="R115" s="14"/>
    </row>
    <row r="116" spans="1:18" ht="20.25" customHeight="1" x14ac:dyDescent="0.2">
      <c r="A116" s="9"/>
      <c r="B116" s="199" t="s">
        <v>460</v>
      </c>
      <c r="C116" s="5"/>
      <c r="D116" s="5"/>
      <c r="E116" s="5"/>
      <c r="F116" s="5"/>
      <c r="G116" s="5"/>
      <c r="H116" s="5"/>
      <c r="I116" s="5"/>
      <c r="J116" s="5"/>
      <c r="K116" s="5"/>
      <c r="L116" s="195" t="s">
        <v>18</v>
      </c>
      <c r="M116" s="196"/>
      <c r="N116" s="656"/>
      <c r="O116" s="656"/>
      <c r="P116" s="656"/>
      <c r="Q116" s="657"/>
      <c r="R116" s="14"/>
    </row>
    <row r="117" spans="1:18" ht="20.25" customHeight="1" x14ac:dyDescent="0.2">
      <c r="A117" s="9"/>
      <c r="B117" s="5"/>
      <c r="C117" s="5"/>
      <c r="D117" s="5"/>
      <c r="E117" s="5"/>
      <c r="F117" s="5"/>
      <c r="G117" s="5"/>
      <c r="H117" s="5"/>
      <c r="I117" s="5"/>
      <c r="J117" s="5"/>
      <c r="K117" s="5"/>
      <c r="L117" s="195" t="s">
        <v>244</v>
      </c>
      <c r="M117" s="196"/>
      <c r="N117" s="662"/>
      <c r="O117" s="662"/>
      <c r="P117" s="662"/>
      <c r="Q117" s="663"/>
      <c r="R117" s="14"/>
    </row>
    <row r="118" spans="1:18" ht="20.25" customHeight="1" x14ac:dyDescent="0.2">
      <c r="A118" s="9"/>
      <c r="B118" s="5"/>
      <c r="C118" s="5"/>
      <c r="D118" s="5"/>
      <c r="E118" s="5"/>
      <c r="F118" s="5"/>
      <c r="G118" s="5"/>
      <c r="H118" s="5"/>
      <c r="I118" s="5"/>
      <c r="J118" s="5"/>
      <c r="K118" s="5"/>
      <c r="L118" s="195" t="s">
        <v>245</v>
      </c>
      <c r="M118" s="196"/>
      <c r="N118" s="664"/>
      <c r="O118" s="664"/>
      <c r="P118" s="664"/>
      <c r="Q118" s="665"/>
      <c r="R118" s="14"/>
    </row>
    <row r="119" spans="1:18" ht="20.25" customHeight="1" x14ac:dyDescent="0.2">
      <c r="A119" s="9"/>
      <c r="B119" s="5"/>
      <c r="C119" s="5"/>
      <c r="D119" s="5"/>
      <c r="E119" s="5"/>
      <c r="F119" s="5"/>
      <c r="G119" s="5"/>
      <c r="H119" s="5"/>
      <c r="I119" s="5"/>
      <c r="J119" s="5"/>
      <c r="K119" s="5"/>
      <c r="L119" s="195" t="s">
        <v>246</v>
      </c>
      <c r="M119" s="196"/>
      <c r="N119" s="664"/>
      <c r="O119" s="664"/>
      <c r="P119" s="664"/>
      <c r="Q119" s="665"/>
      <c r="R119" s="14"/>
    </row>
    <row r="120" spans="1:18" ht="20.25" customHeight="1" x14ac:dyDescent="0.2">
      <c r="A120" s="9"/>
      <c r="B120" s="5"/>
      <c r="C120" s="5"/>
      <c r="D120" s="5"/>
      <c r="E120" s="5"/>
      <c r="F120" s="5"/>
      <c r="G120" s="5"/>
      <c r="H120" s="5"/>
      <c r="I120" s="5"/>
      <c r="J120" s="5"/>
      <c r="K120" s="5"/>
      <c r="L120" s="195" t="s">
        <v>247</v>
      </c>
      <c r="M120" s="196"/>
      <c r="N120" s="664"/>
      <c r="O120" s="664"/>
      <c r="P120" s="664"/>
      <c r="Q120" s="665"/>
      <c r="R120" s="14"/>
    </row>
    <row r="121" spans="1:18" ht="20.25" customHeight="1" x14ac:dyDescent="0.2">
      <c r="A121" s="9"/>
      <c r="B121" s="5"/>
      <c r="C121" s="5"/>
      <c r="D121" s="5"/>
      <c r="E121" s="5"/>
      <c r="F121" s="5"/>
      <c r="G121" s="5"/>
      <c r="H121" s="5"/>
      <c r="I121" s="5"/>
      <c r="J121" s="5"/>
      <c r="K121" s="5"/>
      <c r="L121" s="195" t="s">
        <v>248</v>
      </c>
      <c r="M121" s="196"/>
      <c r="N121" s="664"/>
      <c r="O121" s="664"/>
      <c r="P121" s="664"/>
      <c r="Q121" s="665"/>
      <c r="R121" s="14"/>
    </row>
    <row r="122" spans="1:18" ht="20.25" customHeight="1" x14ac:dyDescent="0.2">
      <c r="A122" s="9"/>
      <c r="B122" s="5"/>
      <c r="C122" s="5"/>
      <c r="D122" s="5"/>
      <c r="E122" s="5"/>
      <c r="F122" s="5"/>
      <c r="G122" s="5"/>
      <c r="H122" s="5"/>
      <c r="I122" s="5"/>
      <c r="J122" s="5"/>
      <c r="K122" s="5"/>
      <c r="L122" s="195" t="s">
        <v>249</v>
      </c>
      <c r="M122" s="196"/>
      <c r="N122" s="664"/>
      <c r="O122" s="664"/>
      <c r="P122" s="664"/>
      <c r="Q122" s="665"/>
      <c r="R122" s="14"/>
    </row>
    <row r="123" spans="1:18" ht="20.25" customHeight="1" x14ac:dyDescent="0.2">
      <c r="A123" s="9"/>
      <c r="B123" s="5"/>
      <c r="C123" s="5"/>
      <c r="D123" s="5"/>
      <c r="E123" s="5"/>
      <c r="F123" s="5"/>
      <c r="G123" s="5"/>
      <c r="H123" s="5"/>
      <c r="I123" s="5"/>
      <c r="J123" s="5"/>
      <c r="K123" s="5"/>
      <c r="L123" s="195" t="s">
        <v>250</v>
      </c>
      <c r="M123" s="196"/>
      <c r="N123" s="656"/>
      <c r="O123" s="656"/>
      <c r="P123" s="656"/>
      <c r="Q123" s="657"/>
      <c r="R123" s="14"/>
    </row>
    <row r="124" spans="1:18" ht="20.25" customHeight="1" x14ac:dyDescent="0.2">
      <c r="A124" s="9"/>
      <c r="B124" s="5"/>
      <c r="C124" s="5"/>
      <c r="D124" s="5"/>
      <c r="E124" s="5"/>
      <c r="F124" s="5"/>
      <c r="G124" s="5"/>
      <c r="H124" s="5"/>
      <c r="I124" s="5"/>
      <c r="J124" s="5"/>
      <c r="K124" s="5"/>
      <c r="L124" s="195" t="s">
        <v>251</v>
      </c>
      <c r="M124" s="196"/>
      <c r="N124" s="656"/>
      <c r="O124" s="656"/>
      <c r="P124" s="656"/>
      <c r="Q124" s="657"/>
      <c r="R124" s="14"/>
    </row>
    <row r="125" spans="1:18" ht="20.25" customHeight="1" x14ac:dyDescent="0.2">
      <c r="A125" s="9"/>
      <c r="B125" s="5"/>
      <c r="C125" s="5"/>
      <c r="D125" s="5"/>
      <c r="E125" s="5"/>
      <c r="F125" s="5"/>
      <c r="G125" s="5"/>
      <c r="H125" s="5"/>
      <c r="I125" s="5"/>
      <c r="J125" s="5"/>
      <c r="K125" s="5"/>
      <c r="L125" s="195" t="s">
        <v>293</v>
      </c>
      <c r="M125" s="196"/>
      <c r="N125" s="662"/>
      <c r="O125" s="662"/>
      <c r="P125" s="662"/>
      <c r="Q125" s="663"/>
      <c r="R125" s="14"/>
    </row>
    <row r="126" spans="1:18" ht="20.25" customHeight="1" x14ac:dyDescent="0.2">
      <c r="A126" s="9"/>
      <c r="B126" s="5"/>
      <c r="C126" s="5"/>
      <c r="D126" s="5"/>
      <c r="E126" s="5"/>
      <c r="F126" s="5"/>
      <c r="G126" s="5"/>
      <c r="H126" s="5"/>
      <c r="I126" s="5"/>
      <c r="J126" s="5"/>
      <c r="K126" s="5"/>
      <c r="L126" s="195" t="s">
        <v>252</v>
      </c>
      <c r="M126" s="196"/>
      <c r="N126" s="656"/>
      <c r="O126" s="656"/>
      <c r="P126" s="656"/>
      <c r="Q126" s="657"/>
      <c r="R126" s="14"/>
    </row>
    <row r="127" spans="1:18" ht="20.25" customHeight="1" x14ac:dyDescent="0.2">
      <c r="A127" s="9"/>
      <c r="B127" s="5"/>
      <c r="C127" s="5"/>
      <c r="D127" s="5"/>
      <c r="E127" s="5"/>
      <c r="F127" s="5"/>
      <c r="G127" s="5"/>
      <c r="H127" s="5"/>
      <c r="I127" s="5"/>
      <c r="J127" s="5"/>
      <c r="K127" s="5"/>
      <c r="L127" s="195" t="s">
        <v>253</v>
      </c>
      <c r="M127" s="196"/>
      <c r="N127" s="656"/>
      <c r="O127" s="656"/>
      <c r="P127" s="656"/>
      <c r="Q127" s="657"/>
      <c r="R127" s="14"/>
    </row>
    <row r="128" spans="1:18" ht="20.25" customHeight="1" x14ac:dyDescent="0.2">
      <c r="A128" s="9"/>
      <c r="B128" s="5"/>
      <c r="C128" s="5"/>
      <c r="D128" s="5"/>
      <c r="E128" s="5"/>
      <c r="F128" s="5"/>
      <c r="G128" s="5"/>
      <c r="H128" s="5"/>
      <c r="I128" s="5"/>
      <c r="J128" s="5"/>
      <c r="K128" s="5"/>
      <c r="L128" s="195" t="s">
        <v>317</v>
      </c>
      <c r="M128" s="196"/>
      <c r="N128" s="662"/>
      <c r="O128" s="662"/>
      <c r="P128" s="662"/>
      <c r="Q128" s="663"/>
      <c r="R128" s="14"/>
    </row>
    <row r="129" spans="1:18" ht="20.25" customHeight="1" x14ac:dyDescent="0.2">
      <c r="A129" s="9"/>
      <c r="B129" s="5"/>
      <c r="C129" s="5"/>
      <c r="D129" s="5"/>
      <c r="E129" s="5"/>
      <c r="F129" s="5"/>
      <c r="G129" s="5"/>
      <c r="H129" s="5"/>
      <c r="I129" s="5"/>
      <c r="J129" s="5"/>
      <c r="K129" s="5"/>
      <c r="L129" s="195" t="s">
        <v>318</v>
      </c>
      <c r="M129" s="196"/>
      <c r="N129" s="664"/>
      <c r="O129" s="664"/>
      <c r="P129" s="664"/>
      <c r="Q129" s="665"/>
      <c r="R129" s="14"/>
    </row>
    <row r="130" spans="1:18" ht="20.25" customHeight="1" x14ac:dyDescent="0.2">
      <c r="A130" s="9"/>
      <c r="B130" s="5"/>
      <c r="C130" s="5"/>
      <c r="D130" s="5"/>
      <c r="E130" s="5"/>
      <c r="F130" s="5"/>
      <c r="G130" s="5"/>
      <c r="H130" s="5"/>
      <c r="I130" s="5"/>
      <c r="J130" s="5"/>
      <c r="K130" s="5"/>
      <c r="L130" s="195" t="s">
        <v>319</v>
      </c>
      <c r="M130" s="196"/>
      <c r="N130" s="664"/>
      <c r="O130" s="664"/>
      <c r="P130" s="664"/>
      <c r="Q130" s="665"/>
      <c r="R130" s="14"/>
    </row>
    <row r="131" spans="1:18" ht="20.25" customHeight="1" x14ac:dyDescent="0.2">
      <c r="A131" s="9"/>
      <c r="B131" s="5"/>
      <c r="C131" s="5"/>
      <c r="D131" s="5"/>
      <c r="E131" s="5"/>
      <c r="F131" s="5"/>
      <c r="G131" s="5"/>
      <c r="H131" s="5"/>
      <c r="I131" s="5"/>
      <c r="J131" s="5"/>
      <c r="K131" s="5"/>
      <c r="L131" s="195" t="s">
        <v>320</v>
      </c>
      <c r="M131" s="196"/>
      <c r="N131" s="664"/>
      <c r="O131" s="664"/>
      <c r="P131" s="664"/>
      <c r="Q131" s="665"/>
      <c r="R131" s="14"/>
    </row>
    <row r="132" spans="1:18" ht="20.25" customHeight="1" x14ac:dyDescent="0.2">
      <c r="A132" s="9"/>
      <c r="B132" s="5"/>
      <c r="C132" s="5"/>
      <c r="D132" s="5"/>
      <c r="E132" s="5"/>
      <c r="F132" s="5"/>
      <c r="G132" s="5"/>
      <c r="H132" s="5"/>
      <c r="I132" s="5"/>
      <c r="J132" s="5"/>
      <c r="K132" s="5"/>
      <c r="L132" s="195" t="s">
        <v>254</v>
      </c>
      <c r="M132" s="196"/>
      <c r="N132" s="656"/>
      <c r="O132" s="656"/>
      <c r="P132" s="656"/>
      <c r="Q132" s="657"/>
      <c r="R132" s="14"/>
    </row>
    <row r="133" spans="1:18" ht="20.25" customHeight="1" x14ac:dyDescent="0.2">
      <c r="A133" s="9"/>
      <c r="B133" s="166"/>
      <c r="C133" s="5"/>
      <c r="D133" s="5"/>
      <c r="E133" s="5"/>
      <c r="F133" s="5"/>
      <c r="G133" s="5"/>
      <c r="H133" s="5"/>
      <c r="I133" s="5"/>
      <c r="J133" s="5"/>
      <c r="K133" s="5"/>
      <c r="L133" s="195" t="s">
        <v>255</v>
      </c>
      <c r="M133" s="196"/>
      <c r="N133" s="656"/>
      <c r="O133" s="656"/>
      <c r="P133" s="656"/>
      <c r="Q133" s="657"/>
      <c r="R133" s="14"/>
    </row>
    <row r="134" spans="1:18" ht="20.25" customHeight="1" x14ac:dyDescent="0.2">
      <c r="A134" s="9"/>
      <c r="B134" s="181"/>
      <c r="C134" s="5"/>
      <c r="D134" s="5"/>
      <c r="E134" s="5"/>
      <c r="F134" s="5"/>
      <c r="G134" s="5"/>
      <c r="H134" s="5"/>
      <c r="I134" s="5"/>
      <c r="J134" s="5"/>
      <c r="K134" s="5"/>
      <c r="L134" s="197" t="s">
        <v>337</v>
      </c>
      <c r="M134" s="196"/>
      <c r="N134" s="666"/>
      <c r="O134" s="666"/>
      <c r="P134" s="666"/>
      <c r="Q134" s="667"/>
      <c r="R134" s="14"/>
    </row>
    <row r="135" spans="1:18" ht="20.25" customHeight="1" x14ac:dyDescent="0.2">
      <c r="A135" s="9"/>
      <c r="B135" s="181"/>
      <c r="C135" s="5"/>
      <c r="D135" s="5"/>
      <c r="E135" s="5"/>
      <c r="F135" s="5"/>
      <c r="G135" s="5"/>
      <c r="H135" s="5"/>
      <c r="I135" s="5"/>
      <c r="J135" s="5"/>
      <c r="K135" s="5"/>
      <c r="L135" s="5"/>
      <c r="M135" s="198"/>
      <c r="N135" s="5"/>
      <c r="O135" s="5"/>
      <c r="P135" s="5"/>
      <c r="Q135" s="5"/>
      <c r="R135" s="14"/>
    </row>
    <row r="136" spans="1:18" ht="20.25" customHeight="1" x14ac:dyDescent="0.2">
      <c r="A136" s="9"/>
      <c r="B136" s="181"/>
      <c r="C136" s="5"/>
      <c r="D136" s="5"/>
      <c r="E136" s="5"/>
      <c r="F136" s="5"/>
      <c r="G136" s="5"/>
      <c r="H136" s="5"/>
      <c r="I136" s="5"/>
      <c r="J136" s="5"/>
      <c r="K136" s="48" t="s">
        <v>186</v>
      </c>
      <c r="L136" s="193" t="s">
        <v>160</v>
      </c>
      <c r="M136" s="5"/>
      <c r="N136" s="660"/>
      <c r="O136" s="660"/>
      <c r="P136" s="660"/>
      <c r="Q136" s="661"/>
      <c r="R136" s="14"/>
    </row>
    <row r="137" spans="1:18" ht="20.25" customHeight="1" x14ac:dyDescent="0.2">
      <c r="A137" s="9"/>
      <c r="B137" s="181"/>
      <c r="C137" s="5"/>
      <c r="D137" s="5"/>
      <c r="E137" s="5"/>
      <c r="F137" s="5"/>
      <c r="G137" s="5"/>
      <c r="H137" s="5"/>
      <c r="I137" s="5"/>
      <c r="J137" s="5"/>
      <c r="K137" s="5"/>
      <c r="L137" s="195" t="s">
        <v>161</v>
      </c>
      <c r="M137" s="194"/>
      <c r="N137" s="656"/>
      <c r="O137" s="656"/>
      <c r="P137" s="656"/>
      <c r="Q137" s="657"/>
      <c r="R137" s="14"/>
    </row>
    <row r="138" spans="1:18" ht="20.25" customHeight="1" x14ac:dyDescent="0.2">
      <c r="A138" s="9"/>
      <c r="B138" s="181"/>
      <c r="C138" s="5"/>
      <c r="D138" s="5"/>
      <c r="E138" s="5"/>
      <c r="F138" s="5"/>
      <c r="G138" s="5"/>
      <c r="H138" s="5"/>
      <c r="I138" s="5"/>
      <c r="J138" s="5"/>
      <c r="K138" s="5"/>
      <c r="L138" s="195" t="s">
        <v>162</v>
      </c>
      <c r="M138" s="196"/>
      <c r="N138" s="662"/>
      <c r="O138" s="662"/>
      <c r="P138" s="662"/>
      <c r="Q138" s="663"/>
      <c r="R138" s="14"/>
    </row>
    <row r="139" spans="1:18" ht="20.25" customHeight="1" x14ac:dyDescent="0.2">
      <c r="A139" s="9"/>
      <c r="B139" s="181"/>
      <c r="C139" s="5"/>
      <c r="D139" s="5"/>
      <c r="E139" s="5"/>
      <c r="F139" s="5"/>
      <c r="G139" s="5"/>
      <c r="H139" s="5"/>
      <c r="I139" s="5"/>
      <c r="J139" s="5"/>
      <c r="K139" s="5"/>
      <c r="L139" s="195" t="s">
        <v>163</v>
      </c>
      <c r="M139" s="196"/>
      <c r="N139" s="656"/>
      <c r="O139" s="656"/>
      <c r="P139" s="656"/>
      <c r="Q139" s="657"/>
      <c r="R139" s="14"/>
    </row>
    <row r="140" spans="1:18" ht="20.25" customHeight="1" x14ac:dyDescent="0.2">
      <c r="A140" s="9"/>
      <c r="B140" s="181"/>
      <c r="C140" s="5"/>
      <c r="D140" s="5"/>
      <c r="E140" s="5"/>
      <c r="F140" s="5"/>
      <c r="G140" s="5"/>
      <c r="H140" s="5"/>
      <c r="I140" s="5"/>
      <c r="J140" s="5"/>
      <c r="K140" s="5"/>
      <c r="L140" s="195" t="s">
        <v>164</v>
      </c>
      <c r="M140" s="196"/>
      <c r="N140" s="656"/>
      <c r="O140" s="656"/>
      <c r="P140" s="656"/>
      <c r="Q140" s="657"/>
      <c r="R140" s="14"/>
    </row>
    <row r="141" spans="1:18" ht="20.25" customHeight="1" x14ac:dyDescent="0.2">
      <c r="A141" s="9"/>
      <c r="B141" s="181"/>
      <c r="C141" s="5"/>
      <c r="D141" s="5"/>
      <c r="E141" s="5"/>
      <c r="F141" s="5"/>
      <c r="G141" s="5"/>
      <c r="H141" s="5"/>
      <c r="I141" s="5"/>
      <c r="J141" s="5"/>
      <c r="K141" s="5"/>
      <c r="L141" s="195" t="s">
        <v>199</v>
      </c>
      <c r="M141" s="196"/>
      <c r="N141" s="656"/>
      <c r="O141" s="656"/>
      <c r="P141" s="656"/>
      <c r="Q141" s="657"/>
      <c r="R141" s="14"/>
    </row>
    <row r="142" spans="1:18" ht="20.25" customHeight="1" x14ac:dyDescent="0.2">
      <c r="A142" s="9"/>
      <c r="B142" s="181"/>
      <c r="C142" s="5"/>
      <c r="D142" s="5"/>
      <c r="E142" s="5"/>
      <c r="F142" s="5"/>
      <c r="G142" s="5"/>
      <c r="H142" s="5"/>
      <c r="I142" s="5"/>
      <c r="J142" s="5"/>
      <c r="K142" s="5"/>
      <c r="L142" s="195" t="s">
        <v>200</v>
      </c>
      <c r="M142" s="196"/>
      <c r="N142" s="656"/>
      <c r="O142" s="656"/>
      <c r="P142" s="656"/>
      <c r="Q142" s="657"/>
      <c r="R142" s="14"/>
    </row>
    <row r="143" spans="1:18" ht="20.25" customHeight="1" x14ac:dyDescent="0.2">
      <c r="A143" s="9"/>
      <c r="B143" s="181"/>
      <c r="C143" s="5"/>
      <c r="D143" s="5"/>
      <c r="E143" s="5"/>
      <c r="F143" s="5"/>
      <c r="G143" s="5"/>
      <c r="H143" s="5"/>
      <c r="I143" s="5"/>
      <c r="J143" s="5"/>
      <c r="K143" s="5"/>
      <c r="L143" s="195" t="s">
        <v>428</v>
      </c>
      <c r="M143" s="196"/>
      <c r="N143" s="656"/>
      <c r="O143" s="656"/>
      <c r="P143" s="656"/>
      <c r="Q143" s="657"/>
      <c r="R143" s="14"/>
    </row>
    <row r="144" spans="1:18" ht="20.25" customHeight="1" x14ac:dyDescent="0.2">
      <c r="A144" s="9"/>
      <c r="B144" s="181"/>
      <c r="C144" s="5"/>
      <c r="D144" s="5"/>
      <c r="E144" s="5"/>
      <c r="F144" s="5"/>
      <c r="G144" s="5"/>
      <c r="H144" s="5"/>
      <c r="I144" s="5"/>
      <c r="J144" s="5"/>
      <c r="K144" s="5"/>
      <c r="L144" s="195" t="s">
        <v>429</v>
      </c>
      <c r="M144" s="196"/>
      <c r="N144" s="656"/>
      <c r="O144" s="656"/>
      <c r="P144" s="656"/>
      <c r="Q144" s="657"/>
      <c r="R144" s="14"/>
    </row>
    <row r="145" spans="1:18" ht="20.25" customHeight="1" x14ac:dyDescent="0.2">
      <c r="A145" s="9"/>
      <c r="B145" s="181"/>
      <c r="C145" s="5"/>
      <c r="D145" s="5"/>
      <c r="E145" s="5"/>
      <c r="F145" s="5"/>
      <c r="G145" s="5"/>
      <c r="H145" s="5"/>
      <c r="I145" s="5"/>
      <c r="J145" s="5"/>
      <c r="K145" s="5"/>
      <c r="L145" s="195" t="s">
        <v>321</v>
      </c>
      <c r="M145" s="196"/>
      <c r="N145" s="656"/>
      <c r="O145" s="656"/>
      <c r="P145" s="656"/>
      <c r="Q145" s="657"/>
      <c r="R145" s="14"/>
    </row>
    <row r="146" spans="1:18" ht="20.25" customHeight="1" x14ac:dyDescent="0.2">
      <c r="A146" s="9"/>
      <c r="B146" s="181"/>
      <c r="C146" s="5"/>
      <c r="D146" s="5"/>
      <c r="E146" s="5"/>
      <c r="F146" s="5"/>
      <c r="G146" s="5"/>
      <c r="H146" s="5"/>
      <c r="I146" s="5"/>
      <c r="J146" s="5"/>
      <c r="K146" s="5"/>
      <c r="L146" s="195" t="s">
        <v>322</v>
      </c>
      <c r="M146" s="196"/>
      <c r="N146" s="656"/>
      <c r="O146" s="656"/>
      <c r="P146" s="656"/>
      <c r="Q146" s="657"/>
      <c r="R146" s="14"/>
    </row>
    <row r="147" spans="1:18" ht="20.25" customHeight="1" x14ac:dyDescent="0.2">
      <c r="A147" s="9"/>
      <c r="B147" s="181"/>
      <c r="C147" s="5"/>
      <c r="D147" s="5"/>
      <c r="E147" s="5"/>
      <c r="F147" s="5"/>
      <c r="G147" s="5"/>
      <c r="H147" s="5"/>
      <c r="I147" s="5"/>
      <c r="J147" s="5"/>
      <c r="K147" s="5"/>
      <c r="L147" s="195" t="s">
        <v>323</v>
      </c>
      <c r="M147" s="196"/>
      <c r="N147" s="656"/>
      <c r="O147" s="656"/>
      <c r="P147" s="656"/>
      <c r="Q147" s="657"/>
      <c r="R147" s="14"/>
    </row>
    <row r="148" spans="1:18" ht="20.25" customHeight="1" x14ac:dyDescent="0.2">
      <c r="A148" s="9"/>
      <c r="B148" s="181"/>
      <c r="C148" s="5"/>
      <c r="D148" s="5"/>
      <c r="E148" s="5"/>
      <c r="F148" s="5"/>
      <c r="G148" s="5"/>
      <c r="H148" s="5"/>
      <c r="I148" s="5"/>
      <c r="J148" s="5"/>
      <c r="K148" s="5"/>
      <c r="L148" s="195" t="s">
        <v>324</v>
      </c>
      <c r="M148" s="196"/>
      <c r="N148" s="656"/>
      <c r="O148" s="656"/>
      <c r="P148" s="656"/>
      <c r="Q148" s="657"/>
      <c r="R148" s="14"/>
    </row>
    <row r="149" spans="1:18" ht="20.25" customHeight="1" x14ac:dyDescent="0.2">
      <c r="A149" s="9"/>
      <c r="B149" s="181"/>
      <c r="C149" s="5"/>
      <c r="D149" s="5"/>
      <c r="E149" s="5"/>
      <c r="F149" s="5"/>
      <c r="G149" s="5"/>
      <c r="H149" s="5"/>
      <c r="I149" s="5"/>
      <c r="J149" s="5"/>
      <c r="K149" s="5"/>
      <c r="L149" s="195" t="s">
        <v>325</v>
      </c>
      <c r="M149" s="196"/>
      <c r="N149" s="656"/>
      <c r="O149" s="656"/>
      <c r="P149" s="656"/>
      <c r="Q149" s="657"/>
      <c r="R149" s="14"/>
    </row>
    <row r="150" spans="1:18" ht="20.25" customHeight="1" x14ac:dyDescent="0.2">
      <c r="A150" s="9"/>
      <c r="B150" s="181"/>
      <c r="C150" s="5"/>
      <c r="D150" s="5"/>
      <c r="E150" s="5"/>
      <c r="F150" s="5"/>
      <c r="G150" s="5"/>
      <c r="H150" s="5"/>
      <c r="I150" s="5"/>
      <c r="J150" s="5"/>
      <c r="K150" s="5"/>
      <c r="L150" s="195" t="s">
        <v>326</v>
      </c>
      <c r="M150" s="196"/>
      <c r="N150" s="656"/>
      <c r="O150" s="656"/>
      <c r="P150" s="656"/>
      <c r="Q150" s="657"/>
      <c r="R150" s="14"/>
    </row>
    <row r="151" spans="1:18" ht="20.25" customHeight="1" x14ac:dyDescent="0.2">
      <c r="A151" s="9"/>
      <c r="B151" s="181"/>
      <c r="C151" s="5"/>
      <c r="D151" s="5"/>
      <c r="E151" s="5"/>
      <c r="F151" s="5"/>
      <c r="G151" s="5"/>
      <c r="H151" s="5"/>
      <c r="I151" s="5"/>
      <c r="J151" s="5"/>
      <c r="K151" s="5"/>
      <c r="L151" s="195" t="s">
        <v>327</v>
      </c>
      <c r="M151" s="196"/>
      <c r="N151" s="656"/>
      <c r="O151" s="656"/>
      <c r="P151" s="656"/>
      <c r="Q151" s="657"/>
      <c r="R151" s="14"/>
    </row>
    <row r="152" spans="1:18" ht="20.25" customHeight="1" x14ac:dyDescent="0.2">
      <c r="A152" s="9"/>
      <c r="B152" s="181"/>
      <c r="C152" s="5"/>
      <c r="D152" s="5"/>
      <c r="E152" s="5"/>
      <c r="F152" s="5"/>
      <c r="G152" s="5"/>
      <c r="H152" s="5"/>
      <c r="I152" s="5"/>
      <c r="J152" s="5"/>
      <c r="K152" s="5"/>
      <c r="L152" s="195" t="s">
        <v>328</v>
      </c>
      <c r="M152" s="196"/>
      <c r="N152" s="656"/>
      <c r="O152" s="656"/>
      <c r="P152" s="656"/>
      <c r="Q152" s="657"/>
      <c r="R152" s="14"/>
    </row>
    <row r="153" spans="1:18" ht="20.25" customHeight="1" x14ac:dyDescent="0.2">
      <c r="A153" s="9"/>
      <c r="B153" s="181"/>
      <c r="C153" s="5"/>
      <c r="D153" s="5"/>
      <c r="E153" s="5"/>
      <c r="F153" s="5"/>
      <c r="G153" s="5"/>
      <c r="H153" s="5"/>
      <c r="I153" s="5"/>
      <c r="J153" s="5"/>
      <c r="K153" s="5"/>
      <c r="L153" s="195" t="s">
        <v>329</v>
      </c>
      <c r="M153" s="196"/>
      <c r="N153" s="656"/>
      <c r="O153" s="656"/>
      <c r="P153" s="656"/>
      <c r="Q153" s="657"/>
      <c r="R153" s="14"/>
    </row>
    <row r="154" spans="1:18" ht="20.25" customHeight="1" x14ac:dyDescent="0.2">
      <c r="A154" s="9"/>
      <c r="B154" s="181"/>
      <c r="C154" s="5"/>
      <c r="D154" s="5"/>
      <c r="E154" s="5"/>
      <c r="F154" s="5"/>
      <c r="G154" s="5"/>
      <c r="H154" s="5"/>
      <c r="I154" s="5"/>
      <c r="J154" s="5"/>
      <c r="K154" s="5"/>
      <c r="L154" s="195" t="s">
        <v>330</v>
      </c>
      <c r="M154" s="196"/>
      <c r="N154" s="656"/>
      <c r="O154" s="656"/>
      <c r="P154" s="656"/>
      <c r="Q154" s="657"/>
      <c r="R154" s="14"/>
    </row>
    <row r="155" spans="1:18" ht="20.25" customHeight="1" x14ac:dyDescent="0.2">
      <c r="A155" s="9"/>
      <c r="B155" s="181"/>
      <c r="C155" s="5"/>
      <c r="D155" s="5"/>
      <c r="E155" s="5"/>
      <c r="F155" s="5"/>
      <c r="G155" s="5"/>
      <c r="H155" s="5"/>
      <c r="I155" s="5"/>
      <c r="J155" s="5"/>
      <c r="K155" s="5"/>
      <c r="L155" s="195" t="s">
        <v>331</v>
      </c>
      <c r="M155" s="196"/>
      <c r="N155" s="656"/>
      <c r="O155" s="656"/>
      <c r="P155" s="656"/>
      <c r="Q155" s="657"/>
      <c r="R155" s="14"/>
    </row>
    <row r="156" spans="1:18" ht="20.25" customHeight="1" x14ac:dyDescent="0.2">
      <c r="A156" s="9"/>
      <c r="B156" s="181"/>
      <c r="C156" s="5"/>
      <c r="D156" s="5"/>
      <c r="E156" s="5"/>
      <c r="F156" s="5"/>
      <c r="G156" s="5"/>
      <c r="H156" s="5"/>
      <c r="I156" s="5"/>
      <c r="J156" s="5"/>
      <c r="K156" s="5"/>
      <c r="L156" s="195" t="s">
        <v>332</v>
      </c>
      <c r="M156" s="196"/>
      <c r="N156" s="656"/>
      <c r="O156" s="656"/>
      <c r="P156" s="656"/>
      <c r="Q156" s="657"/>
      <c r="R156" s="14"/>
    </row>
    <row r="157" spans="1:18" ht="20.25" customHeight="1" x14ac:dyDescent="0.2">
      <c r="A157" s="9"/>
      <c r="B157" s="181"/>
      <c r="C157" s="5"/>
      <c r="D157" s="5"/>
      <c r="E157" s="5"/>
      <c r="F157" s="5"/>
      <c r="G157" s="5"/>
      <c r="H157" s="5"/>
      <c r="I157" s="5"/>
      <c r="J157" s="5"/>
      <c r="K157" s="5"/>
      <c r="L157" s="195" t="s">
        <v>333</v>
      </c>
      <c r="M157" s="196"/>
      <c r="N157" s="656"/>
      <c r="O157" s="656"/>
      <c r="P157" s="656"/>
      <c r="Q157" s="657"/>
      <c r="R157" s="14"/>
    </row>
    <row r="158" spans="1:18" ht="20.25" customHeight="1" x14ac:dyDescent="0.2">
      <c r="A158" s="9"/>
      <c r="B158" s="181"/>
      <c r="C158" s="5"/>
      <c r="D158" s="5"/>
      <c r="E158" s="5"/>
      <c r="F158" s="5"/>
      <c r="G158" s="5"/>
      <c r="H158" s="5"/>
      <c r="I158" s="5"/>
      <c r="J158" s="5"/>
      <c r="K158" s="5"/>
      <c r="L158" s="195" t="s">
        <v>334</v>
      </c>
      <c r="M158" s="196"/>
      <c r="N158" s="656"/>
      <c r="O158" s="656"/>
      <c r="P158" s="656"/>
      <c r="Q158" s="657"/>
      <c r="R158" s="14"/>
    </row>
    <row r="159" spans="1:18" ht="20.25" customHeight="1" x14ac:dyDescent="0.2">
      <c r="A159" s="9"/>
      <c r="B159" s="181"/>
      <c r="C159" s="5"/>
      <c r="D159" s="5"/>
      <c r="E159" s="5"/>
      <c r="F159" s="5"/>
      <c r="G159" s="5"/>
      <c r="H159" s="5"/>
      <c r="I159" s="5"/>
      <c r="J159" s="5"/>
      <c r="K159" s="5"/>
      <c r="L159" s="195" t="s">
        <v>430</v>
      </c>
      <c r="M159" s="196"/>
      <c r="N159" s="656"/>
      <c r="O159" s="656"/>
      <c r="P159" s="656"/>
      <c r="Q159" s="657"/>
      <c r="R159" s="14"/>
    </row>
    <row r="160" spans="1:18" ht="20.25" customHeight="1" x14ac:dyDescent="0.2">
      <c r="A160" s="9"/>
      <c r="B160" s="181"/>
      <c r="C160" s="5"/>
      <c r="D160" s="5"/>
      <c r="E160" s="5"/>
      <c r="F160" s="5"/>
      <c r="G160" s="5"/>
      <c r="H160" s="5"/>
      <c r="I160" s="5"/>
      <c r="J160" s="5"/>
      <c r="K160" s="5"/>
      <c r="L160" s="195" t="s">
        <v>431</v>
      </c>
      <c r="M160" s="196"/>
      <c r="N160" s="656"/>
      <c r="O160" s="656"/>
      <c r="P160" s="656"/>
      <c r="Q160" s="657"/>
      <c r="R160" s="14"/>
    </row>
    <row r="161" spans="1:18" ht="20.25" customHeight="1" x14ac:dyDescent="0.2">
      <c r="A161" s="9"/>
      <c r="B161" s="181"/>
      <c r="C161" s="5"/>
      <c r="D161" s="5"/>
      <c r="E161" s="5"/>
      <c r="F161" s="5"/>
      <c r="G161" s="5"/>
      <c r="H161" s="5"/>
      <c r="I161" s="5"/>
      <c r="J161" s="5"/>
      <c r="K161" s="5"/>
      <c r="L161" s="195" t="s">
        <v>432</v>
      </c>
      <c r="M161" s="196"/>
      <c r="N161" s="656"/>
      <c r="O161" s="656"/>
      <c r="P161" s="656"/>
      <c r="Q161" s="657"/>
      <c r="R161" s="14"/>
    </row>
    <row r="162" spans="1:18" ht="20.25" customHeight="1" x14ac:dyDescent="0.2">
      <c r="A162" s="9"/>
      <c r="B162" s="181"/>
      <c r="C162" s="5"/>
      <c r="D162" s="5"/>
      <c r="E162" s="5"/>
      <c r="F162" s="5"/>
      <c r="G162" s="5"/>
      <c r="H162" s="5"/>
      <c r="I162" s="5"/>
      <c r="J162" s="5"/>
      <c r="K162" s="5"/>
      <c r="L162" s="195" t="s">
        <v>433</v>
      </c>
      <c r="M162" s="196"/>
      <c r="N162" s="656"/>
      <c r="O162" s="656"/>
      <c r="P162" s="656"/>
      <c r="Q162" s="657"/>
      <c r="R162" s="14"/>
    </row>
    <row r="163" spans="1:18" ht="20.25" customHeight="1" x14ac:dyDescent="0.2">
      <c r="A163" s="9"/>
      <c r="B163" s="181"/>
      <c r="C163" s="5"/>
      <c r="D163" s="5"/>
      <c r="E163" s="5"/>
      <c r="F163" s="5"/>
      <c r="G163" s="5"/>
      <c r="H163" s="5"/>
      <c r="I163" s="5"/>
      <c r="J163" s="5"/>
      <c r="K163" s="5"/>
      <c r="L163" s="195" t="s">
        <v>434</v>
      </c>
      <c r="M163" s="196"/>
      <c r="N163" s="656"/>
      <c r="O163" s="656"/>
      <c r="P163" s="656"/>
      <c r="Q163" s="657"/>
      <c r="R163" s="14"/>
    </row>
    <row r="164" spans="1:18" ht="20.25" customHeight="1" x14ac:dyDescent="0.2">
      <c r="A164" s="9"/>
      <c r="B164" s="181"/>
      <c r="C164" s="5"/>
      <c r="D164" s="5"/>
      <c r="E164" s="5"/>
      <c r="F164" s="5"/>
      <c r="G164" s="5"/>
      <c r="H164" s="5"/>
      <c r="I164" s="5"/>
      <c r="J164" s="5"/>
      <c r="K164" s="5"/>
      <c r="L164" s="195" t="s">
        <v>435</v>
      </c>
      <c r="M164" s="196"/>
      <c r="N164" s="656"/>
      <c r="O164" s="656"/>
      <c r="P164" s="656"/>
      <c r="Q164" s="657"/>
      <c r="R164" s="14"/>
    </row>
    <row r="165" spans="1:18" ht="20.25" customHeight="1" x14ac:dyDescent="0.2">
      <c r="A165" s="9"/>
      <c r="B165" s="181"/>
      <c r="C165" s="5"/>
      <c r="D165" s="5"/>
      <c r="E165" s="5"/>
      <c r="F165" s="5"/>
      <c r="G165" s="5"/>
      <c r="H165" s="5"/>
      <c r="I165" s="5"/>
      <c r="J165" s="5"/>
      <c r="K165" s="5"/>
      <c r="L165" s="195" t="s">
        <v>436</v>
      </c>
      <c r="M165" s="196"/>
      <c r="N165" s="656"/>
      <c r="O165" s="656"/>
      <c r="P165" s="656"/>
      <c r="Q165" s="657"/>
      <c r="R165" s="14"/>
    </row>
    <row r="166" spans="1:18" ht="20.25" customHeight="1" x14ac:dyDescent="0.2">
      <c r="A166" s="9"/>
      <c r="B166" s="181"/>
      <c r="C166" s="5"/>
      <c r="D166" s="5"/>
      <c r="E166" s="5"/>
      <c r="F166" s="5"/>
      <c r="G166" s="5"/>
      <c r="H166" s="5"/>
      <c r="I166" s="5"/>
      <c r="J166" s="5"/>
      <c r="K166" s="5"/>
      <c r="L166" s="195" t="s">
        <v>437</v>
      </c>
      <c r="M166" s="196"/>
      <c r="N166" s="656"/>
      <c r="O166" s="656"/>
      <c r="P166" s="656"/>
      <c r="Q166" s="657"/>
      <c r="R166" s="14"/>
    </row>
    <row r="167" spans="1:18" ht="20.25" customHeight="1" x14ac:dyDescent="0.2">
      <c r="A167" s="9"/>
      <c r="B167" s="181"/>
      <c r="C167" s="5"/>
      <c r="D167" s="5"/>
      <c r="E167" s="5"/>
      <c r="F167" s="5"/>
      <c r="G167" s="5"/>
      <c r="H167" s="5"/>
      <c r="I167" s="5"/>
      <c r="J167" s="5"/>
      <c r="K167" s="5"/>
      <c r="L167" s="195" t="s">
        <v>438</v>
      </c>
      <c r="M167" s="196"/>
      <c r="N167" s="656"/>
      <c r="O167" s="656"/>
      <c r="P167" s="656"/>
      <c r="Q167" s="657"/>
      <c r="R167" s="14"/>
    </row>
    <row r="168" spans="1:18" ht="20.25" customHeight="1" x14ac:dyDescent="0.2">
      <c r="A168" s="9"/>
      <c r="B168" s="181"/>
      <c r="C168" s="5"/>
      <c r="D168" s="5"/>
      <c r="E168" s="5"/>
      <c r="F168" s="5"/>
      <c r="G168" s="5"/>
      <c r="H168" s="5"/>
      <c r="I168" s="5"/>
      <c r="J168" s="5"/>
      <c r="K168" s="5"/>
      <c r="L168" s="195" t="s">
        <v>439</v>
      </c>
      <c r="M168" s="196"/>
      <c r="N168" s="656"/>
      <c r="O168" s="656"/>
      <c r="P168" s="656"/>
      <c r="Q168" s="657"/>
      <c r="R168" s="14"/>
    </row>
    <row r="169" spans="1:18" ht="20.25" customHeight="1" x14ac:dyDescent="0.2">
      <c r="A169" s="9"/>
      <c r="B169" s="181"/>
      <c r="C169" s="5"/>
      <c r="D169" s="5"/>
      <c r="E169" s="5"/>
      <c r="F169" s="5"/>
      <c r="G169" s="5"/>
      <c r="H169" s="5"/>
      <c r="I169" s="5"/>
      <c r="J169" s="5"/>
      <c r="K169" s="5"/>
      <c r="L169" s="195" t="s">
        <v>440</v>
      </c>
      <c r="M169" s="196"/>
      <c r="N169" s="656"/>
      <c r="O169" s="656"/>
      <c r="P169" s="656"/>
      <c r="Q169" s="657"/>
      <c r="R169" s="14"/>
    </row>
    <row r="170" spans="1:18" ht="20.25" customHeight="1" x14ac:dyDescent="0.2">
      <c r="A170" s="9"/>
      <c r="B170" s="181"/>
      <c r="C170" s="5"/>
      <c r="D170" s="5"/>
      <c r="E170" s="5"/>
      <c r="F170" s="5"/>
      <c r="G170" s="5"/>
      <c r="H170" s="5"/>
      <c r="I170" s="5"/>
      <c r="J170" s="5"/>
      <c r="K170" s="5"/>
      <c r="L170" s="195" t="s">
        <v>441</v>
      </c>
      <c r="M170" s="196"/>
      <c r="N170" s="656"/>
      <c r="O170" s="656"/>
      <c r="P170" s="656"/>
      <c r="Q170" s="657"/>
      <c r="R170" s="14"/>
    </row>
    <row r="171" spans="1:18" ht="20.25" customHeight="1" x14ac:dyDescent="0.2">
      <c r="A171" s="9"/>
      <c r="B171" s="181"/>
      <c r="C171" s="5"/>
      <c r="D171" s="5"/>
      <c r="E171" s="5"/>
      <c r="F171" s="5"/>
      <c r="G171" s="5"/>
      <c r="H171" s="5"/>
      <c r="I171" s="5"/>
      <c r="J171" s="5"/>
      <c r="K171" s="5"/>
      <c r="L171" s="195" t="s">
        <v>442</v>
      </c>
      <c r="M171" s="196"/>
      <c r="N171" s="656"/>
      <c r="O171" s="656"/>
      <c r="P171" s="656"/>
      <c r="Q171" s="657"/>
      <c r="R171" s="14"/>
    </row>
    <row r="172" spans="1:18" ht="20.25" customHeight="1" x14ac:dyDescent="0.2">
      <c r="A172" s="9"/>
      <c r="B172" s="181"/>
      <c r="C172" s="5"/>
      <c r="D172" s="5"/>
      <c r="E172" s="5"/>
      <c r="F172" s="5"/>
      <c r="G172" s="5"/>
      <c r="H172" s="5"/>
      <c r="I172" s="5"/>
      <c r="J172" s="5"/>
      <c r="K172" s="5"/>
      <c r="L172" s="195" t="s">
        <v>443</v>
      </c>
      <c r="M172" s="196"/>
      <c r="N172" s="656"/>
      <c r="O172" s="656"/>
      <c r="P172" s="656"/>
      <c r="Q172" s="657"/>
      <c r="R172" s="14"/>
    </row>
    <row r="173" spans="1:18" ht="20.25" customHeight="1" x14ac:dyDescent="0.2">
      <c r="A173" s="9"/>
      <c r="B173" s="181"/>
      <c r="C173" s="5"/>
      <c r="D173" s="5"/>
      <c r="E173" s="5"/>
      <c r="F173" s="5"/>
      <c r="G173" s="5"/>
      <c r="H173" s="5"/>
      <c r="I173" s="5"/>
      <c r="J173" s="5"/>
      <c r="K173" s="5"/>
      <c r="L173" s="195" t="s">
        <v>444</v>
      </c>
      <c r="M173" s="196"/>
      <c r="N173" s="656"/>
      <c r="O173" s="656"/>
      <c r="P173" s="656"/>
      <c r="Q173" s="657"/>
      <c r="R173" s="14"/>
    </row>
    <row r="174" spans="1:18" ht="20.25" customHeight="1" x14ac:dyDescent="0.2">
      <c r="A174" s="9"/>
      <c r="B174" s="181"/>
      <c r="C174" s="5"/>
      <c r="D174" s="5"/>
      <c r="E174" s="5"/>
      <c r="F174" s="5"/>
      <c r="G174" s="5"/>
      <c r="H174" s="5"/>
      <c r="I174" s="5"/>
      <c r="J174" s="5"/>
      <c r="K174" s="5"/>
      <c r="L174" s="195" t="s">
        <v>445</v>
      </c>
      <c r="M174" s="196"/>
      <c r="N174" s="656"/>
      <c r="O174" s="656"/>
      <c r="P174" s="656"/>
      <c r="Q174" s="657"/>
      <c r="R174" s="14"/>
    </row>
    <row r="175" spans="1:18" ht="20.25" customHeight="1" x14ac:dyDescent="0.2">
      <c r="A175" s="9"/>
      <c r="B175" s="181"/>
      <c r="C175" s="5"/>
      <c r="D175" s="5"/>
      <c r="E175" s="5"/>
      <c r="F175" s="5"/>
      <c r="G175" s="5"/>
      <c r="H175" s="5"/>
      <c r="I175" s="5"/>
      <c r="J175" s="5"/>
      <c r="K175" s="5"/>
      <c r="L175" s="195" t="s">
        <v>446</v>
      </c>
      <c r="M175" s="196"/>
      <c r="N175" s="656"/>
      <c r="O175" s="656"/>
      <c r="P175" s="656"/>
      <c r="Q175" s="657"/>
      <c r="R175" s="14"/>
    </row>
    <row r="176" spans="1:18" ht="20.25" customHeight="1" x14ac:dyDescent="0.2">
      <c r="A176" s="9"/>
      <c r="B176" s="181"/>
      <c r="C176" s="5"/>
      <c r="D176" s="5"/>
      <c r="E176" s="5"/>
      <c r="F176" s="5"/>
      <c r="G176" s="5"/>
      <c r="H176" s="5"/>
      <c r="I176" s="5"/>
      <c r="J176" s="5"/>
      <c r="K176" s="5"/>
      <c r="L176" s="195" t="s">
        <v>447</v>
      </c>
      <c r="M176" s="196"/>
      <c r="N176" s="656"/>
      <c r="O176" s="656"/>
      <c r="P176" s="656"/>
      <c r="Q176" s="657"/>
      <c r="R176" s="14"/>
    </row>
    <row r="177" spans="1:18" ht="20.25" customHeight="1" x14ac:dyDescent="0.2">
      <c r="A177" s="9"/>
      <c r="B177" s="181"/>
      <c r="C177" s="5"/>
      <c r="D177" s="5"/>
      <c r="E177" s="5"/>
      <c r="F177" s="5"/>
      <c r="G177" s="5"/>
      <c r="H177" s="5"/>
      <c r="I177" s="5"/>
      <c r="J177" s="5"/>
      <c r="K177" s="5"/>
      <c r="L177" s="195" t="s">
        <v>448</v>
      </c>
      <c r="M177" s="196"/>
      <c r="N177" s="656"/>
      <c r="O177" s="656"/>
      <c r="P177" s="656"/>
      <c r="Q177" s="657"/>
      <c r="R177" s="14"/>
    </row>
    <row r="178" spans="1:18" ht="20.25" customHeight="1" x14ac:dyDescent="0.2">
      <c r="A178" s="9"/>
      <c r="B178" s="181"/>
      <c r="C178" s="5"/>
      <c r="D178" s="5"/>
      <c r="E178" s="5"/>
      <c r="F178" s="5"/>
      <c r="G178" s="5"/>
      <c r="H178" s="5"/>
      <c r="I178" s="5"/>
      <c r="J178" s="5"/>
      <c r="K178" s="5"/>
      <c r="L178" s="195" t="s">
        <v>449</v>
      </c>
      <c r="M178" s="196"/>
      <c r="N178" s="656"/>
      <c r="O178" s="656"/>
      <c r="P178" s="656"/>
      <c r="Q178" s="657"/>
      <c r="R178" s="14"/>
    </row>
    <row r="179" spans="1:18" ht="20.25" customHeight="1" x14ac:dyDescent="0.2">
      <c r="A179" s="9"/>
      <c r="B179" s="181"/>
      <c r="C179" s="5"/>
      <c r="D179" s="5"/>
      <c r="E179" s="5"/>
      <c r="F179" s="5"/>
      <c r="G179" s="5"/>
      <c r="H179" s="5"/>
      <c r="I179" s="5"/>
      <c r="J179" s="5"/>
      <c r="K179" s="5"/>
      <c r="L179" s="195" t="s">
        <v>450</v>
      </c>
      <c r="M179" s="196"/>
      <c r="N179" s="656"/>
      <c r="O179" s="656"/>
      <c r="P179" s="656"/>
      <c r="Q179" s="657"/>
      <c r="R179" s="14"/>
    </row>
    <row r="180" spans="1:18" ht="20.25" customHeight="1" x14ac:dyDescent="0.2">
      <c r="A180" s="9"/>
      <c r="B180" s="181"/>
      <c r="C180" s="5"/>
      <c r="D180" s="5"/>
      <c r="E180" s="5"/>
      <c r="F180" s="5"/>
      <c r="G180" s="5"/>
      <c r="H180" s="5"/>
      <c r="I180" s="5"/>
      <c r="J180" s="5"/>
      <c r="K180" s="5"/>
      <c r="L180" s="195" t="s">
        <v>451</v>
      </c>
      <c r="M180" s="196"/>
      <c r="N180" s="656"/>
      <c r="O180" s="656"/>
      <c r="P180" s="656"/>
      <c r="Q180" s="657"/>
      <c r="R180" s="14"/>
    </row>
    <row r="181" spans="1:18" ht="20.25" customHeight="1" x14ac:dyDescent="0.2">
      <c r="A181" s="9"/>
      <c r="B181" s="181"/>
      <c r="C181" s="5"/>
      <c r="D181" s="5"/>
      <c r="E181" s="5"/>
      <c r="F181" s="5"/>
      <c r="G181" s="5"/>
      <c r="H181" s="5"/>
      <c r="I181" s="5"/>
      <c r="J181" s="5"/>
      <c r="K181" s="5"/>
      <c r="L181" s="195" t="s">
        <v>452</v>
      </c>
      <c r="M181" s="196"/>
      <c r="N181" s="656"/>
      <c r="O181" s="656"/>
      <c r="P181" s="656"/>
      <c r="Q181" s="657"/>
      <c r="R181" s="14"/>
    </row>
    <row r="182" spans="1:18" ht="20.25" customHeight="1" x14ac:dyDescent="0.2">
      <c r="A182" s="9"/>
      <c r="B182" s="181"/>
      <c r="C182" s="5"/>
      <c r="D182" s="5"/>
      <c r="E182" s="5"/>
      <c r="F182" s="5"/>
      <c r="G182" s="5"/>
      <c r="H182" s="5"/>
      <c r="I182" s="5"/>
      <c r="J182" s="5"/>
      <c r="K182" s="5"/>
      <c r="L182" s="195" t="s">
        <v>471</v>
      </c>
      <c r="M182" s="196"/>
      <c r="N182" s="656"/>
      <c r="O182" s="656"/>
      <c r="P182" s="656"/>
      <c r="Q182" s="657"/>
      <c r="R182" s="14"/>
    </row>
    <row r="183" spans="1:18" ht="20.25" customHeight="1" x14ac:dyDescent="0.2">
      <c r="A183" s="9"/>
      <c r="B183" s="181"/>
      <c r="C183" s="5"/>
      <c r="D183" s="5"/>
      <c r="E183" s="5"/>
      <c r="F183" s="5"/>
      <c r="G183" s="5"/>
      <c r="H183" s="5"/>
      <c r="I183" s="5"/>
      <c r="J183" s="5"/>
      <c r="K183" s="5"/>
      <c r="L183" s="195" t="s">
        <v>472</v>
      </c>
      <c r="M183" s="196"/>
      <c r="N183" s="656"/>
      <c r="O183" s="656"/>
      <c r="P183" s="656"/>
      <c r="Q183" s="657"/>
      <c r="R183" s="14"/>
    </row>
    <row r="184" spans="1:18" ht="20.25" customHeight="1" x14ac:dyDescent="0.2">
      <c r="A184" s="9"/>
      <c r="B184" s="181"/>
      <c r="C184" s="5"/>
      <c r="D184" s="5"/>
      <c r="E184" s="5"/>
      <c r="F184" s="5"/>
      <c r="G184" s="5"/>
      <c r="H184" s="5"/>
      <c r="I184" s="5"/>
      <c r="J184" s="5"/>
      <c r="K184" s="5"/>
      <c r="L184" s="195" t="s">
        <v>473</v>
      </c>
      <c r="M184" s="196"/>
      <c r="N184" s="656"/>
      <c r="O184" s="656"/>
      <c r="P184" s="656"/>
      <c r="Q184" s="657"/>
      <c r="R184" s="14"/>
    </row>
    <row r="185" spans="1:18" ht="20.25" customHeight="1" x14ac:dyDescent="0.2">
      <c r="A185" s="9"/>
      <c r="B185" s="181"/>
      <c r="C185" s="5"/>
      <c r="D185" s="5"/>
      <c r="E185" s="5"/>
      <c r="F185" s="5"/>
      <c r="G185" s="5"/>
      <c r="H185" s="5"/>
      <c r="I185" s="5"/>
      <c r="J185" s="5"/>
      <c r="K185" s="5"/>
      <c r="L185" s="197" t="s">
        <v>474</v>
      </c>
      <c r="M185" s="196"/>
      <c r="N185" s="668"/>
      <c r="O185" s="668"/>
      <c r="P185" s="668"/>
      <c r="Q185" s="669"/>
      <c r="R185" s="14"/>
    </row>
    <row r="186" spans="1:18" ht="20.25" customHeight="1" thickBot="1" x14ac:dyDescent="0.25">
      <c r="A186" s="10"/>
      <c r="B186" s="11"/>
      <c r="C186" s="11"/>
      <c r="D186" s="11"/>
      <c r="E186" s="11"/>
      <c r="F186" s="11"/>
      <c r="G186" s="11"/>
      <c r="H186" s="11"/>
      <c r="I186" s="11"/>
      <c r="J186" s="11"/>
      <c r="K186" s="11"/>
      <c r="L186" s="11"/>
      <c r="M186" s="198"/>
      <c r="N186" s="11"/>
      <c r="O186" s="11"/>
      <c r="P186" s="11"/>
      <c r="Q186" s="11"/>
      <c r="R186" s="15"/>
    </row>
    <row r="187" spans="1:18" ht="20.25" customHeight="1" thickBot="1" x14ac:dyDescent="0.25">
      <c r="M187" s="11"/>
    </row>
    <row r="188" spans="1:18" ht="20.25" hidden="1" customHeight="1" x14ac:dyDescent="0.2"/>
  </sheetData>
  <mergeCells count="92">
    <mergeCell ref="T1:T2"/>
    <mergeCell ref="V1:V2"/>
    <mergeCell ref="B4:F4"/>
    <mergeCell ref="G4:K4"/>
    <mergeCell ref="B5:F5"/>
    <mergeCell ref="G5:K5"/>
    <mergeCell ref="B3:F3"/>
    <mergeCell ref="G3:K3"/>
    <mergeCell ref="B1:K2"/>
    <mergeCell ref="L1:L2"/>
    <mergeCell ref="N1:N2"/>
    <mergeCell ref="B6:F6"/>
    <mergeCell ref="G6:K6"/>
    <mergeCell ref="N117:Q117"/>
    <mergeCell ref="B7:F7"/>
    <mergeCell ref="G7:K7"/>
    <mergeCell ref="B8:F8"/>
    <mergeCell ref="G8:K8"/>
    <mergeCell ref="B9:F9"/>
    <mergeCell ref="G9:K9"/>
    <mergeCell ref="B10:F10"/>
    <mergeCell ref="N113:Q113"/>
    <mergeCell ref="N114:Q114"/>
    <mergeCell ref="N115:Q115"/>
    <mergeCell ref="N116:Q116"/>
    <mergeCell ref="N129:Q129"/>
    <mergeCell ref="N118:Q118"/>
    <mergeCell ref="N119:Q119"/>
    <mergeCell ref="N120:Q120"/>
    <mergeCell ref="N121:Q121"/>
    <mergeCell ref="N122:Q122"/>
    <mergeCell ref="N123:Q123"/>
    <mergeCell ref="N124:Q124"/>
    <mergeCell ref="N125:Q125"/>
    <mergeCell ref="N126:Q126"/>
    <mergeCell ref="N127:Q127"/>
    <mergeCell ref="N128:Q128"/>
    <mergeCell ref="N142:Q142"/>
    <mergeCell ref="N130:Q130"/>
    <mergeCell ref="N131:Q131"/>
    <mergeCell ref="N132:Q132"/>
    <mergeCell ref="N133:Q133"/>
    <mergeCell ref="N134:Q134"/>
    <mergeCell ref="N136:Q136"/>
    <mergeCell ref="N137:Q137"/>
    <mergeCell ref="N138:Q138"/>
    <mergeCell ref="N139:Q139"/>
    <mergeCell ref="N140:Q140"/>
    <mergeCell ref="N141:Q141"/>
    <mergeCell ref="N154:Q154"/>
    <mergeCell ref="N143:Q143"/>
    <mergeCell ref="N144:Q144"/>
    <mergeCell ref="N145:Q145"/>
    <mergeCell ref="N146:Q146"/>
    <mergeCell ref="N147:Q147"/>
    <mergeCell ref="N148:Q148"/>
    <mergeCell ref="N149:Q149"/>
    <mergeCell ref="N150:Q150"/>
    <mergeCell ref="N151:Q151"/>
    <mergeCell ref="N152:Q152"/>
    <mergeCell ref="N153:Q153"/>
    <mergeCell ref="N166:Q166"/>
    <mergeCell ref="N155:Q155"/>
    <mergeCell ref="N156:Q156"/>
    <mergeCell ref="N157:Q157"/>
    <mergeCell ref="N158:Q158"/>
    <mergeCell ref="N159:Q159"/>
    <mergeCell ref="N160:Q160"/>
    <mergeCell ref="N161:Q161"/>
    <mergeCell ref="N162:Q162"/>
    <mergeCell ref="N163:Q163"/>
    <mergeCell ref="N164:Q164"/>
    <mergeCell ref="N165:Q165"/>
    <mergeCell ref="N178:Q178"/>
    <mergeCell ref="N167:Q167"/>
    <mergeCell ref="N168:Q168"/>
    <mergeCell ref="N169:Q169"/>
    <mergeCell ref="N170:Q170"/>
    <mergeCell ref="N171:Q171"/>
    <mergeCell ref="N172:Q172"/>
    <mergeCell ref="N173:Q173"/>
    <mergeCell ref="N174:Q174"/>
    <mergeCell ref="N175:Q175"/>
    <mergeCell ref="N176:Q176"/>
    <mergeCell ref="N177:Q177"/>
    <mergeCell ref="N185:Q185"/>
    <mergeCell ref="N179:Q179"/>
    <mergeCell ref="N180:Q180"/>
    <mergeCell ref="N181:Q181"/>
    <mergeCell ref="N182:Q182"/>
    <mergeCell ref="N183:Q183"/>
    <mergeCell ref="N184:Q184"/>
  </mergeCells>
  <conditionalFormatting sqref="L110:L111">
    <cfRule type="dataBar" priority="2">
      <dataBar>
        <cfvo type="num" val="0"/>
        <cfvo type="num" val="100"/>
        <color rgb="FF638EC6"/>
      </dataBar>
      <extLst>
        <ext xmlns:x14="http://schemas.microsoft.com/office/spreadsheetml/2009/9/main" uri="{B025F937-C7B1-47D3-B67F-A62EFF666E3E}">
          <x14:id>{0A78A1B5-3ABF-DE4D-A070-28F9A3065A7C}</x14:id>
        </ext>
      </extLst>
    </cfRule>
  </conditionalFormatting>
  <hyperlinks>
    <hyperlink ref="B116" r:id="rId1" xr:uid="{00000000-0004-0000-0500-000000000000}"/>
    <hyperlink ref="O3:S3" location="'People - T&amp;E'!A1" tooltip="5. Training and Education" display="5. Training and Education" xr:uid="{00000000-0004-0000-0500-000001000000}"/>
    <hyperlink ref="B4:F4" location="'AI-A'!A1" display="2. Artikel 1-134" xr:uid="{00000000-0004-0000-0500-000002000000}"/>
    <hyperlink ref="B5:F5" location="'AI-A1'!A1" display="3. Anhang I" xr:uid="{00000000-0004-0000-0500-000003000000}"/>
    <hyperlink ref="B6:F6" location="'AI-A2'!A1" display="4. Anhang II" xr:uid="{00000000-0004-0000-0500-000004000000}"/>
    <hyperlink ref="B7:F7" location="'AI-A3'!A1" display="5. Anhang III" xr:uid="{00000000-0004-0000-0500-000005000000}"/>
    <hyperlink ref="B8:F8" location="'AI-A4'!A1" display="6. Anhang IV" xr:uid="{00000000-0004-0000-0500-000006000000}"/>
    <hyperlink ref="B9:F9" location="'AI-A4'!A1" display="7. Anhang V" xr:uid="{00000000-0004-0000-0500-000007000000}"/>
    <hyperlink ref="B3:F3" location="'AI-VO1'!A1" display="1. Verordnung 1-180" xr:uid="{00000000-0004-0000-0500-000008000000}"/>
    <hyperlink ref="B10:F10" location="'AI-A6'!A1" display="8. Anhang VI" xr:uid="{00000000-0004-0000-0500-000009000000}"/>
    <hyperlink ref="G3:K3" location="'AI-A7'!A1" display="9. Anhang VII" xr:uid="{00000000-0004-0000-0500-00000A000000}"/>
    <hyperlink ref="G4:K4" location="'AI-A8'!A1" display="10. Anhang VIII" xr:uid="{00000000-0004-0000-0500-00000B000000}"/>
    <hyperlink ref="G5:K5" location="'AI-A9'!A1" display="11. Anhang IX" xr:uid="{00000000-0004-0000-0500-00000C000000}"/>
    <hyperlink ref="G6:K6" location="'AI-A10'!A1" display="12. Anhang X" xr:uid="{00000000-0004-0000-0500-00000D000000}"/>
    <hyperlink ref="G7:K7" location="'AI-A11'!A1" display="13. Anhang XI" xr:uid="{00000000-0004-0000-0500-00000E000000}"/>
    <hyperlink ref="G8:K8" location="'AI-A12'!A1" display="14. Anhang XII" xr:uid="{00000000-0004-0000-0500-00000F000000}"/>
    <hyperlink ref="G9:K9" location="'AI-A11'!A1" display="15. Anhang XII" xr:uid="{00000000-0004-0000-0500-000010000000}"/>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275457" r:id="rId5" name="Drop Down 1">
              <controlPr defaultSize="0" autoLine="0" autoPict="0">
                <anchor moveWithCells="1">
                  <from>
                    <xdr:col>11</xdr:col>
                    <xdr:colOff>12700</xdr:colOff>
                    <xdr:row>15</xdr:row>
                    <xdr:rowOff>12700</xdr:rowOff>
                  </from>
                  <to>
                    <xdr:col>12</xdr:col>
                    <xdr:colOff>12700</xdr:colOff>
                    <xdr:row>15</xdr:row>
                    <xdr:rowOff>241300</xdr:rowOff>
                  </to>
                </anchor>
              </controlPr>
            </control>
          </mc:Choice>
        </mc:AlternateContent>
        <mc:AlternateContent xmlns:mc="http://schemas.openxmlformats.org/markup-compatibility/2006">
          <mc:Choice Requires="x14">
            <control shapeId="275458" r:id="rId6" name="Drop Down 2">
              <controlPr defaultSize="0" autoLine="0" autoPict="0">
                <anchor moveWithCells="1">
                  <from>
                    <xdr:col>13</xdr:col>
                    <xdr:colOff>12700</xdr:colOff>
                    <xdr:row>15</xdr:row>
                    <xdr:rowOff>12700</xdr:rowOff>
                  </from>
                  <to>
                    <xdr:col>14</xdr:col>
                    <xdr:colOff>12700</xdr:colOff>
                    <xdr:row>15</xdr:row>
                    <xdr:rowOff>241300</xdr:rowOff>
                  </to>
                </anchor>
              </controlPr>
            </control>
          </mc:Choice>
        </mc:AlternateContent>
        <mc:AlternateContent xmlns:mc="http://schemas.openxmlformats.org/markup-compatibility/2006">
          <mc:Choice Requires="x14">
            <control shapeId="275459" r:id="rId7" name="Drop Down 3">
              <controlPr defaultSize="0" autoLine="0" autoPict="0">
                <anchor moveWithCells="1">
                  <from>
                    <xdr:col>11</xdr:col>
                    <xdr:colOff>12700</xdr:colOff>
                    <xdr:row>16</xdr:row>
                    <xdr:rowOff>12700</xdr:rowOff>
                  </from>
                  <to>
                    <xdr:col>12</xdr:col>
                    <xdr:colOff>12700</xdr:colOff>
                    <xdr:row>16</xdr:row>
                    <xdr:rowOff>241300</xdr:rowOff>
                  </to>
                </anchor>
              </controlPr>
            </control>
          </mc:Choice>
        </mc:AlternateContent>
        <mc:AlternateContent xmlns:mc="http://schemas.openxmlformats.org/markup-compatibility/2006">
          <mc:Choice Requires="x14">
            <control shapeId="275460" r:id="rId8" name="Drop Down 4">
              <controlPr defaultSize="0" autoLine="0" autoPict="0">
                <anchor moveWithCells="1">
                  <from>
                    <xdr:col>13</xdr:col>
                    <xdr:colOff>12700</xdr:colOff>
                    <xdr:row>16</xdr:row>
                    <xdr:rowOff>12700</xdr:rowOff>
                  </from>
                  <to>
                    <xdr:col>14</xdr:col>
                    <xdr:colOff>12700</xdr:colOff>
                    <xdr:row>16</xdr:row>
                    <xdr:rowOff>241300</xdr:rowOff>
                  </to>
                </anchor>
              </controlPr>
            </control>
          </mc:Choice>
        </mc:AlternateContent>
        <mc:AlternateContent xmlns:mc="http://schemas.openxmlformats.org/markup-compatibility/2006">
          <mc:Choice Requires="x14">
            <control shapeId="275461" r:id="rId9" name="Drop Down 5">
              <controlPr defaultSize="0" autoLine="0" autoPict="0">
                <anchor moveWithCells="1">
                  <from>
                    <xdr:col>11</xdr:col>
                    <xdr:colOff>12700</xdr:colOff>
                    <xdr:row>18</xdr:row>
                    <xdr:rowOff>12700</xdr:rowOff>
                  </from>
                  <to>
                    <xdr:col>12</xdr:col>
                    <xdr:colOff>12700</xdr:colOff>
                    <xdr:row>18</xdr:row>
                    <xdr:rowOff>241300</xdr:rowOff>
                  </to>
                </anchor>
              </controlPr>
            </control>
          </mc:Choice>
        </mc:AlternateContent>
        <mc:AlternateContent xmlns:mc="http://schemas.openxmlformats.org/markup-compatibility/2006">
          <mc:Choice Requires="x14">
            <control shapeId="275462" r:id="rId10" name="Drop Down 6">
              <controlPr defaultSize="0" autoLine="0" autoPict="0">
                <anchor moveWithCells="1">
                  <from>
                    <xdr:col>11</xdr:col>
                    <xdr:colOff>12700</xdr:colOff>
                    <xdr:row>19</xdr:row>
                    <xdr:rowOff>12700</xdr:rowOff>
                  </from>
                  <to>
                    <xdr:col>12</xdr:col>
                    <xdr:colOff>12700</xdr:colOff>
                    <xdr:row>19</xdr:row>
                    <xdr:rowOff>241300</xdr:rowOff>
                  </to>
                </anchor>
              </controlPr>
            </control>
          </mc:Choice>
        </mc:AlternateContent>
        <mc:AlternateContent xmlns:mc="http://schemas.openxmlformats.org/markup-compatibility/2006">
          <mc:Choice Requires="x14">
            <control shapeId="275463" r:id="rId11" name="Drop Down 7">
              <controlPr defaultSize="0" autoLine="0" autoPict="0">
                <anchor moveWithCells="1">
                  <from>
                    <xdr:col>13</xdr:col>
                    <xdr:colOff>12700</xdr:colOff>
                    <xdr:row>18</xdr:row>
                    <xdr:rowOff>12700</xdr:rowOff>
                  </from>
                  <to>
                    <xdr:col>14</xdr:col>
                    <xdr:colOff>12700</xdr:colOff>
                    <xdr:row>18</xdr:row>
                    <xdr:rowOff>241300</xdr:rowOff>
                  </to>
                </anchor>
              </controlPr>
            </control>
          </mc:Choice>
        </mc:AlternateContent>
        <mc:AlternateContent xmlns:mc="http://schemas.openxmlformats.org/markup-compatibility/2006">
          <mc:Choice Requires="x14">
            <control shapeId="275464" r:id="rId12" name="Drop Down 8">
              <controlPr defaultSize="0" autoLine="0" autoPict="0">
                <anchor moveWithCells="1">
                  <from>
                    <xdr:col>13</xdr:col>
                    <xdr:colOff>12700</xdr:colOff>
                    <xdr:row>19</xdr:row>
                    <xdr:rowOff>12700</xdr:rowOff>
                  </from>
                  <to>
                    <xdr:col>14</xdr:col>
                    <xdr:colOff>12700</xdr:colOff>
                    <xdr:row>19</xdr:row>
                    <xdr:rowOff>241300</xdr:rowOff>
                  </to>
                </anchor>
              </controlPr>
            </control>
          </mc:Choice>
        </mc:AlternateContent>
        <mc:AlternateContent xmlns:mc="http://schemas.openxmlformats.org/markup-compatibility/2006">
          <mc:Choice Requires="x14">
            <control shapeId="275465" r:id="rId13" name="Drop Down 9">
              <controlPr defaultSize="0" autoLine="0" autoPict="0">
                <anchor moveWithCells="1">
                  <from>
                    <xdr:col>11</xdr:col>
                    <xdr:colOff>12700</xdr:colOff>
                    <xdr:row>21</xdr:row>
                    <xdr:rowOff>12700</xdr:rowOff>
                  </from>
                  <to>
                    <xdr:col>12</xdr:col>
                    <xdr:colOff>12700</xdr:colOff>
                    <xdr:row>21</xdr:row>
                    <xdr:rowOff>241300</xdr:rowOff>
                  </to>
                </anchor>
              </controlPr>
            </control>
          </mc:Choice>
        </mc:AlternateContent>
        <mc:AlternateContent xmlns:mc="http://schemas.openxmlformats.org/markup-compatibility/2006">
          <mc:Choice Requires="x14">
            <control shapeId="275466" r:id="rId14" name="Drop Down 10">
              <controlPr defaultSize="0" autoLine="0" autoPict="0">
                <anchor moveWithCells="1">
                  <from>
                    <xdr:col>11</xdr:col>
                    <xdr:colOff>12700</xdr:colOff>
                    <xdr:row>22</xdr:row>
                    <xdr:rowOff>12700</xdr:rowOff>
                  </from>
                  <to>
                    <xdr:col>12</xdr:col>
                    <xdr:colOff>12700</xdr:colOff>
                    <xdr:row>22</xdr:row>
                    <xdr:rowOff>241300</xdr:rowOff>
                  </to>
                </anchor>
              </controlPr>
            </control>
          </mc:Choice>
        </mc:AlternateContent>
        <mc:AlternateContent xmlns:mc="http://schemas.openxmlformats.org/markup-compatibility/2006">
          <mc:Choice Requires="x14">
            <control shapeId="275467" r:id="rId15" name="Drop Down 11">
              <controlPr defaultSize="0" autoLine="0" autoPict="0">
                <anchor moveWithCells="1">
                  <from>
                    <xdr:col>11</xdr:col>
                    <xdr:colOff>12700</xdr:colOff>
                    <xdr:row>23</xdr:row>
                    <xdr:rowOff>12700</xdr:rowOff>
                  </from>
                  <to>
                    <xdr:col>12</xdr:col>
                    <xdr:colOff>12700</xdr:colOff>
                    <xdr:row>23</xdr:row>
                    <xdr:rowOff>241300</xdr:rowOff>
                  </to>
                </anchor>
              </controlPr>
            </control>
          </mc:Choice>
        </mc:AlternateContent>
        <mc:AlternateContent xmlns:mc="http://schemas.openxmlformats.org/markup-compatibility/2006">
          <mc:Choice Requires="x14">
            <control shapeId="275468" r:id="rId16" name="Drop Down 12">
              <controlPr defaultSize="0" autoLine="0" autoPict="0">
                <anchor moveWithCells="1">
                  <from>
                    <xdr:col>11</xdr:col>
                    <xdr:colOff>12700</xdr:colOff>
                    <xdr:row>24</xdr:row>
                    <xdr:rowOff>12700</xdr:rowOff>
                  </from>
                  <to>
                    <xdr:col>12</xdr:col>
                    <xdr:colOff>12700</xdr:colOff>
                    <xdr:row>24</xdr:row>
                    <xdr:rowOff>241300</xdr:rowOff>
                  </to>
                </anchor>
              </controlPr>
            </control>
          </mc:Choice>
        </mc:AlternateContent>
        <mc:AlternateContent xmlns:mc="http://schemas.openxmlformats.org/markup-compatibility/2006">
          <mc:Choice Requires="x14">
            <control shapeId="275469" r:id="rId17" name="Drop Down 13">
              <controlPr defaultSize="0" autoLine="0" autoPict="0">
                <anchor moveWithCells="1">
                  <from>
                    <xdr:col>13</xdr:col>
                    <xdr:colOff>12700</xdr:colOff>
                    <xdr:row>21</xdr:row>
                    <xdr:rowOff>12700</xdr:rowOff>
                  </from>
                  <to>
                    <xdr:col>14</xdr:col>
                    <xdr:colOff>12700</xdr:colOff>
                    <xdr:row>21</xdr:row>
                    <xdr:rowOff>241300</xdr:rowOff>
                  </to>
                </anchor>
              </controlPr>
            </control>
          </mc:Choice>
        </mc:AlternateContent>
        <mc:AlternateContent xmlns:mc="http://schemas.openxmlformats.org/markup-compatibility/2006">
          <mc:Choice Requires="x14">
            <control shapeId="275470" r:id="rId18" name="Drop Down 14">
              <controlPr defaultSize="0" autoLine="0" autoPict="0">
                <anchor moveWithCells="1">
                  <from>
                    <xdr:col>13</xdr:col>
                    <xdr:colOff>12700</xdr:colOff>
                    <xdr:row>22</xdr:row>
                    <xdr:rowOff>12700</xdr:rowOff>
                  </from>
                  <to>
                    <xdr:col>14</xdr:col>
                    <xdr:colOff>12700</xdr:colOff>
                    <xdr:row>22</xdr:row>
                    <xdr:rowOff>241300</xdr:rowOff>
                  </to>
                </anchor>
              </controlPr>
            </control>
          </mc:Choice>
        </mc:AlternateContent>
        <mc:AlternateContent xmlns:mc="http://schemas.openxmlformats.org/markup-compatibility/2006">
          <mc:Choice Requires="x14">
            <control shapeId="275471" r:id="rId19" name="Drop Down 15">
              <controlPr defaultSize="0" autoLine="0" autoPict="0">
                <anchor moveWithCells="1">
                  <from>
                    <xdr:col>13</xdr:col>
                    <xdr:colOff>12700</xdr:colOff>
                    <xdr:row>23</xdr:row>
                    <xdr:rowOff>12700</xdr:rowOff>
                  </from>
                  <to>
                    <xdr:col>14</xdr:col>
                    <xdr:colOff>12700</xdr:colOff>
                    <xdr:row>23</xdr:row>
                    <xdr:rowOff>241300</xdr:rowOff>
                  </to>
                </anchor>
              </controlPr>
            </control>
          </mc:Choice>
        </mc:AlternateContent>
        <mc:AlternateContent xmlns:mc="http://schemas.openxmlformats.org/markup-compatibility/2006">
          <mc:Choice Requires="x14">
            <control shapeId="275472" r:id="rId20" name="Drop Down 16">
              <controlPr defaultSize="0" autoLine="0" autoPict="0">
                <anchor moveWithCells="1">
                  <from>
                    <xdr:col>13</xdr:col>
                    <xdr:colOff>12700</xdr:colOff>
                    <xdr:row>24</xdr:row>
                    <xdr:rowOff>12700</xdr:rowOff>
                  </from>
                  <to>
                    <xdr:col>14</xdr:col>
                    <xdr:colOff>12700</xdr:colOff>
                    <xdr:row>24</xdr:row>
                    <xdr:rowOff>241300</xdr:rowOff>
                  </to>
                </anchor>
              </controlPr>
            </control>
          </mc:Choice>
        </mc:AlternateContent>
        <mc:AlternateContent xmlns:mc="http://schemas.openxmlformats.org/markup-compatibility/2006">
          <mc:Choice Requires="x14">
            <control shapeId="275473" r:id="rId21" name="Drop Down 17">
              <controlPr defaultSize="0" autoLine="0" autoPict="0">
                <anchor moveWithCells="1">
                  <from>
                    <xdr:col>11</xdr:col>
                    <xdr:colOff>12700</xdr:colOff>
                    <xdr:row>32</xdr:row>
                    <xdr:rowOff>12700</xdr:rowOff>
                  </from>
                  <to>
                    <xdr:col>12</xdr:col>
                    <xdr:colOff>12700</xdr:colOff>
                    <xdr:row>32</xdr:row>
                    <xdr:rowOff>241300</xdr:rowOff>
                  </to>
                </anchor>
              </controlPr>
            </control>
          </mc:Choice>
        </mc:AlternateContent>
        <mc:AlternateContent xmlns:mc="http://schemas.openxmlformats.org/markup-compatibility/2006">
          <mc:Choice Requires="x14">
            <control shapeId="275474" r:id="rId22" name="Drop Down 18">
              <controlPr defaultSize="0" autoLine="0" autoPict="0">
                <anchor moveWithCells="1">
                  <from>
                    <xdr:col>11</xdr:col>
                    <xdr:colOff>12700</xdr:colOff>
                    <xdr:row>33</xdr:row>
                    <xdr:rowOff>12700</xdr:rowOff>
                  </from>
                  <to>
                    <xdr:col>12</xdr:col>
                    <xdr:colOff>12700</xdr:colOff>
                    <xdr:row>33</xdr:row>
                    <xdr:rowOff>241300</xdr:rowOff>
                  </to>
                </anchor>
              </controlPr>
            </control>
          </mc:Choice>
        </mc:AlternateContent>
        <mc:AlternateContent xmlns:mc="http://schemas.openxmlformats.org/markup-compatibility/2006">
          <mc:Choice Requires="x14">
            <control shapeId="275475" r:id="rId23" name="Drop Down 19">
              <controlPr defaultSize="0" autoLine="0" autoPict="0">
                <anchor moveWithCells="1">
                  <from>
                    <xdr:col>11</xdr:col>
                    <xdr:colOff>12700</xdr:colOff>
                    <xdr:row>34</xdr:row>
                    <xdr:rowOff>12700</xdr:rowOff>
                  </from>
                  <to>
                    <xdr:col>12</xdr:col>
                    <xdr:colOff>12700</xdr:colOff>
                    <xdr:row>34</xdr:row>
                    <xdr:rowOff>241300</xdr:rowOff>
                  </to>
                </anchor>
              </controlPr>
            </control>
          </mc:Choice>
        </mc:AlternateContent>
        <mc:AlternateContent xmlns:mc="http://schemas.openxmlformats.org/markup-compatibility/2006">
          <mc:Choice Requires="x14">
            <control shapeId="275476" r:id="rId24" name="Drop Down 20">
              <controlPr defaultSize="0" autoLine="0" autoPict="0">
                <anchor moveWithCells="1">
                  <from>
                    <xdr:col>11</xdr:col>
                    <xdr:colOff>12700</xdr:colOff>
                    <xdr:row>35</xdr:row>
                    <xdr:rowOff>12700</xdr:rowOff>
                  </from>
                  <to>
                    <xdr:col>12</xdr:col>
                    <xdr:colOff>12700</xdr:colOff>
                    <xdr:row>35</xdr:row>
                    <xdr:rowOff>241300</xdr:rowOff>
                  </to>
                </anchor>
              </controlPr>
            </control>
          </mc:Choice>
        </mc:AlternateContent>
        <mc:AlternateContent xmlns:mc="http://schemas.openxmlformats.org/markup-compatibility/2006">
          <mc:Choice Requires="x14">
            <control shapeId="275477" r:id="rId25" name="Drop Down 21">
              <controlPr defaultSize="0" autoLine="0" autoPict="0">
                <anchor moveWithCells="1">
                  <from>
                    <xdr:col>13</xdr:col>
                    <xdr:colOff>12700</xdr:colOff>
                    <xdr:row>32</xdr:row>
                    <xdr:rowOff>12700</xdr:rowOff>
                  </from>
                  <to>
                    <xdr:col>14</xdr:col>
                    <xdr:colOff>12700</xdr:colOff>
                    <xdr:row>32</xdr:row>
                    <xdr:rowOff>241300</xdr:rowOff>
                  </to>
                </anchor>
              </controlPr>
            </control>
          </mc:Choice>
        </mc:AlternateContent>
        <mc:AlternateContent xmlns:mc="http://schemas.openxmlformats.org/markup-compatibility/2006">
          <mc:Choice Requires="x14">
            <control shapeId="275478" r:id="rId26" name="Drop Down 22">
              <controlPr defaultSize="0" autoLine="0" autoPict="0">
                <anchor moveWithCells="1">
                  <from>
                    <xdr:col>13</xdr:col>
                    <xdr:colOff>12700</xdr:colOff>
                    <xdr:row>33</xdr:row>
                    <xdr:rowOff>12700</xdr:rowOff>
                  </from>
                  <to>
                    <xdr:col>14</xdr:col>
                    <xdr:colOff>12700</xdr:colOff>
                    <xdr:row>33</xdr:row>
                    <xdr:rowOff>241300</xdr:rowOff>
                  </to>
                </anchor>
              </controlPr>
            </control>
          </mc:Choice>
        </mc:AlternateContent>
        <mc:AlternateContent xmlns:mc="http://schemas.openxmlformats.org/markup-compatibility/2006">
          <mc:Choice Requires="x14">
            <control shapeId="275479" r:id="rId27" name="Drop Down 23">
              <controlPr defaultSize="0" autoLine="0" autoPict="0">
                <anchor moveWithCells="1">
                  <from>
                    <xdr:col>13</xdr:col>
                    <xdr:colOff>12700</xdr:colOff>
                    <xdr:row>34</xdr:row>
                    <xdr:rowOff>12700</xdr:rowOff>
                  </from>
                  <to>
                    <xdr:col>14</xdr:col>
                    <xdr:colOff>12700</xdr:colOff>
                    <xdr:row>34</xdr:row>
                    <xdr:rowOff>241300</xdr:rowOff>
                  </to>
                </anchor>
              </controlPr>
            </control>
          </mc:Choice>
        </mc:AlternateContent>
        <mc:AlternateContent xmlns:mc="http://schemas.openxmlformats.org/markup-compatibility/2006">
          <mc:Choice Requires="x14">
            <control shapeId="275480" r:id="rId28" name="Drop Down 24">
              <controlPr defaultSize="0" autoLine="0" autoPict="0">
                <anchor moveWithCells="1">
                  <from>
                    <xdr:col>13</xdr:col>
                    <xdr:colOff>12700</xdr:colOff>
                    <xdr:row>35</xdr:row>
                    <xdr:rowOff>12700</xdr:rowOff>
                  </from>
                  <to>
                    <xdr:col>14</xdr:col>
                    <xdr:colOff>12700</xdr:colOff>
                    <xdr:row>35</xdr:row>
                    <xdr:rowOff>241300</xdr:rowOff>
                  </to>
                </anchor>
              </controlPr>
            </control>
          </mc:Choice>
        </mc:AlternateContent>
        <mc:AlternateContent xmlns:mc="http://schemas.openxmlformats.org/markup-compatibility/2006">
          <mc:Choice Requires="x14">
            <control shapeId="275481" r:id="rId29" name="Drop Down 25">
              <controlPr defaultSize="0" autoLine="0" autoPict="0">
                <anchor moveWithCells="1">
                  <from>
                    <xdr:col>11</xdr:col>
                    <xdr:colOff>12700</xdr:colOff>
                    <xdr:row>39</xdr:row>
                    <xdr:rowOff>12700</xdr:rowOff>
                  </from>
                  <to>
                    <xdr:col>12</xdr:col>
                    <xdr:colOff>12700</xdr:colOff>
                    <xdr:row>39</xdr:row>
                    <xdr:rowOff>241300</xdr:rowOff>
                  </to>
                </anchor>
              </controlPr>
            </control>
          </mc:Choice>
        </mc:AlternateContent>
        <mc:AlternateContent xmlns:mc="http://schemas.openxmlformats.org/markup-compatibility/2006">
          <mc:Choice Requires="x14">
            <control shapeId="275482" r:id="rId30" name="Drop Down 26">
              <controlPr defaultSize="0" autoLine="0" autoPict="0">
                <anchor moveWithCells="1">
                  <from>
                    <xdr:col>11</xdr:col>
                    <xdr:colOff>12700</xdr:colOff>
                    <xdr:row>40</xdr:row>
                    <xdr:rowOff>12700</xdr:rowOff>
                  </from>
                  <to>
                    <xdr:col>12</xdr:col>
                    <xdr:colOff>12700</xdr:colOff>
                    <xdr:row>40</xdr:row>
                    <xdr:rowOff>241300</xdr:rowOff>
                  </to>
                </anchor>
              </controlPr>
            </control>
          </mc:Choice>
        </mc:AlternateContent>
        <mc:AlternateContent xmlns:mc="http://schemas.openxmlformats.org/markup-compatibility/2006">
          <mc:Choice Requires="x14">
            <control shapeId="275483" r:id="rId31" name="Drop Down 27">
              <controlPr defaultSize="0" autoLine="0" autoPict="0">
                <anchor moveWithCells="1">
                  <from>
                    <xdr:col>13</xdr:col>
                    <xdr:colOff>12700</xdr:colOff>
                    <xdr:row>39</xdr:row>
                    <xdr:rowOff>12700</xdr:rowOff>
                  </from>
                  <to>
                    <xdr:col>14</xdr:col>
                    <xdr:colOff>12700</xdr:colOff>
                    <xdr:row>39</xdr:row>
                    <xdr:rowOff>241300</xdr:rowOff>
                  </to>
                </anchor>
              </controlPr>
            </control>
          </mc:Choice>
        </mc:AlternateContent>
        <mc:AlternateContent xmlns:mc="http://schemas.openxmlformats.org/markup-compatibility/2006">
          <mc:Choice Requires="x14">
            <control shapeId="275484" r:id="rId32" name="Drop Down 28">
              <controlPr defaultSize="0" autoLine="0" autoPict="0">
                <anchor moveWithCells="1">
                  <from>
                    <xdr:col>13</xdr:col>
                    <xdr:colOff>12700</xdr:colOff>
                    <xdr:row>40</xdr:row>
                    <xdr:rowOff>12700</xdr:rowOff>
                  </from>
                  <to>
                    <xdr:col>14</xdr:col>
                    <xdr:colOff>12700</xdr:colOff>
                    <xdr:row>40</xdr:row>
                    <xdr:rowOff>241300</xdr:rowOff>
                  </to>
                </anchor>
              </controlPr>
            </control>
          </mc:Choice>
        </mc:AlternateContent>
        <mc:AlternateContent xmlns:mc="http://schemas.openxmlformats.org/markup-compatibility/2006">
          <mc:Choice Requires="x14">
            <control shapeId="275485" r:id="rId33" name="Drop Down 29">
              <controlPr defaultSize="0" autoLine="0" autoPict="0">
                <anchor moveWithCells="1">
                  <from>
                    <xdr:col>11</xdr:col>
                    <xdr:colOff>12700</xdr:colOff>
                    <xdr:row>37</xdr:row>
                    <xdr:rowOff>12700</xdr:rowOff>
                  </from>
                  <to>
                    <xdr:col>12</xdr:col>
                    <xdr:colOff>12700</xdr:colOff>
                    <xdr:row>37</xdr:row>
                    <xdr:rowOff>241300</xdr:rowOff>
                  </to>
                </anchor>
              </controlPr>
            </control>
          </mc:Choice>
        </mc:AlternateContent>
        <mc:AlternateContent xmlns:mc="http://schemas.openxmlformats.org/markup-compatibility/2006">
          <mc:Choice Requires="x14">
            <control shapeId="275486" r:id="rId34" name="Drop Down 30">
              <controlPr defaultSize="0" autoLine="0" autoPict="0">
                <anchor moveWithCells="1">
                  <from>
                    <xdr:col>13</xdr:col>
                    <xdr:colOff>12700</xdr:colOff>
                    <xdr:row>37</xdr:row>
                    <xdr:rowOff>12700</xdr:rowOff>
                  </from>
                  <to>
                    <xdr:col>14</xdr:col>
                    <xdr:colOff>12700</xdr:colOff>
                    <xdr:row>37</xdr:row>
                    <xdr:rowOff>241300</xdr:rowOff>
                  </to>
                </anchor>
              </controlPr>
            </control>
          </mc:Choice>
        </mc:AlternateContent>
        <mc:AlternateContent xmlns:mc="http://schemas.openxmlformats.org/markup-compatibility/2006">
          <mc:Choice Requires="x14">
            <control shapeId="275487" r:id="rId35" name="Drop Down 31">
              <controlPr defaultSize="0" autoLine="0" autoPict="0">
                <anchor moveWithCells="1">
                  <from>
                    <xdr:col>11</xdr:col>
                    <xdr:colOff>12700</xdr:colOff>
                    <xdr:row>36</xdr:row>
                    <xdr:rowOff>12700</xdr:rowOff>
                  </from>
                  <to>
                    <xdr:col>12</xdr:col>
                    <xdr:colOff>12700</xdr:colOff>
                    <xdr:row>36</xdr:row>
                    <xdr:rowOff>241300</xdr:rowOff>
                  </to>
                </anchor>
              </controlPr>
            </control>
          </mc:Choice>
        </mc:AlternateContent>
        <mc:AlternateContent xmlns:mc="http://schemas.openxmlformats.org/markup-compatibility/2006">
          <mc:Choice Requires="x14">
            <control shapeId="275488" r:id="rId36" name="Drop Down 32">
              <controlPr defaultSize="0" autoLine="0" autoPict="0">
                <anchor moveWithCells="1">
                  <from>
                    <xdr:col>13</xdr:col>
                    <xdr:colOff>12700</xdr:colOff>
                    <xdr:row>36</xdr:row>
                    <xdr:rowOff>12700</xdr:rowOff>
                  </from>
                  <to>
                    <xdr:col>14</xdr:col>
                    <xdr:colOff>12700</xdr:colOff>
                    <xdr:row>36</xdr:row>
                    <xdr:rowOff>241300</xdr:rowOff>
                  </to>
                </anchor>
              </controlPr>
            </control>
          </mc:Choice>
        </mc:AlternateContent>
        <mc:AlternateContent xmlns:mc="http://schemas.openxmlformats.org/markup-compatibility/2006">
          <mc:Choice Requires="x14">
            <control shapeId="275489" r:id="rId37" name="Drop Down 33">
              <controlPr defaultSize="0" autoLine="0" autoPict="0">
                <anchor moveWithCells="1">
                  <from>
                    <xdr:col>11</xdr:col>
                    <xdr:colOff>12700</xdr:colOff>
                    <xdr:row>26</xdr:row>
                    <xdr:rowOff>12700</xdr:rowOff>
                  </from>
                  <to>
                    <xdr:col>12</xdr:col>
                    <xdr:colOff>12700</xdr:colOff>
                    <xdr:row>26</xdr:row>
                    <xdr:rowOff>241300</xdr:rowOff>
                  </to>
                </anchor>
              </controlPr>
            </control>
          </mc:Choice>
        </mc:AlternateContent>
        <mc:AlternateContent xmlns:mc="http://schemas.openxmlformats.org/markup-compatibility/2006">
          <mc:Choice Requires="x14">
            <control shapeId="275490" r:id="rId38" name="Drop Down 34">
              <controlPr defaultSize="0" autoLine="0" autoPict="0">
                <anchor moveWithCells="1">
                  <from>
                    <xdr:col>11</xdr:col>
                    <xdr:colOff>12700</xdr:colOff>
                    <xdr:row>27</xdr:row>
                    <xdr:rowOff>12700</xdr:rowOff>
                  </from>
                  <to>
                    <xdr:col>12</xdr:col>
                    <xdr:colOff>12700</xdr:colOff>
                    <xdr:row>27</xdr:row>
                    <xdr:rowOff>241300</xdr:rowOff>
                  </to>
                </anchor>
              </controlPr>
            </control>
          </mc:Choice>
        </mc:AlternateContent>
        <mc:AlternateContent xmlns:mc="http://schemas.openxmlformats.org/markup-compatibility/2006">
          <mc:Choice Requires="x14">
            <control shapeId="275491" r:id="rId39" name="Drop Down 35">
              <controlPr defaultSize="0" autoLine="0" autoPict="0">
                <anchor moveWithCells="1">
                  <from>
                    <xdr:col>11</xdr:col>
                    <xdr:colOff>12700</xdr:colOff>
                    <xdr:row>28</xdr:row>
                    <xdr:rowOff>12700</xdr:rowOff>
                  </from>
                  <to>
                    <xdr:col>12</xdr:col>
                    <xdr:colOff>12700</xdr:colOff>
                    <xdr:row>28</xdr:row>
                    <xdr:rowOff>241300</xdr:rowOff>
                  </to>
                </anchor>
              </controlPr>
            </control>
          </mc:Choice>
        </mc:AlternateContent>
        <mc:AlternateContent xmlns:mc="http://schemas.openxmlformats.org/markup-compatibility/2006">
          <mc:Choice Requires="x14">
            <control shapeId="275492" r:id="rId40" name="Drop Down 36">
              <controlPr defaultSize="0" autoLine="0" autoPict="0">
                <anchor moveWithCells="1">
                  <from>
                    <xdr:col>11</xdr:col>
                    <xdr:colOff>12700</xdr:colOff>
                    <xdr:row>29</xdr:row>
                    <xdr:rowOff>12700</xdr:rowOff>
                  </from>
                  <to>
                    <xdr:col>12</xdr:col>
                    <xdr:colOff>12700</xdr:colOff>
                    <xdr:row>29</xdr:row>
                    <xdr:rowOff>241300</xdr:rowOff>
                  </to>
                </anchor>
              </controlPr>
            </control>
          </mc:Choice>
        </mc:AlternateContent>
        <mc:AlternateContent xmlns:mc="http://schemas.openxmlformats.org/markup-compatibility/2006">
          <mc:Choice Requires="x14">
            <control shapeId="275493" r:id="rId41" name="Drop Down 37">
              <controlPr defaultSize="0" autoLine="0" autoPict="0">
                <anchor moveWithCells="1">
                  <from>
                    <xdr:col>11</xdr:col>
                    <xdr:colOff>12700</xdr:colOff>
                    <xdr:row>30</xdr:row>
                    <xdr:rowOff>12700</xdr:rowOff>
                  </from>
                  <to>
                    <xdr:col>12</xdr:col>
                    <xdr:colOff>12700</xdr:colOff>
                    <xdr:row>30</xdr:row>
                    <xdr:rowOff>241300</xdr:rowOff>
                  </to>
                </anchor>
              </controlPr>
            </control>
          </mc:Choice>
        </mc:AlternateContent>
        <mc:AlternateContent xmlns:mc="http://schemas.openxmlformats.org/markup-compatibility/2006">
          <mc:Choice Requires="x14">
            <control shapeId="275494" r:id="rId42" name="Drop Down 38">
              <controlPr defaultSize="0" autoLine="0" autoPict="0">
                <anchor moveWithCells="1">
                  <from>
                    <xdr:col>13</xdr:col>
                    <xdr:colOff>12700</xdr:colOff>
                    <xdr:row>26</xdr:row>
                    <xdr:rowOff>12700</xdr:rowOff>
                  </from>
                  <to>
                    <xdr:col>14</xdr:col>
                    <xdr:colOff>12700</xdr:colOff>
                    <xdr:row>26</xdr:row>
                    <xdr:rowOff>241300</xdr:rowOff>
                  </to>
                </anchor>
              </controlPr>
            </control>
          </mc:Choice>
        </mc:AlternateContent>
        <mc:AlternateContent xmlns:mc="http://schemas.openxmlformats.org/markup-compatibility/2006">
          <mc:Choice Requires="x14">
            <control shapeId="275495" r:id="rId43" name="Drop Down 39">
              <controlPr defaultSize="0" autoLine="0" autoPict="0">
                <anchor moveWithCells="1">
                  <from>
                    <xdr:col>13</xdr:col>
                    <xdr:colOff>12700</xdr:colOff>
                    <xdr:row>27</xdr:row>
                    <xdr:rowOff>12700</xdr:rowOff>
                  </from>
                  <to>
                    <xdr:col>14</xdr:col>
                    <xdr:colOff>12700</xdr:colOff>
                    <xdr:row>27</xdr:row>
                    <xdr:rowOff>241300</xdr:rowOff>
                  </to>
                </anchor>
              </controlPr>
            </control>
          </mc:Choice>
        </mc:AlternateContent>
        <mc:AlternateContent xmlns:mc="http://schemas.openxmlformats.org/markup-compatibility/2006">
          <mc:Choice Requires="x14">
            <control shapeId="275496" r:id="rId44" name="Drop Down 40">
              <controlPr defaultSize="0" autoLine="0" autoPict="0">
                <anchor moveWithCells="1">
                  <from>
                    <xdr:col>13</xdr:col>
                    <xdr:colOff>12700</xdr:colOff>
                    <xdr:row>28</xdr:row>
                    <xdr:rowOff>12700</xdr:rowOff>
                  </from>
                  <to>
                    <xdr:col>14</xdr:col>
                    <xdr:colOff>12700</xdr:colOff>
                    <xdr:row>28</xdr:row>
                    <xdr:rowOff>241300</xdr:rowOff>
                  </to>
                </anchor>
              </controlPr>
            </control>
          </mc:Choice>
        </mc:AlternateContent>
        <mc:AlternateContent xmlns:mc="http://schemas.openxmlformats.org/markup-compatibility/2006">
          <mc:Choice Requires="x14">
            <control shapeId="275497" r:id="rId45" name="Drop Down 41">
              <controlPr defaultSize="0" autoLine="0" autoPict="0">
                <anchor moveWithCells="1">
                  <from>
                    <xdr:col>13</xdr:col>
                    <xdr:colOff>12700</xdr:colOff>
                    <xdr:row>29</xdr:row>
                    <xdr:rowOff>12700</xdr:rowOff>
                  </from>
                  <to>
                    <xdr:col>14</xdr:col>
                    <xdr:colOff>12700</xdr:colOff>
                    <xdr:row>29</xdr:row>
                    <xdr:rowOff>241300</xdr:rowOff>
                  </to>
                </anchor>
              </controlPr>
            </control>
          </mc:Choice>
        </mc:AlternateContent>
        <mc:AlternateContent xmlns:mc="http://schemas.openxmlformats.org/markup-compatibility/2006">
          <mc:Choice Requires="x14">
            <control shapeId="275498" r:id="rId46" name="Drop Down 42">
              <controlPr defaultSize="0" autoLine="0" autoPict="0">
                <anchor moveWithCells="1">
                  <from>
                    <xdr:col>13</xdr:col>
                    <xdr:colOff>12700</xdr:colOff>
                    <xdr:row>30</xdr:row>
                    <xdr:rowOff>12700</xdr:rowOff>
                  </from>
                  <to>
                    <xdr:col>14</xdr:col>
                    <xdr:colOff>12700</xdr:colOff>
                    <xdr:row>30</xdr:row>
                    <xdr:rowOff>241300</xdr:rowOff>
                  </to>
                </anchor>
              </controlPr>
            </control>
          </mc:Choice>
        </mc:AlternateContent>
        <mc:AlternateContent xmlns:mc="http://schemas.openxmlformats.org/markup-compatibility/2006">
          <mc:Choice Requires="x14">
            <control shapeId="275499" r:id="rId47" name="Drop Down 43">
              <controlPr defaultSize="0" autoLine="0" autoPict="0">
                <anchor moveWithCells="1">
                  <from>
                    <xdr:col>11</xdr:col>
                    <xdr:colOff>12700</xdr:colOff>
                    <xdr:row>41</xdr:row>
                    <xdr:rowOff>12700</xdr:rowOff>
                  </from>
                  <to>
                    <xdr:col>12</xdr:col>
                    <xdr:colOff>12700</xdr:colOff>
                    <xdr:row>41</xdr:row>
                    <xdr:rowOff>241300</xdr:rowOff>
                  </to>
                </anchor>
              </controlPr>
            </control>
          </mc:Choice>
        </mc:AlternateContent>
        <mc:AlternateContent xmlns:mc="http://schemas.openxmlformats.org/markup-compatibility/2006">
          <mc:Choice Requires="x14">
            <control shapeId="275500" r:id="rId48" name="Drop Down 44">
              <controlPr defaultSize="0" autoLine="0" autoPict="0">
                <anchor moveWithCells="1">
                  <from>
                    <xdr:col>13</xdr:col>
                    <xdr:colOff>12700</xdr:colOff>
                    <xdr:row>41</xdr:row>
                    <xdr:rowOff>12700</xdr:rowOff>
                  </from>
                  <to>
                    <xdr:col>14</xdr:col>
                    <xdr:colOff>12700</xdr:colOff>
                    <xdr:row>41</xdr:row>
                    <xdr:rowOff>228600</xdr:rowOff>
                  </to>
                </anchor>
              </controlPr>
            </control>
          </mc:Choice>
        </mc:AlternateContent>
        <mc:AlternateContent xmlns:mc="http://schemas.openxmlformats.org/markup-compatibility/2006">
          <mc:Choice Requires="x14">
            <control shapeId="275501" r:id="rId49" name="Drop Down 45">
              <controlPr defaultSize="0" autoLine="0" autoPict="0">
                <anchor moveWithCells="1">
                  <from>
                    <xdr:col>11</xdr:col>
                    <xdr:colOff>12700</xdr:colOff>
                    <xdr:row>46</xdr:row>
                    <xdr:rowOff>12700</xdr:rowOff>
                  </from>
                  <to>
                    <xdr:col>12</xdr:col>
                    <xdr:colOff>12700</xdr:colOff>
                    <xdr:row>46</xdr:row>
                    <xdr:rowOff>241300</xdr:rowOff>
                  </to>
                </anchor>
              </controlPr>
            </control>
          </mc:Choice>
        </mc:AlternateContent>
        <mc:AlternateContent xmlns:mc="http://schemas.openxmlformats.org/markup-compatibility/2006">
          <mc:Choice Requires="x14">
            <control shapeId="275502" r:id="rId50" name="Drop Down 46">
              <controlPr defaultSize="0" autoLine="0" autoPict="0">
                <anchor moveWithCells="1">
                  <from>
                    <xdr:col>11</xdr:col>
                    <xdr:colOff>12700</xdr:colOff>
                    <xdr:row>47</xdr:row>
                    <xdr:rowOff>12700</xdr:rowOff>
                  </from>
                  <to>
                    <xdr:col>12</xdr:col>
                    <xdr:colOff>12700</xdr:colOff>
                    <xdr:row>47</xdr:row>
                    <xdr:rowOff>241300</xdr:rowOff>
                  </to>
                </anchor>
              </controlPr>
            </control>
          </mc:Choice>
        </mc:AlternateContent>
        <mc:AlternateContent xmlns:mc="http://schemas.openxmlformats.org/markup-compatibility/2006">
          <mc:Choice Requires="x14">
            <control shapeId="275503" r:id="rId51" name="Drop Down 47">
              <controlPr defaultSize="0" autoLine="0" autoPict="0">
                <anchor moveWithCells="1">
                  <from>
                    <xdr:col>11</xdr:col>
                    <xdr:colOff>12700</xdr:colOff>
                    <xdr:row>48</xdr:row>
                    <xdr:rowOff>12700</xdr:rowOff>
                  </from>
                  <to>
                    <xdr:col>12</xdr:col>
                    <xdr:colOff>12700</xdr:colOff>
                    <xdr:row>48</xdr:row>
                    <xdr:rowOff>241300</xdr:rowOff>
                  </to>
                </anchor>
              </controlPr>
            </control>
          </mc:Choice>
        </mc:AlternateContent>
        <mc:AlternateContent xmlns:mc="http://schemas.openxmlformats.org/markup-compatibility/2006">
          <mc:Choice Requires="x14">
            <control shapeId="275504" r:id="rId52" name="Drop Down 48">
              <controlPr defaultSize="0" autoLine="0" autoPict="0">
                <anchor moveWithCells="1">
                  <from>
                    <xdr:col>11</xdr:col>
                    <xdr:colOff>12700</xdr:colOff>
                    <xdr:row>49</xdr:row>
                    <xdr:rowOff>12700</xdr:rowOff>
                  </from>
                  <to>
                    <xdr:col>12</xdr:col>
                    <xdr:colOff>12700</xdr:colOff>
                    <xdr:row>49</xdr:row>
                    <xdr:rowOff>241300</xdr:rowOff>
                  </to>
                </anchor>
              </controlPr>
            </control>
          </mc:Choice>
        </mc:AlternateContent>
        <mc:AlternateContent xmlns:mc="http://schemas.openxmlformats.org/markup-compatibility/2006">
          <mc:Choice Requires="x14">
            <control shapeId="275505" r:id="rId53" name="Drop Down 49">
              <controlPr defaultSize="0" autoLine="0" autoPict="0">
                <anchor moveWithCells="1">
                  <from>
                    <xdr:col>11</xdr:col>
                    <xdr:colOff>12700</xdr:colOff>
                    <xdr:row>50</xdr:row>
                    <xdr:rowOff>12700</xdr:rowOff>
                  </from>
                  <to>
                    <xdr:col>12</xdr:col>
                    <xdr:colOff>12700</xdr:colOff>
                    <xdr:row>50</xdr:row>
                    <xdr:rowOff>241300</xdr:rowOff>
                  </to>
                </anchor>
              </controlPr>
            </control>
          </mc:Choice>
        </mc:AlternateContent>
        <mc:AlternateContent xmlns:mc="http://schemas.openxmlformats.org/markup-compatibility/2006">
          <mc:Choice Requires="x14">
            <control shapeId="275506" r:id="rId54" name="Drop Down 50">
              <controlPr defaultSize="0" autoLine="0" autoPict="0">
                <anchor moveWithCells="1">
                  <from>
                    <xdr:col>11</xdr:col>
                    <xdr:colOff>12700</xdr:colOff>
                    <xdr:row>51</xdr:row>
                    <xdr:rowOff>12700</xdr:rowOff>
                  </from>
                  <to>
                    <xdr:col>12</xdr:col>
                    <xdr:colOff>12700</xdr:colOff>
                    <xdr:row>51</xdr:row>
                    <xdr:rowOff>241300</xdr:rowOff>
                  </to>
                </anchor>
              </controlPr>
            </control>
          </mc:Choice>
        </mc:AlternateContent>
        <mc:AlternateContent xmlns:mc="http://schemas.openxmlformats.org/markup-compatibility/2006">
          <mc:Choice Requires="x14">
            <control shapeId="275507" r:id="rId55" name="Drop Down 51">
              <controlPr defaultSize="0" autoLine="0" autoPict="0">
                <anchor moveWithCells="1">
                  <from>
                    <xdr:col>11</xdr:col>
                    <xdr:colOff>12700</xdr:colOff>
                    <xdr:row>52</xdr:row>
                    <xdr:rowOff>12700</xdr:rowOff>
                  </from>
                  <to>
                    <xdr:col>12</xdr:col>
                    <xdr:colOff>12700</xdr:colOff>
                    <xdr:row>52</xdr:row>
                    <xdr:rowOff>241300</xdr:rowOff>
                  </to>
                </anchor>
              </controlPr>
            </control>
          </mc:Choice>
        </mc:AlternateContent>
        <mc:AlternateContent xmlns:mc="http://schemas.openxmlformats.org/markup-compatibility/2006">
          <mc:Choice Requires="x14">
            <control shapeId="275508" r:id="rId56" name="Drop Down 52">
              <controlPr defaultSize="0" autoLine="0" autoPict="0">
                <anchor moveWithCells="1">
                  <from>
                    <xdr:col>11</xdr:col>
                    <xdr:colOff>12700</xdr:colOff>
                    <xdr:row>53</xdr:row>
                    <xdr:rowOff>12700</xdr:rowOff>
                  </from>
                  <to>
                    <xdr:col>12</xdr:col>
                    <xdr:colOff>12700</xdr:colOff>
                    <xdr:row>53</xdr:row>
                    <xdr:rowOff>241300</xdr:rowOff>
                  </to>
                </anchor>
              </controlPr>
            </control>
          </mc:Choice>
        </mc:AlternateContent>
        <mc:AlternateContent xmlns:mc="http://schemas.openxmlformats.org/markup-compatibility/2006">
          <mc:Choice Requires="x14">
            <control shapeId="275509" r:id="rId57" name="Drop Down 53">
              <controlPr defaultSize="0" autoLine="0" autoPict="0">
                <anchor moveWithCells="1">
                  <from>
                    <xdr:col>11</xdr:col>
                    <xdr:colOff>12700</xdr:colOff>
                    <xdr:row>54</xdr:row>
                    <xdr:rowOff>12700</xdr:rowOff>
                  </from>
                  <to>
                    <xdr:col>12</xdr:col>
                    <xdr:colOff>12700</xdr:colOff>
                    <xdr:row>54</xdr:row>
                    <xdr:rowOff>241300</xdr:rowOff>
                  </to>
                </anchor>
              </controlPr>
            </control>
          </mc:Choice>
        </mc:AlternateContent>
        <mc:AlternateContent xmlns:mc="http://schemas.openxmlformats.org/markup-compatibility/2006">
          <mc:Choice Requires="x14">
            <control shapeId="275510" r:id="rId58" name="Drop Down 54">
              <controlPr defaultSize="0" autoLine="0" autoPict="0">
                <anchor moveWithCells="1">
                  <from>
                    <xdr:col>11</xdr:col>
                    <xdr:colOff>12700</xdr:colOff>
                    <xdr:row>57</xdr:row>
                    <xdr:rowOff>12700</xdr:rowOff>
                  </from>
                  <to>
                    <xdr:col>12</xdr:col>
                    <xdr:colOff>12700</xdr:colOff>
                    <xdr:row>57</xdr:row>
                    <xdr:rowOff>241300</xdr:rowOff>
                  </to>
                </anchor>
              </controlPr>
            </control>
          </mc:Choice>
        </mc:AlternateContent>
        <mc:AlternateContent xmlns:mc="http://schemas.openxmlformats.org/markup-compatibility/2006">
          <mc:Choice Requires="x14">
            <control shapeId="275511" r:id="rId59" name="Drop Down 55">
              <controlPr defaultSize="0" autoLine="0" autoPict="0">
                <anchor moveWithCells="1">
                  <from>
                    <xdr:col>11</xdr:col>
                    <xdr:colOff>12700</xdr:colOff>
                    <xdr:row>58</xdr:row>
                    <xdr:rowOff>12700</xdr:rowOff>
                  </from>
                  <to>
                    <xdr:col>12</xdr:col>
                    <xdr:colOff>12700</xdr:colOff>
                    <xdr:row>58</xdr:row>
                    <xdr:rowOff>241300</xdr:rowOff>
                  </to>
                </anchor>
              </controlPr>
            </control>
          </mc:Choice>
        </mc:AlternateContent>
        <mc:AlternateContent xmlns:mc="http://schemas.openxmlformats.org/markup-compatibility/2006">
          <mc:Choice Requires="x14">
            <control shapeId="275512" r:id="rId60" name="Drop Down 56">
              <controlPr defaultSize="0" autoLine="0" autoPict="0">
                <anchor moveWithCells="1">
                  <from>
                    <xdr:col>11</xdr:col>
                    <xdr:colOff>12700</xdr:colOff>
                    <xdr:row>59</xdr:row>
                    <xdr:rowOff>12700</xdr:rowOff>
                  </from>
                  <to>
                    <xdr:col>12</xdr:col>
                    <xdr:colOff>12700</xdr:colOff>
                    <xdr:row>59</xdr:row>
                    <xdr:rowOff>241300</xdr:rowOff>
                  </to>
                </anchor>
              </controlPr>
            </control>
          </mc:Choice>
        </mc:AlternateContent>
        <mc:AlternateContent xmlns:mc="http://schemas.openxmlformats.org/markup-compatibility/2006">
          <mc:Choice Requires="x14">
            <control shapeId="275513" r:id="rId61" name="Drop Down 57">
              <controlPr defaultSize="0" autoLine="0" autoPict="0">
                <anchor moveWithCells="1">
                  <from>
                    <xdr:col>11</xdr:col>
                    <xdr:colOff>12700</xdr:colOff>
                    <xdr:row>60</xdr:row>
                    <xdr:rowOff>12700</xdr:rowOff>
                  </from>
                  <to>
                    <xdr:col>12</xdr:col>
                    <xdr:colOff>12700</xdr:colOff>
                    <xdr:row>60</xdr:row>
                    <xdr:rowOff>241300</xdr:rowOff>
                  </to>
                </anchor>
              </controlPr>
            </control>
          </mc:Choice>
        </mc:AlternateContent>
        <mc:AlternateContent xmlns:mc="http://schemas.openxmlformats.org/markup-compatibility/2006">
          <mc:Choice Requires="x14">
            <control shapeId="275514" r:id="rId62" name="Drop Down 58">
              <controlPr defaultSize="0" autoLine="0" autoPict="0">
                <anchor moveWithCells="1">
                  <from>
                    <xdr:col>11</xdr:col>
                    <xdr:colOff>12700</xdr:colOff>
                    <xdr:row>61</xdr:row>
                    <xdr:rowOff>12700</xdr:rowOff>
                  </from>
                  <to>
                    <xdr:col>12</xdr:col>
                    <xdr:colOff>12700</xdr:colOff>
                    <xdr:row>61</xdr:row>
                    <xdr:rowOff>241300</xdr:rowOff>
                  </to>
                </anchor>
              </controlPr>
            </control>
          </mc:Choice>
        </mc:AlternateContent>
        <mc:AlternateContent xmlns:mc="http://schemas.openxmlformats.org/markup-compatibility/2006">
          <mc:Choice Requires="x14">
            <control shapeId="275515" r:id="rId63" name="Drop Down 59">
              <controlPr defaultSize="0" autoLine="0" autoPict="0">
                <anchor moveWithCells="1">
                  <from>
                    <xdr:col>11</xdr:col>
                    <xdr:colOff>12700</xdr:colOff>
                    <xdr:row>64</xdr:row>
                    <xdr:rowOff>12700</xdr:rowOff>
                  </from>
                  <to>
                    <xdr:col>12</xdr:col>
                    <xdr:colOff>12700</xdr:colOff>
                    <xdr:row>64</xdr:row>
                    <xdr:rowOff>241300</xdr:rowOff>
                  </to>
                </anchor>
              </controlPr>
            </control>
          </mc:Choice>
        </mc:AlternateContent>
        <mc:AlternateContent xmlns:mc="http://schemas.openxmlformats.org/markup-compatibility/2006">
          <mc:Choice Requires="x14">
            <control shapeId="275516" r:id="rId64" name="Drop Down 60">
              <controlPr defaultSize="0" autoLine="0" autoPict="0">
                <anchor moveWithCells="1">
                  <from>
                    <xdr:col>11</xdr:col>
                    <xdr:colOff>12700</xdr:colOff>
                    <xdr:row>71</xdr:row>
                    <xdr:rowOff>12700</xdr:rowOff>
                  </from>
                  <to>
                    <xdr:col>12</xdr:col>
                    <xdr:colOff>12700</xdr:colOff>
                    <xdr:row>71</xdr:row>
                    <xdr:rowOff>241300</xdr:rowOff>
                  </to>
                </anchor>
              </controlPr>
            </control>
          </mc:Choice>
        </mc:AlternateContent>
        <mc:AlternateContent xmlns:mc="http://schemas.openxmlformats.org/markup-compatibility/2006">
          <mc:Choice Requires="x14">
            <control shapeId="275517" r:id="rId65" name="Drop Down 61">
              <controlPr defaultSize="0" autoLine="0" autoPict="0">
                <anchor moveWithCells="1">
                  <from>
                    <xdr:col>11</xdr:col>
                    <xdr:colOff>12700</xdr:colOff>
                    <xdr:row>72</xdr:row>
                    <xdr:rowOff>12700</xdr:rowOff>
                  </from>
                  <to>
                    <xdr:col>12</xdr:col>
                    <xdr:colOff>12700</xdr:colOff>
                    <xdr:row>72</xdr:row>
                    <xdr:rowOff>241300</xdr:rowOff>
                  </to>
                </anchor>
              </controlPr>
            </control>
          </mc:Choice>
        </mc:AlternateContent>
        <mc:AlternateContent xmlns:mc="http://schemas.openxmlformats.org/markup-compatibility/2006">
          <mc:Choice Requires="x14">
            <control shapeId="275518" r:id="rId66" name="Drop Down 62">
              <controlPr defaultSize="0" autoLine="0" autoPict="0">
                <anchor moveWithCells="1">
                  <from>
                    <xdr:col>11</xdr:col>
                    <xdr:colOff>12700</xdr:colOff>
                    <xdr:row>73</xdr:row>
                    <xdr:rowOff>12700</xdr:rowOff>
                  </from>
                  <to>
                    <xdr:col>12</xdr:col>
                    <xdr:colOff>12700</xdr:colOff>
                    <xdr:row>73</xdr:row>
                    <xdr:rowOff>241300</xdr:rowOff>
                  </to>
                </anchor>
              </controlPr>
            </control>
          </mc:Choice>
        </mc:AlternateContent>
        <mc:AlternateContent xmlns:mc="http://schemas.openxmlformats.org/markup-compatibility/2006">
          <mc:Choice Requires="x14">
            <control shapeId="275519" r:id="rId67" name="Drop Down 63">
              <controlPr defaultSize="0" autoLine="0" autoPict="0">
                <anchor moveWithCells="1">
                  <from>
                    <xdr:col>11</xdr:col>
                    <xdr:colOff>12700</xdr:colOff>
                    <xdr:row>74</xdr:row>
                    <xdr:rowOff>12700</xdr:rowOff>
                  </from>
                  <to>
                    <xdr:col>12</xdr:col>
                    <xdr:colOff>12700</xdr:colOff>
                    <xdr:row>74</xdr:row>
                    <xdr:rowOff>241300</xdr:rowOff>
                  </to>
                </anchor>
              </controlPr>
            </control>
          </mc:Choice>
        </mc:AlternateContent>
        <mc:AlternateContent xmlns:mc="http://schemas.openxmlformats.org/markup-compatibility/2006">
          <mc:Choice Requires="x14">
            <control shapeId="275520" r:id="rId68" name="Drop Down 64">
              <controlPr defaultSize="0" autoLine="0" autoPict="0">
                <anchor moveWithCells="1">
                  <from>
                    <xdr:col>11</xdr:col>
                    <xdr:colOff>12700</xdr:colOff>
                    <xdr:row>77</xdr:row>
                    <xdr:rowOff>12700</xdr:rowOff>
                  </from>
                  <to>
                    <xdr:col>12</xdr:col>
                    <xdr:colOff>12700</xdr:colOff>
                    <xdr:row>77</xdr:row>
                    <xdr:rowOff>241300</xdr:rowOff>
                  </to>
                </anchor>
              </controlPr>
            </control>
          </mc:Choice>
        </mc:AlternateContent>
        <mc:AlternateContent xmlns:mc="http://schemas.openxmlformats.org/markup-compatibility/2006">
          <mc:Choice Requires="x14">
            <control shapeId="275521" r:id="rId69" name="Drop Down 65">
              <controlPr defaultSize="0" autoLine="0" autoPict="0">
                <anchor moveWithCells="1">
                  <from>
                    <xdr:col>11</xdr:col>
                    <xdr:colOff>12700</xdr:colOff>
                    <xdr:row>78</xdr:row>
                    <xdr:rowOff>12700</xdr:rowOff>
                  </from>
                  <to>
                    <xdr:col>12</xdr:col>
                    <xdr:colOff>12700</xdr:colOff>
                    <xdr:row>78</xdr:row>
                    <xdr:rowOff>241300</xdr:rowOff>
                  </to>
                </anchor>
              </controlPr>
            </control>
          </mc:Choice>
        </mc:AlternateContent>
        <mc:AlternateContent xmlns:mc="http://schemas.openxmlformats.org/markup-compatibility/2006">
          <mc:Choice Requires="x14">
            <control shapeId="275522" r:id="rId70" name="Drop Down 66">
              <controlPr defaultSize="0" autoLine="0" autoPict="0">
                <anchor moveWithCells="1">
                  <from>
                    <xdr:col>11</xdr:col>
                    <xdr:colOff>12700</xdr:colOff>
                    <xdr:row>79</xdr:row>
                    <xdr:rowOff>12700</xdr:rowOff>
                  </from>
                  <to>
                    <xdr:col>12</xdr:col>
                    <xdr:colOff>12700</xdr:colOff>
                    <xdr:row>79</xdr:row>
                    <xdr:rowOff>241300</xdr:rowOff>
                  </to>
                </anchor>
              </controlPr>
            </control>
          </mc:Choice>
        </mc:AlternateContent>
        <mc:AlternateContent xmlns:mc="http://schemas.openxmlformats.org/markup-compatibility/2006">
          <mc:Choice Requires="x14">
            <control shapeId="275523" r:id="rId71" name="Drop Down 67">
              <controlPr defaultSize="0" autoLine="0" autoPict="0">
                <anchor moveWithCells="1">
                  <from>
                    <xdr:col>11</xdr:col>
                    <xdr:colOff>12700</xdr:colOff>
                    <xdr:row>80</xdr:row>
                    <xdr:rowOff>12700</xdr:rowOff>
                  </from>
                  <to>
                    <xdr:col>12</xdr:col>
                    <xdr:colOff>12700</xdr:colOff>
                    <xdr:row>80</xdr:row>
                    <xdr:rowOff>241300</xdr:rowOff>
                  </to>
                </anchor>
              </controlPr>
            </control>
          </mc:Choice>
        </mc:AlternateContent>
        <mc:AlternateContent xmlns:mc="http://schemas.openxmlformats.org/markup-compatibility/2006">
          <mc:Choice Requires="x14">
            <control shapeId="275524" r:id="rId72" name="Drop Down 68">
              <controlPr defaultSize="0" autoLine="0" autoPict="0">
                <anchor moveWithCells="1">
                  <from>
                    <xdr:col>11</xdr:col>
                    <xdr:colOff>12700</xdr:colOff>
                    <xdr:row>81</xdr:row>
                    <xdr:rowOff>12700</xdr:rowOff>
                  </from>
                  <to>
                    <xdr:col>12</xdr:col>
                    <xdr:colOff>12700</xdr:colOff>
                    <xdr:row>81</xdr:row>
                    <xdr:rowOff>241300</xdr:rowOff>
                  </to>
                </anchor>
              </controlPr>
            </control>
          </mc:Choice>
        </mc:AlternateContent>
        <mc:AlternateContent xmlns:mc="http://schemas.openxmlformats.org/markup-compatibility/2006">
          <mc:Choice Requires="x14">
            <control shapeId="275525" r:id="rId73" name="Drop Down 69">
              <controlPr defaultSize="0" autoLine="0" autoPict="0">
                <anchor moveWithCells="1">
                  <from>
                    <xdr:col>11</xdr:col>
                    <xdr:colOff>12700</xdr:colOff>
                    <xdr:row>82</xdr:row>
                    <xdr:rowOff>12700</xdr:rowOff>
                  </from>
                  <to>
                    <xdr:col>12</xdr:col>
                    <xdr:colOff>12700</xdr:colOff>
                    <xdr:row>82</xdr:row>
                    <xdr:rowOff>241300</xdr:rowOff>
                  </to>
                </anchor>
              </controlPr>
            </control>
          </mc:Choice>
        </mc:AlternateContent>
        <mc:AlternateContent xmlns:mc="http://schemas.openxmlformats.org/markup-compatibility/2006">
          <mc:Choice Requires="x14">
            <control shapeId="275526" r:id="rId74" name="Drop Down 70">
              <controlPr defaultSize="0" autoLine="0" autoPict="0">
                <anchor moveWithCells="1">
                  <from>
                    <xdr:col>11</xdr:col>
                    <xdr:colOff>12700</xdr:colOff>
                    <xdr:row>85</xdr:row>
                    <xdr:rowOff>12700</xdr:rowOff>
                  </from>
                  <to>
                    <xdr:col>12</xdr:col>
                    <xdr:colOff>12700</xdr:colOff>
                    <xdr:row>85</xdr:row>
                    <xdr:rowOff>241300</xdr:rowOff>
                  </to>
                </anchor>
              </controlPr>
            </control>
          </mc:Choice>
        </mc:AlternateContent>
        <mc:AlternateContent xmlns:mc="http://schemas.openxmlformats.org/markup-compatibility/2006">
          <mc:Choice Requires="x14">
            <control shapeId="275527" r:id="rId75" name="Drop Down 71">
              <controlPr defaultSize="0" autoLine="0" autoPict="0">
                <anchor moveWithCells="1">
                  <from>
                    <xdr:col>11</xdr:col>
                    <xdr:colOff>12700</xdr:colOff>
                    <xdr:row>86</xdr:row>
                    <xdr:rowOff>12700</xdr:rowOff>
                  </from>
                  <to>
                    <xdr:col>12</xdr:col>
                    <xdr:colOff>12700</xdr:colOff>
                    <xdr:row>86</xdr:row>
                    <xdr:rowOff>241300</xdr:rowOff>
                  </to>
                </anchor>
              </controlPr>
            </control>
          </mc:Choice>
        </mc:AlternateContent>
        <mc:AlternateContent xmlns:mc="http://schemas.openxmlformats.org/markup-compatibility/2006">
          <mc:Choice Requires="x14">
            <control shapeId="275528" r:id="rId76" name="Drop Down 72">
              <controlPr defaultSize="0" autoLine="0" autoPict="0">
                <anchor moveWithCells="1">
                  <from>
                    <xdr:col>11</xdr:col>
                    <xdr:colOff>12700</xdr:colOff>
                    <xdr:row>87</xdr:row>
                    <xdr:rowOff>12700</xdr:rowOff>
                  </from>
                  <to>
                    <xdr:col>12</xdr:col>
                    <xdr:colOff>12700</xdr:colOff>
                    <xdr:row>87</xdr:row>
                    <xdr:rowOff>241300</xdr:rowOff>
                  </to>
                </anchor>
              </controlPr>
            </control>
          </mc:Choice>
        </mc:AlternateContent>
        <mc:AlternateContent xmlns:mc="http://schemas.openxmlformats.org/markup-compatibility/2006">
          <mc:Choice Requires="x14">
            <control shapeId="275529" r:id="rId77" name="Drop Down 73">
              <controlPr defaultSize="0" autoLine="0" autoPict="0">
                <anchor moveWithCells="1">
                  <from>
                    <xdr:col>11</xdr:col>
                    <xdr:colOff>12700</xdr:colOff>
                    <xdr:row>88</xdr:row>
                    <xdr:rowOff>12700</xdr:rowOff>
                  </from>
                  <to>
                    <xdr:col>12</xdr:col>
                    <xdr:colOff>12700</xdr:colOff>
                    <xdr:row>88</xdr:row>
                    <xdr:rowOff>241300</xdr:rowOff>
                  </to>
                </anchor>
              </controlPr>
            </control>
          </mc:Choice>
        </mc:AlternateContent>
        <mc:AlternateContent xmlns:mc="http://schemas.openxmlformats.org/markup-compatibility/2006">
          <mc:Choice Requires="x14">
            <control shapeId="275530" r:id="rId78" name="Drop Down 74">
              <controlPr defaultSize="0" autoLine="0" autoPict="0">
                <anchor moveWithCells="1">
                  <from>
                    <xdr:col>11</xdr:col>
                    <xdr:colOff>12700</xdr:colOff>
                    <xdr:row>89</xdr:row>
                    <xdr:rowOff>12700</xdr:rowOff>
                  </from>
                  <to>
                    <xdr:col>12</xdr:col>
                    <xdr:colOff>12700</xdr:colOff>
                    <xdr:row>89</xdr:row>
                    <xdr:rowOff>241300</xdr:rowOff>
                  </to>
                </anchor>
              </controlPr>
            </control>
          </mc:Choice>
        </mc:AlternateContent>
        <mc:AlternateContent xmlns:mc="http://schemas.openxmlformats.org/markup-compatibility/2006">
          <mc:Choice Requires="x14">
            <control shapeId="275531" r:id="rId79" name="Drop Down 75">
              <controlPr defaultSize="0" autoLine="0" autoPict="0">
                <anchor moveWithCells="1">
                  <from>
                    <xdr:col>11</xdr:col>
                    <xdr:colOff>12700</xdr:colOff>
                    <xdr:row>90</xdr:row>
                    <xdr:rowOff>12700</xdr:rowOff>
                  </from>
                  <to>
                    <xdr:col>12</xdr:col>
                    <xdr:colOff>12700</xdr:colOff>
                    <xdr:row>90</xdr:row>
                    <xdr:rowOff>241300</xdr:rowOff>
                  </to>
                </anchor>
              </controlPr>
            </control>
          </mc:Choice>
        </mc:AlternateContent>
        <mc:AlternateContent xmlns:mc="http://schemas.openxmlformats.org/markup-compatibility/2006">
          <mc:Choice Requires="x14">
            <control shapeId="275532" r:id="rId80" name="Drop Down 76">
              <controlPr defaultSize="0" autoLine="0" autoPict="0">
                <anchor moveWithCells="1">
                  <from>
                    <xdr:col>11</xdr:col>
                    <xdr:colOff>12700</xdr:colOff>
                    <xdr:row>91</xdr:row>
                    <xdr:rowOff>12700</xdr:rowOff>
                  </from>
                  <to>
                    <xdr:col>12</xdr:col>
                    <xdr:colOff>12700</xdr:colOff>
                    <xdr:row>91</xdr:row>
                    <xdr:rowOff>241300</xdr:rowOff>
                  </to>
                </anchor>
              </controlPr>
            </control>
          </mc:Choice>
        </mc:AlternateContent>
        <mc:AlternateContent xmlns:mc="http://schemas.openxmlformats.org/markup-compatibility/2006">
          <mc:Choice Requires="x14">
            <control shapeId="275533" r:id="rId81" name="Drop Down 77">
              <controlPr defaultSize="0" autoLine="0" autoPict="0">
                <anchor moveWithCells="1">
                  <from>
                    <xdr:col>11</xdr:col>
                    <xdr:colOff>12700</xdr:colOff>
                    <xdr:row>92</xdr:row>
                    <xdr:rowOff>12700</xdr:rowOff>
                  </from>
                  <to>
                    <xdr:col>12</xdr:col>
                    <xdr:colOff>12700</xdr:colOff>
                    <xdr:row>92</xdr:row>
                    <xdr:rowOff>241300</xdr:rowOff>
                  </to>
                </anchor>
              </controlPr>
            </control>
          </mc:Choice>
        </mc:AlternateContent>
        <mc:AlternateContent xmlns:mc="http://schemas.openxmlformats.org/markup-compatibility/2006">
          <mc:Choice Requires="x14">
            <control shapeId="275534" r:id="rId82" name="Drop Down 78">
              <controlPr defaultSize="0" autoLine="0" autoPict="0">
                <anchor moveWithCells="1">
                  <from>
                    <xdr:col>11</xdr:col>
                    <xdr:colOff>12700</xdr:colOff>
                    <xdr:row>95</xdr:row>
                    <xdr:rowOff>12700</xdr:rowOff>
                  </from>
                  <to>
                    <xdr:col>12</xdr:col>
                    <xdr:colOff>12700</xdr:colOff>
                    <xdr:row>95</xdr:row>
                    <xdr:rowOff>241300</xdr:rowOff>
                  </to>
                </anchor>
              </controlPr>
            </control>
          </mc:Choice>
        </mc:AlternateContent>
        <mc:AlternateContent xmlns:mc="http://schemas.openxmlformats.org/markup-compatibility/2006">
          <mc:Choice Requires="x14">
            <control shapeId="275535" r:id="rId83" name="Drop Down 79">
              <controlPr defaultSize="0" autoLine="0" autoPict="0">
                <anchor moveWithCells="1">
                  <from>
                    <xdr:col>11</xdr:col>
                    <xdr:colOff>12700</xdr:colOff>
                    <xdr:row>96</xdr:row>
                    <xdr:rowOff>12700</xdr:rowOff>
                  </from>
                  <to>
                    <xdr:col>12</xdr:col>
                    <xdr:colOff>12700</xdr:colOff>
                    <xdr:row>96</xdr:row>
                    <xdr:rowOff>241300</xdr:rowOff>
                  </to>
                </anchor>
              </controlPr>
            </control>
          </mc:Choice>
        </mc:AlternateContent>
        <mc:AlternateContent xmlns:mc="http://schemas.openxmlformats.org/markup-compatibility/2006">
          <mc:Choice Requires="x14">
            <control shapeId="275536" r:id="rId84" name="Drop Down 80">
              <controlPr defaultSize="0" autoLine="0" autoPict="0">
                <anchor moveWithCells="1">
                  <from>
                    <xdr:col>11</xdr:col>
                    <xdr:colOff>12700</xdr:colOff>
                    <xdr:row>97</xdr:row>
                    <xdr:rowOff>12700</xdr:rowOff>
                  </from>
                  <to>
                    <xdr:col>12</xdr:col>
                    <xdr:colOff>12700</xdr:colOff>
                    <xdr:row>97</xdr:row>
                    <xdr:rowOff>241300</xdr:rowOff>
                  </to>
                </anchor>
              </controlPr>
            </control>
          </mc:Choice>
        </mc:AlternateContent>
        <mc:AlternateContent xmlns:mc="http://schemas.openxmlformats.org/markup-compatibility/2006">
          <mc:Choice Requires="x14">
            <control shapeId="275537" r:id="rId85" name="Drop Down 81">
              <controlPr defaultSize="0" autoLine="0" autoPict="0">
                <anchor moveWithCells="1">
                  <from>
                    <xdr:col>11</xdr:col>
                    <xdr:colOff>12700</xdr:colOff>
                    <xdr:row>100</xdr:row>
                    <xdr:rowOff>12700</xdr:rowOff>
                  </from>
                  <to>
                    <xdr:col>12</xdr:col>
                    <xdr:colOff>12700</xdr:colOff>
                    <xdr:row>100</xdr:row>
                    <xdr:rowOff>241300</xdr:rowOff>
                  </to>
                </anchor>
              </controlPr>
            </control>
          </mc:Choice>
        </mc:AlternateContent>
        <mc:AlternateContent xmlns:mc="http://schemas.openxmlformats.org/markup-compatibility/2006">
          <mc:Choice Requires="x14">
            <control shapeId="275538" r:id="rId86" name="Drop Down 82">
              <controlPr defaultSize="0" autoLine="0" autoPict="0">
                <anchor moveWithCells="1">
                  <from>
                    <xdr:col>11</xdr:col>
                    <xdr:colOff>12700</xdr:colOff>
                    <xdr:row>103</xdr:row>
                    <xdr:rowOff>12700</xdr:rowOff>
                  </from>
                  <to>
                    <xdr:col>12</xdr:col>
                    <xdr:colOff>12700</xdr:colOff>
                    <xdr:row>103</xdr:row>
                    <xdr:rowOff>241300</xdr:rowOff>
                  </to>
                </anchor>
              </controlPr>
            </control>
          </mc:Choice>
        </mc:AlternateContent>
        <mc:AlternateContent xmlns:mc="http://schemas.openxmlformats.org/markup-compatibility/2006">
          <mc:Choice Requires="x14">
            <control shapeId="275539" r:id="rId87" name="Drop Down 83">
              <controlPr defaultSize="0" autoLine="0" autoPict="0">
                <anchor moveWithCells="1">
                  <from>
                    <xdr:col>11</xdr:col>
                    <xdr:colOff>12700</xdr:colOff>
                    <xdr:row>104</xdr:row>
                    <xdr:rowOff>12700</xdr:rowOff>
                  </from>
                  <to>
                    <xdr:col>12</xdr:col>
                    <xdr:colOff>12700</xdr:colOff>
                    <xdr:row>104</xdr:row>
                    <xdr:rowOff>241300</xdr:rowOff>
                  </to>
                </anchor>
              </controlPr>
            </control>
          </mc:Choice>
        </mc:AlternateContent>
        <mc:AlternateContent xmlns:mc="http://schemas.openxmlformats.org/markup-compatibility/2006">
          <mc:Choice Requires="x14">
            <control shapeId="275540" r:id="rId88" name="Drop Down 84">
              <controlPr defaultSize="0" autoLine="0" autoPict="0">
                <anchor moveWithCells="1">
                  <from>
                    <xdr:col>11</xdr:col>
                    <xdr:colOff>12700</xdr:colOff>
                    <xdr:row>105</xdr:row>
                    <xdr:rowOff>12700</xdr:rowOff>
                  </from>
                  <to>
                    <xdr:col>12</xdr:col>
                    <xdr:colOff>12700</xdr:colOff>
                    <xdr:row>105</xdr:row>
                    <xdr:rowOff>241300</xdr:rowOff>
                  </to>
                </anchor>
              </controlPr>
            </control>
          </mc:Choice>
        </mc:AlternateContent>
        <mc:AlternateContent xmlns:mc="http://schemas.openxmlformats.org/markup-compatibility/2006">
          <mc:Choice Requires="x14">
            <control shapeId="275541" r:id="rId89" name="Drop Down 85">
              <controlPr defaultSize="0" autoLine="0" autoPict="0">
                <anchor moveWithCells="1">
                  <from>
                    <xdr:col>11</xdr:col>
                    <xdr:colOff>12700</xdr:colOff>
                    <xdr:row>106</xdr:row>
                    <xdr:rowOff>12700</xdr:rowOff>
                  </from>
                  <to>
                    <xdr:col>12</xdr:col>
                    <xdr:colOff>12700</xdr:colOff>
                    <xdr:row>106</xdr:row>
                    <xdr:rowOff>241300</xdr:rowOff>
                  </to>
                </anchor>
              </controlPr>
            </control>
          </mc:Choice>
        </mc:AlternateContent>
        <mc:AlternateContent xmlns:mc="http://schemas.openxmlformats.org/markup-compatibility/2006">
          <mc:Choice Requires="x14">
            <control shapeId="275542" r:id="rId90" name="Drop Down 86">
              <controlPr defaultSize="0" autoLine="0" autoPict="0">
                <anchor moveWithCells="1">
                  <from>
                    <xdr:col>11</xdr:col>
                    <xdr:colOff>12700</xdr:colOff>
                    <xdr:row>107</xdr:row>
                    <xdr:rowOff>12700</xdr:rowOff>
                  </from>
                  <to>
                    <xdr:col>12</xdr:col>
                    <xdr:colOff>12700</xdr:colOff>
                    <xdr:row>107</xdr:row>
                    <xdr:rowOff>241300</xdr:rowOff>
                  </to>
                </anchor>
              </controlPr>
            </control>
          </mc:Choice>
        </mc:AlternateContent>
        <mc:AlternateContent xmlns:mc="http://schemas.openxmlformats.org/markup-compatibility/2006">
          <mc:Choice Requires="x14">
            <control shapeId="275543" r:id="rId91" name="Drop Down 87">
              <controlPr defaultSize="0" autoLine="0" autoPict="0">
                <anchor moveWithCells="1">
                  <from>
                    <xdr:col>11</xdr:col>
                    <xdr:colOff>12700</xdr:colOff>
                    <xdr:row>108</xdr:row>
                    <xdr:rowOff>12700</xdr:rowOff>
                  </from>
                  <to>
                    <xdr:col>12</xdr:col>
                    <xdr:colOff>12700</xdr:colOff>
                    <xdr:row>108</xdr:row>
                    <xdr:rowOff>241300</xdr:rowOff>
                  </to>
                </anchor>
              </controlPr>
            </control>
          </mc:Choice>
        </mc:AlternateContent>
        <mc:AlternateContent xmlns:mc="http://schemas.openxmlformats.org/markup-compatibility/2006">
          <mc:Choice Requires="x14">
            <control shapeId="275544" r:id="rId92" name="Drop Down 88">
              <controlPr defaultSize="0" autoLine="0" autoPict="0">
                <anchor moveWithCells="1">
                  <from>
                    <xdr:col>11</xdr:col>
                    <xdr:colOff>12700</xdr:colOff>
                    <xdr:row>65</xdr:row>
                    <xdr:rowOff>12700</xdr:rowOff>
                  </from>
                  <to>
                    <xdr:col>12</xdr:col>
                    <xdr:colOff>12700</xdr:colOff>
                    <xdr:row>65</xdr:row>
                    <xdr:rowOff>241300</xdr:rowOff>
                  </to>
                </anchor>
              </controlPr>
            </control>
          </mc:Choice>
        </mc:AlternateContent>
        <mc:AlternateContent xmlns:mc="http://schemas.openxmlformats.org/markup-compatibility/2006">
          <mc:Choice Requires="x14">
            <control shapeId="275545" r:id="rId93" name="Drop Down 89">
              <controlPr defaultSize="0" autoLine="0" autoPict="0">
                <anchor moveWithCells="1">
                  <from>
                    <xdr:col>11</xdr:col>
                    <xdr:colOff>12700</xdr:colOff>
                    <xdr:row>66</xdr:row>
                    <xdr:rowOff>12700</xdr:rowOff>
                  </from>
                  <to>
                    <xdr:col>12</xdr:col>
                    <xdr:colOff>12700</xdr:colOff>
                    <xdr:row>66</xdr:row>
                    <xdr:rowOff>241300</xdr:rowOff>
                  </to>
                </anchor>
              </controlPr>
            </control>
          </mc:Choice>
        </mc:AlternateContent>
        <mc:AlternateContent xmlns:mc="http://schemas.openxmlformats.org/markup-compatibility/2006">
          <mc:Choice Requires="x14">
            <control shapeId="275546" r:id="rId94" name="Drop Down 90">
              <controlPr defaultSize="0" autoLine="0" autoPict="0">
                <anchor moveWithCells="1">
                  <from>
                    <xdr:col>11</xdr:col>
                    <xdr:colOff>12700</xdr:colOff>
                    <xdr:row>67</xdr:row>
                    <xdr:rowOff>12700</xdr:rowOff>
                  </from>
                  <to>
                    <xdr:col>12</xdr:col>
                    <xdr:colOff>12700</xdr:colOff>
                    <xdr:row>67</xdr:row>
                    <xdr:rowOff>241300</xdr:rowOff>
                  </to>
                </anchor>
              </controlPr>
            </control>
          </mc:Choice>
        </mc:AlternateContent>
        <mc:AlternateContent xmlns:mc="http://schemas.openxmlformats.org/markup-compatibility/2006">
          <mc:Choice Requires="x14">
            <control shapeId="275547" r:id="rId95" name="Drop Down 91">
              <controlPr defaultSize="0" autoLine="0" autoPict="0">
                <anchor moveWithCells="1">
                  <from>
                    <xdr:col>11</xdr:col>
                    <xdr:colOff>12700</xdr:colOff>
                    <xdr:row>68</xdr:row>
                    <xdr:rowOff>12700</xdr:rowOff>
                  </from>
                  <to>
                    <xdr:col>12</xdr:col>
                    <xdr:colOff>12700</xdr:colOff>
                    <xdr:row>68</xdr:row>
                    <xdr:rowOff>241300</xdr:rowOff>
                  </to>
                </anchor>
              </controlPr>
            </control>
          </mc:Choice>
        </mc:AlternateContent>
        <mc:AlternateContent xmlns:mc="http://schemas.openxmlformats.org/markup-compatibility/2006">
          <mc:Choice Requires="x14">
            <control shapeId="275548" r:id="rId96" name="Drop Down 92">
              <controlPr defaultSize="0" autoLine="0" autoPict="0">
                <anchor moveWithCells="1">
                  <from>
                    <xdr:col>11</xdr:col>
                    <xdr:colOff>12700</xdr:colOff>
                    <xdr:row>69</xdr:row>
                    <xdr:rowOff>12700</xdr:rowOff>
                  </from>
                  <to>
                    <xdr:col>12</xdr:col>
                    <xdr:colOff>12700</xdr:colOff>
                    <xdr:row>69</xdr:row>
                    <xdr:rowOff>241300</xdr:rowOff>
                  </to>
                </anchor>
              </controlPr>
            </control>
          </mc:Choice>
        </mc:AlternateContent>
        <mc:AlternateContent xmlns:mc="http://schemas.openxmlformats.org/markup-compatibility/2006">
          <mc:Choice Requires="x14">
            <control shapeId="275549" r:id="rId97" name="Drop Down 93">
              <controlPr defaultSize="0" autoLine="0" autoPict="0">
                <anchor moveWithCells="1">
                  <from>
                    <xdr:col>11</xdr:col>
                    <xdr:colOff>12700</xdr:colOff>
                    <xdr:row>70</xdr:row>
                    <xdr:rowOff>12700</xdr:rowOff>
                  </from>
                  <to>
                    <xdr:col>12</xdr:col>
                    <xdr:colOff>12700</xdr:colOff>
                    <xdr:row>70</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0A78A1B5-3ABF-DE4D-A070-28F9A3065A7C}">
            <x14:dataBar minLength="0" maxLength="100" border="1" gradient="0">
              <x14:cfvo type="num">
                <xm:f>0</xm:f>
              </x14:cfvo>
              <x14:cfvo type="num">
                <xm:f>100</xm:f>
              </x14:cfvo>
              <x14:borderColor theme="3"/>
              <x14:negativeFillColor rgb="FFFF0000"/>
              <x14:axisColor rgb="FF000000"/>
            </x14:dataBar>
          </x14:cfRule>
          <xm:sqref>L110:L111</xm:sqref>
        </x14:conditionalFormatting>
        <x14:conditionalFormatting xmlns:xm="http://schemas.microsoft.com/office/excel/2006/main">
          <x14:cfRule type="expression" priority="1" id="{0CF5CA6A-7000-0F4C-A32F-B02E59CCA8F7}">
            <xm:f>_Output!$D$610=1</xm:f>
            <x14:dxf>
              <font>
                <strike/>
              </font>
              <fill>
                <patternFill>
                  <bgColor rgb="FFFFC000"/>
                </patternFill>
              </fill>
            </x14:dxf>
          </x14:cfRule>
          <xm:sqref>A13:L110 N13:Q110 M14:M111</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AE210"/>
  <sheetViews>
    <sheetView showRowColHeaders="0" topLeftCell="L1" zoomScale="125" zoomScaleNormal="125" workbookViewId="0">
      <pane ySplit="11" topLeftCell="A187" activePane="bottomLeft" state="frozen"/>
      <selection pane="bottomLeft" activeCell="Q189" sqref="Q189"/>
    </sheetView>
  </sheetViews>
  <sheetFormatPr baseColWidth="10" defaultColWidth="0" defaultRowHeight="0" customHeight="1" zeroHeight="1" x14ac:dyDescent="0.2"/>
  <cols>
    <col min="1" max="1" width="5.83203125" style="270" customWidth="1"/>
    <col min="2" max="2" width="15.83203125" style="270" customWidth="1"/>
    <col min="3" max="11" width="14.83203125" style="270" customWidth="1"/>
    <col min="12" max="12" width="20" style="270" customWidth="1"/>
    <col min="13" max="13" width="2.1640625" style="270" customWidth="1"/>
    <col min="14" max="14" width="20" style="270" customWidth="1"/>
    <col min="15" max="15" width="2.1640625" style="270" customWidth="1"/>
    <col min="16" max="16" width="30.83203125" style="270" customWidth="1"/>
    <col min="17" max="18" width="100.83203125" style="270" customWidth="1"/>
    <col min="19" max="19" width="2.1640625" style="270" customWidth="1"/>
    <col min="20" max="20" width="0" style="270" hidden="1" customWidth="1"/>
    <col min="21" max="16384" width="9.1640625" style="270" hidden="1"/>
  </cols>
  <sheetData>
    <row r="1" spans="1:19" customFormat="1" ht="20.25" customHeight="1" x14ac:dyDescent="0.2">
      <c r="A1" s="135"/>
      <c r="B1" s="633" t="s">
        <v>1011</v>
      </c>
      <c r="C1" s="634"/>
      <c r="D1" s="634"/>
      <c r="E1" s="634"/>
      <c r="F1" s="634"/>
      <c r="G1" s="634"/>
      <c r="H1" s="634"/>
      <c r="I1" s="634"/>
      <c r="J1" s="634"/>
      <c r="K1" s="634"/>
      <c r="L1" s="628"/>
      <c r="M1" s="147"/>
      <c r="N1" s="645"/>
      <c r="O1" s="136"/>
      <c r="P1" s="136"/>
      <c r="Q1" s="136"/>
      <c r="R1" s="266"/>
      <c r="S1" s="137"/>
    </row>
    <row r="2" spans="1:19" customFormat="1" ht="20.25" customHeight="1" x14ac:dyDescent="0.2">
      <c r="A2" s="138"/>
      <c r="B2" s="635"/>
      <c r="C2" s="636"/>
      <c r="D2" s="636"/>
      <c r="E2" s="636"/>
      <c r="F2" s="636"/>
      <c r="G2" s="636"/>
      <c r="H2" s="636"/>
      <c r="I2" s="636"/>
      <c r="J2" s="636"/>
      <c r="K2" s="636"/>
      <c r="L2" s="629"/>
      <c r="M2" s="132"/>
      <c r="N2" s="629"/>
      <c r="O2" s="144"/>
      <c r="P2" s="144"/>
      <c r="Q2" s="144"/>
      <c r="R2" s="144"/>
      <c r="S2" s="145"/>
    </row>
    <row r="3" spans="1:19" customFormat="1" ht="20.25" customHeight="1" x14ac:dyDescent="0.25">
      <c r="A3" s="138"/>
      <c r="B3" s="682" t="s">
        <v>1013</v>
      </c>
      <c r="C3" s="682"/>
      <c r="D3" s="682"/>
      <c r="E3" s="682"/>
      <c r="F3" s="682"/>
      <c r="G3" s="683" t="s">
        <v>1020</v>
      </c>
      <c r="H3" s="684"/>
      <c r="I3" s="684"/>
      <c r="J3" s="684"/>
      <c r="K3" s="684"/>
      <c r="L3" s="125"/>
      <c r="M3" s="125"/>
      <c r="N3" s="125"/>
      <c r="O3" s="139"/>
      <c r="P3" s="139"/>
      <c r="Q3" s="139"/>
      <c r="R3" s="139"/>
      <c r="S3" s="140"/>
    </row>
    <row r="4" spans="1:19" customFormat="1" ht="20.25" customHeight="1" x14ac:dyDescent="0.25">
      <c r="A4" s="138"/>
      <c r="B4" s="675" t="s">
        <v>1012</v>
      </c>
      <c r="C4" s="675"/>
      <c r="D4" s="675"/>
      <c r="E4" s="675"/>
      <c r="F4" s="675"/>
      <c r="G4" s="683" t="s">
        <v>1021</v>
      </c>
      <c r="H4" s="684"/>
      <c r="I4" s="684"/>
      <c r="J4" s="684"/>
      <c r="K4" s="684"/>
      <c r="L4" s="125"/>
      <c r="M4" s="125"/>
      <c r="N4" s="125"/>
      <c r="O4" s="139"/>
      <c r="P4" s="139"/>
      <c r="Q4" s="139"/>
      <c r="R4" s="139"/>
      <c r="S4" s="140"/>
    </row>
    <row r="5" spans="1:19" customFormat="1" ht="20.25" customHeight="1" x14ac:dyDescent="0.25">
      <c r="A5" s="138"/>
      <c r="B5" s="675" t="s">
        <v>1014</v>
      </c>
      <c r="C5" s="675"/>
      <c r="D5" s="675"/>
      <c r="E5" s="675"/>
      <c r="F5" s="675"/>
      <c r="G5" s="683" t="s">
        <v>1022</v>
      </c>
      <c r="H5" s="684"/>
      <c r="I5" s="684"/>
      <c r="J5" s="684"/>
      <c r="K5" s="684"/>
      <c r="L5" s="125"/>
      <c r="M5" s="125"/>
      <c r="N5" s="125"/>
      <c r="O5" s="139"/>
      <c r="P5" s="139"/>
      <c r="Q5" s="139"/>
      <c r="R5" s="139"/>
      <c r="S5" s="140"/>
    </row>
    <row r="6" spans="1:19" customFormat="1" ht="20.25" customHeight="1" x14ac:dyDescent="0.2">
      <c r="A6" s="138"/>
      <c r="B6" s="683" t="s">
        <v>1015</v>
      </c>
      <c r="C6" s="684"/>
      <c r="D6" s="684"/>
      <c r="E6" s="684"/>
      <c r="F6" s="684"/>
      <c r="G6" s="683" t="s">
        <v>1023</v>
      </c>
      <c r="H6" s="684"/>
      <c r="I6" s="684"/>
      <c r="J6" s="684"/>
      <c r="K6" s="684"/>
      <c r="L6" s="125"/>
      <c r="M6" s="125"/>
      <c r="N6" s="125"/>
      <c r="O6" s="139"/>
      <c r="P6" s="139"/>
      <c r="Q6" s="139"/>
      <c r="R6" s="139"/>
      <c r="S6" s="140"/>
    </row>
    <row r="7" spans="1:19" customFormat="1" ht="20.25" customHeight="1" x14ac:dyDescent="0.2">
      <c r="A7" s="138"/>
      <c r="B7" s="683" t="s">
        <v>1016</v>
      </c>
      <c r="C7" s="684"/>
      <c r="D7" s="684"/>
      <c r="E7" s="684"/>
      <c r="F7" s="684"/>
      <c r="G7" s="683" t="s">
        <v>1024</v>
      </c>
      <c r="H7" s="684"/>
      <c r="I7" s="684"/>
      <c r="J7" s="684"/>
      <c r="K7" s="684"/>
      <c r="L7" s="125"/>
      <c r="M7" s="125"/>
      <c r="N7" s="125"/>
      <c r="O7" s="139"/>
      <c r="P7" s="139"/>
      <c r="Q7" s="139"/>
      <c r="R7" s="139"/>
      <c r="S7" s="140"/>
    </row>
    <row r="8" spans="1:19" customFormat="1" ht="20.25" customHeight="1" x14ac:dyDescent="0.25">
      <c r="A8" s="138"/>
      <c r="B8" s="683" t="s">
        <v>1017</v>
      </c>
      <c r="C8" s="684"/>
      <c r="D8" s="684"/>
      <c r="E8" s="684"/>
      <c r="F8" s="684"/>
      <c r="G8" s="675" t="s">
        <v>1025</v>
      </c>
      <c r="H8" s="675"/>
      <c r="I8" s="675"/>
      <c r="J8" s="675"/>
      <c r="K8" s="675"/>
      <c r="L8" s="125"/>
      <c r="M8" s="125"/>
      <c r="N8" s="125"/>
      <c r="O8" s="139"/>
      <c r="P8" s="139"/>
      <c r="Q8" s="139"/>
      <c r="R8" s="139"/>
      <c r="S8" s="140"/>
    </row>
    <row r="9" spans="1:19" customFormat="1" ht="20.25" customHeight="1" x14ac:dyDescent="0.25">
      <c r="A9" s="138"/>
      <c r="B9" s="683" t="s">
        <v>1018</v>
      </c>
      <c r="C9" s="684"/>
      <c r="D9" s="684"/>
      <c r="E9" s="684"/>
      <c r="F9" s="684"/>
      <c r="G9" s="675" t="s">
        <v>1027</v>
      </c>
      <c r="H9" s="675"/>
      <c r="I9" s="675"/>
      <c r="J9" s="675"/>
      <c r="K9" s="675"/>
      <c r="L9" s="125"/>
      <c r="M9" s="125"/>
      <c r="N9" s="125"/>
      <c r="O9" s="139"/>
      <c r="P9" s="139"/>
      <c r="Q9" s="139"/>
      <c r="R9" s="139"/>
      <c r="S9" s="140"/>
    </row>
    <row r="10" spans="1:19" customFormat="1" ht="20.25" customHeight="1" x14ac:dyDescent="0.2">
      <c r="A10" s="139"/>
      <c r="B10" s="683" t="s">
        <v>1019</v>
      </c>
      <c r="C10" s="684"/>
      <c r="D10" s="684"/>
      <c r="E10" s="684"/>
      <c r="F10" s="684"/>
      <c r="G10" s="139"/>
      <c r="H10" s="139"/>
      <c r="I10" s="139"/>
      <c r="J10" s="139"/>
      <c r="K10" s="139"/>
      <c r="L10" s="125"/>
      <c r="M10" s="125"/>
      <c r="N10" s="125"/>
      <c r="O10" s="139"/>
      <c r="P10" s="139"/>
      <c r="Q10" s="139"/>
      <c r="R10" s="139"/>
      <c r="S10" s="140"/>
    </row>
    <row r="11" spans="1:19" s="2" customFormat="1" ht="20.25" customHeight="1" thickBot="1" x14ac:dyDescent="0.25">
      <c r="A11" s="138"/>
      <c r="B11" s="139"/>
      <c r="C11" s="139"/>
      <c r="D11" s="139"/>
      <c r="E11" s="139"/>
      <c r="F11" s="139"/>
      <c r="G11" s="139"/>
      <c r="H11" s="139"/>
      <c r="I11" s="139"/>
      <c r="J11" s="139"/>
      <c r="K11" s="139"/>
      <c r="L11" s="139"/>
      <c r="M11" s="139"/>
      <c r="N11" s="139"/>
      <c r="O11" s="139"/>
      <c r="P11" s="139"/>
      <c r="Q11" s="139"/>
      <c r="R11" s="139"/>
      <c r="S11" s="143"/>
    </row>
    <row r="12" spans="1:19" s="2" customFormat="1" ht="30" customHeight="1" x14ac:dyDescent="0.2">
      <c r="A12" s="48"/>
      <c r="B12" s="48" t="s">
        <v>1520</v>
      </c>
      <c r="C12" s="48"/>
      <c r="D12" s="48"/>
      <c r="E12" s="48"/>
      <c r="F12" s="48"/>
      <c r="G12" s="359"/>
      <c r="H12" s="48"/>
      <c r="I12" s="48"/>
      <c r="J12" s="150"/>
      <c r="K12" s="3"/>
      <c r="L12" s="48"/>
      <c r="M12" s="3"/>
      <c r="N12" s="130"/>
      <c r="O12" s="3"/>
      <c r="P12" s="278"/>
      <c r="Q12" s="278"/>
      <c r="R12" s="278"/>
      <c r="S12" s="151"/>
    </row>
    <row r="13" spans="1:19" s="2" customFormat="1" ht="70" customHeight="1" x14ac:dyDescent="0.2">
      <c r="A13" s="48"/>
      <c r="B13" s="48" t="s">
        <v>1521</v>
      </c>
      <c r="C13" s="48"/>
      <c r="D13" s="48"/>
      <c r="E13" s="48"/>
      <c r="F13" s="48"/>
      <c r="G13" s="359"/>
      <c r="H13" s="48"/>
      <c r="I13" s="48"/>
      <c r="J13" s="48"/>
      <c r="K13" s="3"/>
      <c r="L13" s="48"/>
      <c r="M13" s="3"/>
      <c r="N13" s="130"/>
      <c r="O13" s="3"/>
      <c r="P13" s="278"/>
      <c r="Q13" s="278"/>
      <c r="R13" s="278"/>
      <c r="S13" s="151"/>
    </row>
    <row r="14" spans="1:19" s="2" customFormat="1" ht="50" customHeight="1" x14ac:dyDescent="0.2">
      <c r="A14" s="48"/>
      <c r="B14" s="48" t="s">
        <v>1519</v>
      </c>
      <c r="C14" s="48"/>
      <c r="D14" s="48"/>
      <c r="E14" s="48"/>
      <c r="F14" s="48"/>
      <c r="G14" s="48"/>
      <c r="H14" s="48"/>
      <c r="I14" s="48"/>
      <c r="J14" s="48"/>
      <c r="K14" s="3"/>
      <c r="L14" s="47" t="s">
        <v>505</v>
      </c>
      <c r="M14" s="12"/>
      <c r="N14" s="162" t="s">
        <v>514</v>
      </c>
      <c r="O14" s="3"/>
      <c r="P14" s="278" t="s">
        <v>776</v>
      </c>
      <c r="Q14" s="366" t="s">
        <v>1726</v>
      </c>
      <c r="R14" s="366" t="s">
        <v>1727</v>
      </c>
      <c r="S14" s="151"/>
    </row>
    <row r="15" spans="1:19" s="2" customFormat="1" ht="50" customHeight="1" x14ac:dyDescent="0.2">
      <c r="A15" s="302"/>
      <c r="B15" s="302" t="s">
        <v>1546</v>
      </c>
      <c r="C15" s="336" t="s">
        <v>1030</v>
      </c>
      <c r="D15" s="268"/>
      <c r="E15" s="268"/>
      <c r="F15" s="268"/>
      <c r="G15" s="268"/>
      <c r="H15" s="268"/>
      <c r="I15" s="268"/>
      <c r="J15" s="48"/>
      <c r="K15" s="268"/>
      <c r="L15" s="268"/>
      <c r="M15" s="268"/>
      <c r="N15" s="268"/>
      <c r="O15" s="268"/>
      <c r="P15" s="286" t="s">
        <v>537</v>
      </c>
      <c r="Q15" s="364" t="s">
        <v>1104</v>
      </c>
      <c r="R15" s="364" t="s">
        <v>3663</v>
      </c>
      <c r="S15" s="13"/>
    </row>
    <row r="16" spans="1:19" s="2" customFormat="1" ht="50" customHeight="1" x14ac:dyDescent="0.2">
      <c r="A16" s="302"/>
      <c r="B16" s="302" t="s">
        <v>1547</v>
      </c>
      <c r="C16" s="336" t="s">
        <v>1031</v>
      </c>
      <c r="D16" s="268"/>
      <c r="E16" s="268"/>
      <c r="F16" s="268"/>
      <c r="G16" s="268"/>
      <c r="H16" s="268"/>
      <c r="I16" s="268"/>
      <c r="J16" s="268"/>
      <c r="K16" s="268"/>
      <c r="L16" s="268"/>
      <c r="M16" s="268"/>
      <c r="N16" s="268"/>
      <c r="O16" s="268"/>
      <c r="P16" s="286" t="s">
        <v>726</v>
      </c>
      <c r="Q16" s="364" t="s">
        <v>3664</v>
      </c>
      <c r="R16" s="364" t="s">
        <v>1728</v>
      </c>
      <c r="S16" s="13"/>
    </row>
    <row r="17" spans="1:19" s="2" customFormat="1" ht="50" customHeight="1" x14ac:dyDescent="0.2">
      <c r="A17" s="302"/>
      <c r="B17" s="302" t="s">
        <v>1548</v>
      </c>
      <c r="C17" s="336" t="s">
        <v>1032</v>
      </c>
      <c r="D17" s="268"/>
      <c r="E17" s="268"/>
      <c r="F17" s="268"/>
      <c r="G17" s="268"/>
      <c r="H17" s="268"/>
      <c r="I17" s="268"/>
      <c r="J17" s="268"/>
      <c r="K17" s="268"/>
      <c r="L17" s="268"/>
      <c r="M17" s="268"/>
      <c r="N17" s="268"/>
      <c r="O17" s="268"/>
      <c r="P17" s="286" t="s">
        <v>726</v>
      </c>
      <c r="Q17" s="364" t="s">
        <v>3668</v>
      </c>
      <c r="R17" s="364" t="s">
        <v>3665</v>
      </c>
      <c r="S17" s="13"/>
    </row>
    <row r="18" spans="1:19" s="2" customFormat="1" ht="50" customHeight="1" x14ac:dyDescent="0.2">
      <c r="A18" s="302"/>
      <c r="B18" s="302" t="s">
        <v>1549</v>
      </c>
      <c r="C18" s="336" t="s">
        <v>1033</v>
      </c>
      <c r="D18" s="268"/>
      <c r="E18" s="268"/>
      <c r="F18" s="268"/>
      <c r="G18" s="268"/>
      <c r="H18" s="268"/>
      <c r="I18" s="268"/>
      <c r="J18" s="268"/>
      <c r="K18" s="268"/>
      <c r="L18" s="268"/>
      <c r="M18" s="268"/>
      <c r="N18" s="268"/>
      <c r="O18" s="268"/>
      <c r="P18" s="286" t="s">
        <v>726</v>
      </c>
      <c r="Q18" s="364" t="s">
        <v>3669</v>
      </c>
      <c r="R18" s="364" t="s">
        <v>3666</v>
      </c>
      <c r="S18" s="13"/>
    </row>
    <row r="19" spans="1:19" s="2" customFormat="1" ht="50" customHeight="1" x14ac:dyDescent="0.2">
      <c r="A19" s="302"/>
      <c r="B19" s="302" t="s">
        <v>1550</v>
      </c>
      <c r="C19" s="336" t="s">
        <v>1034</v>
      </c>
      <c r="D19" s="268"/>
      <c r="E19" s="268"/>
      <c r="F19" s="268"/>
      <c r="G19" s="268"/>
      <c r="H19" s="268"/>
      <c r="I19" s="268"/>
      <c r="J19" s="268"/>
      <c r="K19" s="268"/>
      <c r="L19" s="268"/>
      <c r="M19" s="268"/>
      <c r="N19" s="268"/>
      <c r="O19" s="268"/>
      <c r="P19" s="286" t="s">
        <v>534</v>
      </c>
      <c r="Q19" s="364" t="s">
        <v>1105</v>
      </c>
      <c r="R19" s="364" t="s">
        <v>3667</v>
      </c>
      <c r="S19" s="13"/>
    </row>
    <row r="20" spans="1:19" s="2" customFormat="1" ht="50" customHeight="1" x14ac:dyDescent="0.2">
      <c r="A20" s="302"/>
      <c r="B20" s="302" t="s">
        <v>1551</v>
      </c>
      <c r="C20" s="336" t="s">
        <v>1151</v>
      </c>
      <c r="D20" s="268"/>
      <c r="E20" s="268"/>
      <c r="F20" s="268"/>
      <c r="G20" s="268"/>
      <c r="H20" s="268"/>
      <c r="I20" s="268"/>
      <c r="J20" s="268"/>
      <c r="K20" s="268"/>
      <c r="L20" s="268"/>
      <c r="M20" s="268"/>
      <c r="N20" s="268"/>
      <c r="O20" s="268"/>
      <c r="P20" s="286" t="s">
        <v>726</v>
      </c>
      <c r="Q20" s="365" t="s">
        <v>3670</v>
      </c>
      <c r="R20" s="364" t="s">
        <v>3671</v>
      </c>
      <c r="S20" s="13"/>
    </row>
    <row r="21" spans="1:19" s="2" customFormat="1" ht="50" customHeight="1" x14ac:dyDescent="0.2">
      <c r="A21" s="302"/>
      <c r="B21" s="302" t="s">
        <v>1552</v>
      </c>
      <c r="C21" s="336" t="s">
        <v>1035</v>
      </c>
      <c r="D21" s="268"/>
      <c r="E21" s="268"/>
      <c r="F21" s="268"/>
      <c r="G21" s="268"/>
      <c r="H21" s="268"/>
      <c r="I21" s="268"/>
      <c r="J21" s="268"/>
      <c r="K21" s="268"/>
      <c r="L21" s="268"/>
      <c r="M21" s="268"/>
      <c r="N21" s="268"/>
      <c r="O21" s="268"/>
      <c r="P21" s="286" t="s">
        <v>537</v>
      </c>
      <c r="Q21" s="364" t="s">
        <v>1106</v>
      </c>
      <c r="R21" s="364" t="s">
        <v>1729</v>
      </c>
      <c r="S21" s="13"/>
    </row>
    <row r="22" spans="1:19" s="2" customFormat="1" ht="50" customHeight="1" x14ac:dyDescent="0.2">
      <c r="A22" s="302"/>
      <c r="B22" s="302" t="s">
        <v>1553</v>
      </c>
      <c r="C22" s="336" t="s">
        <v>1036</v>
      </c>
      <c r="D22" s="268"/>
      <c r="E22" s="268"/>
      <c r="F22" s="268"/>
      <c r="G22" s="268"/>
      <c r="H22" s="268"/>
      <c r="I22" s="268"/>
      <c r="J22" s="268"/>
      <c r="K22" s="268"/>
      <c r="L22" s="268"/>
      <c r="M22" s="268"/>
      <c r="N22" s="268"/>
      <c r="O22" s="268"/>
      <c r="P22" s="286" t="s">
        <v>537</v>
      </c>
      <c r="Q22" s="364" t="s">
        <v>3672</v>
      </c>
      <c r="R22" s="364" t="s">
        <v>3673</v>
      </c>
      <c r="S22" s="13"/>
    </row>
    <row r="23" spans="1:19" s="2" customFormat="1" ht="50" customHeight="1" x14ac:dyDescent="0.2">
      <c r="A23" s="302"/>
      <c r="B23" s="302" t="s">
        <v>1554</v>
      </c>
      <c r="C23" s="336" t="s">
        <v>1037</v>
      </c>
      <c r="D23" s="268"/>
      <c r="E23" s="268"/>
      <c r="F23" s="268"/>
      <c r="G23" s="268"/>
      <c r="H23" s="268"/>
      <c r="I23" s="268"/>
      <c r="J23" s="268"/>
      <c r="K23" s="268"/>
      <c r="L23" s="268"/>
      <c r="M23" s="268"/>
      <c r="N23" s="268"/>
      <c r="O23" s="268"/>
      <c r="P23" s="286" t="s">
        <v>726</v>
      </c>
      <c r="Q23" s="364" t="s">
        <v>1107</v>
      </c>
      <c r="R23" s="364" t="s">
        <v>3674</v>
      </c>
      <c r="S23" s="13"/>
    </row>
    <row r="24" spans="1:19" s="2" customFormat="1" ht="50" customHeight="1" x14ac:dyDescent="0.2">
      <c r="A24" s="302"/>
      <c r="B24" s="302" t="s">
        <v>1555</v>
      </c>
      <c r="C24" s="336" t="s">
        <v>1038</v>
      </c>
      <c r="D24" s="268"/>
      <c r="E24" s="268"/>
      <c r="F24" s="268"/>
      <c r="G24" s="268"/>
      <c r="H24" s="268"/>
      <c r="I24" s="268"/>
      <c r="J24" s="268"/>
      <c r="K24" s="268"/>
      <c r="L24" s="268"/>
      <c r="M24" s="268"/>
      <c r="N24" s="268"/>
      <c r="O24" s="268"/>
      <c r="P24" s="286" t="s">
        <v>535</v>
      </c>
      <c r="Q24" s="364" t="s">
        <v>3675</v>
      </c>
      <c r="R24" s="364" t="s">
        <v>3682</v>
      </c>
      <c r="S24" s="13"/>
    </row>
    <row r="25" spans="1:19" s="2" customFormat="1" ht="50" customHeight="1" x14ac:dyDescent="0.2">
      <c r="A25" s="302"/>
      <c r="B25" s="302" t="s">
        <v>1556</v>
      </c>
      <c r="C25" s="336" t="s">
        <v>1039</v>
      </c>
      <c r="D25" s="268"/>
      <c r="E25" s="268"/>
      <c r="F25" s="268"/>
      <c r="G25" s="268"/>
      <c r="H25" s="268"/>
      <c r="I25" s="268"/>
      <c r="J25" s="268"/>
      <c r="K25" s="268"/>
      <c r="L25" s="268"/>
      <c r="M25" s="268"/>
      <c r="N25" s="268"/>
      <c r="O25" s="268"/>
      <c r="P25" s="286" t="s">
        <v>1009</v>
      </c>
      <c r="Q25" s="364" t="s">
        <v>3677</v>
      </c>
      <c r="R25" s="364" t="s">
        <v>3676</v>
      </c>
      <c r="S25" s="13"/>
    </row>
    <row r="26" spans="1:19" s="2" customFormat="1" ht="50" customHeight="1" x14ac:dyDescent="0.2">
      <c r="A26" s="302"/>
      <c r="B26" s="302" t="s">
        <v>1557</v>
      </c>
      <c r="C26" s="336" t="s">
        <v>1040</v>
      </c>
      <c r="D26" s="268"/>
      <c r="E26" s="268"/>
      <c r="F26" s="268"/>
      <c r="G26" s="268"/>
      <c r="H26" s="268"/>
      <c r="I26" s="268"/>
      <c r="J26" s="268"/>
      <c r="K26" s="268"/>
      <c r="L26" s="268"/>
      <c r="M26" s="268"/>
      <c r="N26" s="268"/>
      <c r="O26" s="268"/>
      <c r="P26" s="286" t="s">
        <v>726</v>
      </c>
      <c r="Q26" s="364" t="s">
        <v>3679</v>
      </c>
      <c r="R26" s="364" t="s">
        <v>3678</v>
      </c>
      <c r="S26" s="13"/>
    </row>
    <row r="27" spans="1:19" s="2" customFormat="1" ht="50" customHeight="1" x14ac:dyDescent="0.2">
      <c r="A27" s="302"/>
      <c r="B27" s="302" t="s">
        <v>1558</v>
      </c>
      <c r="C27" s="336" t="s">
        <v>1041</v>
      </c>
      <c r="D27" s="268"/>
      <c r="E27" s="268"/>
      <c r="F27" s="268"/>
      <c r="G27" s="268"/>
      <c r="H27" s="268"/>
      <c r="I27" s="268"/>
      <c r="J27" s="268"/>
      <c r="K27" s="268"/>
      <c r="L27" s="268"/>
      <c r="M27" s="268"/>
      <c r="N27" s="268"/>
      <c r="O27" s="268"/>
      <c r="P27" s="286" t="s">
        <v>535</v>
      </c>
      <c r="Q27" s="364" t="s">
        <v>3680</v>
      </c>
      <c r="R27" s="364" t="s">
        <v>1730</v>
      </c>
      <c r="S27" s="13"/>
    </row>
    <row r="28" spans="1:19" s="2" customFormat="1" ht="50" customHeight="1" x14ac:dyDescent="0.2">
      <c r="A28" s="302"/>
      <c r="B28" s="302" t="s">
        <v>1559</v>
      </c>
      <c r="C28" s="336" t="s">
        <v>1042</v>
      </c>
      <c r="D28" s="268"/>
      <c r="E28" s="268"/>
      <c r="F28" s="268"/>
      <c r="G28" s="268"/>
      <c r="H28" s="268"/>
      <c r="I28" s="268"/>
      <c r="J28" s="268"/>
      <c r="K28" s="268"/>
      <c r="L28" s="268"/>
      <c r="M28" s="268"/>
      <c r="N28" s="268"/>
      <c r="O28" s="268"/>
      <c r="P28" s="286" t="s">
        <v>537</v>
      </c>
      <c r="Q28" s="364" t="s">
        <v>1108</v>
      </c>
      <c r="R28" s="364" t="s">
        <v>3681</v>
      </c>
      <c r="S28" s="13"/>
    </row>
    <row r="29" spans="1:19" customFormat="1" ht="50" customHeight="1" x14ac:dyDescent="0.2">
      <c r="A29" s="302"/>
      <c r="B29" s="302" t="s">
        <v>1560</v>
      </c>
      <c r="C29" s="336" t="s">
        <v>1043</v>
      </c>
      <c r="D29" s="268"/>
      <c r="E29" s="268"/>
      <c r="F29" s="268"/>
      <c r="G29" s="268"/>
      <c r="H29" s="268"/>
      <c r="I29" s="268"/>
      <c r="J29" s="268"/>
      <c r="K29" s="268"/>
      <c r="L29" s="268"/>
      <c r="M29" s="268"/>
      <c r="N29" s="268"/>
      <c r="O29" s="268"/>
      <c r="P29" s="286" t="s">
        <v>537</v>
      </c>
      <c r="Q29" s="364" t="s">
        <v>3683</v>
      </c>
      <c r="R29" s="364" t="s">
        <v>1731</v>
      </c>
      <c r="S29" s="13"/>
    </row>
    <row r="30" spans="1:19" customFormat="1" ht="50" customHeight="1" x14ac:dyDescent="0.2">
      <c r="A30" s="302"/>
      <c r="B30" s="302" t="s">
        <v>1561</v>
      </c>
      <c r="C30" s="336" t="s">
        <v>1044</v>
      </c>
      <c r="D30" s="268"/>
      <c r="E30" s="268"/>
      <c r="F30" s="268"/>
      <c r="G30" s="268"/>
      <c r="H30" s="268"/>
      <c r="I30" s="268"/>
      <c r="J30" s="268"/>
      <c r="K30" s="268"/>
      <c r="L30" s="268"/>
      <c r="M30" s="268"/>
      <c r="N30" s="268"/>
      <c r="O30" s="268"/>
      <c r="P30" s="286" t="s">
        <v>536</v>
      </c>
      <c r="Q30" s="364" t="s">
        <v>1109</v>
      </c>
      <c r="R30" s="364" t="s">
        <v>1732</v>
      </c>
      <c r="S30" s="14"/>
    </row>
    <row r="31" spans="1:19" customFormat="1" ht="50" customHeight="1" x14ac:dyDescent="0.2">
      <c r="A31" s="302"/>
      <c r="B31" s="302" t="s">
        <v>1562</v>
      </c>
      <c r="C31" s="336" t="s">
        <v>1045</v>
      </c>
      <c r="D31" s="268"/>
      <c r="E31" s="268"/>
      <c r="F31" s="268"/>
      <c r="G31" s="268"/>
      <c r="H31" s="268"/>
      <c r="I31" s="268"/>
      <c r="J31" s="268"/>
      <c r="K31" s="268"/>
      <c r="L31" s="268"/>
      <c r="M31" s="268"/>
      <c r="N31" s="268"/>
      <c r="O31" s="268"/>
      <c r="P31" s="286" t="s">
        <v>726</v>
      </c>
      <c r="Q31" s="364" t="s">
        <v>1110</v>
      </c>
      <c r="R31" s="364" t="s">
        <v>1733</v>
      </c>
      <c r="S31" s="14"/>
    </row>
    <row r="32" spans="1:19" customFormat="1" ht="50" customHeight="1" x14ac:dyDescent="0.2">
      <c r="A32" s="302"/>
      <c r="B32" s="302" t="s">
        <v>1563</v>
      </c>
      <c r="C32" s="336" t="s">
        <v>1046</v>
      </c>
      <c r="D32" s="268"/>
      <c r="E32" s="268"/>
      <c r="F32" s="268"/>
      <c r="G32" s="268"/>
      <c r="H32" s="268"/>
      <c r="I32" s="268"/>
      <c r="J32" s="268"/>
      <c r="K32" s="268"/>
      <c r="L32" s="268"/>
      <c r="M32" s="268"/>
      <c r="N32" s="268"/>
      <c r="O32" s="268"/>
      <c r="P32" s="286" t="s">
        <v>726</v>
      </c>
      <c r="Q32" s="364" t="s">
        <v>1111</v>
      </c>
      <c r="R32" s="364" t="s">
        <v>1734</v>
      </c>
      <c r="S32" s="14"/>
    </row>
    <row r="33" spans="1:19" customFormat="1" ht="50" customHeight="1" x14ac:dyDescent="0.2">
      <c r="A33" s="302"/>
      <c r="B33" s="302" t="s">
        <v>1564</v>
      </c>
      <c r="C33" s="336" t="s">
        <v>1047</v>
      </c>
      <c r="D33" s="268"/>
      <c r="E33" s="268"/>
      <c r="F33" s="268"/>
      <c r="G33" s="268"/>
      <c r="H33" s="268"/>
      <c r="I33" s="268"/>
      <c r="J33" s="268"/>
      <c r="K33" s="268"/>
      <c r="L33" s="268"/>
      <c r="M33" s="268"/>
      <c r="N33" s="268"/>
      <c r="O33" s="268"/>
      <c r="P33" s="286" t="s">
        <v>536</v>
      </c>
      <c r="Q33" s="364" t="s">
        <v>1112</v>
      </c>
      <c r="R33" s="364" t="s">
        <v>1735</v>
      </c>
      <c r="S33" s="14"/>
    </row>
    <row r="34" spans="1:19" customFormat="1" ht="50" customHeight="1" x14ac:dyDescent="0.2">
      <c r="A34" s="302"/>
      <c r="B34" s="302" t="s">
        <v>1565</v>
      </c>
      <c r="C34" s="336" t="s">
        <v>1048</v>
      </c>
      <c r="D34" s="268"/>
      <c r="E34" s="268"/>
      <c r="F34" s="268"/>
      <c r="G34" s="268"/>
      <c r="H34" s="268"/>
      <c r="I34" s="268"/>
      <c r="J34" s="268"/>
      <c r="K34" s="268"/>
      <c r="L34" s="268"/>
      <c r="M34" s="268"/>
      <c r="N34" s="268"/>
      <c r="O34" s="268"/>
      <c r="P34" s="286" t="s">
        <v>535</v>
      </c>
      <c r="Q34" s="365" t="s">
        <v>1113</v>
      </c>
      <c r="R34" s="365" t="s">
        <v>1736</v>
      </c>
      <c r="S34" s="14"/>
    </row>
    <row r="35" spans="1:19" customFormat="1" ht="50" customHeight="1" x14ac:dyDescent="0.2">
      <c r="A35" s="302"/>
      <c r="B35" s="302" t="s">
        <v>1566</v>
      </c>
      <c r="C35" s="336" t="s">
        <v>1049</v>
      </c>
      <c r="D35" s="268"/>
      <c r="E35" s="268"/>
      <c r="F35" s="268"/>
      <c r="G35" s="268"/>
      <c r="H35" s="268"/>
      <c r="I35" s="268"/>
      <c r="J35" s="268"/>
      <c r="K35" s="268"/>
      <c r="L35" s="268"/>
      <c r="M35" s="268"/>
      <c r="N35" s="268"/>
      <c r="O35" s="268"/>
      <c r="P35" s="286" t="s">
        <v>536</v>
      </c>
      <c r="Q35" s="365" t="s">
        <v>1114</v>
      </c>
      <c r="R35" s="365" t="s">
        <v>3684</v>
      </c>
      <c r="S35" s="14"/>
    </row>
    <row r="36" spans="1:19" customFormat="1" ht="50" customHeight="1" x14ac:dyDescent="0.2">
      <c r="A36" s="302"/>
      <c r="B36" s="302" t="s">
        <v>1567</v>
      </c>
      <c r="C36" s="336" t="s">
        <v>1050</v>
      </c>
      <c r="D36" s="268"/>
      <c r="E36" s="268"/>
      <c r="F36" s="268"/>
      <c r="G36" s="268"/>
      <c r="H36" s="268"/>
      <c r="I36" s="268"/>
      <c r="J36" s="268"/>
      <c r="K36" s="268"/>
      <c r="L36" s="268"/>
      <c r="M36" s="268"/>
      <c r="N36" s="268"/>
      <c r="O36" s="268"/>
      <c r="P36" s="286" t="s">
        <v>726</v>
      </c>
      <c r="Q36" s="365" t="s">
        <v>3685</v>
      </c>
      <c r="R36" s="365" t="s">
        <v>3686</v>
      </c>
      <c r="S36" s="14"/>
    </row>
    <row r="37" spans="1:19" customFormat="1" ht="50" customHeight="1" x14ac:dyDescent="0.2">
      <c r="A37" s="302"/>
      <c r="B37" s="302" t="s">
        <v>1568</v>
      </c>
      <c r="C37" s="336" t="s">
        <v>1051</v>
      </c>
      <c r="D37" s="268"/>
      <c r="E37" s="268"/>
      <c r="F37" s="268"/>
      <c r="G37" s="268"/>
      <c r="H37" s="268"/>
      <c r="I37" s="268"/>
      <c r="J37" s="268"/>
      <c r="K37" s="268"/>
      <c r="L37" s="268"/>
      <c r="M37" s="268"/>
      <c r="N37" s="268"/>
      <c r="O37" s="268"/>
      <c r="P37" s="286" t="s">
        <v>536</v>
      </c>
      <c r="Q37" s="365" t="s">
        <v>1115</v>
      </c>
      <c r="R37" s="365" t="s">
        <v>3690</v>
      </c>
      <c r="S37" s="14"/>
    </row>
    <row r="38" spans="1:19" customFormat="1" ht="50" customHeight="1" x14ac:dyDescent="0.2">
      <c r="A38" s="302"/>
      <c r="B38" s="302" t="s">
        <v>1569</v>
      </c>
      <c r="C38" s="336" t="s">
        <v>1052</v>
      </c>
      <c r="D38" s="268"/>
      <c r="E38" s="268"/>
      <c r="F38" s="268"/>
      <c r="G38" s="268"/>
      <c r="H38" s="268"/>
      <c r="I38" s="268"/>
      <c r="J38" s="268"/>
      <c r="K38" s="268"/>
      <c r="L38" s="268"/>
      <c r="M38" s="268"/>
      <c r="N38" s="268"/>
      <c r="O38" s="268"/>
      <c r="P38" s="358" t="s">
        <v>1227</v>
      </c>
      <c r="Q38" s="365" t="s">
        <v>1116</v>
      </c>
      <c r="R38" s="365" t="s">
        <v>3687</v>
      </c>
      <c r="S38" s="14"/>
    </row>
    <row r="39" spans="1:19" customFormat="1" ht="50" customHeight="1" x14ac:dyDescent="0.2">
      <c r="A39" s="302"/>
      <c r="B39" s="302" t="s">
        <v>1570</v>
      </c>
      <c r="C39" s="336" t="s">
        <v>1053</v>
      </c>
      <c r="D39" s="268"/>
      <c r="E39" s="268"/>
      <c r="F39" s="268"/>
      <c r="G39" s="268"/>
      <c r="H39" s="268"/>
      <c r="I39" s="268"/>
      <c r="J39" s="268"/>
      <c r="K39" s="268"/>
      <c r="L39" s="268"/>
      <c r="M39" s="268"/>
      <c r="N39" s="268"/>
      <c r="O39" s="268"/>
      <c r="P39" s="286" t="s">
        <v>533</v>
      </c>
      <c r="Q39" s="364" t="s">
        <v>3689</v>
      </c>
      <c r="R39" s="364" t="s">
        <v>3688</v>
      </c>
      <c r="S39" s="14"/>
    </row>
    <row r="40" spans="1:19" customFormat="1" ht="50" customHeight="1" x14ac:dyDescent="0.2">
      <c r="A40" s="302"/>
      <c r="B40" s="302" t="s">
        <v>1571</v>
      </c>
      <c r="C40" s="336" t="s">
        <v>1054</v>
      </c>
      <c r="D40" s="268"/>
      <c r="E40" s="268"/>
      <c r="F40" s="268"/>
      <c r="G40" s="268"/>
      <c r="H40" s="268"/>
      <c r="I40" s="268"/>
      <c r="J40" s="268"/>
      <c r="K40" s="268"/>
      <c r="L40" s="268"/>
      <c r="M40" s="268"/>
      <c r="N40" s="268"/>
      <c r="O40" s="268"/>
      <c r="P40" s="286" t="s">
        <v>726</v>
      </c>
      <c r="Q40" s="364" t="s">
        <v>1117</v>
      </c>
      <c r="R40" s="364" t="s">
        <v>1737</v>
      </c>
      <c r="S40" s="14"/>
    </row>
    <row r="41" spans="1:19" customFormat="1" ht="50" customHeight="1" x14ac:dyDescent="0.2">
      <c r="A41" s="302"/>
      <c r="B41" s="302" t="s">
        <v>1572</v>
      </c>
      <c r="C41" s="336" t="s">
        <v>1055</v>
      </c>
      <c r="D41" s="268"/>
      <c r="E41" s="268"/>
      <c r="F41" s="268"/>
      <c r="G41" s="268"/>
      <c r="H41" s="268"/>
      <c r="I41" s="268"/>
      <c r="J41" s="268"/>
      <c r="K41" s="268"/>
      <c r="L41" s="268"/>
      <c r="M41" s="268"/>
      <c r="N41" s="268"/>
      <c r="O41" s="268"/>
      <c r="P41" s="286" t="s">
        <v>536</v>
      </c>
      <c r="Q41" s="364" t="s">
        <v>3691</v>
      </c>
      <c r="R41" s="364" t="s">
        <v>1738</v>
      </c>
      <c r="S41" s="14"/>
    </row>
    <row r="42" spans="1:19" customFormat="1" ht="50" customHeight="1" x14ac:dyDescent="0.2">
      <c r="A42" s="302"/>
      <c r="B42" s="302" t="s">
        <v>1573</v>
      </c>
      <c r="C42" s="336" t="s">
        <v>1056</v>
      </c>
      <c r="D42" s="268"/>
      <c r="E42" s="268"/>
      <c r="F42" s="268"/>
      <c r="G42" s="268"/>
      <c r="H42" s="268"/>
      <c r="I42" s="268"/>
      <c r="J42" s="268"/>
      <c r="K42" s="268"/>
      <c r="L42" s="268"/>
      <c r="M42" s="268"/>
      <c r="N42" s="268"/>
      <c r="O42" s="268"/>
      <c r="P42" s="286" t="s">
        <v>726</v>
      </c>
      <c r="Q42" s="364" t="s">
        <v>3692</v>
      </c>
      <c r="R42" s="364" t="s">
        <v>1739</v>
      </c>
      <c r="S42" s="14"/>
    </row>
    <row r="43" spans="1:19" customFormat="1" ht="50" customHeight="1" x14ac:dyDescent="0.2">
      <c r="A43" s="302"/>
      <c r="B43" s="302" t="s">
        <v>1574</v>
      </c>
      <c r="C43" s="336" t="s">
        <v>1057</v>
      </c>
      <c r="D43" s="268"/>
      <c r="E43" s="268"/>
      <c r="F43" s="268"/>
      <c r="G43" s="268"/>
      <c r="H43" s="268"/>
      <c r="I43" s="268"/>
      <c r="J43" s="268"/>
      <c r="K43" s="268"/>
      <c r="L43" s="268"/>
      <c r="M43" s="268"/>
      <c r="N43" s="268"/>
      <c r="O43" s="268"/>
      <c r="P43" s="286" t="s">
        <v>1010</v>
      </c>
      <c r="Q43" s="364" t="s">
        <v>1118</v>
      </c>
      <c r="R43" s="364" t="s">
        <v>1740</v>
      </c>
      <c r="S43" s="14"/>
    </row>
    <row r="44" spans="1:19" s="2" customFormat="1" ht="50" customHeight="1" x14ac:dyDescent="0.2">
      <c r="A44" s="302"/>
      <c r="B44" s="302" t="s">
        <v>1575</v>
      </c>
      <c r="C44" s="336" t="s">
        <v>1058</v>
      </c>
      <c r="D44" s="268"/>
      <c r="E44" s="268"/>
      <c r="F44" s="268"/>
      <c r="G44" s="268"/>
      <c r="H44" s="268"/>
      <c r="I44" s="268"/>
      <c r="J44" s="268"/>
      <c r="K44" s="268"/>
      <c r="L44" s="268"/>
      <c r="M44" s="268"/>
      <c r="N44" s="268"/>
      <c r="O44" s="268"/>
      <c r="P44" s="286" t="s">
        <v>726</v>
      </c>
      <c r="Q44" s="365" t="s">
        <v>1231</v>
      </c>
      <c r="R44" s="365" t="s">
        <v>3693</v>
      </c>
      <c r="S44" s="14"/>
    </row>
    <row r="45" spans="1:19" s="2" customFormat="1" ht="50" customHeight="1" x14ac:dyDescent="0.2">
      <c r="A45" s="302"/>
      <c r="B45" s="302" t="s">
        <v>1576</v>
      </c>
      <c r="C45" s="336" t="s">
        <v>1059</v>
      </c>
      <c r="D45" s="268"/>
      <c r="E45" s="268"/>
      <c r="F45" s="268"/>
      <c r="G45" s="268"/>
      <c r="H45" s="268"/>
      <c r="I45" s="268"/>
      <c r="J45" s="268"/>
      <c r="K45" s="268"/>
      <c r="L45" s="268"/>
      <c r="M45" s="268"/>
      <c r="N45" s="268"/>
      <c r="O45" s="268"/>
      <c r="P45" s="286" t="s">
        <v>537</v>
      </c>
      <c r="Q45" s="365" t="s">
        <v>3701</v>
      </c>
      <c r="R45" s="365" t="s">
        <v>3702</v>
      </c>
      <c r="S45" s="13"/>
    </row>
    <row r="46" spans="1:19" customFormat="1" ht="50" customHeight="1" x14ac:dyDescent="0.2">
      <c r="A46" s="302"/>
      <c r="B46" s="302" t="s">
        <v>1577</v>
      </c>
      <c r="C46" s="336" t="s">
        <v>1060</v>
      </c>
      <c r="D46" s="268"/>
      <c r="E46" s="268"/>
      <c r="F46" s="268"/>
      <c r="G46" s="268"/>
      <c r="H46" s="268"/>
      <c r="I46" s="268"/>
      <c r="J46" s="268"/>
      <c r="K46" s="268"/>
      <c r="L46" s="268"/>
      <c r="M46" s="268"/>
      <c r="N46" s="268"/>
      <c r="O46" s="268"/>
      <c r="P46" s="286" t="s">
        <v>535</v>
      </c>
      <c r="Q46" s="364" t="s">
        <v>3695</v>
      </c>
      <c r="R46" s="365" t="s">
        <v>3694</v>
      </c>
      <c r="S46" s="13"/>
    </row>
    <row r="47" spans="1:19" customFormat="1" ht="50" customHeight="1" x14ac:dyDescent="0.2">
      <c r="A47" s="302"/>
      <c r="B47" s="302" t="s">
        <v>1578</v>
      </c>
      <c r="C47" s="336" t="s">
        <v>1152</v>
      </c>
      <c r="D47" s="268"/>
      <c r="E47" s="268"/>
      <c r="F47" s="268"/>
      <c r="G47" s="268"/>
      <c r="H47" s="268"/>
      <c r="I47" s="268"/>
      <c r="J47" s="268"/>
      <c r="K47" s="268"/>
      <c r="L47" s="268"/>
      <c r="M47" s="268"/>
      <c r="N47" s="268"/>
      <c r="O47" s="268"/>
      <c r="P47" s="286" t="s">
        <v>725</v>
      </c>
      <c r="Q47" s="364" t="s">
        <v>1119</v>
      </c>
      <c r="R47" s="365" t="s">
        <v>3696</v>
      </c>
      <c r="S47" s="14"/>
    </row>
    <row r="48" spans="1:19" customFormat="1" ht="50" customHeight="1" x14ac:dyDescent="0.2">
      <c r="A48" s="302"/>
      <c r="B48" s="302" t="s">
        <v>1579</v>
      </c>
      <c r="C48" s="336" t="s">
        <v>1153</v>
      </c>
      <c r="D48" s="268"/>
      <c r="E48" s="268"/>
      <c r="F48" s="268"/>
      <c r="G48" s="268"/>
      <c r="H48" s="268"/>
      <c r="I48" s="268"/>
      <c r="J48" s="268"/>
      <c r="K48" s="268"/>
      <c r="L48" s="268"/>
      <c r="M48" s="268"/>
      <c r="N48" s="268"/>
      <c r="O48" s="268"/>
      <c r="P48" s="286" t="s">
        <v>725</v>
      </c>
      <c r="Q48" s="364" t="s">
        <v>1120</v>
      </c>
      <c r="R48" s="365" t="s">
        <v>3697</v>
      </c>
      <c r="S48" s="14"/>
    </row>
    <row r="49" spans="1:19" customFormat="1" ht="50" customHeight="1" x14ac:dyDescent="0.2">
      <c r="A49" s="302"/>
      <c r="B49" s="302" t="s">
        <v>1580</v>
      </c>
      <c r="C49" s="336" t="s">
        <v>1061</v>
      </c>
      <c r="D49" s="268"/>
      <c r="E49" s="268"/>
      <c r="F49" s="268"/>
      <c r="G49" s="268"/>
      <c r="H49" s="268"/>
      <c r="I49" s="268"/>
      <c r="J49" s="268"/>
      <c r="K49" s="268"/>
      <c r="L49" s="268"/>
      <c r="M49" s="268"/>
      <c r="N49" s="268"/>
      <c r="O49" s="268"/>
      <c r="P49" s="286" t="s">
        <v>537</v>
      </c>
      <c r="Q49" s="364" t="s">
        <v>3698</v>
      </c>
      <c r="R49" s="365" t="s">
        <v>3699</v>
      </c>
      <c r="S49" s="14"/>
    </row>
    <row r="50" spans="1:19" customFormat="1" ht="50" customHeight="1" x14ac:dyDescent="0.2">
      <c r="A50" s="302"/>
      <c r="B50" s="302" t="s">
        <v>1581</v>
      </c>
      <c r="C50" s="336" t="s">
        <v>1062</v>
      </c>
      <c r="D50" s="268"/>
      <c r="E50" s="268"/>
      <c r="F50" s="268"/>
      <c r="G50" s="268"/>
      <c r="H50" s="268"/>
      <c r="I50" s="268"/>
      <c r="J50" s="268"/>
      <c r="K50" s="268"/>
      <c r="L50" s="268"/>
      <c r="M50" s="268"/>
      <c r="N50" s="268"/>
      <c r="O50" s="268"/>
      <c r="P50" s="286" t="s">
        <v>536</v>
      </c>
      <c r="Q50" s="365" t="s">
        <v>3700</v>
      </c>
      <c r="R50" s="365" t="s">
        <v>1741</v>
      </c>
      <c r="S50" s="14"/>
    </row>
    <row r="51" spans="1:19" customFormat="1" ht="50" customHeight="1" x14ac:dyDescent="0.2">
      <c r="A51" s="302"/>
      <c r="B51" s="302" t="s">
        <v>1582</v>
      </c>
      <c r="C51" s="336" t="s">
        <v>1154</v>
      </c>
      <c r="D51" s="268"/>
      <c r="E51" s="268"/>
      <c r="F51" s="268"/>
      <c r="G51" s="268"/>
      <c r="H51" s="268"/>
      <c r="I51" s="268"/>
      <c r="J51" s="268"/>
      <c r="K51" s="268"/>
      <c r="L51" s="268"/>
      <c r="M51" s="268"/>
      <c r="N51" s="268"/>
      <c r="O51" s="268"/>
      <c r="P51" s="286" t="s">
        <v>535</v>
      </c>
      <c r="Q51" s="365" t="s">
        <v>3704</v>
      </c>
      <c r="R51" s="365" t="s">
        <v>3703</v>
      </c>
      <c r="S51" s="14"/>
    </row>
    <row r="52" spans="1:19" customFormat="1" ht="50" customHeight="1" x14ac:dyDescent="0.2">
      <c r="A52" s="302"/>
      <c r="B52" s="302" t="s">
        <v>1583</v>
      </c>
      <c r="C52" s="336" t="s">
        <v>1063</v>
      </c>
      <c r="D52" s="268"/>
      <c r="E52" s="268"/>
      <c r="F52" s="268"/>
      <c r="G52" s="268"/>
      <c r="H52" s="268"/>
      <c r="I52" s="268"/>
      <c r="J52" s="268"/>
      <c r="K52" s="268"/>
      <c r="L52" s="268"/>
      <c r="M52" s="268"/>
      <c r="N52" s="268"/>
      <c r="O52" s="268"/>
      <c r="P52" s="358" t="s">
        <v>537</v>
      </c>
      <c r="Q52" s="365" t="s">
        <v>3705</v>
      </c>
      <c r="R52" s="365" t="s">
        <v>3706</v>
      </c>
      <c r="S52" s="14"/>
    </row>
    <row r="53" spans="1:19" customFormat="1" ht="50" customHeight="1" x14ac:dyDescent="0.2">
      <c r="A53" s="302"/>
      <c r="B53" s="302" t="s">
        <v>1584</v>
      </c>
      <c r="C53" s="336" t="s">
        <v>1064</v>
      </c>
      <c r="D53" s="268"/>
      <c r="E53" s="268"/>
      <c r="F53" s="268"/>
      <c r="G53" s="268"/>
      <c r="H53" s="268"/>
      <c r="I53" s="268"/>
      <c r="J53" s="268"/>
      <c r="K53" s="268"/>
      <c r="L53" s="268"/>
      <c r="M53" s="268"/>
      <c r="N53" s="268"/>
      <c r="O53" s="268"/>
      <c r="P53" s="286" t="s">
        <v>536</v>
      </c>
      <c r="Q53" s="365" t="s">
        <v>3708</v>
      </c>
      <c r="R53" s="365" t="s">
        <v>3707</v>
      </c>
      <c r="S53" s="14"/>
    </row>
    <row r="54" spans="1:19" customFormat="1" ht="50" customHeight="1" x14ac:dyDescent="0.2">
      <c r="A54" s="302"/>
      <c r="B54" s="302" t="s">
        <v>1585</v>
      </c>
      <c r="C54" s="336" t="s">
        <v>1065</v>
      </c>
      <c r="D54" s="268"/>
      <c r="E54" s="268"/>
      <c r="F54" s="268"/>
      <c r="G54" s="268"/>
      <c r="H54" s="268"/>
      <c r="I54" s="268"/>
      <c r="J54" s="268"/>
      <c r="K54" s="268"/>
      <c r="L54" s="268"/>
      <c r="M54" s="268"/>
      <c r="N54" s="268"/>
      <c r="O54" s="268"/>
      <c r="P54" s="358" t="s">
        <v>1228</v>
      </c>
      <c r="Q54" s="365" t="s">
        <v>3709</v>
      </c>
      <c r="R54" s="365" t="s">
        <v>3710</v>
      </c>
      <c r="S54" s="14"/>
    </row>
    <row r="55" spans="1:19" customFormat="1" ht="50" customHeight="1" x14ac:dyDescent="0.2">
      <c r="A55" s="302"/>
      <c r="B55" s="302" t="s">
        <v>1586</v>
      </c>
      <c r="C55" s="336" t="s">
        <v>1066</v>
      </c>
      <c r="D55" s="268"/>
      <c r="E55" s="268"/>
      <c r="F55" s="268"/>
      <c r="G55" s="268"/>
      <c r="H55" s="268"/>
      <c r="I55" s="268"/>
      <c r="J55" s="268"/>
      <c r="K55" s="268"/>
      <c r="L55" s="268"/>
      <c r="M55" s="268"/>
      <c r="N55" s="268"/>
      <c r="O55" s="268"/>
      <c r="P55" s="286" t="s">
        <v>535</v>
      </c>
      <c r="Q55" s="365" t="s">
        <v>3711</v>
      </c>
      <c r="R55" s="365" t="s">
        <v>3712</v>
      </c>
      <c r="S55" s="14"/>
    </row>
    <row r="56" spans="1:19" customFormat="1" ht="50" customHeight="1" x14ac:dyDescent="0.2">
      <c r="A56" s="302"/>
      <c r="B56" s="302" t="s">
        <v>1587</v>
      </c>
      <c r="C56" s="336" t="s">
        <v>1067</v>
      </c>
      <c r="D56" s="268"/>
      <c r="E56" s="268"/>
      <c r="F56" s="268"/>
      <c r="G56" s="268"/>
      <c r="H56" s="268"/>
      <c r="I56" s="268"/>
      <c r="J56" s="268"/>
      <c r="K56" s="268"/>
      <c r="L56" s="268"/>
      <c r="M56" s="268"/>
      <c r="N56" s="268"/>
      <c r="O56" s="268"/>
      <c r="P56" s="358" t="s">
        <v>537</v>
      </c>
      <c r="Q56" s="365" t="s">
        <v>3714</v>
      </c>
      <c r="R56" s="365" t="s">
        <v>3713</v>
      </c>
      <c r="S56" s="14"/>
    </row>
    <row r="57" spans="1:19" customFormat="1" ht="50" customHeight="1" x14ac:dyDescent="0.2">
      <c r="A57" s="302"/>
      <c r="B57" s="302" t="s">
        <v>1588</v>
      </c>
      <c r="C57" s="336" t="s">
        <v>1068</v>
      </c>
      <c r="D57" s="268"/>
      <c r="E57" s="268"/>
      <c r="F57" s="268"/>
      <c r="G57" s="268"/>
      <c r="H57" s="268"/>
      <c r="I57" s="268"/>
      <c r="J57" s="268"/>
      <c r="K57" s="268"/>
      <c r="L57" s="268"/>
      <c r="M57" s="268"/>
      <c r="N57" s="268"/>
      <c r="O57" s="268"/>
      <c r="P57" s="358" t="s">
        <v>537</v>
      </c>
      <c r="Q57" s="365" t="s">
        <v>3716</v>
      </c>
      <c r="R57" s="365" t="s">
        <v>3715</v>
      </c>
      <c r="S57" s="14"/>
    </row>
    <row r="58" spans="1:19" customFormat="1" ht="70" customHeight="1" x14ac:dyDescent="0.2">
      <c r="A58" s="302"/>
      <c r="B58" s="302" t="s">
        <v>1589</v>
      </c>
      <c r="C58" s="336" t="s">
        <v>1069</v>
      </c>
      <c r="D58" s="268"/>
      <c r="E58" s="268"/>
      <c r="F58" s="268"/>
      <c r="G58" s="268"/>
      <c r="H58" s="268"/>
      <c r="I58" s="268"/>
      <c r="J58" s="268"/>
      <c r="K58" s="268"/>
      <c r="L58" s="268"/>
      <c r="M58" s="268"/>
      <c r="N58" s="268"/>
      <c r="O58" s="268"/>
      <c r="P58" s="286" t="s">
        <v>535</v>
      </c>
      <c r="Q58" s="365" t="s">
        <v>3717</v>
      </c>
      <c r="R58" s="365" t="s">
        <v>1742</v>
      </c>
      <c r="S58" s="14"/>
    </row>
    <row r="59" spans="1:19" customFormat="1" ht="50" customHeight="1" x14ac:dyDescent="0.2">
      <c r="A59" s="302"/>
      <c r="B59" s="302" t="s">
        <v>1590</v>
      </c>
      <c r="C59" s="336" t="s">
        <v>1070</v>
      </c>
      <c r="D59" s="268"/>
      <c r="E59" s="268"/>
      <c r="F59" s="268"/>
      <c r="G59" s="268"/>
      <c r="H59" s="268"/>
      <c r="I59" s="268"/>
      <c r="J59" s="268"/>
      <c r="K59" s="268"/>
      <c r="L59" s="268"/>
      <c r="M59" s="268"/>
      <c r="N59" s="268"/>
      <c r="O59" s="268"/>
      <c r="P59" s="358" t="s">
        <v>1008</v>
      </c>
      <c r="Q59" s="365" t="s">
        <v>3718</v>
      </c>
      <c r="R59" s="365" t="s">
        <v>1743</v>
      </c>
      <c r="S59" s="14"/>
    </row>
    <row r="60" spans="1:19" customFormat="1" ht="50" customHeight="1" x14ac:dyDescent="0.2">
      <c r="A60" s="302"/>
      <c r="B60" s="302" t="s">
        <v>1591</v>
      </c>
      <c r="C60" s="336" t="s">
        <v>1071</v>
      </c>
      <c r="D60" s="268"/>
      <c r="E60" s="268"/>
      <c r="F60" s="268"/>
      <c r="G60" s="268"/>
      <c r="H60" s="268"/>
      <c r="I60" s="268"/>
      <c r="J60" s="268"/>
      <c r="K60" s="268"/>
      <c r="L60" s="268"/>
      <c r="M60" s="268"/>
      <c r="N60" s="268"/>
      <c r="O60" s="268"/>
      <c r="P60" s="286" t="s">
        <v>535</v>
      </c>
      <c r="Q60" s="364" t="s">
        <v>3720</v>
      </c>
      <c r="R60" s="364" t="s">
        <v>3719</v>
      </c>
      <c r="S60" s="14"/>
    </row>
    <row r="61" spans="1:19" customFormat="1" ht="50" customHeight="1" x14ac:dyDescent="0.2">
      <c r="A61" s="302"/>
      <c r="B61" s="302" t="s">
        <v>1592</v>
      </c>
      <c r="C61" s="336" t="s">
        <v>1072</v>
      </c>
      <c r="D61" s="268"/>
      <c r="E61" s="268"/>
      <c r="F61" s="268"/>
      <c r="G61" s="268"/>
      <c r="H61" s="268"/>
      <c r="I61" s="268"/>
      <c r="J61" s="268"/>
      <c r="K61" s="268"/>
      <c r="L61" s="268"/>
      <c r="M61" s="268"/>
      <c r="N61" s="268"/>
      <c r="O61" s="268"/>
      <c r="P61" s="286" t="s">
        <v>535</v>
      </c>
      <c r="Q61" s="364" t="s">
        <v>1121</v>
      </c>
      <c r="R61" s="364" t="s">
        <v>1744</v>
      </c>
      <c r="S61" s="14"/>
    </row>
    <row r="62" spans="1:19" customFormat="1" ht="50" customHeight="1" x14ac:dyDescent="0.2">
      <c r="A62" s="302"/>
      <c r="B62" s="302" t="s">
        <v>1593</v>
      </c>
      <c r="C62" s="336" t="s">
        <v>1073</v>
      </c>
      <c r="D62" s="268"/>
      <c r="E62" s="268"/>
      <c r="F62" s="268"/>
      <c r="G62" s="268"/>
      <c r="H62" s="268"/>
      <c r="I62" s="268"/>
      <c r="J62" s="268"/>
      <c r="K62" s="268"/>
      <c r="L62" s="268"/>
      <c r="M62" s="268"/>
      <c r="N62" s="268"/>
      <c r="O62" s="268"/>
      <c r="P62" s="286" t="s">
        <v>534</v>
      </c>
      <c r="Q62" s="364" t="s">
        <v>3721</v>
      </c>
      <c r="R62" s="364" t="s">
        <v>1745</v>
      </c>
      <c r="S62" s="14"/>
    </row>
    <row r="63" spans="1:19" customFormat="1" ht="50" customHeight="1" x14ac:dyDescent="0.2">
      <c r="A63" s="302"/>
      <c r="B63" s="302" t="s">
        <v>1594</v>
      </c>
      <c r="C63" s="336" t="s">
        <v>1074</v>
      </c>
      <c r="D63" s="268"/>
      <c r="E63" s="268"/>
      <c r="F63" s="268"/>
      <c r="G63" s="268"/>
      <c r="H63" s="268"/>
      <c r="I63" s="268"/>
      <c r="J63" s="268"/>
      <c r="K63" s="268"/>
      <c r="L63" s="268"/>
      <c r="M63" s="268"/>
      <c r="N63" s="268"/>
      <c r="O63" s="268"/>
      <c r="P63" s="286" t="s">
        <v>533</v>
      </c>
      <c r="Q63" s="364" t="s">
        <v>1122</v>
      </c>
      <c r="R63" s="364" t="s">
        <v>1746</v>
      </c>
      <c r="S63" s="14"/>
    </row>
    <row r="64" spans="1:19" s="2" customFormat="1" ht="50" customHeight="1" x14ac:dyDescent="0.2">
      <c r="A64" s="302"/>
      <c r="B64" s="302" t="s">
        <v>1595</v>
      </c>
      <c r="C64" s="336" t="s">
        <v>1075</v>
      </c>
      <c r="D64" s="268"/>
      <c r="E64" s="268"/>
      <c r="F64" s="268"/>
      <c r="G64" s="268"/>
      <c r="H64" s="268"/>
      <c r="I64" s="268"/>
      <c r="J64" s="268"/>
      <c r="K64" s="268"/>
      <c r="L64" s="268"/>
      <c r="M64" s="268"/>
      <c r="N64" s="268"/>
      <c r="O64" s="268"/>
      <c r="P64" s="286" t="s">
        <v>726</v>
      </c>
      <c r="Q64" s="364" t="s">
        <v>3722</v>
      </c>
      <c r="R64" s="364" t="s">
        <v>1747</v>
      </c>
      <c r="S64" s="14"/>
    </row>
    <row r="65" spans="1:19" s="2" customFormat="1" ht="50" customHeight="1" x14ac:dyDescent="0.2">
      <c r="A65" s="302"/>
      <c r="B65" s="302" t="s">
        <v>1596</v>
      </c>
      <c r="C65" s="336" t="s">
        <v>1076</v>
      </c>
      <c r="D65" s="268"/>
      <c r="E65" s="268"/>
      <c r="F65" s="268"/>
      <c r="G65" s="268"/>
      <c r="H65" s="268"/>
      <c r="I65" s="268"/>
      <c r="J65" s="268"/>
      <c r="K65" s="268"/>
      <c r="L65" s="268"/>
      <c r="M65" s="268"/>
      <c r="N65" s="268"/>
      <c r="O65" s="268"/>
      <c r="P65" s="286" t="s">
        <v>1229</v>
      </c>
      <c r="Q65" s="364" t="s">
        <v>1123</v>
      </c>
      <c r="R65" s="364" t="s">
        <v>1748</v>
      </c>
      <c r="S65" s="13"/>
    </row>
    <row r="66" spans="1:19" customFormat="1" ht="50" customHeight="1" x14ac:dyDescent="0.2">
      <c r="A66" s="302"/>
      <c r="B66" s="302" t="s">
        <v>1597</v>
      </c>
      <c r="C66" s="336" t="s">
        <v>1077</v>
      </c>
      <c r="D66" s="268"/>
      <c r="E66" s="268"/>
      <c r="F66" s="268"/>
      <c r="G66" s="268"/>
      <c r="H66" s="268"/>
      <c r="I66" s="268"/>
      <c r="J66" s="268"/>
      <c r="K66" s="268"/>
      <c r="L66" s="268"/>
      <c r="M66" s="268"/>
      <c r="N66" s="268"/>
      <c r="O66" s="268"/>
      <c r="P66" s="286" t="s">
        <v>726</v>
      </c>
      <c r="Q66" s="364" t="s">
        <v>3723</v>
      </c>
      <c r="R66" s="364" t="s">
        <v>1749</v>
      </c>
      <c r="S66" s="13"/>
    </row>
    <row r="67" spans="1:19" customFormat="1" ht="50" customHeight="1" x14ac:dyDescent="0.2">
      <c r="A67" s="302"/>
      <c r="B67" s="302" t="s">
        <v>1598</v>
      </c>
      <c r="C67" s="336" t="s">
        <v>1078</v>
      </c>
      <c r="D67" s="268"/>
      <c r="E67" s="268"/>
      <c r="F67" s="268"/>
      <c r="G67" s="268"/>
      <c r="H67" s="268"/>
      <c r="I67" s="268"/>
      <c r="J67" s="268"/>
      <c r="K67" s="268"/>
      <c r="L67" s="268"/>
      <c r="M67" s="268"/>
      <c r="N67" s="268"/>
      <c r="O67" s="268"/>
      <c r="P67" s="286" t="s">
        <v>1009</v>
      </c>
      <c r="Q67" s="364" t="s">
        <v>3770</v>
      </c>
      <c r="R67" s="364" t="s">
        <v>1750</v>
      </c>
      <c r="S67" s="14"/>
    </row>
    <row r="68" spans="1:19" customFormat="1" ht="50" customHeight="1" x14ac:dyDescent="0.2">
      <c r="A68" s="302"/>
      <c r="B68" s="302" t="s">
        <v>1599</v>
      </c>
      <c r="C68" s="336" t="s">
        <v>1079</v>
      </c>
      <c r="D68" s="268"/>
      <c r="E68" s="268"/>
      <c r="F68" s="268"/>
      <c r="G68" s="268"/>
      <c r="H68" s="268"/>
      <c r="I68" s="268"/>
      <c r="J68" s="268"/>
      <c r="K68" s="268"/>
      <c r="L68" s="268"/>
      <c r="M68" s="268"/>
      <c r="N68" s="268"/>
      <c r="O68" s="268"/>
      <c r="P68" s="286" t="s">
        <v>726</v>
      </c>
      <c r="Q68" s="364" t="s">
        <v>1124</v>
      </c>
      <c r="R68" s="364" t="s">
        <v>1751</v>
      </c>
      <c r="S68" s="14"/>
    </row>
    <row r="69" spans="1:19" customFormat="1" ht="50" customHeight="1" x14ac:dyDescent="0.2">
      <c r="A69" s="302"/>
      <c r="B69" s="302" t="s">
        <v>1600</v>
      </c>
      <c r="C69" s="336" t="s">
        <v>1080</v>
      </c>
      <c r="D69" s="268"/>
      <c r="E69" s="268"/>
      <c r="F69" s="268"/>
      <c r="G69" s="268"/>
      <c r="H69" s="268"/>
      <c r="I69" s="268"/>
      <c r="J69" s="268"/>
      <c r="K69" s="268"/>
      <c r="L69" s="268"/>
      <c r="M69" s="268"/>
      <c r="N69" s="268"/>
      <c r="O69" s="268"/>
      <c r="P69" s="286" t="s">
        <v>726</v>
      </c>
      <c r="Q69" s="364" t="s">
        <v>1125</v>
      </c>
      <c r="R69" s="364" t="s">
        <v>1752</v>
      </c>
      <c r="S69" s="14"/>
    </row>
    <row r="70" spans="1:19" customFormat="1" ht="50" customHeight="1" x14ac:dyDescent="0.2">
      <c r="A70" s="302"/>
      <c r="B70" s="302" t="s">
        <v>1601</v>
      </c>
      <c r="C70" s="336" t="s">
        <v>1081</v>
      </c>
      <c r="D70" s="268"/>
      <c r="E70" s="268"/>
      <c r="F70" s="268"/>
      <c r="G70" s="268"/>
      <c r="H70" s="268"/>
      <c r="I70" s="268"/>
      <c r="J70" s="268"/>
      <c r="K70" s="268"/>
      <c r="L70" s="268"/>
      <c r="M70" s="268"/>
      <c r="N70" s="268"/>
      <c r="O70" s="268"/>
      <c r="P70" s="286" t="s">
        <v>537</v>
      </c>
      <c r="Q70" s="364" t="s">
        <v>1126</v>
      </c>
      <c r="R70" s="364" t="s">
        <v>1753</v>
      </c>
      <c r="S70" s="14"/>
    </row>
    <row r="71" spans="1:19" customFormat="1" ht="50" customHeight="1" x14ac:dyDescent="0.2">
      <c r="A71" s="302"/>
      <c r="B71" s="302" t="s">
        <v>1602</v>
      </c>
      <c r="C71" s="336" t="s">
        <v>1082</v>
      </c>
      <c r="D71" s="268"/>
      <c r="E71" s="268"/>
      <c r="F71" s="268"/>
      <c r="G71" s="268"/>
      <c r="H71" s="268"/>
      <c r="I71" s="268"/>
      <c r="J71" s="268"/>
      <c r="K71" s="268"/>
      <c r="L71" s="268"/>
      <c r="M71" s="268"/>
      <c r="N71" s="268"/>
      <c r="O71" s="268"/>
      <c r="P71" s="286" t="s">
        <v>537</v>
      </c>
      <c r="Q71" s="364" t="s">
        <v>3724</v>
      </c>
      <c r="R71" s="364" t="s">
        <v>1754</v>
      </c>
      <c r="S71" s="14"/>
    </row>
    <row r="72" spans="1:19" customFormat="1" ht="50" customHeight="1" x14ac:dyDescent="0.2">
      <c r="A72" s="302"/>
      <c r="B72" s="302" t="s">
        <v>1603</v>
      </c>
      <c r="C72" s="336" t="s">
        <v>1083</v>
      </c>
      <c r="D72" s="268"/>
      <c r="E72" s="268"/>
      <c r="F72" s="268"/>
      <c r="G72" s="268"/>
      <c r="H72" s="268"/>
      <c r="I72" s="268"/>
      <c r="J72" s="268"/>
      <c r="K72" s="268"/>
      <c r="L72" s="268"/>
      <c r="M72" s="268"/>
      <c r="N72" s="268"/>
      <c r="O72" s="268"/>
      <c r="P72" s="286" t="s">
        <v>537</v>
      </c>
      <c r="Q72" s="364" t="s">
        <v>1127</v>
      </c>
      <c r="R72" s="364" t="s">
        <v>1755</v>
      </c>
      <c r="S72" s="14"/>
    </row>
    <row r="73" spans="1:19" customFormat="1" ht="50" customHeight="1" x14ac:dyDescent="0.2">
      <c r="A73" s="302"/>
      <c r="B73" s="302" t="s">
        <v>1604</v>
      </c>
      <c r="C73" s="336" t="s">
        <v>1084</v>
      </c>
      <c r="D73" s="268"/>
      <c r="E73" s="268"/>
      <c r="F73" s="268"/>
      <c r="G73" s="268"/>
      <c r="H73" s="268"/>
      <c r="I73" s="268"/>
      <c r="J73" s="268"/>
      <c r="K73" s="268"/>
      <c r="L73" s="268"/>
      <c r="M73" s="268"/>
      <c r="N73" s="268"/>
      <c r="O73" s="268"/>
      <c r="P73" s="286" t="s">
        <v>537</v>
      </c>
      <c r="Q73" s="364" t="s">
        <v>1128</v>
      </c>
      <c r="R73" s="364" t="s">
        <v>1756</v>
      </c>
      <c r="S73" s="14"/>
    </row>
    <row r="74" spans="1:19" customFormat="1" ht="50" customHeight="1" x14ac:dyDescent="0.2">
      <c r="A74" s="302"/>
      <c r="B74" s="302" t="s">
        <v>1605</v>
      </c>
      <c r="C74" s="336" t="s">
        <v>1085</v>
      </c>
      <c r="D74" s="268"/>
      <c r="E74" s="268"/>
      <c r="F74" s="268"/>
      <c r="G74" s="268"/>
      <c r="H74" s="268"/>
      <c r="I74" s="268"/>
      <c r="J74" s="268"/>
      <c r="K74" s="268"/>
      <c r="L74" s="268"/>
      <c r="M74" s="268"/>
      <c r="N74" s="268"/>
      <c r="O74" s="268"/>
      <c r="P74" s="286" t="s">
        <v>537</v>
      </c>
      <c r="Q74" s="364" t="s">
        <v>1129</v>
      </c>
      <c r="R74" s="364" t="s">
        <v>1757</v>
      </c>
      <c r="S74" s="14"/>
    </row>
    <row r="75" spans="1:19" customFormat="1" ht="90" customHeight="1" x14ac:dyDescent="0.2">
      <c r="A75" s="302"/>
      <c r="B75" s="302" t="s">
        <v>1606</v>
      </c>
      <c r="C75" s="336" t="s">
        <v>1155</v>
      </c>
      <c r="D75" s="268"/>
      <c r="E75" s="268"/>
      <c r="F75" s="268"/>
      <c r="G75" s="268"/>
      <c r="H75" s="268"/>
      <c r="I75" s="268"/>
      <c r="J75" s="268"/>
      <c r="K75" s="268"/>
      <c r="L75" s="268"/>
      <c r="M75" s="268"/>
      <c r="N75" s="268"/>
      <c r="O75" s="268"/>
      <c r="P75" s="286" t="s">
        <v>534</v>
      </c>
      <c r="Q75" s="365" t="s">
        <v>1232</v>
      </c>
      <c r="R75" s="365" t="s">
        <v>3771</v>
      </c>
      <c r="S75" s="14"/>
    </row>
    <row r="76" spans="1:19" customFormat="1" ht="50" customHeight="1" x14ac:dyDescent="0.2">
      <c r="A76" s="302"/>
      <c r="B76" s="302" t="s">
        <v>1607</v>
      </c>
      <c r="C76" s="336" t="s">
        <v>1086</v>
      </c>
      <c r="D76" s="268"/>
      <c r="E76" s="268"/>
      <c r="F76" s="268"/>
      <c r="G76" s="268"/>
      <c r="H76" s="268"/>
      <c r="I76" s="268"/>
      <c r="J76" s="268"/>
      <c r="K76" s="268"/>
      <c r="L76" s="268"/>
      <c r="M76" s="268"/>
      <c r="N76" s="268"/>
      <c r="O76" s="268"/>
      <c r="P76" s="286" t="s">
        <v>537</v>
      </c>
      <c r="Q76" s="364" t="s">
        <v>1130</v>
      </c>
      <c r="R76" s="364" t="s">
        <v>1758</v>
      </c>
      <c r="S76" s="14"/>
    </row>
    <row r="77" spans="1:19" customFormat="1" ht="50" customHeight="1" x14ac:dyDescent="0.2">
      <c r="A77" s="302"/>
      <c r="B77" s="302" t="s">
        <v>1608</v>
      </c>
      <c r="C77" s="336" t="s">
        <v>1087</v>
      </c>
      <c r="D77" s="268"/>
      <c r="E77" s="268"/>
      <c r="F77" s="268"/>
      <c r="G77" s="268"/>
      <c r="H77" s="268"/>
      <c r="I77" s="268"/>
      <c r="J77" s="268"/>
      <c r="K77" s="268"/>
      <c r="L77" s="268"/>
      <c r="M77" s="268"/>
      <c r="N77" s="268"/>
      <c r="O77" s="268"/>
      <c r="P77" s="286" t="s">
        <v>535</v>
      </c>
      <c r="Q77" s="364" t="s">
        <v>3772</v>
      </c>
      <c r="R77" s="364" t="s">
        <v>1759</v>
      </c>
      <c r="S77" s="14"/>
    </row>
    <row r="78" spans="1:19" customFormat="1" ht="50" customHeight="1" x14ac:dyDescent="0.2">
      <c r="A78" s="302"/>
      <c r="B78" s="302" t="s">
        <v>1609</v>
      </c>
      <c r="C78" s="336" t="s">
        <v>1088</v>
      </c>
      <c r="D78" s="268"/>
      <c r="E78" s="268"/>
      <c r="F78" s="268"/>
      <c r="G78" s="268"/>
      <c r="H78" s="268"/>
      <c r="I78" s="268"/>
      <c r="J78" s="268"/>
      <c r="K78" s="268"/>
      <c r="L78" s="268"/>
      <c r="M78" s="268"/>
      <c r="N78" s="268"/>
      <c r="O78" s="268"/>
      <c r="P78" s="286" t="s">
        <v>537</v>
      </c>
      <c r="Q78" s="364" t="s">
        <v>1131</v>
      </c>
      <c r="R78" s="364" t="s">
        <v>1760</v>
      </c>
      <c r="S78" s="14"/>
    </row>
    <row r="79" spans="1:19" customFormat="1" ht="50" customHeight="1" x14ac:dyDescent="0.2">
      <c r="A79" s="302"/>
      <c r="B79" s="302" t="s">
        <v>1610</v>
      </c>
      <c r="C79" s="336" t="s">
        <v>1089</v>
      </c>
      <c r="D79" s="268"/>
      <c r="E79" s="268"/>
      <c r="F79" s="268"/>
      <c r="G79" s="268"/>
      <c r="H79" s="268"/>
      <c r="I79" s="268"/>
      <c r="J79" s="268"/>
      <c r="K79" s="268"/>
      <c r="L79" s="268"/>
      <c r="M79" s="268"/>
      <c r="N79" s="268"/>
      <c r="O79" s="268"/>
      <c r="P79" s="286" t="s">
        <v>537</v>
      </c>
      <c r="Q79" s="364" t="s">
        <v>3725</v>
      </c>
      <c r="R79" s="364" t="s">
        <v>1761</v>
      </c>
      <c r="S79" s="14"/>
    </row>
    <row r="80" spans="1:19" customFormat="1" ht="50" customHeight="1" x14ac:dyDescent="0.2">
      <c r="A80" s="302"/>
      <c r="B80" s="302" t="s">
        <v>1611</v>
      </c>
      <c r="C80" s="336" t="s">
        <v>1090</v>
      </c>
      <c r="D80" s="268"/>
      <c r="E80" s="268"/>
      <c r="F80" s="268"/>
      <c r="G80" s="268"/>
      <c r="H80" s="268"/>
      <c r="I80" s="268"/>
      <c r="J80" s="268"/>
      <c r="K80" s="268"/>
      <c r="L80" s="268"/>
      <c r="M80" s="268"/>
      <c r="N80" s="268"/>
      <c r="O80" s="268"/>
      <c r="P80" s="358" t="s">
        <v>535</v>
      </c>
      <c r="Q80" s="365" t="s">
        <v>1132</v>
      </c>
      <c r="R80" s="365" t="s">
        <v>1762</v>
      </c>
      <c r="S80" s="14"/>
    </row>
    <row r="81" spans="1:19" customFormat="1" ht="100" customHeight="1" x14ac:dyDescent="0.2">
      <c r="A81" s="302"/>
      <c r="B81" s="302" t="s">
        <v>1612</v>
      </c>
      <c r="C81" s="336" t="s">
        <v>1156</v>
      </c>
      <c r="D81" s="268"/>
      <c r="E81" s="268"/>
      <c r="F81" s="268"/>
      <c r="G81" s="268"/>
      <c r="H81" s="268"/>
      <c r="I81" s="268"/>
      <c r="J81" s="268"/>
      <c r="K81" s="268"/>
      <c r="L81" s="268"/>
      <c r="M81" s="268"/>
      <c r="N81" s="268"/>
      <c r="O81" s="268"/>
      <c r="P81" s="358" t="s">
        <v>726</v>
      </c>
      <c r="Q81" s="365" t="s">
        <v>3726</v>
      </c>
      <c r="R81" s="365" t="s">
        <v>3727</v>
      </c>
      <c r="S81" s="14"/>
    </row>
    <row r="82" spans="1:19" customFormat="1" ht="50" customHeight="1" x14ac:dyDescent="0.2">
      <c r="A82" s="302"/>
      <c r="B82" s="302" t="s">
        <v>1613</v>
      </c>
      <c r="C82" s="336" t="s">
        <v>1091</v>
      </c>
      <c r="D82" s="268"/>
      <c r="E82" s="268"/>
      <c r="F82" s="268"/>
      <c r="G82" s="268"/>
      <c r="H82" s="268"/>
      <c r="I82" s="268"/>
      <c r="J82" s="268"/>
      <c r="K82" s="268"/>
      <c r="L82" s="268"/>
      <c r="M82" s="268"/>
      <c r="N82" s="268"/>
      <c r="O82" s="268"/>
      <c r="P82" s="358" t="s">
        <v>536</v>
      </c>
      <c r="Q82" s="365" t="s">
        <v>1133</v>
      </c>
      <c r="R82" s="365" t="s">
        <v>1763</v>
      </c>
      <c r="S82" s="14"/>
    </row>
    <row r="83" spans="1:19" customFormat="1" ht="50" customHeight="1" x14ac:dyDescent="0.2">
      <c r="A83" s="302"/>
      <c r="B83" s="302" t="s">
        <v>1614</v>
      </c>
      <c r="C83" s="336" t="s">
        <v>1092</v>
      </c>
      <c r="D83" s="268"/>
      <c r="E83" s="268"/>
      <c r="F83" s="268"/>
      <c r="G83" s="268"/>
      <c r="H83" s="268"/>
      <c r="I83" s="268"/>
      <c r="J83" s="268"/>
      <c r="K83" s="268"/>
      <c r="L83" s="268"/>
      <c r="M83" s="268"/>
      <c r="N83" s="268"/>
      <c r="O83" s="268"/>
      <c r="P83" s="358" t="s">
        <v>1230</v>
      </c>
      <c r="Q83" s="365" t="s">
        <v>1134</v>
      </c>
      <c r="R83" s="365" t="s">
        <v>3728</v>
      </c>
      <c r="S83" s="14"/>
    </row>
    <row r="84" spans="1:19" s="2" customFormat="1" ht="50" customHeight="1" x14ac:dyDescent="0.2">
      <c r="A84" s="302"/>
      <c r="B84" s="302" t="s">
        <v>1615</v>
      </c>
      <c r="C84" s="336" t="s">
        <v>1093</v>
      </c>
      <c r="D84" s="268"/>
      <c r="E84" s="268"/>
      <c r="F84" s="268"/>
      <c r="G84" s="268"/>
      <c r="H84" s="268"/>
      <c r="I84" s="268"/>
      <c r="J84" s="268"/>
      <c r="K84" s="268"/>
      <c r="L84" s="268"/>
      <c r="M84" s="268"/>
      <c r="N84" s="268"/>
      <c r="O84" s="268"/>
      <c r="P84" s="358" t="s">
        <v>1230</v>
      </c>
      <c r="Q84" s="365" t="s">
        <v>1135</v>
      </c>
      <c r="R84" s="365" t="s">
        <v>1764</v>
      </c>
      <c r="S84" s="14"/>
    </row>
    <row r="85" spans="1:19" s="2" customFormat="1" ht="50" customHeight="1" x14ac:dyDescent="0.2">
      <c r="A85" s="302"/>
      <c r="B85" s="302" t="s">
        <v>1616</v>
      </c>
      <c r="C85" s="336" t="s">
        <v>1094</v>
      </c>
      <c r="D85" s="268"/>
      <c r="E85" s="268"/>
      <c r="F85" s="268"/>
      <c r="G85" s="268"/>
      <c r="H85" s="268"/>
      <c r="I85" s="268"/>
      <c r="J85" s="268"/>
      <c r="K85" s="268"/>
      <c r="L85" s="268"/>
      <c r="M85" s="268"/>
      <c r="N85" s="268"/>
      <c r="O85" s="268"/>
      <c r="P85" s="286" t="s">
        <v>535</v>
      </c>
      <c r="Q85" s="364" t="s">
        <v>1136</v>
      </c>
      <c r="R85" s="364" t="s">
        <v>1765</v>
      </c>
      <c r="S85" s="13"/>
    </row>
    <row r="86" spans="1:19" customFormat="1" ht="50" customHeight="1" x14ac:dyDescent="0.2">
      <c r="A86" s="302"/>
      <c r="B86" s="302" t="s">
        <v>1617</v>
      </c>
      <c r="C86" s="336" t="s">
        <v>1095</v>
      </c>
      <c r="D86" s="268"/>
      <c r="E86" s="268"/>
      <c r="F86" s="268"/>
      <c r="G86" s="268"/>
      <c r="H86" s="268"/>
      <c r="I86" s="268"/>
      <c r="J86" s="268"/>
      <c r="K86" s="268"/>
      <c r="L86" s="268"/>
      <c r="M86" s="268"/>
      <c r="N86" s="268"/>
      <c r="O86" s="268"/>
      <c r="P86" s="286" t="s">
        <v>537</v>
      </c>
      <c r="Q86" s="364" t="s">
        <v>3729</v>
      </c>
      <c r="R86" s="364" t="s">
        <v>1766</v>
      </c>
      <c r="S86" s="13"/>
    </row>
    <row r="87" spans="1:19" customFormat="1" ht="50" customHeight="1" x14ac:dyDescent="0.2">
      <c r="A87" s="302"/>
      <c r="B87" s="302" t="s">
        <v>1618</v>
      </c>
      <c r="C87" s="336" t="s">
        <v>1096</v>
      </c>
      <c r="D87" s="268"/>
      <c r="E87" s="268"/>
      <c r="F87" s="268"/>
      <c r="G87" s="268"/>
      <c r="H87" s="268"/>
      <c r="I87" s="268"/>
      <c r="J87" s="268"/>
      <c r="K87" s="268"/>
      <c r="L87" s="268"/>
      <c r="M87" s="268"/>
      <c r="N87" s="268"/>
      <c r="O87" s="268"/>
      <c r="P87" s="286" t="s">
        <v>537</v>
      </c>
      <c r="Q87" s="364" t="s">
        <v>1137</v>
      </c>
      <c r="R87" s="364" t="s">
        <v>1767</v>
      </c>
      <c r="S87" s="14"/>
    </row>
    <row r="88" spans="1:19" customFormat="1" ht="50" customHeight="1" x14ac:dyDescent="0.2">
      <c r="A88" s="302"/>
      <c r="B88" s="302" t="s">
        <v>1619</v>
      </c>
      <c r="C88" s="336" t="s">
        <v>1097</v>
      </c>
      <c r="D88" s="268"/>
      <c r="E88" s="268"/>
      <c r="F88" s="268"/>
      <c r="G88" s="268"/>
      <c r="H88" s="268"/>
      <c r="I88" s="268"/>
      <c r="J88" s="268"/>
      <c r="K88" s="268"/>
      <c r="L88" s="268"/>
      <c r="M88" s="268"/>
      <c r="N88" s="268"/>
      <c r="O88" s="268"/>
      <c r="P88" s="286" t="s">
        <v>535</v>
      </c>
      <c r="Q88" s="364" t="s">
        <v>1138</v>
      </c>
      <c r="R88" s="364" t="s">
        <v>3730</v>
      </c>
      <c r="S88" s="14"/>
    </row>
    <row r="89" spans="1:19" customFormat="1" ht="50" customHeight="1" x14ac:dyDescent="0.2">
      <c r="A89" s="302"/>
      <c r="B89" s="302" t="s">
        <v>1620</v>
      </c>
      <c r="C89" s="336" t="s">
        <v>1098</v>
      </c>
      <c r="D89" s="268"/>
      <c r="E89" s="268"/>
      <c r="F89" s="268"/>
      <c r="G89" s="268"/>
      <c r="H89" s="268"/>
      <c r="I89" s="268"/>
      <c r="J89" s="268"/>
      <c r="K89" s="268"/>
      <c r="L89" s="268"/>
      <c r="M89" s="268"/>
      <c r="N89" s="268"/>
      <c r="O89" s="268"/>
      <c r="P89" s="286" t="s">
        <v>537</v>
      </c>
      <c r="Q89" s="364" t="s">
        <v>1139</v>
      </c>
      <c r="R89" s="364" t="s">
        <v>1768</v>
      </c>
      <c r="S89" s="14"/>
    </row>
    <row r="90" spans="1:19" customFormat="1" ht="50" customHeight="1" x14ac:dyDescent="0.2">
      <c r="A90" s="302"/>
      <c r="B90" s="302" t="s">
        <v>1621</v>
      </c>
      <c r="C90" s="336" t="s">
        <v>1099</v>
      </c>
      <c r="D90" s="268"/>
      <c r="E90" s="268"/>
      <c r="F90" s="268"/>
      <c r="G90" s="268"/>
      <c r="H90" s="268"/>
      <c r="I90" s="268"/>
      <c r="J90" s="268"/>
      <c r="K90" s="268"/>
      <c r="L90" s="268"/>
      <c r="M90" s="268"/>
      <c r="N90" s="268"/>
      <c r="O90" s="268"/>
      <c r="P90" s="286" t="s">
        <v>535</v>
      </c>
      <c r="Q90" s="364" t="s">
        <v>3731</v>
      </c>
      <c r="R90" s="364" t="s">
        <v>3732</v>
      </c>
      <c r="S90" s="14"/>
    </row>
    <row r="91" spans="1:19" customFormat="1" ht="50" customHeight="1" x14ac:dyDescent="0.2">
      <c r="A91" s="302"/>
      <c r="B91" s="302" t="s">
        <v>1622</v>
      </c>
      <c r="C91" s="336" t="s">
        <v>1100</v>
      </c>
      <c r="D91" s="268"/>
      <c r="E91" s="268"/>
      <c r="F91" s="268"/>
      <c r="G91" s="268"/>
      <c r="H91" s="268"/>
      <c r="I91" s="268"/>
      <c r="J91" s="268"/>
      <c r="K91" s="268"/>
      <c r="L91" s="268"/>
      <c r="M91" s="268"/>
      <c r="N91" s="268"/>
      <c r="O91" s="268"/>
      <c r="P91" s="286" t="s">
        <v>535</v>
      </c>
      <c r="Q91" s="364" t="s">
        <v>3733</v>
      </c>
      <c r="R91" s="364" t="s">
        <v>3734</v>
      </c>
      <c r="S91" s="14"/>
    </row>
    <row r="92" spans="1:19" customFormat="1" ht="50" customHeight="1" x14ac:dyDescent="0.2">
      <c r="A92" s="302"/>
      <c r="B92" s="302" t="s">
        <v>1623</v>
      </c>
      <c r="C92" s="336" t="s">
        <v>1101</v>
      </c>
      <c r="D92" s="268"/>
      <c r="E92" s="268"/>
      <c r="F92" s="268"/>
      <c r="G92" s="268"/>
      <c r="H92" s="268"/>
      <c r="I92" s="268"/>
      <c r="J92" s="268"/>
      <c r="K92" s="268"/>
      <c r="L92" s="268"/>
      <c r="M92" s="268"/>
      <c r="N92" s="268"/>
      <c r="O92" s="268"/>
      <c r="P92" s="286" t="s">
        <v>537</v>
      </c>
      <c r="Q92" s="364" t="s">
        <v>3741</v>
      </c>
      <c r="R92" s="364" t="s">
        <v>3735</v>
      </c>
      <c r="S92" s="14"/>
    </row>
    <row r="93" spans="1:19" customFormat="1" ht="50" customHeight="1" x14ac:dyDescent="0.2">
      <c r="A93" s="302"/>
      <c r="B93" s="302" t="s">
        <v>1624</v>
      </c>
      <c r="C93" s="336" t="s">
        <v>1102</v>
      </c>
      <c r="D93" s="268"/>
      <c r="E93" s="268"/>
      <c r="F93" s="268"/>
      <c r="G93" s="268"/>
      <c r="H93" s="268"/>
      <c r="I93" s="268"/>
      <c r="J93" s="268"/>
      <c r="K93" s="268"/>
      <c r="L93" s="268"/>
      <c r="M93" s="268"/>
      <c r="N93" s="268"/>
      <c r="O93" s="268"/>
      <c r="P93" s="286" t="s">
        <v>535</v>
      </c>
      <c r="Q93" s="364" t="s">
        <v>3736</v>
      </c>
      <c r="R93" s="364" t="s">
        <v>3737</v>
      </c>
      <c r="S93" s="14"/>
    </row>
    <row r="94" spans="1:19" customFormat="1" ht="50" customHeight="1" x14ac:dyDescent="0.2">
      <c r="A94" s="302"/>
      <c r="B94" s="302" t="s">
        <v>1625</v>
      </c>
      <c r="C94" s="336" t="s">
        <v>1103</v>
      </c>
      <c r="D94" s="268"/>
      <c r="E94" s="268"/>
      <c r="F94" s="268"/>
      <c r="G94" s="268"/>
      <c r="H94" s="268"/>
      <c r="I94" s="268"/>
      <c r="J94" s="268"/>
      <c r="K94" s="268"/>
      <c r="L94" s="268"/>
      <c r="M94" s="268"/>
      <c r="N94" s="268"/>
      <c r="O94" s="268"/>
      <c r="P94" s="286" t="s">
        <v>537</v>
      </c>
      <c r="Q94" s="364" t="s">
        <v>3738</v>
      </c>
      <c r="R94" s="364" t="s">
        <v>3742</v>
      </c>
      <c r="S94" s="14"/>
    </row>
    <row r="95" spans="1:19" customFormat="1" ht="50" customHeight="1" x14ac:dyDescent="0.2">
      <c r="A95" s="302"/>
      <c r="B95" s="302" t="s">
        <v>1626</v>
      </c>
      <c r="C95" s="336" t="s">
        <v>1140</v>
      </c>
      <c r="D95" s="268"/>
      <c r="E95" s="268"/>
      <c r="F95" s="268"/>
      <c r="G95" s="268"/>
      <c r="H95" s="268"/>
      <c r="I95" s="268"/>
      <c r="J95" s="268"/>
      <c r="K95" s="268"/>
      <c r="L95" s="268"/>
      <c r="M95" s="268"/>
      <c r="N95" s="268"/>
      <c r="O95" s="268"/>
      <c r="P95" s="286" t="s">
        <v>535</v>
      </c>
      <c r="Q95" s="364" t="s">
        <v>1146</v>
      </c>
      <c r="R95" s="364" t="s">
        <v>1769</v>
      </c>
      <c r="S95" s="14"/>
    </row>
    <row r="96" spans="1:19" customFormat="1" ht="100" customHeight="1" x14ac:dyDescent="0.2">
      <c r="A96" s="302"/>
      <c r="B96" s="302" t="s">
        <v>1627</v>
      </c>
      <c r="C96" s="336" t="s">
        <v>1157</v>
      </c>
      <c r="D96" s="268"/>
      <c r="E96" s="268"/>
      <c r="F96" s="268"/>
      <c r="G96" s="268"/>
      <c r="H96" s="268"/>
      <c r="I96" s="268"/>
      <c r="J96" s="268"/>
      <c r="K96" s="268"/>
      <c r="L96" s="268"/>
      <c r="M96" s="268"/>
      <c r="N96" s="268"/>
      <c r="O96" s="268"/>
      <c r="P96" s="286" t="s">
        <v>535</v>
      </c>
      <c r="Q96" s="365" t="s">
        <v>3739</v>
      </c>
      <c r="R96" s="365" t="s">
        <v>3740</v>
      </c>
      <c r="S96" s="14"/>
    </row>
    <row r="97" spans="1:19" customFormat="1" ht="50" customHeight="1" x14ac:dyDescent="0.2">
      <c r="A97" s="302"/>
      <c r="B97" s="302" t="s">
        <v>1628</v>
      </c>
      <c r="C97" s="336" t="s">
        <v>1141</v>
      </c>
      <c r="D97" s="268"/>
      <c r="E97" s="268"/>
      <c r="F97" s="268"/>
      <c r="G97" s="268"/>
      <c r="H97" s="268"/>
      <c r="I97" s="268"/>
      <c r="J97" s="268"/>
      <c r="K97" s="268"/>
      <c r="L97" s="268"/>
      <c r="M97" s="268"/>
      <c r="N97" s="268"/>
      <c r="O97" s="268"/>
      <c r="P97" s="286" t="s">
        <v>777</v>
      </c>
      <c r="Q97" s="364" t="s">
        <v>1147</v>
      </c>
      <c r="R97" s="364" t="s">
        <v>1770</v>
      </c>
      <c r="S97" s="14"/>
    </row>
    <row r="98" spans="1:19" customFormat="1" ht="50" customHeight="1" x14ac:dyDescent="0.2">
      <c r="A98" s="302"/>
      <c r="B98" s="302" t="s">
        <v>1629</v>
      </c>
      <c r="C98" s="335" t="s">
        <v>1158</v>
      </c>
      <c r="D98" s="268"/>
      <c r="E98" s="268"/>
      <c r="F98" s="268"/>
      <c r="G98" s="268"/>
      <c r="H98" s="268"/>
      <c r="I98" s="268"/>
      <c r="J98" s="268"/>
      <c r="K98" s="268"/>
      <c r="L98" s="268"/>
      <c r="M98" s="268"/>
      <c r="N98" s="268"/>
      <c r="O98" s="268"/>
      <c r="P98" s="286" t="s">
        <v>726</v>
      </c>
      <c r="Q98" s="364" t="s">
        <v>3743</v>
      </c>
      <c r="R98" s="364" t="s">
        <v>1771</v>
      </c>
      <c r="S98" s="14"/>
    </row>
    <row r="99" spans="1:19" customFormat="1" ht="50" customHeight="1" x14ac:dyDescent="0.2">
      <c r="A99" s="302"/>
      <c r="B99" s="302" t="s">
        <v>1630</v>
      </c>
      <c r="C99" s="335" t="s">
        <v>1159</v>
      </c>
      <c r="D99" s="268"/>
      <c r="E99" s="268"/>
      <c r="F99" s="268"/>
      <c r="G99" s="268"/>
      <c r="H99" s="268"/>
      <c r="I99" s="268"/>
      <c r="J99" s="268"/>
      <c r="K99" s="268"/>
      <c r="L99" s="268"/>
      <c r="M99" s="268"/>
      <c r="N99" s="268"/>
      <c r="O99" s="268"/>
      <c r="P99" s="286" t="s">
        <v>726</v>
      </c>
      <c r="Q99" s="364" t="s">
        <v>1233</v>
      </c>
      <c r="R99" s="364" t="s">
        <v>1772</v>
      </c>
      <c r="S99" s="14"/>
    </row>
    <row r="100" spans="1:19" customFormat="1" ht="50" customHeight="1" x14ac:dyDescent="0.2">
      <c r="A100" s="302"/>
      <c r="B100" s="302" t="s">
        <v>1631</v>
      </c>
      <c r="C100" s="335" t="s">
        <v>1160</v>
      </c>
      <c r="D100" s="268"/>
      <c r="E100" s="268"/>
      <c r="F100" s="268"/>
      <c r="G100" s="268"/>
      <c r="H100" s="268"/>
      <c r="I100" s="268"/>
      <c r="J100" s="268"/>
      <c r="K100" s="268"/>
      <c r="L100" s="268"/>
      <c r="M100" s="268"/>
      <c r="N100" s="268"/>
      <c r="O100" s="268"/>
      <c r="P100" s="286" t="s">
        <v>536</v>
      </c>
      <c r="Q100" s="364" t="s">
        <v>3744</v>
      </c>
      <c r="R100" s="364" t="s">
        <v>1773</v>
      </c>
      <c r="S100" s="14"/>
    </row>
    <row r="101" spans="1:19" customFormat="1" ht="50" customHeight="1" x14ac:dyDescent="0.2">
      <c r="A101" s="302"/>
      <c r="B101" s="302" t="s">
        <v>1632</v>
      </c>
      <c r="C101" s="336" t="s">
        <v>1142</v>
      </c>
      <c r="D101" s="268"/>
      <c r="E101" s="268"/>
      <c r="F101" s="268"/>
      <c r="G101" s="268"/>
      <c r="H101" s="268"/>
      <c r="I101" s="268"/>
      <c r="J101" s="268"/>
      <c r="K101" s="268"/>
      <c r="L101" s="268"/>
      <c r="M101" s="268"/>
      <c r="N101" s="268"/>
      <c r="O101" s="268"/>
      <c r="P101" s="286" t="s">
        <v>537</v>
      </c>
      <c r="Q101" s="364" t="s">
        <v>3745</v>
      </c>
      <c r="R101" s="364" t="s">
        <v>1774</v>
      </c>
      <c r="S101" s="14"/>
    </row>
    <row r="102" spans="1:19" customFormat="1" ht="50" customHeight="1" x14ac:dyDescent="0.2">
      <c r="A102" s="302"/>
      <c r="B102" s="302" t="s">
        <v>1633</v>
      </c>
      <c r="C102" s="336" t="s">
        <v>1143</v>
      </c>
      <c r="D102" s="268"/>
      <c r="E102" s="268"/>
      <c r="F102" s="268"/>
      <c r="G102" s="268"/>
      <c r="H102" s="268"/>
      <c r="I102" s="268"/>
      <c r="J102" s="268"/>
      <c r="K102" s="268"/>
      <c r="L102" s="268"/>
      <c r="M102" s="268"/>
      <c r="N102" s="268"/>
      <c r="O102" s="268"/>
      <c r="P102" s="286" t="s">
        <v>535</v>
      </c>
      <c r="Q102" s="364" t="s">
        <v>1148</v>
      </c>
      <c r="R102" s="364" t="s">
        <v>1775</v>
      </c>
      <c r="S102" s="14"/>
    </row>
    <row r="103" spans="1:19" customFormat="1" ht="50" customHeight="1" x14ac:dyDescent="0.2">
      <c r="A103" s="302"/>
      <c r="B103" s="302" t="s">
        <v>1634</v>
      </c>
      <c r="C103" s="336" t="s">
        <v>1144</v>
      </c>
      <c r="D103" s="268"/>
      <c r="E103" s="268"/>
      <c r="F103" s="268"/>
      <c r="G103" s="268"/>
      <c r="H103" s="268"/>
      <c r="I103" s="268"/>
      <c r="J103" s="268"/>
      <c r="K103" s="268"/>
      <c r="L103" s="268"/>
      <c r="M103" s="268"/>
      <c r="N103" s="268"/>
      <c r="O103" s="268"/>
      <c r="P103" s="286" t="s">
        <v>536</v>
      </c>
      <c r="Q103" s="364" t="s">
        <v>1149</v>
      </c>
      <c r="R103" s="364" t="s">
        <v>1776</v>
      </c>
      <c r="S103" s="14"/>
    </row>
    <row r="104" spans="1:19" s="2" customFormat="1" ht="50" customHeight="1" x14ac:dyDescent="0.2">
      <c r="A104" s="302"/>
      <c r="B104" s="302" t="s">
        <v>1635</v>
      </c>
      <c r="C104" s="335" t="s">
        <v>1161</v>
      </c>
      <c r="D104" s="268"/>
      <c r="E104" s="268"/>
      <c r="F104" s="268"/>
      <c r="G104" s="268"/>
      <c r="H104" s="268"/>
      <c r="I104" s="268"/>
      <c r="J104" s="268"/>
      <c r="K104" s="268"/>
      <c r="L104" s="268"/>
      <c r="M104" s="268"/>
      <c r="N104" s="268"/>
      <c r="O104" s="268"/>
      <c r="P104" s="358" t="s">
        <v>536</v>
      </c>
      <c r="Q104" s="364" t="s">
        <v>3746</v>
      </c>
      <c r="R104" s="364" t="s">
        <v>1777</v>
      </c>
      <c r="S104" s="14"/>
    </row>
    <row r="105" spans="1:19" s="2" customFormat="1" ht="50" customHeight="1" x14ac:dyDescent="0.2">
      <c r="A105" s="302"/>
      <c r="B105" s="302" t="s">
        <v>1636</v>
      </c>
      <c r="C105" s="335" t="s">
        <v>1162</v>
      </c>
      <c r="D105" s="268"/>
      <c r="E105" s="268"/>
      <c r="F105" s="268"/>
      <c r="G105" s="268"/>
      <c r="H105" s="268"/>
      <c r="I105" s="268"/>
      <c r="J105" s="268"/>
      <c r="K105" s="268"/>
      <c r="L105" s="268"/>
      <c r="M105" s="268"/>
      <c r="N105" s="268"/>
      <c r="O105" s="268"/>
      <c r="P105" s="286" t="s">
        <v>726</v>
      </c>
      <c r="Q105" s="364" t="s">
        <v>1234</v>
      </c>
      <c r="R105" s="364" t="s">
        <v>1778</v>
      </c>
      <c r="S105" s="13"/>
    </row>
    <row r="106" spans="1:19" customFormat="1" ht="50" customHeight="1" x14ac:dyDescent="0.2">
      <c r="A106" s="302"/>
      <c r="B106" s="302" t="s">
        <v>1637</v>
      </c>
      <c r="C106" s="335" t="s">
        <v>1163</v>
      </c>
      <c r="D106" s="268"/>
      <c r="E106" s="268"/>
      <c r="F106" s="268"/>
      <c r="G106" s="268"/>
      <c r="H106" s="268"/>
      <c r="I106" s="268"/>
      <c r="J106" s="268"/>
      <c r="K106" s="268"/>
      <c r="L106" s="268"/>
      <c r="M106" s="268"/>
      <c r="N106" s="268"/>
      <c r="O106" s="268"/>
      <c r="P106" s="358" t="s">
        <v>536</v>
      </c>
      <c r="Q106" s="364" t="s">
        <v>1235</v>
      </c>
      <c r="R106" s="364" t="s">
        <v>1779</v>
      </c>
      <c r="S106" s="13"/>
    </row>
    <row r="107" spans="1:19" customFormat="1" ht="50" customHeight="1" x14ac:dyDescent="0.2">
      <c r="A107" s="302"/>
      <c r="B107" s="302" t="s">
        <v>1638</v>
      </c>
      <c r="C107" s="335" t="s">
        <v>1164</v>
      </c>
      <c r="D107" s="268"/>
      <c r="E107" s="268"/>
      <c r="F107" s="268"/>
      <c r="G107" s="268"/>
      <c r="H107" s="268"/>
      <c r="I107" s="268"/>
      <c r="J107" s="268"/>
      <c r="K107" s="268"/>
      <c r="L107" s="268"/>
      <c r="M107" s="268"/>
      <c r="N107" s="268"/>
      <c r="O107" s="268"/>
      <c r="P107" s="286" t="s">
        <v>726</v>
      </c>
      <c r="Q107" s="364" t="s">
        <v>1236</v>
      </c>
      <c r="R107" s="364" t="s">
        <v>1780</v>
      </c>
      <c r="S107" s="14"/>
    </row>
    <row r="108" spans="1:19" customFormat="1" ht="50" customHeight="1" x14ac:dyDescent="0.2">
      <c r="A108" s="302"/>
      <c r="B108" s="302" t="s">
        <v>1639</v>
      </c>
      <c r="C108" s="335" t="s">
        <v>1165</v>
      </c>
      <c r="D108" s="268"/>
      <c r="E108" s="268"/>
      <c r="F108" s="268"/>
      <c r="G108" s="268"/>
      <c r="H108" s="268"/>
      <c r="I108" s="268"/>
      <c r="J108" s="268"/>
      <c r="K108" s="268"/>
      <c r="L108" s="268"/>
      <c r="M108" s="268"/>
      <c r="N108" s="268"/>
      <c r="O108" s="268"/>
      <c r="P108" s="286" t="s">
        <v>535</v>
      </c>
      <c r="Q108" s="364" t="s">
        <v>3747</v>
      </c>
      <c r="R108" s="364" t="s">
        <v>1781</v>
      </c>
      <c r="S108" s="14"/>
    </row>
    <row r="109" spans="1:19" customFormat="1" ht="50" customHeight="1" x14ac:dyDescent="0.2">
      <c r="A109" s="302"/>
      <c r="B109" s="302" t="s">
        <v>1640</v>
      </c>
      <c r="C109" s="335" t="s">
        <v>1166</v>
      </c>
      <c r="D109" s="268"/>
      <c r="E109" s="268"/>
      <c r="F109" s="268"/>
      <c r="G109" s="268"/>
      <c r="H109" s="268"/>
      <c r="I109" s="268"/>
      <c r="J109" s="268"/>
      <c r="K109" s="268"/>
      <c r="L109" s="268"/>
      <c r="M109" s="268"/>
      <c r="N109" s="268"/>
      <c r="O109" s="268"/>
      <c r="P109" s="286" t="s">
        <v>726</v>
      </c>
      <c r="Q109" s="364" t="s">
        <v>1237</v>
      </c>
      <c r="R109" s="364" t="s">
        <v>1782</v>
      </c>
      <c r="S109" s="14"/>
    </row>
    <row r="110" spans="1:19" customFormat="1" ht="50" customHeight="1" x14ac:dyDescent="0.2">
      <c r="A110" s="302"/>
      <c r="B110" s="302" t="s">
        <v>1641</v>
      </c>
      <c r="C110" s="335" t="s">
        <v>1167</v>
      </c>
      <c r="D110" s="268"/>
      <c r="E110" s="268"/>
      <c r="F110" s="268"/>
      <c r="G110" s="268"/>
      <c r="H110" s="268"/>
      <c r="I110" s="268"/>
      <c r="J110" s="268"/>
      <c r="K110" s="268"/>
      <c r="L110" s="268"/>
      <c r="M110" s="268"/>
      <c r="N110" s="268"/>
      <c r="O110" s="268"/>
      <c r="P110" s="286" t="s">
        <v>726</v>
      </c>
      <c r="Q110" s="364" t="s">
        <v>3748</v>
      </c>
      <c r="R110" s="364" t="s">
        <v>1783</v>
      </c>
      <c r="S110" s="14"/>
    </row>
    <row r="111" spans="1:19" customFormat="1" ht="50" customHeight="1" x14ac:dyDescent="0.2">
      <c r="A111" s="302"/>
      <c r="B111" s="302" t="s">
        <v>1642</v>
      </c>
      <c r="C111" s="335" t="s">
        <v>1168</v>
      </c>
      <c r="D111" s="268"/>
      <c r="E111" s="268"/>
      <c r="F111" s="268"/>
      <c r="G111" s="268"/>
      <c r="H111" s="268"/>
      <c r="I111" s="268"/>
      <c r="J111" s="268"/>
      <c r="K111" s="268"/>
      <c r="L111" s="268"/>
      <c r="M111" s="268"/>
      <c r="N111" s="268"/>
      <c r="O111" s="268"/>
      <c r="P111" s="358" t="s">
        <v>536</v>
      </c>
      <c r="Q111" s="364" t="s">
        <v>1238</v>
      </c>
      <c r="R111" s="364" t="s">
        <v>1784</v>
      </c>
      <c r="S111" s="14"/>
    </row>
    <row r="112" spans="1:19" customFormat="1" ht="50" customHeight="1" x14ac:dyDescent="0.2">
      <c r="A112" s="302"/>
      <c r="B112" s="302" t="s">
        <v>1643</v>
      </c>
      <c r="C112" s="335" t="s">
        <v>1169</v>
      </c>
      <c r="D112" s="268"/>
      <c r="E112" s="268"/>
      <c r="F112" s="268"/>
      <c r="G112" s="268"/>
      <c r="H112" s="268"/>
      <c r="I112" s="268"/>
      <c r="J112" s="268"/>
      <c r="K112" s="268"/>
      <c r="L112" s="268"/>
      <c r="M112" s="268"/>
      <c r="N112" s="268"/>
      <c r="O112" s="268"/>
      <c r="P112" s="286" t="s">
        <v>726</v>
      </c>
      <c r="Q112" s="364" t="s">
        <v>1239</v>
      </c>
      <c r="R112" s="364" t="s">
        <v>1785</v>
      </c>
      <c r="S112" s="14"/>
    </row>
    <row r="113" spans="1:19" customFormat="1" ht="50" customHeight="1" x14ac:dyDescent="0.2">
      <c r="A113" s="302"/>
      <c r="B113" s="302" t="s">
        <v>1644</v>
      </c>
      <c r="C113" s="335" t="s">
        <v>1170</v>
      </c>
      <c r="D113" s="268"/>
      <c r="E113" s="268"/>
      <c r="F113" s="268"/>
      <c r="G113" s="268"/>
      <c r="H113" s="268"/>
      <c r="I113" s="268"/>
      <c r="J113" s="268"/>
      <c r="K113" s="268"/>
      <c r="L113" s="268"/>
      <c r="M113" s="268"/>
      <c r="N113" s="268"/>
      <c r="O113" s="268"/>
      <c r="P113" s="286" t="s">
        <v>726</v>
      </c>
      <c r="Q113" s="364" t="s">
        <v>1240</v>
      </c>
      <c r="R113" s="364" t="s">
        <v>1786</v>
      </c>
      <c r="S113" s="14"/>
    </row>
    <row r="114" spans="1:19" customFormat="1" ht="50" customHeight="1" x14ac:dyDescent="0.2">
      <c r="A114" s="302"/>
      <c r="B114" s="302" t="s">
        <v>1645</v>
      </c>
      <c r="C114" s="335" t="s">
        <v>1171</v>
      </c>
      <c r="D114" s="268"/>
      <c r="E114" s="268"/>
      <c r="F114" s="268"/>
      <c r="G114" s="268"/>
      <c r="H114" s="268"/>
      <c r="I114" s="268"/>
      <c r="J114" s="268"/>
      <c r="K114" s="268"/>
      <c r="L114" s="268"/>
      <c r="M114" s="268"/>
      <c r="N114" s="268"/>
      <c r="O114" s="268"/>
      <c r="P114" s="358" t="s">
        <v>535</v>
      </c>
      <c r="Q114" s="364" t="s">
        <v>1241</v>
      </c>
      <c r="R114" s="364" t="s">
        <v>1787</v>
      </c>
      <c r="S114" s="14"/>
    </row>
    <row r="115" spans="1:19" customFormat="1" ht="50" customHeight="1" x14ac:dyDescent="0.2">
      <c r="A115" s="302"/>
      <c r="B115" s="302" t="s">
        <v>1646</v>
      </c>
      <c r="C115" s="335" t="s">
        <v>1172</v>
      </c>
      <c r="D115" s="268"/>
      <c r="E115" s="268"/>
      <c r="F115" s="268"/>
      <c r="G115" s="268"/>
      <c r="H115" s="268"/>
      <c r="I115" s="268"/>
      <c r="J115" s="268"/>
      <c r="K115" s="268"/>
      <c r="L115" s="268"/>
      <c r="M115" s="268"/>
      <c r="N115" s="268"/>
      <c r="O115" s="268"/>
      <c r="P115" s="286" t="s">
        <v>726</v>
      </c>
      <c r="Q115" s="364" t="s">
        <v>1242</v>
      </c>
      <c r="R115" s="364" t="s">
        <v>1788</v>
      </c>
      <c r="S115" s="14"/>
    </row>
    <row r="116" spans="1:19" customFormat="1" ht="50" customHeight="1" x14ac:dyDescent="0.2">
      <c r="A116" s="302"/>
      <c r="B116" s="302" t="s">
        <v>1647</v>
      </c>
      <c r="C116" s="335" t="s">
        <v>1173</v>
      </c>
      <c r="D116" s="268"/>
      <c r="E116" s="268"/>
      <c r="F116" s="268"/>
      <c r="G116" s="268"/>
      <c r="H116" s="268"/>
      <c r="I116" s="268"/>
      <c r="J116" s="268"/>
      <c r="K116" s="268"/>
      <c r="L116" s="268"/>
      <c r="M116" s="268"/>
      <c r="N116" s="268"/>
      <c r="O116" s="268"/>
      <c r="P116" s="286" t="s">
        <v>533</v>
      </c>
      <c r="Q116" s="364" t="s">
        <v>1243</v>
      </c>
      <c r="R116" s="364" t="s">
        <v>1789</v>
      </c>
      <c r="S116" s="14"/>
    </row>
    <row r="117" spans="1:19" customFormat="1" ht="50" customHeight="1" x14ac:dyDescent="0.2">
      <c r="A117" s="302"/>
      <c r="B117" s="302" t="s">
        <v>1648</v>
      </c>
      <c r="C117" s="335" t="s">
        <v>1174</v>
      </c>
      <c r="D117" s="268"/>
      <c r="E117" s="268"/>
      <c r="F117" s="268"/>
      <c r="G117" s="268"/>
      <c r="H117" s="268"/>
      <c r="I117" s="268"/>
      <c r="J117" s="268"/>
      <c r="K117" s="268"/>
      <c r="L117" s="268"/>
      <c r="M117" s="268"/>
      <c r="N117" s="268"/>
      <c r="O117" s="268"/>
      <c r="P117" s="358" t="s">
        <v>535</v>
      </c>
      <c r="Q117" s="364" t="s">
        <v>1244</v>
      </c>
      <c r="R117" s="364" t="s">
        <v>1790</v>
      </c>
      <c r="S117" s="14"/>
    </row>
    <row r="118" spans="1:19" customFormat="1" ht="50" customHeight="1" x14ac:dyDescent="0.2">
      <c r="A118" s="302"/>
      <c r="B118" s="302" t="s">
        <v>1649</v>
      </c>
      <c r="C118" s="335" t="s">
        <v>1175</v>
      </c>
      <c r="D118" s="268"/>
      <c r="E118" s="268"/>
      <c r="F118" s="268"/>
      <c r="G118" s="268"/>
      <c r="H118" s="268"/>
      <c r="I118" s="268"/>
      <c r="J118" s="268"/>
      <c r="K118" s="268"/>
      <c r="L118" s="268"/>
      <c r="M118" s="268"/>
      <c r="N118" s="268"/>
      <c r="O118" s="268"/>
      <c r="P118" s="286" t="s">
        <v>537</v>
      </c>
      <c r="Q118" s="364" t="s">
        <v>3749</v>
      </c>
      <c r="R118" s="364" t="s">
        <v>1791</v>
      </c>
      <c r="S118" s="14"/>
    </row>
    <row r="119" spans="1:19" customFormat="1" ht="50" customHeight="1" x14ac:dyDescent="0.2">
      <c r="A119" s="302"/>
      <c r="B119" s="302" t="s">
        <v>1650</v>
      </c>
      <c r="C119" s="335" t="s">
        <v>1176</v>
      </c>
      <c r="D119" s="268"/>
      <c r="E119" s="268"/>
      <c r="F119" s="268"/>
      <c r="G119" s="268"/>
      <c r="H119" s="268"/>
      <c r="I119" s="268"/>
      <c r="J119" s="268"/>
      <c r="K119" s="268"/>
      <c r="L119" s="268"/>
      <c r="M119" s="268"/>
      <c r="N119" s="268"/>
      <c r="O119" s="268"/>
      <c r="P119" s="358" t="s">
        <v>535</v>
      </c>
      <c r="Q119" s="364" t="s">
        <v>3750</v>
      </c>
      <c r="R119" s="364" t="s">
        <v>1792</v>
      </c>
      <c r="S119" s="14"/>
    </row>
    <row r="120" spans="1:19" customFormat="1" ht="50" customHeight="1" x14ac:dyDescent="0.2">
      <c r="A120" s="302"/>
      <c r="B120" s="302" t="s">
        <v>1651</v>
      </c>
      <c r="C120" s="335" t="s">
        <v>1177</v>
      </c>
      <c r="D120" s="268"/>
      <c r="E120" s="268"/>
      <c r="F120" s="268"/>
      <c r="G120" s="268"/>
      <c r="H120" s="268"/>
      <c r="I120" s="268"/>
      <c r="J120" s="268"/>
      <c r="K120" s="268"/>
      <c r="L120" s="268"/>
      <c r="M120" s="268"/>
      <c r="N120" s="268"/>
      <c r="O120" s="268"/>
      <c r="P120" s="358" t="s">
        <v>535</v>
      </c>
      <c r="Q120" s="364" t="s">
        <v>1245</v>
      </c>
      <c r="R120" s="364" t="s">
        <v>1793</v>
      </c>
      <c r="S120" s="14"/>
    </row>
    <row r="121" spans="1:19" customFormat="1" ht="50" customHeight="1" x14ac:dyDescent="0.2">
      <c r="A121" s="302"/>
      <c r="B121" s="302" t="s">
        <v>1652</v>
      </c>
      <c r="C121" s="335" t="s">
        <v>1178</v>
      </c>
      <c r="D121" s="268"/>
      <c r="E121" s="268"/>
      <c r="F121" s="268"/>
      <c r="G121" s="268"/>
      <c r="H121" s="268"/>
      <c r="I121" s="268"/>
      <c r="J121" s="268"/>
      <c r="K121" s="268"/>
      <c r="L121" s="268"/>
      <c r="M121" s="268"/>
      <c r="N121" s="268"/>
      <c r="O121" s="268"/>
      <c r="P121" s="286" t="s">
        <v>536</v>
      </c>
      <c r="Q121" s="364" t="s">
        <v>3751</v>
      </c>
      <c r="R121" s="364" t="s">
        <v>3752</v>
      </c>
      <c r="S121" s="14"/>
    </row>
    <row r="122" spans="1:19" customFormat="1" ht="50" customHeight="1" x14ac:dyDescent="0.2">
      <c r="A122" s="302"/>
      <c r="B122" s="302" t="s">
        <v>1653</v>
      </c>
      <c r="C122" s="335" t="s">
        <v>1179</v>
      </c>
      <c r="D122" s="268"/>
      <c r="E122" s="268"/>
      <c r="F122" s="268"/>
      <c r="G122" s="268"/>
      <c r="H122" s="268"/>
      <c r="I122" s="268"/>
      <c r="J122" s="268"/>
      <c r="K122" s="268"/>
      <c r="L122" s="268"/>
      <c r="M122" s="268"/>
      <c r="N122" s="268"/>
      <c r="O122" s="268"/>
      <c r="P122" s="286" t="s">
        <v>536</v>
      </c>
      <c r="Q122" s="364" t="s">
        <v>1246</v>
      </c>
      <c r="R122" s="364" t="s">
        <v>1794</v>
      </c>
      <c r="S122" s="14"/>
    </row>
    <row r="123" spans="1:19" customFormat="1" ht="50" customHeight="1" x14ac:dyDescent="0.2">
      <c r="A123" s="302"/>
      <c r="B123" s="302" t="s">
        <v>1654</v>
      </c>
      <c r="C123" s="335" t="s">
        <v>1180</v>
      </c>
      <c r="D123" s="268"/>
      <c r="E123" s="268"/>
      <c r="F123" s="268"/>
      <c r="G123" s="268"/>
      <c r="H123" s="268"/>
      <c r="I123" s="268"/>
      <c r="J123" s="268"/>
      <c r="K123" s="268"/>
      <c r="L123" s="268"/>
      <c r="M123" s="268"/>
      <c r="N123" s="268"/>
      <c r="O123" s="268"/>
      <c r="P123" s="286" t="s">
        <v>537</v>
      </c>
      <c r="Q123" s="364" t="s">
        <v>3753</v>
      </c>
      <c r="R123" s="364" t="s">
        <v>3754</v>
      </c>
      <c r="S123" s="14"/>
    </row>
    <row r="124" spans="1:19" s="2" customFormat="1" ht="50" customHeight="1" x14ac:dyDescent="0.2">
      <c r="A124" s="302"/>
      <c r="B124" s="302" t="s">
        <v>1655</v>
      </c>
      <c r="C124" s="336" t="s">
        <v>1145</v>
      </c>
      <c r="D124" s="268"/>
      <c r="E124" s="268"/>
      <c r="F124" s="268"/>
      <c r="G124" s="268"/>
      <c r="H124" s="268"/>
      <c r="I124" s="268"/>
      <c r="J124" s="268"/>
      <c r="K124" s="268"/>
      <c r="L124" s="268"/>
      <c r="M124" s="268"/>
      <c r="N124" s="268"/>
      <c r="O124" s="268"/>
      <c r="P124" s="358" t="s">
        <v>536</v>
      </c>
      <c r="Q124" s="364" t="s">
        <v>1150</v>
      </c>
      <c r="R124" s="364" t="s">
        <v>1795</v>
      </c>
      <c r="S124" s="14"/>
    </row>
    <row r="125" spans="1:19" s="2" customFormat="1" ht="50" customHeight="1" x14ac:dyDescent="0.2">
      <c r="A125" s="302"/>
      <c r="B125" s="302" t="s">
        <v>1656</v>
      </c>
      <c r="C125" s="335" t="s">
        <v>1522</v>
      </c>
      <c r="D125" s="268"/>
      <c r="E125" s="268"/>
      <c r="F125" s="268"/>
      <c r="G125" s="268"/>
      <c r="H125" s="268"/>
      <c r="I125" s="268"/>
      <c r="J125" s="268"/>
      <c r="K125" s="268"/>
      <c r="L125" s="268"/>
      <c r="M125" s="268"/>
      <c r="N125" s="268"/>
      <c r="O125" s="268"/>
      <c r="P125" s="286" t="s">
        <v>726</v>
      </c>
      <c r="Q125" s="364" t="s">
        <v>3755</v>
      </c>
      <c r="R125" s="364" t="s">
        <v>1796</v>
      </c>
      <c r="S125" s="13"/>
    </row>
    <row r="126" spans="1:19" customFormat="1" ht="50" customHeight="1" x14ac:dyDescent="0.2">
      <c r="A126" s="302"/>
      <c r="B126" s="302" t="s">
        <v>1657</v>
      </c>
      <c r="C126" s="335" t="s">
        <v>1523</v>
      </c>
      <c r="D126" s="268"/>
      <c r="E126" s="268"/>
      <c r="F126" s="268"/>
      <c r="G126" s="268"/>
      <c r="H126" s="268"/>
      <c r="I126" s="268"/>
      <c r="J126" s="268"/>
      <c r="K126" s="268"/>
      <c r="L126" s="268"/>
      <c r="M126" s="268"/>
      <c r="N126" s="268"/>
      <c r="O126" s="268"/>
      <c r="P126" s="286" t="s">
        <v>536</v>
      </c>
      <c r="Q126" s="364" t="s">
        <v>1797</v>
      </c>
      <c r="R126" s="364" t="s">
        <v>1798</v>
      </c>
      <c r="S126" s="13"/>
    </row>
    <row r="127" spans="1:19" customFormat="1" ht="50" customHeight="1" x14ac:dyDescent="0.2">
      <c r="A127" s="302"/>
      <c r="B127" s="302" t="s">
        <v>1658</v>
      </c>
      <c r="C127" s="335" t="s">
        <v>1524</v>
      </c>
      <c r="D127" s="268"/>
      <c r="E127" s="268"/>
      <c r="F127" s="268"/>
      <c r="G127" s="268"/>
      <c r="H127" s="268"/>
      <c r="I127" s="268"/>
      <c r="J127" s="268"/>
      <c r="K127" s="268"/>
      <c r="L127" s="268"/>
      <c r="M127" s="268"/>
      <c r="N127" s="268"/>
      <c r="O127" s="268"/>
      <c r="P127" s="286" t="s">
        <v>535</v>
      </c>
      <c r="Q127" s="364" t="s">
        <v>3756</v>
      </c>
      <c r="R127" s="364" t="s">
        <v>1799</v>
      </c>
      <c r="S127" s="14"/>
    </row>
    <row r="128" spans="1:19" customFormat="1" ht="50" customHeight="1" x14ac:dyDescent="0.2">
      <c r="A128" s="302"/>
      <c r="B128" s="302" t="s">
        <v>1659</v>
      </c>
      <c r="C128" s="335" t="s">
        <v>1525</v>
      </c>
      <c r="D128" s="268"/>
      <c r="E128" s="268"/>
      <c r="F128" s="268"/>
      <c r="G128" s="268"/>
      <c r="H128" s="268"/>
      <c r="I128" s="268"/>
      <c r="J128" s="268"/>
      <c r="K128" s="268"/>
      <c r="L128" s="268"/>
      <c r="M128" s="268"/>
      <c r="N128" s="268"/>
      <c r="O128" s="268"/>
      <c r="P128" s="286" t="s">
        <v>726</v>
      </c>
      <c r="Q128" s="364" t="s">
        <v>1800</v>
      </c>
      <c r="R128" s="364" t="s">
        <v>1801</v>
      </c>
      <c r="S128" s="14"/>
    </row>
    <row r="129" spans="1:19" customFormat="1" ht="50" customHeight="1" x14ac:dyDescent="0.2">
      <c r="A129" s="302"/>
      <c r="B129" s="302" t="s">
        <v>1660</v>
      </c>
      <c r="C129" s="335" t="s">
        <v>1526</v>
      </c>
      <c r="D129" s="268"/>
      <c r="E129" s="268"/>
      <c r="F129" s="268"/>
      <c r="G129" s="268"/>
      <c r="H129" s="268"/>
      <c r="I129" s="268"/>
      <c r="J129" s="268"/>
      <c r="K129" s="268"/>
      <c r="L129" s="268"/>
      <c r="M129" s="268"/>
      <c r="N129" s="268"/>
      <c r="O129" s="268"/>
      <c r="P129" s="286" t="s">
        <v>726</v>
      </c>
      <c r="Q129" s="364" t="s">
        <v>1802</v>
      </c>
      <c r="R129" s="364" t="s">
        <v>1803</v>
      </c>
      <c r="S129" s="14"/>
    </row>
    <row r="130" spans="1:19" customFormat="1" ht="80" customHeight="1" x14ac:dyDescent="0.2">
      <c r="A130" s="302"/>
      <c r="B130" s="302" t="s">
        <v>1661</v>
      </c>
      <c r="C130" s="336" t="s">
        <v>1181</v>
      </c>
      <c r="D130" s="268"/>
      <c r="E130" s="268"/>
      <c r="F130" s="268"/>
      <c r="G130" s="268"/>
      <c r="H130" s="268"/>
      <c r="I130" s="268"/>
      <c r="J130" s="268"/>
      <c r="K130" s="268"/>
      <c r="L130" s="268"/>
      <c r="M130" s="268"/>
      <c r="N130" s="268"/>
      <c r="O130" s="268"/>
      <c r="P130" s="286" t="s">
        <v>726</v>
      </c>
      <c r="Q130" s="365" t="s">
        <v>3757</v>
      </c>
      <c r="R130" s="365" t="s">
        <v>3758</v>
      </c>
      <c r="S130" s="14"/>
    </row>
    <row r="131" spans="1:19" customFormat="1" ht="80" customHeight="1" x14ac:dyDescent="0.2">
      <c r="A131" s="302"/>
      <c r="B131" s="302" t="s">
        <v>1662</v>
      </c>
      <c r="C131" s="336" t="s">
        <v>1182</v>
      </c>
      <c r="D131" s="268"/>
      <c r="E131" s="268"/>
      <c r="F131" s="268"/>
      <c r="G131" s="268"/>
      <c r="H131" s="268"/>
      <c r="I131" s="268"/>
      <c r="J131" s="268"/>
      <c r="K131" s="268"/>
      <c r="L131" s="268"/>
      <c r="M131" s="268"/>
      <c r="N131" s="268"/>
      <c r="O131" s="268"/>
      <c r="P131" s="358" t="s">
        <v>536</v>
      </c>
      <c r="Q131" s="365" t="s">
        <v>3760</v>
      </c>
      <c r="R131" s="365" t="s">
        <v>3759</v>
      </c>
      <c r="S131" s="14"/>
    </row>
    <row r="132" spans="1:19" customFormat="1" ht="80" customHeight="1" x14ac:dyDescent="0.2">
      <c r="A132" s="302"/>
      <c r="B132" s="302" t="s">
        <v>1663</v>
      </c>
      <c r="C132" s="336" t="s">
        <v>1183</v>
      </c>
      <c r="D132" s="268"/>
      <c r="E132" s="268"/>
      <c r="F132" s="268"/>
      <c r="G132" s="268"/>
      <c r="H132" s="268"/>
      <c r="I132" s="268"/>
      <c r="J132" s="268"/>
      <c r="K132" s="268"/>
      <c r="L132" s="268"/>
      <c r="M132" s="268"/>
      <c r="N132" s="268"/>
      <c r="O132" s="268"/>
      <c r="P132" s="286" t="s">
        <v>537</v>
      </c>
      <c r="Q132" s="365" t="s">
        <v>3762</v>
      </c>
      <c r="R132" s="365" t="s">
        <v>3761</v>
      </c>
      <c r="S132" s="14"/>
    </row>
    <row r="133" spans="1:19" customFormat="1" ht="80" customHeight="1" x14ac:dyDescent="0.2">
      <c r="A133" s="302"/>
      <c r="B133" s="302" t="s">
        <v>1664</v>
      </c>
      <c r="C133" s="336" t="s">
        <v>1184</v>
      </c>
      <c r="D133" s="268"/>
      <c r="E133" s="268"/>
      <c r="F133" s="268"/>
      <c r="G133" s="268"/>
      <c r="H133" s="268"/>
      <c r="I133" s="268"/>
      <c r="J133" s="268"/>
      <c r="K133" s="268"/>
      <c r="L133" s="268"/>
      <c r="M133" s="268"/>
      <c r="N133" s="268"/>
      <c r="O133" s="268"/>
      <c r="P133" s="358" t="s">
        <v>533</v>
      </c>
      <c r="Q133" s="365" t="s">
        <v>3764</v>
      </c>
      <c r="R133" s="365" t="s">
        <v>3763</v>
      </c>
      <c r="S133" s="14"/>
    </row>
    <row r="134" spans="1:19" customFormat="1" ht="80" customHeight="1" x14ac:dyDescent="0.2">
      <c r="A134" s="302"/>
      <c r="B134" s="302" t="s">
        <v>1665</v>
      </c>
      <c r="C134" s="336" t="s">
        <v>1185</v>
      </c>
      <c r="D134" s="268"/>
      <c r="E134" s="268"/>
      <c r="F134" s="268"/>
      <c r="G134" s="268"/>
      <c r="H134" s="268"/>
      <c r="I134" s="268"/>
      <c r="J134" s="268"/>
      <c r="K134" s="268"/>
      <c r="L134" s="268"/>
      <c r="M134" s="268"/>
      <c r="N134" s="268"/>
      <c r="O134" s="268"/>
      <c r="P134" s="286" t="s">
        <v>537</v>
      </c>
      <c r="Q134" s="365" t="s">
        <v>3765</v>
      </c>
      <c r="R134" s="365" t="s">
        <v>3767</v>
      </c>
      <c r="S134" s="14"/>
    </row>
    <row r="135" spans="1:19" customFormat="1" ht="50" customHeight="1" x14ac:dyDescent="0.2">
      <c r="A135" s="302"/>
      <c r="B135" s="302" t="s">
        <v>1666</v>
      </c>
      <c r="C135" s="335" t="s">
        <v>1527</v>
      </c>
      <c r="D135" s="268"/>
      <c r="E135" s="268"/>
      <c r="F135" s="268"/>
      <c r="G135" s="268"/>
      <c r="H135" s="268"/>
      <c r="I135" s="268"/>
      <c r="J135" s="268"/>
      <c r="K135" s="268"/>
      <c r="L135" s="268"/>
      <c r="M135" s="268"/>
      <c r="N135" s="268"/>
      <c r="O135" s="268"/>
      <c r="P135" s="286" t="s">
        <v>726</v>
      </c>
      <c r="Q135" s="364" t="s">
        <v>3766</v>
      </c>
      <c r="R135" s="364" t="s">
        <v>1804</v>
      </c>
      <c r="S135" s="14"/>
    </row>
    <row r="136" spans="1:19" customFormat="1" ht="50" customHeight="1" x14ac:dyDescent="0.2">
      <c r="A136" s="302"/>
      <c r="B136" s="302" t="s">
        <v>1667</v>
      </c>
      <c r="C136" s="335" t="s">
        <v>1528</v>
      </c>
      <c r="D136" s="268"/>
      <c r="E136" s="268"/>
      <c r="F136" s="268"/>
      <c r="G136" s="268"/>
      <c r="H136" s="268"/>
      <c r="I136" s="268"/>
      <c r="J136" s="268"/>
      <c r="K136" s="268"/>
      <c r="L136" s="268"/>
      <c r="M136" s="268"/>
      <c r="N136" s="268"/>
      <c r="O136" s="268"/>
      <c r="P136" s="286" t="s">
        <v>1010</v>
      </c>
      <c r="Q136" s="364" t="s">
        <v>1805</v>
      </c>
      <c r="R136" s="364" t="s">
        <v>1806</v>
      </c>
      <c r="S136" s="14"/>
    </row>
    <row r="137" spans="1:19" customFormat="1" ht="50" customHeight="1" x14ac:dyDescent="0.2">
      <c r="A137" s="302"/>
      <c r="B137" s="302" t="s">
        <v>1668</v>
      </c>
      <c r="C137" s="335" t="s">
        <v>1529</v>
      </c>
      <c r="D137" s="268"/>
      <c r="E137" s="268"/>
      <c r="F137" s="268"/>
      <c r="G137" s="268"/>
      <c r="H137" s="268"/>
      <c r="I137" s="268"/>
      <c r="J137" s="268"/>
      <c r="K137" s="268"/>
      <c r="L137" s="268"/>
      <c r="M137" s="268"/>
      <c r="N137" s="268"/>
      <c r="O137" s="268"/>
      <c r="P137" s="286" t="s">
        <v>726</v>
      </c>
      <c r="Q137" s="364" t="s">
        <v>1807</v>
      </c>
      <c r="R137" s="364" t="s">
        <v>1808</v>
      </c>
      <c r="S137" s="14"/>
    </row>
    <row r="138" spans="1:19" customFormat="1" ht="50" customHeight="1" x14ac:dyDescent="0.2">
      <c r="A138" s="302"/>
      <c r="B138" s="302" t="s">
        <v>1669</v>
      </c>
      <c r="C138" s="335" t="s">
        <v>1530</v>
      </c>
      <c r="D138" s="268"/>
      <c r="E138" s="268"/>
      <c r="F138" s="268"/>
      <c r="G138" s="268"/>
      <c r="H138" s="268"/>
      <c r="I138" s="268"/>
      <c r="J138" s="268"/>
      <c r="K138" s="268"/>
      <c r="L138" s="268"/>
      <c r="M138" s="268"/>
      <c r="N138" s="268"/>
      <c r="O138" s="268"/>
      <c r="P138" s="286" t="s">
        <v>536</v>
      </c>
      <c r="Q138" s="364" t="s">
        <v>3773</v>
      </c>
      <c r="R138" s="364" t="s">
        <v>1809</v>
      </c>
      <c r="S138" s="14"/>
    </row>
    <row r="139" spans="1:19" customFormat="1" ht="50" customHeight="1" x14ac:dyDescent="0.2">
      <c r="A139" s="302"/>
      <c r="B139" s="302" t="s">
        <v>1670</v>
      </c>
      <c r="C139" s="335" t="s">
        <v>1531</v>
      </c>
      <c r="D139" s="268"/>
      <c r="E139" s="268"/>
      <c r="F139" s="268"/>
      <c r="G139" s="268"/>
      <c r="H139" s="268"/>
      <c r="I139" s="268"/>
      <c r="J139" s="268"/>
      <c r="K139" s="268"/>
      <c r="L139" s="268"/>
      <c r="M139" s="268"/>
      <c r="N139" s="268"/>
      <c r="O139" s="268"/>
      <c r="P139" s="286" t="s">
        <v>726</v>
      </c>
      <c r="Q139" s="364" t="s">
        <v>3774</v>
      </c>
      <c r="R139" s="364" t="s">
        <v>1810</v>
      </c>
      <c r="S139" s="14"/>
    </row>
    <row r="140" spans="1:19" customFormat="1" ht="50" customHeight="1" x14ac:dyDescent="0.2">
      <c r="A140" s="302"/>
      <c r="B140" s="302" t="s">
        <v>1671</v>
      </c>
      <c r="C140" s="335" t="s">
        <v>1186</v>
      </c>
      <c r="D140" s="268"/>
      <c r="E140" s="268"/>
      <c r="F140" s="268"/>
      <c r="G140" s="268"/>
      <c r="H140" s="268"/>
      <c r="I140" s="268"/>
      <c r="J140" s="268"/>
      <c r="K140" s="268"/>
      <c r="L140" s="268"/>
      <c r="M140" s="268"/>
      <c r="N140" s="268"/>
      <c r="O140" s="268"/>
      <c r="P140" s="286" t="s">
        <v>535</v>
      </c>
      <c r="Q140" s="364" t="s">
        <v>3775</v>
      </c>
      <c r="R140" s="364" t="s">
        <v>3776</v>
      </c>
      <c r="S140" s="14"/>
    </row>
    <row r="141" spans="1:19" customFormat="1" ht="50" customHeight="1" x14ac:dyDescent="0.2">
      <c r="A141" s="302"/>
      <c r="B141" s="302" t="s">
        <v>1672</v>
      </c>
      <c r="C141" s="335" t="s">
        <v>1187</v>
      </c>
      <c r="D141" s="268"/>
      <c r="E141" s="268"/>
      <c r="F141" s="268"/>
      <c r="G141" s="268"/>
      <c r="H141" s="268"/>
      <c r="I141" s="268"/>
      <c r="J141" s="268"/>
      <c r="K141" s="268"/>
      <c r="L141" s="268"/>
      <c r="M141" s="268"/>
      <c r="N141" s="268"/>
      <c r="O141" s="268"/>
      <c r="P141" s="286" t="s">
        <v>537</v>
      </c>
      <c r="Q141" s="364" t="s">
        <v>3778</v>
      </c>
      <c r="R141" s="364" t="s">
        <v>3777</v>
      </c>
      <c r="S141" s="14"/>
    </row>
    <row r="142" spans="1:19" customFormat="1" ht="50" customHeight="1" x14ac:dyDescent="0.2">
      <c r="A142" s="302"/>
      <c r="B142" s="302" t="s">
        <v>1673</v>
      </c>
      <c r="C142" s="335" t="s">
        <v>1188</v>
      </c>
      <c r="D142" s="268"/>
      <c r="E142" s="268"/>
      <c r="F142" s="268"/>
      <c r="G142" s="268"/>
      <c r="H142" s="268"/>
      <c r="I142" s="268"/>
      <c r="J142" s="268"/>
      <c r="K142" s="268"/>
      <c r="L142" s="268"/>
      <c r="M142" s="268"/>
      <c r="N142" s="268"/>
      <c r="O142" s="268"/>
      <c r="P142" s="286" t="s">
        <v>535</v>
      </c>
      <c r="Q142" s="364" t="s">
        <v>1247</v>
      </c>
      <c r="R142" s="364" t="s">
        <v>1811</v>
      </c>
      <c r="S142" s="14"/>
    </row>
    <row r="143" spans="1:19" customFormat="1" ht="50" customHeight="1" x14ac:dyDescent="0.2">
      <c r="A143" s="302"/>
      <c r="B143" s="302" t="s">
        <v>1674</v>
      </c>
      <c r="C143" s="335" t="s">
        <v>1189</v>
      </c>
      <c r="D143" s="268"/>
      <c r="E143" s="268"/>
      <c r="F143" s="268"/>
      <c r="G143" s="268"/>
      <c r="H143" s="268"/>
      <c r="I143" s="268"/>
      <c r="J143" s="268"/>
      <c r="K143" s="268"/>
      <c r="L143" s="268"/>
      <c r="M143" s="268"/>
      <c r="N143" s="268"/>
      <c r="O143" s="268"/>
      <c r="P143" s="286" t="s">
        <v>537</v>
      </c>
      <c r="Q143" s="364" t="s">
        <v>1248</v>
      </c>
      <c r="R143" s="364" t="s">
        <v>3779</v>
      </c>
      <c r="S143" s="14"/>
    </row>
    <row r="144" spans="1:19" s="2" customFormat="1" ht="50" customHeight="1" x14ac:dyDescent="0.2">
      <c r="A144" s="302"/>
      <c r="B144" s="302" t="s">
        <v>1675</v>
      </c>
      <c r="C144" s="335" t="s">
        <v>1190</v>
      </c>
      <c r="D144" s="268"/>
      <c r="E144" s="268"/>
      <c r="F144" s="268"/>
      <c r="G144" s="268"/>
      <c r="H144" s="268"/>
      <c r="I144" s="268"/>
      <c r="J144" s="268"/>
      <c r="K144" s="268"/>
      <c r="L144" s="268"/>
      <c r="M144" s="268"/>
      <c r="N144" s="268"/>
      <c r="O144" s="268"/>
      <c r="P144" s="286" t="s">
        <v>725</v>
      </c>
      <c r="Q144" s="364" t="s">
        <v>1249</v>
      </c>
      <c r="R144" s="364" t="s">
        <v>1812</v>
      </c>
      <c r="S144" s="14"/>
    </row>
    <row r="145" spans="1:19" s="2" customFormat="1" ht="50" customHeight="1" x14ac:dyDescent="0.2">
      <c r="A145" s="302"/>
      <c r="B145" s="302" t="s">
        <v>1676</v>
      </c>
      <c r="C145" s="335" t="s">
        <v>1532</v>
      </c>
      <c r="D145" s="268"/>
      <c r="E145" s="268"/>
      <c r="F145" s="268"/>
      <c r="G145" s="268"/>
      <c r="H145" s="268"/>
      <c r="I145" s="268"/>
      <c r="J145" s="268"/>
      <c r="K145" s="268"/>
      <c r="L145" s="268"/>
      <c r="M145" s="268"/>
      <c r="N145" s="268"/>
      <c r="O145" s="268"/>
      <c r="P145" s="286" t="s">
        <v>726</v>
      </c>
      <c r="Q145" s="364" t="s">
        <v>1813</v>
      </c>
      <c r="R145" s="364" t="s">
        <v>1814</v>
      </c>
      <c r="S145" s="13"/>
    </row>
    <row r="146" spans="1:19" customFormat="1" ht="50" customHeight="1" x14ac:dyDescent="0.2">
      <c r="A146" s="302"/>
      <c r="B146" s="302" t="s">
        <v>1677</v>
      </c>
      <c r="C146" s="335" t="s">
        <v>1533</v>
      </c>
      <c r="D146" s="268"/>
      <c r="E146" s="268"/>
      <c r="F146" s="268"/>
      <c r="G146" s="268"/>
      <c r="H146" s="268"/>
      <c r="I146" s="268"/>
      <c r="J146" s="268"/>
      <c r="K146" s="268"/>
      <c r="L146" s="268"/>
      <c r="M146" s="268"/>
      <c r="N146" s="268"/>
      <c r="O146" s="268"/>
      <c r="P146" s="286" t="s">
        <v>726</v>
      </c>
      <c r="Q146" s="364" t="s">
        <v>1815</v>
      </c>
      <c r="R146" s="364" t="s">
        <v>1816</v>
      </c>
      <c r="S146" s="13"/>
    </row>
    <row r="147" spans="1:19" customFormat="1" ht="50" customHeight="1" x14ac:dyDescent="0.2">
      <c r="A147" s="302"/>
      <c r="B147" s="302" t="s">
        <v>1678</v>
      </c>
      <c r="C147" s="335" t="s">
        <v>1534</v>
      </c>
      <c r="D147" s="268"/>
      <c r="E147" s="268"/>
      <c r="F147" s="268"/>
      <c r="G147" s="268"/>
      <c r="H147" s="268"/>
      <c r="I147" s="268"/>
      <c r="J147" s="268"/>
      <c r="K147" s="268"/>
      <c r="L147" s="268"/>
      <c r="M147" s="268"/>
      <c r="N147" s="268"/>
      <c r="O147" s="268"/>
      <c r="P147" s="286" t="s">
        <v>1010</v>
      </c>
      <c r="Q147" s="364" t="s">
        <v>1817</v>
      </c>
      <c r="R147" s="364" t="s">
        <v>1818</v>
      </c>
      <c r="S147" s="14"/>
    </row>
    <row r="148" spans="1:19" customFormat="1" ht="50" customHeight="1" x14ac:dyDescent="0.2">
      <c r="A148" s="302"/>
      <c r="B148" s="302" t="s">
        <v>1679</v>
      </c>
      <c r="C148" s="335" t="s">
        <v>1535</v>
      </c>
      <c r="D148" s="268"/>
      <c r="E148" s="268"/>
      <c r="F148" s="268"/>
      <c r="G148" s="268"/>
      <c r="H148" s="268"/>
      <c r="I148" s="268"/>
      <c r="J148" s="268"/>
      <c r="K148" s="268"/>
      <c r="L148" s="268"/>
      <c r="M148" s="268"/>
      <c r="N148" s="268"/>
      <c r="O148" s="268"/>
      <c r="P148" s="286" t="s">
        <v>726</v>
      </c>
      <c r="Q148" s="364" t="s">
        <v>1819</v>
      </c>
      <c r="R148" s="364" t="s">
        <v>1820</v>
      </c>
      <c r="S148" s="14"/>
    </row>
    <row r="149" spans="1:19" customFormat="1" ht="50" customHeight="1" x14ac:dyDescent="0.2">
      <c r="A149" s="302"/>
      <c r="B149" s="302" t="s">
        <v>1680</v>
      </c>
      <c r="C149" s="335" t="s">
        <v>1536</v>
      </c>
      <c r="D149" s="268"/>
      <c r="E149" s="268"/>
      <c r="F149" s="268"/>
      <c r="G149" s="268"/>
      <c r="H149" s="268"/>
      <c r="I149" s="268"/>
      <c r="J149" s="268"/>
      <c r="K149" s="268"/>
      <c r="L149" s="268"/>
      <c r="M149" s="268"/>
      <c r="N149" s="268"/>
      <c r="O149" s="268"/>
      <c r="P149" s="286" t="s">
        <v>726</v>
      </c>
      <c r="Q149" s="364" t="s">
        <v>3780</v>
      </c>
      <c r="R149" s="364" t="s">
        <v>1821</v>
      </c>
      <c r="S149" s="14"/>
    </row>
    <row r="150" spans="1:19" customFormat="1" ht="50" customHeight="1" x14ac:dyDescent="0.2">
      <c r="A150" s="302"/>
      <c r="B150" s="302" t="s">
        <v>1681</v>
      </c>
      <c r="C150" s="336" t="s">
        <v>1191</v>
      </c>
      <c r="D150" s="268"/>
      <c r="E150" s="268"/>
      <c r="F150" s="268"/>
      <c r="G150" s="268"/>
      <c r="H150" s="268"/>
      <c r="I150" s="268"/>
      <c r="J150" s="268"/>
      <c r="K150" s="268"/>
      <c r="L150" s="268"/>
      <c r="M150" s="268"/>
      <c r="N150" s="268"/>
      <c r="O150" s="268"/>
      <c r="P150" s="286" t="s">
        <v>535</v>
      </c>
      <c r="Q150" s="365" t="s">
        <v>1250</v>
      </c>
      <c r="R150" s="365" t="s">
        <v>3781</v>
      </c>
      <c r="S150" s="14"/>
    </row>
    <row r="151" spans="1:19" customFormat="1" ht="50" customHeight="1" x14ac:dyDescent="0.2">
      <c r="A151" s="302"/>
      <c r="B151" s="302" t="s">
        <v>1682</v>
      </c>
      <c r="C151" s="336" t="s">
        <v>1192</v>
      </c>
      <c r="D151" s="268"/>
      <c r="E151" s="268"/>
      <c r="F151" s="268"/>
      <c r="G151" s="268"/>
      <c r="H151" s="268"/>
      <c r="I151" s="268"/>
      <c r="J151" s="268"/>
      <c r="K151" s="268"/>
      <c r="L151" s="268"/>
      <c r="M151" s="268"/>
      <c r="N151" s="268"/>
      <c r="O151" s="268"/>
      <c r="P151" s="286" t="s">
        <v>533</v>
      </c>
      <c r="Q151" s="365" t="s">
        <v>1251</v>
      </c>
      <c r="R151" s="365" t="s">
        <v>1822</v>
      </c>
      <c r="S151" s="14"/>
    </row>
    <row r="152" spans="1:19" customFormat="1" ht="50" customHeight="1" x14ac:dyDescent="0.2">
      <c r="A152" s="302"/>
      <c r="B152" s="302" t="s">
        <v>1683</v>
      </c>
      <c r="C152" s="336" t="s">
        <v>1193</v>
      </c>
      <c r="D152" s="268"/>
      <c r="E152" s="268"/>
      <c r="F152" s="268"/>
      <c r="G152" s="268"/>
      <c r="H152" s="268"/>
      <c r="I152" s="268"/>
      <c r="J152" s="268"/>
      <c r="K152" s="268"/>
      <c r="L152" s="268"/>
      <c r="M152" s="268"/>
      <c r="N152" s="268"/>
      <c r="O152" s="268"/>
      <c r="P152" s="286" t="s">
        <v>535</v>
      </c>
      <c r="Q152" s="365" t="s">
        <v>1252</v>
      </c>
      <c r="R152" s="365" t="s">
        <v>1823</v>
      </c>
      <c r="S152" s="14"/>
    </row>
    <row r="153" spans="1:19" customFormat="1" ht="50" customHeight="1" x14ac:dyDescent="0.2">
      <c r="A153" s="302"/>
      <c r="B153" s="302" t="s">
        <v>1684</v>
      </c>
      <c r="C153" s="336" t="s">
        <v>1194</v>
      </c>
      <c r="D153" s="268"/>
      <c r="E153" s="268"/>
      <c r="F153" s="268"/>
      <c r="G153" s="268"/>
      <c r="H153" s="268"/>
      <c r="I153" s="268"/>
      <c r="J153" s="268"/>
      <c r="K153" s="268"/>
      <c r="L153" s="268"/>
      <c r="M153" s="268"/>
      <c r="N153" s="268"/>
      <c r="O153" s="268"/>
      <c r="P153" s="286" t="s">
        <v>535</v>
      </c>
      <c r="Q153" s="365" t="s">
        <v>1253</v>
      </c>
      <c r="R153" s="365" t="s">
        <v>3782</v>
      </c>
      <c r="S153" s="14"/>
    </row>
    <row r="154" spans="1:19" customFormat="1" ht="50" customHeight="1" x14ac:dyDescent="0.2">
      <c r="A154" s="302"/>
      <c r="B154" s="302" t="s">
        <v>1685</v>
      </c>
      <c r="C154" s="336" t="s">
        <v>1195</v>
      </c>
      <c r="D154" s="268"/>
      <c r="E154" s="268"/>
      <c r="F154" s="268"/>
      <c r="G154" s="268"/>
      <c r="H154" s="268"/>
      <c r="I154" s="268"/>
      <c r="J154" s="268"/>
      <c r="K154" s="268"/>
      <c r="L154" s="268"/>
      <c r="M154" s="268"/>
      <c r="N154" s="268"/>
      <c r="O154" s="268"/>
      <c r="P154" s="286" t="s">
        <v>535</v>
      </c>
      <c r="Q154" s="365" t="s">
        <v>3783</v>
      </c>
      <c r="R154" s="365" t="s">
        <v>3784</v>
      </c>
      <c r="S154" s="14"/>
    </row>
    <row r="155" spans="1:19" customFormat="1" ht="50" customHeight="1" x14ac:dyDescent="0.2">
      <c r="A155" s="302"/>
      <c r="B155" s="302" t="s">
        <v>1686</v>
      </c>
      <c r="C155" s="335" t="s">
        <v>1196</v>
      </c>
      <c r="D155" s="268"/>
      <c r="E155" s="268"/>
      <c r="F155" s="268"/>
      <c r="G155" s="268"/>
      <c r="H155" s="268"/>
      <c r="I155" s="268"/>
      <c r="J155" s="268"/>
      <c r="K155" s="268"/>
      <c r="L155" s="268"/>
      <c r="M155" s="268"/>
      <c r="N155" s="268"/>
      <c r="O155" s="268"/>
      <c r="P155" s="286" t="s">
        <v>535</v>
      </c>
      <c r="Q155" s="364" t="s">
        <v>3785</v>
      </c>
      <c r="R155" s="364" t="s">
        <v>1824</v>
      </c>
      <c r="S155" s="14"/>
    </row>
    <row r="156" spans="1:19" customFormat="1" ht="50" customHeight="1" x14ac:dyDescent="0.2">
      <c r="A156" s="302"/>
      <c r="B156" s="302" t="s">
        <v>1687</v>
      </c>
      <c r="C156" s="335" t="s">
        <v>1197</v>
      </c>
      <c r="D156" s="268"/>
      <c r="E156" s="268"/>
      <c r="F156" s="268"/>
      <c r="G156" s="268"/>
      <c r="H156" s="268"/>
      <c r="I156" s="268"/>
      <c r="J156" s="268"/>
      <c r="K156" s="268"/>
      <c r="L156" s="268"/>
      <c r="M156" s="268"/>
      <c r="N156" s="268"/>
      <c r="O156" s="268"/>
      <c r="P156" s="286" t="s">
        <v>726</v>
      </c>
      <c r="Q156" s="364" t="s">
        <v>3786</v>
      </c>
      <c r="R156" s="364" t="s">
        <v>1825</v>
      </c>
      <c r="S156" s="14"/>
    </row>
    <row r="157" spans="1:19" customFormat="1" ht="50" customHeight="1" x14ac:dyDescent="0.2">
      <c r="A157" s="302"/>
      <c r="B157" s="302" t="s">
        <v>1688</v>
      </c>
      <c r="C157" s="335" t="s">
        <v>1198</v>
      </c>
      <c r="D157" s="268"/>
      <c r="E157" s="268"/>
      <c r="F157" s="268"/>
      <c r="G157" s="268"/>
      <c r="H157" s="268"/>
      <c r="I157" s="268"/>
      <c r="J157" s="268"/>
      <c r="K157" s="268"/>
      <c r="L157" s="268"/>
      <c r="M157" s="268"/>
      <c r="N157" s="268"/>
      <c r="O157" s="268"/>
      <c r="P157" s="286" t="s">
        <v>726</v>
      </c>
      <c r="Q157" s="364" t="s">
        <v>3787</v>
      </c>
      <c r="R157" s="364" t="s">
        <v>1826</v>
      </c>
      <c r="S157" s="14"/>
    </row>
    <row r="158" spans="1:19" customFormat="1" ht="50" customHeight="1" x14ac:dyDescent="0.2">
      <c r="A158" s="302"/>
      <c r="B158" s="302" t="s">
        <v>1689</v>
      </c>
      <c r="C158" s="335" t="s">
        <v>1199</v>
      </c>
      <c r="D158" s="268"/>
      <c r="E158" s="268"/>
      <c r="F158" s="268"/>
      <c r="G158" s="268"/>
      <c r="H158" s="268"/>
      <c r="I158" s="268"/>
      <c r="J158" s="268"/>
      <c r="K158" s="268"/>
      <c r="L158" s="268"/>
      <c r="M158" s="268"/>
      <c r="N158" s="268"/>
      <c r="O158" s="268"/>
      <c r="P158" s="286" t="s">
        <v>726</v>
      </c>
      <c r="Q158" s="364" t="s">
        <v>1254</v>
      </c>
      <c r="R158" s="364" t="s">
        <v>1827</v>
      </c>
      <c r="S158" s="14"/>
    </row>
    <row r="159" spans="1:19" customFormat="1" ht="50" customHeight="1" x14ac:dyDescent="0.2">
      <c r="A159" s="302"/>
      <c r="B159" s="302" t="s">
        <v>1690</v>
      </c>
      <c r="C159" s="335" t="s">
        <v>1200</v>
      </c>
      <c r="D159" s="268"/>
      <c r="E159" s="268"/>
      <c r="F159" s="268"/>
      <c r="G159" s="268"/>
      <c r="H159" s="268"/>
      <c r="I159" s="268"/>
      <c r="J159" s="268"/>
      <c r="K159" s="268"/>
      <c r="L159" s="268"/>
      <c r="M159" s="268"/>
      <c r="N159" s="268"/>
      <c r="O159" s="268"/>
      <c r="P159" s="286" t="s">
        <v>536</v>
      </c>
      <c r="Q159" s="364" t="s">
        <v>3788</v>
      </c>
      <c r="R159" s="364" t="s">
        <v>1828</v>
      </c>
      <c r="S159" s="14"/>
    </row>
    <row r="160" spans="1:19" customFormat="1" ht="50" customHeight="1" x14ac:dyDescent="0.2">
      <c r="A160" s="302"/>
      <c r="B160" s="302" t="s">
        <v>1691</v>
      </c>
      <c r="C160" s="335" t="s">
        <v>1537</v>
      </c>
      <c r="D160" s="268"/>
      <c r="E160" s="268"/>
      <c r="F160" s="268"/>
      <c r="G160" s="268"/>
      <c r="H160" s="268"/>
      <c r="I160" s="268"/>
      <c r="J160" s="268"/>
      <c r="K160" s="268"/>
      <c r="L160" s="268"/>
      <c r="M160" s="268"/>
      <c r="N160" s="268"/>
      <c r="O160" s="268"/>
      <c r="P160" s="286" t="s">
        <v>536</v>
      </c>
      <c r="Q160" s="364" t="s">
        <v>1829</v>
      </c>
      <c r="R160" s="364" t="s">
        <v>1830</v>
      </c>
      <c r="S160" s="14"/>
    </row>
    <row r="161" spans="1:19" customFormat="1" ht="50" customHeight="1" x14ac:dyDescent="0.2">
      <c r="A161" s="302"/>
      <c r="B161" s="302" t="s">
        <v>1692</v>
      </c>
      <c r="C161" s="335" t="s">
        <v>1538</v>
      </c>
      <c r="D161" s="268"/>
      <c r="E161" s="268"/>
      <c r="F161" s="268"/>
      <c r="G161" s="268"/>
      <c r="H161" s="268"/>
      <c r="I161" s="268"/>
      <c r="J161" s="268"/>
      <c r="K161" s="268"/>
      <c r="L161" s="268"/>
      <c r="M161" s="268"/>
      <c r="N161" s="268"/>
      <c r="O161" s="268"/>
      <c r="P161" s="286" t="s">
        <v>726</v>
      </c>
      <c r="Q161" s="364" t="s">
        <v>3768</v>
      </c>
      <c r="R161" s="364" t="s">
        <v>1831</v>
      </c>
      <c r="S161" s="14"/>
    </row>
    <row r="162" spans="1:19" customFormat="1" ht="50" customHeight="1" x14ac:dyDescent="0.2">
      <c r="A162" s="302"/>
      <c r="B162" s="302" t="s">
        <v>1693</v>
      </c>
      <c r="C162" s="335" t="s">
        <v>1539</v>
      </c>
      <c r="D162" s="268"/>
      <c r="E162" s="268"/>
      <c r="F162" s="268"/>
      <c r="G162" s="268"/>
      <c r="H162" s="268"/>
      <c r="I162" s="268"/>
      <c r="J162" s="268"/>
      <c r="K162" s="268"/>
      <c r="L162" s="268"/>
      <c r="M162" s="268"/>
      <c r="N162" s="268"/>
      <c r="O162" s="268"/>
      <c r="P162" s="286" t="s">
        <v>1010</v>
      </c>
      <c r="Q162" s="364" t="s">
        <v>1832</v>
      </c>
      <c r="R162" s="364" t="s">
        <v>1833</v>
      </c>
      <c r="S162" s="14"/>
    </row>
    <row r="163" spans="1:19" customFormat="1" ht="50" customHeight="1" x14ac:dyDescent="0.2">
      <c r="A163" s="302"/>
      <c r="B163" s="302" t="s">
        <v>1694</v>
      </c>
      <c r="C163" s="335" t="s">
        <v>1540</v>
      </c>
      <c r="D163" s="268"/>
      <c r="E163" s="268"/>
      <c r="F163" s="268"/>
      <c r="G163" s="268"/>
      <c r="H163" s="268"/>
      <c r="I163" s="268"/>
      <c r="J163" s="268"/>
      <c r="K163" s="268"/>
      <c r="L163" s="268"/>
      <c r="M163" s="268"/>
      <c r="N163" s="268"/>
      <c r="O163" s="268"/>
      <c r="P163" s="363" t="s">
        <v>726</v>
      </c>
      <c r="Q163" s="364" t="s">
        <v>3789</v>
      </c>
      <c r="R163" s="364" t="s">
        <v>1834</v>
      </c>
      <c r="S163" s="14"/>
    </row>
    <row r="164" spans="1:19" s="2" customFormat="1" ht="50" customHeight="1" x14ac:dyDescent="0.2">
      <c r="A164" s="302"/>
      <c r="B164" s="302" t="s">
        <v>1695</v>
      </c>
      <c r="C164" s="336" t="s">
        <v>1201</v>
      </c>
      <c r="D164" s="268"/>
      <c r="E164" s="268"/>
      <c r="F164" s="268"/>
      <c r="G164" s="268"/>
      <c r="H164" s="268"/>
      <c r="I164" s="268"/>
      <c r="J164" s="268"/>
      <c r="K164" s="268"/>
      <c r="L164" s="268"/>
      <c r="M164" s="268"/>
      <c r="N164" s="268"/>
      <c r="O164" s="268"/>
      <c r="P164" s="286" t="s">
        <v>535</v>
      </c>
      <c r="Q164" s="365" t="s">
        <v>3790</v>
      </c>
      <c r="R164" s="365" t="s">
        <v>3791</v>
      </c>
      <c r="S164" s="14"/>
    </row>
    <row r="165" spans="1:19" s="2" customFormat="1" ht="50" customHeight="1" x14ac:dyDescent="0.2">
      <c r="A165" s="302"/>
      <c r="B165" s="302" t="s">
        <v>1696</v>
      </c>
      <c r="C165" s="336" t="s">
        <v>1202</v>
      </c>
      <c r="D165" s="268"/>
      <c r="E165" s="268"/>
      <c r="F165" s="268"/>
      <c r="G165" s="268"/>
      <c r="H165" s="268"/>
      <c r="I165" s="268"/>
      <c r="J165" s="268"/>
      <c r="K165" s="268"/>
      <c r="L165" s="268"/>
      <c r="M165" s="268"/>
      <c r="N165" s="268"/>
      <c r="O165" s="268"/>
      <c r="P165" s="286" t="s">
        <v>535</v>
      </c>
      <c r="Q165" s="365" t="s">
        <v>3792</v>
      </c>
      <c r="R165" s="365" t="s">
        <v>3793</v>
      </c>
      <c r="S165" s="13"/>
    </row>
    <row r="166" spans="1:19" customFormat="1" ht="50" customHeight="1" x14ac:dyDescent="0.2">
      <c r="A166" s="302"/>
      <c r="B166" s="302" t="s">
        <v>1697</v>
      </c>
      <c r="C166" s="336" t="s">
        <v>1203</v>
      </c>
      <c r="D166" s="268"/>
      <c r="E166" s="268"/>
      <c r="F166" s="268"/>
      <c r="G166" s="268"/>
      <c r="H166" s="268"/>
      <c r="I166" s="268"/>
      <c r="J166" s="268"/>
      <c r="K166" s="268"/>
      <c r="L166" s="268"/>
      <c r="M166" s="268"/>
      <c r="N166" s="268"/>
      <c r="O166" s="268"/>
      <c r="P166" s="286" t="s">
        <v>537</v>
      </c>
      <c r="Q166" s="365" t="s">
        <v>3795</v>
      </c>
      <c r="R166" s="365" t="s">
        <v>3794</v>
      </c>
      <c r="S166" s="13"/>
    </row>
    <row r="167" spans="1:19" customFormat="1" ht="70" customHeight="1" x14ac:dyDescent="0.2">
      <c r="A167" s="302"/>
      <c r="B167" s="302" t="s">
        <v>1698</v>
      </c>
      <c r="C167" s="336" t="s">
        <v>1204</v>
      </c>
      <c r="D167" s="268"/>
      <c r="E167" s="268"/>
      <c r="F167" s="268"/>
      <c r="G167" s="268"/>
      <c r="H167" s="268"/>
      <c r="I167" s="268"/>
      <c r="J167" s="268"/>
      <c r="K167" s="268"/>
      <c r="L167" s="268"/>
      <c r="M167" s="268"/>
      <c r="N167" s="268"/>
      <c r="O167" s="268"/>
      <c r="P167" s="286" t="s">
        <v>534</v>
      </c>
      <c r="Q167" s="365" t="s">
        <v>3796</v>
      </c>
      <c r="R167" s="365" t="s">
        <v>3798</v>
      </c>
      <c r="S167" s="14"/>
    </row>
    <row r="168" spans="1:19" customFormat="1" ht="50" customHeight="1" x14ac:dyDescent="0.2">
      <c r="A168" s="302"/>
      <c r="B168" s="302" t="s">
        <v>1699</v>
      </c>
      <c r="C168" s="335" t="s">
        <v>1205</v>
      </c>
      <c r="D168" s="268"/>
      <c r="E168" s="268"/>
      <c r="F168" s="268"/>
      <c r="G168" s="268"/>
      <c r="H168" s="268"/>
      <c r="I168" s="268"/>
      <c r="J168" s="268"/>
      <c r="K168" s="268"/>
      <c r="L168" s="268"/>
      <c r="M168" s="268"/>
      <c r="N168" s="268"/>
      <c r="O168" s="268"/>
      <c r="P168" s="286" t="s">
        <v>535</v>
      </c>
      <c r="Q168" s="364" t="s">
        <v>3797</v>
      </c>
      <c r="R168" s="364" t="s">
        <v>1835</v>
      </c>
      <c r="S168" s="14"/>
    </row>
    <row r="169" spans="1:19" customFormat="1" ht="50" customHeight="1" x14ac:dyDescent="0.2">
      <c r="A169" s="302"/>
      <c r="B169" s="302" t="s">
        <v>1700</v>
      </c>
      <c r="C169" s="335" t="s">
        <v>1206</v>
      </c>
      <c r="D169" s="268"/>
      <c r="E169" s="268"/>
      <c r="F169" s="268"/>
      <c r="G169" s="268"/>
      <c r="H169" s="268"/>
      <c r="I169" s="268"/>
      <c r="J169" s="268"/>
      <c r="K169" s="268"/>
      <c r="L169" s="268"/>
      <c r="M169" s="268"/>
      <c r="N169" s="268"/>
      <c r="O169" s="268"/>
      <c r="P169" s="286" t="s">
        <v>534</v>
      </c>
      <c r="Q169" s="364" t="s">
        <v>1255</v>
      </c>
      <c r="R169" s="364" t="s">
        <v>1836</v>
      </c>
      <c r="S169" s="14"/>
    </row>
    <row r="170" spans="1:19" customFormat="1" ht="50" customHeight="1" x14ac:dyDescent="0.2">
      <c r="A170" s="302"/>
      <c r="B170" s="302" t="s">
        <v>1701</v>
      </c>
      <c r="C170" s="335" t="s">
        <v>1207</v>
      </c>
      <c r="D170" s="268"/>
      <c r="E170" s="268"/>
      <c r="F170" s="268"/>
      <c r="G170" s="268"/>
      <c r="H170" s="268"/>
      <c r="I170" s="268"/>
      <c r="J170" s="268"/>
      <c r="K170" s="268"/>
      <c r="L170" s="268"/>
      <c r="M170" s="268"/>
      <c r="N170" s="268"/>
      <c r="O170" s="268"/>
      <c r="P170" s="286" t="s">
        <v>536</v>
      </c>
      <c r="Q170" s="364" t="s">
        <v>3769</v>
      </c>
      <c r="R170" s="364" t="s">
        <v>1837</v>
      </c>
      <c r="S170" s="14"/>
    </row>
    <row r="171" spans="1:19" customFormat="1" ht="50" customHeight="1" x14ac:dyDescent="0.2">
      <c r="A171" s="302"/>
      <c r="B171" s="302" t="s">
        <v>1702</v>
      </c>
      <c r="C171" s="335" t="s">
        <v>1208</v>
      </c>
      <c r="D171" s="268"/>
      <c r="E171" s="268"/>
      <c r="F171" s="268"/>
      <c r="G171" s="268"/>
      <c r="H171" s="268"/>
      <c r="I171" s="268"/>
      <c r="J171" s="268"/>
      <c r="K171" s="268"/>
      <c r="L171" s="268"/>
      <c r="M171" s="268"/>
      <c r="N171" s="268"/>
      <c r="O171" s="268"/>
      <c r="P171" s="286" t="s">
        <v>725</v>
      </c>
      <c r="Q171" s="364" t="s">
        <v>1256</v>
      </c>
      <c r="R171" s="364" t="s">
        <v>1838</v>
      </c>
      <c r="S171" s="14"/>
    </row>
    <row r="172" spans="1:19" customFormat="1" ht="50" customHeight="1" x14ac:dyDescent="0.2">
      <c r="A172" s="302"/>
      <c r="B172" s="302" t="s">
        <v>1703</v>
      </c>
      <c r="C172" s="335" t="s">
        <v>1209</v>
      </c>
      <c r="D172" s="268"/>
      <c r="E172" s="268"/>
      <c r="F172" s="268"/>
      <c r="G172" s="268"/>
      <c r="H172" s="268"/>
      <c r="I172" s="268"/>
      <c r="J172" s="268"/>
      <c r="K172" s="268"/>
      <c r="L172" s="268"/>
      <c r="M172" s="268"/>
      <c r="N172" s="268"/>
      <c r="O172" s="268"/>
      <c r="P172" s="286" t="s">
        <v>535</v>
      </c>
      <c r="Q172" s="364" t="s">
        <v>1257</v>
      </c>
      <c r="R172" s="364" t="s">
        <v>1839</v>
      </c>
      <c r="S172" s="14"/>
    </row>
    <row r="173" spans="1:19" customFormat="1" ht="50" customHeight="1" x14ac:dyDescent="0.2">
      <c r="A173" s="302"/>
      <c r="B173" s="302" t="s">
        <v>1704</v>
      </c>
      <c r="C173" s="335" t="s">
        <v>1210</v>
      </c>
      <c r="D173" s="268"/>
      <c r="E173" s="268"/>
      <c r="F173" s="268"/>
      <c r="G173" s="268"/>
      <c r="H173" s="268"/>
      <c r="I173" s="268"/>
      <c r="J173" s="268"/>
      <c r="K173" s="268"/>
      <c r="L173" s="268"/>
      <c r="M173" s="268"/>
      <c r="N173" s="268"/>
      <c r="O173" s="268"/>
      <c r="P173" s="286" t="s">
        <v>534</v>
      </c>
      <c r="Q173" s="364" t="s">
        <v>1258</v>
      </c>
      <c r="R173" s="364" t="s">
        <v>1840</v>
      </c>
      <c r="S173" s="14"/>
    </row>
    <row r="174" spans="1:19" customFormat="1" ht="50" customHeight="1" x14ac:dyDescent="0.2">
      <c r="A174" s="302"/>
      <c r="B174" s="302" t="s">
        <v>1705</v>
      </c>
      <c r="C174" s="335" t="s">
        <v>1211</v>
      </c>
      <c r="D174" s="268"/>
      <c r="E174" s="268"/>
      <c r="F174" s="268"/>
      <c r="G174" s="268"/>
      <c r="H174" s="268"/>
      <c r="I174" s="268"/>
      <c r="J174" s="268"/>
      <c r="K174" s="268"/>
      <c r="L174" s="268"/>
      <c r="M174" s="268"/>
      <c r="N174" s="268"/>
      <c r="O174" s="268"/>
      <c r="P174" s="286" t="s">
        <v>536</v>
      </c>
      <c r="Q174" s="364" t="s">
        <v>1259</v>
      </c>
      <c r="R174" s="364" t="s">
        <v>1841</v>
      </c>
      <c r="S174" s="14"/>
    </row>
    <row r="175" spans="1:19" customFormat="1" ht="50" customHeight="1" x14ac:dyDescent="0.2">
      <c r="A175" s="302"/>
      <c r="B175" s="302" t="s">
        <v>1706</v>
      </c>
      <c r="C175" s="335" t="s">
        <v>1212</v>
      </c>
      <c r="D175" s="268"/>
      <c r="E175" s="268"/>
      <c r="F175" s="268"/>
      <c r="G175" s="268"/>
      <c r="H175" s="268"/>
      <c r="I175" s="268"/>
      <c r="J175" s="268"/>
      <c r="K175" s="268"/>
      <c r="L175" s="268"/>
      <c r="M175" s="268"/>
      <c r="N175" s="268"/>
      <c r="O175" s="268"/>
      <c r="P175" s="286" t="s">
        <v>537</v>
      </c>
      <c r="Q175" s="364" t="s">
        <v>3799</v>
      </c>
      <c r="R175" s="364" t="s">
        <v>1842</v>
      </c>
      <c r="S175" s="14"/>
    </row>
    <row r="176" spans="1:19" customFormat="1" ht="50" customHeight="1" x14ac:dyDescent="0.2">
      <c r="A176" s="302"/>
      <c r="B176" s="302" t="s">
        <v>1707</v>
      </c>
      <c r="C176" s="335" t="s">
        <v>1213</v>
      </c>
      <c r="D176" s="268"/>
      <c r="E176" s="268"/>
      <c r="F176" s="268"/>
      <c r="G176" s="268"/>
      <c r="H176" s="268"/>
      <c r="I176" s="268"/>
      <c r="J176" s="268"/>
      <c r="K176" s="268"/>
      <c r="L176" s="268"/>
      <c r="M176" s="268"/>
      <c r="N176" s="268"/>
      <c r="O176" s="268"/>
      <c r="P176" s="286" t="s">
        <v>537</v>
      </c>
      <c r="Q176" s="364" t="s">
        <v>3800</v>
      </c>
      <c r="R176" s="364" t="s">
        <v>1843</v>
      </c>
      <c r="S176" s="14"/>
    </row>
    <row r="177" spans="1:19" customFormat="1" ht="50" customHeight="1" x14ac:dyDescent="0.2">
      <c r="A177" s="302"/>
      <c r="B177" s="302" t="s">
        <v>1708</v>
      </c>
      <c r="C177" s="335" t="s">
        <v>1214</v>
      </c>
      <c r="D177" s="268"/>
      <c r="E177" s="268"/>
      <c r="F177" s="268"/>
      <c r="G177" s="268"/>
      <c r="H177" s="268"/>
      <c r="I177" s="268"/>
      <c r="J177" s="268"/>
      <c r="K177" s="268"/>
      <c r="L177" s="268"/>
      <c r="M177" s="268"/>
      <c r="N177" s="268"/>
      <c r="O177" s="268"/>
      <c r="P177" s="286" t="s">
        <v>535</v>
      </c>
      <c r="Q177" s="364" t="s">
        <v>3801</v>
      </c>
      <c r="R177" s="364" t="s">
        <v>1844</v>
      </c>
      <c r="S177" s="14"/>
    </row>
    <row r="178" spans="1:19" customFormat="1" ht="50" customHeight="1" x14ac:dyDescent="0.2">
      <c r="A178" s="302"/>
      <c r="B178" s="302" t="s">
        <v>1709</v>
      </c>
      <c r="C178" s="335" t="s">
        <v>1215</v>
      </c>
      <c r="D178" s="268"/>
      <c r="E178" s="268"/>
      <c r="F178" s="268"/>
      <c r="G178" s="268"/>
      <c r="H178" s="268"/>
      <c r="I178" s="268"/>
      <c r="J178" s="268"/>
      <c r="K178" s="268"/>
      <c r="L178" s="268"/>
      <c r="M178" s="268"/>
      <c r="N178" s="268"/>
      <c r="O178" s="268"/>
      <c r="P178" s="286" t="s">
        <v>537</v>
      </c>
      <c r="Q178" s="364" t="s">
        <v>3802</v>
      </c>
      <c r="R178" s="364" t="s">
        <v>1845</v>
      </c>
      <c r="S178" s="14"/>
    </row>
    <row r="179" spans="1:19" customFormat="1" ht="50" customHeight="1" x14ac:dyDescent="0.2">
      <c r="A179" s="302"/>
      <c r="B179" s="302" t="s">
        <v>1710</v>
      </c>
      <c r="C179" s="335" t="s">
        <v>1216</v>
      </c>
      <c r="D179" s="268"/>
      <c r="E179" s="268"/>
      <c r="F179" s="268"/>
      <c r="G179" s="268"/>
      <c r="H179" s="268"/>
      <c r="I179" s="268"/>
      <c r="J179" s="268"/>
      <c r="K179" s="268"/>
      <c r="L179" s="268"/>
      <c r="M179" s="268"/>
      <c r="N179" s="268"/>
      <c r="O179" s="268"/>
      <c r="P179" s="286" t="s">
        <v>535</v>
      </c>
      <c r="Q179" s="364" t="s">
        <v>1260</v>
      </c>
      <c r="R179" s="364" t="s">
        <v>1846</v>
      </c>
      <c r="S179" s="14"/>
    </row>
    <row r="180" spans="1:19" customFormat="1" ht="50" customHeight="1" x14ac:dyDescent="0.2">
      <c r="A180" s="302"/>
      <c r="B180" s="302" t="s">
        <v>1711</v>
      </c>
      <c r="C180" s="335" t="s">
        <v>1217</v>
      </c>
      <c r="D180" s="268"/>
      <c r="E180" s="268"/>
      <c r="F180" s="268"/>
      <c r="G180" s="268"/>
      <c r="H180" s="268"/>
      <c r="I180" s="268"/>
      <c r="J180" s="268"/>
      <c r="K180" s="268"/>
      <c r="L180" s="268"/>
      <c r="M180" s="268"/>
      <c r="N180" s="268"/>
      <c r="O180" s="268"/>
      <c r="P180" s="286" t="s">
        <v>535</v>
      </c>
      <c r="Q180" s="364" t="s">
        <v>1261</v>
      </c>
      <c r="R180" s="364" t="s">
        <v>1847</v>
      </c>
      <c r="S180" s="14"/>
    </row>
    <row r="181" spans="1:19" customFormat="1" ht="50" customHeight="1" x14ac:dyDescent="0.2">
      <c r="A181" s="302"/>
      <c r="B181" s="302" t="s">
        <v>1712</v>
      </c>
      <c r="C181" s="335" t="s">
        <v>1218</v>
      </c>
      <c r="D181" s="268"/>
      <c r="E181" s="268"/>
      <c r="F181" s="268"/>
      <c r="G181" s="268"/>
      <c r="H181" s="268"/>
      <c r="I181" s="268"/>
      <c r="J181" s="268"/>
      <c r="K181" s="268"/>
      <c r="L181" s="268"/>
      <c r="M181" s="268"/>
      <c r="N181" s="268"/>
      <c r="O181" s="268"/>
      <c r="P181" s="286" t="s">
        <v>1227</v>
      </c>
      <c r="Q181" s="364" t="s">
        <v>3804</v>
      </c>
      <c r="R181" s="364" t="s">
        <v>1848</v>
      </c>
      <c r="S181" s="14"/>
    </row>
    <row r="182" spans="1:19" customFormat="1" ht="50" customHeight="1" x14ac:dyDescent="0.2">
      <c r="A182" s="302"/>
      <c r="B182" s="302" t="s">
        <v>1713</v>
      </c>
      <c r="C182" s="335" t="s">
        <v>1219</v>
      </c>
      <c r="D182" s="268"/>
      <c r="E182" s="268"/>
      <c r="F182" s="268"/>
      <c r="G182" s="268"/>
      <c r="H182" s="268"/>
      <c r="I182" s="268"/>
      <c r="J182" s="268"/>
      <c r="K182" s="268"/>
      <c r="L182" s="268"/>
      <c r="M182" s="268"/>
      <c r="N182" s="268"/>
      <c r="O182" s="268"/>
      <c r="P182" s="286" t="s">
        <v>726</v>
      </c>
      <c r="Q182" s="364" t="s">
        <v>3803</v>
      </c>
      <c r="R182" s="364" t="s">
        <v>1849</v>
      </c>
      <c r="S182" s="14"/>
    </row>
    <row r="183" spans="1:19" customFormat="1" ht="50" customHeight="1" x14ac:dyDescent="0.2">
      <c r="A183" s="302"/>
      <c r="B183" s="302" t="s">
        <v>1714</v>
      </c>
      <c r="C183" s="335" t="s">
        <v>1220</v>
      </c>
      <c r="D183" s="268"/>
      <c r="E183" s="268"/>
      <c r="F183" s="268"/>
      <c r="G183" s="268"/>
      <c r="H183" s="268"/>
      <c r="I183" s="268"/>
      <c r="J183" s="268"/>
      <c r="K183" s="268"/>
      <c r="L183" s="268"/>
      <c r="M183" s="268"/>
      <c r="N183" s="268"/>
      <c r="O183" s="268"/>
      <c r="P183" s="286" t="s">
        <v>534</v>
      </c>
      <c r="Q183" s="364" t="s">
        <v>1262</v>
      </c>
      <c r="R183" s="364" t="s">
        <v>1850</v>
      </c>
      <c r="S183" s="14"/>
    </row>
    <row r="184" spans="1:19" customFormat="1" ht="50" customHeight="1" x14ac:dyDescent="0.2">
      <c r="A184" s="302"/>
      <c r="B184" s="302" t="s">
        <v>1715</v>
      </c>
      <c r="C184" s="335" t="s">
        <v>1221</v>
      </c>
      <c r="D184" s="268"/>
      <c r="E184" s="268"/>
      <c r="F184" s="268"/>
      <c r="G184" s="268"/>
      <c r="H184" s="268"/>
      <c r="I184" s="268"/>
      <c r="J184" s="268"/>
      <c r="K184" s="268"/>
      <c r="L184" s="268"/>
      <c r="M184" s="268"/>
      <c r="N184" s="268"/>
      <c r="O184" s="268"/>
      <c r="P184" s="286" t="s">
        <v>535</v>
      </c>
      <c r="Q184" s="364" t="s">
        <v>3809</v>
      </c>
      <c r="R184" s="364" t="s">
        <v>3805</v>
      </c>
      <c r="S184" s="14"/>
    </row>
    <row r="185" spans="1:19" customFormat="1" ht="50" customHeight="1" x14ac:dyDescent="0.2">
      <c r="A185" s="302"/>
      <c r="B185" s="302" t="s">
        <v>1716</v>
      </c>
      <c r="C185" s="335" t="s">
        <v>1222</v>
      </c>
      <c r="D185" s="268"/>
      <c r="E185" s="268"/>
      <c r="F185" s="268"/>
      <c r="G185" s="268"/>
      <c r="H185" s="268"/>
      <c r="I185" s="268"/>
      <c r="J185" s="268"/>
      <c r="K185" s="268"/>
      <c r="L185" s="268"/>
      <c r="M185" s="268"/>
      <c r="N185" s="268"/>
      <c r="O185" s="268"/>
      <c r="P185" s="286" t="s">
        <v>534</v>
      </c>
      <c r="Q185" s="364" t="s">
        <v>3806</v>
      </c>
      <c r="R185" s="364" t="s">
        <v>3807</v>
      </c>
      <c r="S185" s="14"/>
    </row>
    <row r="186" spans="1:19" customFormat="1" ht="50" customHeight="1" x14ac:dyDescent="0.2">
      <c r="A186" s="302"/>
      <c r="B186" s="302" t="s">
        <v>1717</v>
      </c>
      <c r="C186" s="335" t="s">
        <v>1223</v>
      </c>
      <c r="D186" s="356"/>
      <c r="E186" s="356"/>
      <c r="F186" s="356"/>
      <c r="G186" s="356"/>
      <c r="H186" s="356"/>
      <c r="I186" s="356"/>
      <c r="J186" s="268"/>
      <c r="K186" s="356"/>
      <c r="L186" s="268"/>
      <c r="M186" s="268"/>
      <c r="N186" s="268"/>
      <c r="O186" s="268"/>
      <c r="P186" s="286" t="s">
        <v>535</v>
      </c>
      <c r="Q186" s="364" t="s">
        <v>1263</v>
      </c>
      <c r="R186" s="364" t="s">
        <v>3808</v>
      </c>
      <c r="S186" s="14"/>
    </row>
    <row r="187" spans="1:19" customFormat="1" ht="50" customHeight="1" x14ac:dyDescent="0.2">
      <c r="A187" s="302"/>
      <c r="B187" s="302" t="s">
        <v>1718</v>
      </c>
      <c r="C187" s="335" t="s">
        <v>1224</v>
      </c>
      <c r="D187" s="356"/>
      <c r="E187" s="356"/>
      <c r="F187" s="356"/>
      <c r="G187" s="356"/>
      <c r="H187" s="356"/>
      <c r="I187" s="356"/>
      <c r="J187" s="356"/>
      <c r="K187" s="356"/>
      <c r="L187" s="268"/>
      <c r="M187" s="268"/>
      <c r="N187" s="268"/>
      <c r="O187" s="268"/>
      <c r="P187" s="286" t="s">
        <v>533</v>
      </c>
      <c r="Q187" s="364" t="s">
        <v>3810</v>
      </c>
      <c r="R187" s="364" t="s">
        <v>1851</v>
      </c>
      <c r="S187" s="14"/>
    </row>
    <row r="188" spans="1:19" customFormat="1" ht="50" customHeight="1" x14ac:dyDescent="0.2">
      <c r="A188" s="302"/>
      <c r="B188" s="302" t="s">
        <v>1719</v>
      </c>
      <c r="C188" s="335" t="s">
        <v>1225</v>
      </c>
      <c r="D188" s="268"/>
      <c r="E188" s="268"/>
      <c r="F188" s="268"/>
      <c r="G188" s="268"/>
      <c r="H188" s="268"/>
      <c r="I188" s="268"/>
      <c r="J188" s="356"/>
      <c r="K188" s="268"/>
      <c r="L188" s="268"/>
      <c r="M188" s="268"/>
      <c r="N188" s="268"/>
      <c r="O188" s="268"/>
      <c r="P188" s="286" t="s">
        <v>725</v>
      </c>
      <c r="Q188" s="364" t="s">
        <v>3811</v>
      </c>
      <c r="R188" s="364" t="s">
        <v>3812</v>
      </c>
      <c r="S188" s="14"/>
    </row>
    <row r="189" spans="1:19" customFormat="1" ht="50" customHeight="1" x14ac:dyDescent="0.2">
      <c r="A189" s="302"/>
      <c r="B189" s="302" t="s">
        <v>1720</v>
      </c>
      <c r="C189" s="336" t="s">
        <v>1226</v>
      </c>
      <c r="D189" s="268"/>
      <c r="E189" s="268"/>
      <c r="F189" s="268"/>
      <c r="G189" s="268"/>
      <c r="H189" s="268"/>
      <c r="I189" s="268"/>
      <c r="J189" s="268"/>
      <c r="K189" s="268"/>
      <c r="L189" s="268"/>
      <c r="M189" s="268"/>
      <c r="N189" s="268"/>
      <c r="O189" s="268"/>
      <c r="P189" s="286" t="s">
        <v>533</v>
      </c>
      <c r="Q189" s="365" t="s">
        <v>1264</v>
      </c>
      <c r="R189" s="365" t="s">
        <v>1852</v>
      </c>
      <c r="S189" s="14"/>
    </row>
    <row r="190" spans="1:19" customFormat="1" ht="50" customHeight="1" x14ac:dyDescent="0.2">
      <c r="A190" s="302"/>
      <c r="B190" s="302" t="s">
        <v>1721</v>
      </c>
      <c r="C190" s="335" t="s">
        <v>1541</v>
      </c>
      <c r="D190" s="268"/>
      <c r="E190" s="268"/>
      <c r="F190" s="268"/>
      <c r="G190" s="268"/>
      <c r="H190" s="268"/>
      <c r="I190" s="268"/>
      <c r="J190" s="268"/>
      <c r="K190" s="268"/>
      <c r="L190" s="268"/>
      <c r="M190" s="268"/>
      <c r="N190" s="268"/>
      <c r="O190" s="268"/>
      <c r="P190" s="286" t="s">
        <v>726</v>
      </c>
      <c r="Q190" s="364" t="s">
        <v>3813</v>
      </c>
      <c r="R190" s="364" t="s">
        <v>3814</v>
      </c>
      <c r="S190" s="14"/>
    </row>
    <row r="191" spans="1:19" customFormat="1" ht="50" customHeight="1" x14ac:dyDescent="0.2">
      <c r="A191" s="302"/>
      <c r="B191" s="302" t="s">
        <v>1722</v>
      </c>
      <c r="C191" s="335" t="s">
        <v>1542</v>
      </c>
      <c r="D191" s="268"/>
      <c r="E191" s="268"/>
      <c r="F191" s="268"/>
      <c r="G191" s="268"/>
      <c r="H191" s="268"/>
      <c r="I191" s="268"/>
      <c r="J191" s="268"/>
      <c r="K191" s="268"/>
      <c r="L191" s="268"/>
      <c r="M191" s="268"/>
      <c r="N191" s="268"/>
      <c r="O191" s="268"/>
      <c r="P191" s="286" t="s">
        <v>536</v>
      </c>
      <c r="Q191" s="364" t="s">
        <v>3815</v>
      </c>
      <c r="R191" s="364" t="s">
        <v>1853</v>
      </c>
      <c r="S191" s="14"/>
    </row>
    <row r="192" spans="1:19" customFormat="1" ht="50" customHeight="1" x14ac:dyDescent="0.2">
      <c r="A192" s="302"/>
      <c r="B192" s="302" t="s">
        <v>1723</v>
      </c>
      <c r="C192" s="335" t="s">
        <v>1543</v>
      </c>
      <c r="D192" s="268"/>
      <c r="E192" s="268"/>
      <c r="F192" s="268"/>
      <c r="G192" s="268"/>
      <c r="H192" s="268"/>
      <c r="I192" s="268"/>
      <c r="J192" s="268"/>
      <c r="K192" s="268"/>
      <c r="L192" s="268"/>
      <c r="M192" s="268"/>
      <c r="N192" s="268"/>
      <c r="O192" s="268"/>
      <c r="P192" s="286" t="s">
        <v>536</v>
      </c>
      <c r="Q192" s="364" t="s">
        <v>3816</v>
      </c>
      <c r="R192" s="364" t="s">
        <v>1854</v>
      </c>
      <c r="S192" s="14"/>
    </row>
    <row r="193" spans="1:31" customFormat="1" ht="50" customHeight="1" x14ac:dyDescent="0.2">
      <c r="A193" s="302"/>
      <c r="B193" s="302" t="s">
        <v>1724</v>
      </c>
      <c r="C193" s="335" t="s">
        <v>1544</v>
      </c>
      <c r="D193" s="356"/>
      <c r="E193" s="356"/>
      <c r="F193" s="356"/>
      <c r="G193" s="356"/>
      <c r="H193" s="356"/>
      <c r="I193" s="356"/>
      <c r="J193" s="268"/>
      <c r="K193" s="356"/>
      <c r="L193" s="268"/>
      <c r="M193" s="268"/>
      <c r="N193" s="268"/>
      <c r="O193" s="268"/>
      <c r="P193" s="286" t="s">
        <v>726</v>
      </c>
      <c r="Q193" s="364" t="s">
        <v>1855</v>
      </c>
      <c r="R193" s="364" t="s">
        <v>1856</v>
      </c>
      <c r="S193" s="14"/>
    </row>
    <row r="194" spans="1:31" customFormat="1" ht="50" customHeight="1" x14ac:dyDescent="0.2">
      <c r="A194" s="357"/>
      <c r="B194" s="302" t="s">
        <v>1725</v>
      </c>
      <c r="C194" s="335" t="s">
        <v>1545</v>
      </c>
      <c r="D194" s="356"/>
      <c r="E194" s="356"/>
      <c r="F194" s="356"/>
      <c r="G194" s="356"/>
      <c r="H194" s="356"/>
      <c r="I194" s="356"/>
      <c r="J194" s="356"/>
      <c r="K194" s="356"/>
      <c r="L194" s="268"/>
      <c r="M194" s="268"/>
      <c r="N194" s="268"/>
      <c r="O194" s="268"/>
      <c r="P194" s="286" t="s">
        <v>533</v>
      </c>
      <c r="Q194" s="364" t="s">
        <v>1857</v>
      </c>
      <c r="R194" s="364" t="s">
        <v>1858</v>
      </c>
      <c r="S194" s="14"/>
    </row>
    <row r="195" spans="1:31" customFormat="1" ht="30" customHeight="1" thickBot="1" x14ac:dyDescent="0.25">
      <c r="A195" s="360"/>
      <c r="B195" s="360"/>
      <c r="C195" s="361"/>
      <c r="D195" s="360"/>
      <c r="E195" s="360"/>
      <c r="F195" s="360"/>
      <c r="G195" s="360"/>
      <c r="H195" s="360"/>
      <c r="I195" s="360"/>
      <c r="J195" s="407"/>
      <c r="K195" s="360"/>
      <c r="L195" s="606"/>
      <c r="M195" s="606"/>
      <c r="N195" s="606"/>
      <c r="O195" s="360"/>
      <c r="P195" s="360"/>
      <c r="Q195" s="360"/>
      <c r="R195" s="362"/>
      <c r="S195" s="15"/>
    </row>
    <row r="196" spans="1:31" customFormat="1" ht="20.25" customHeight="1" x14ac:dyDescent="0.2">
      <c r="A196" s="270"/>
      <c r="B196" s="270"/>
      <c r="C196" s="270"/>
      <c r="D196" s="270"/>
      <c r="E196" s="270"/>
      <c r="F196" s="270"/>
      <c r="G196" s="270"/>
      <c r="H196" s="270"/>
      <c r="I196" s="270"/>
      <c r="J196" s="406"/>
      <c r="K196" s="270"/>
      <c r="L196" s="270"/>
      <c r="M196" s="270"/>
      <c r="N196" s="270"/>
      <c r="O196" s="270"/>
      <c r="P196" s="270"/>
      <c r="Q196" s="270"/>
      <c r="R196" s="270"/>
      <c r="S196" s="270"/>
    </row>
    <row r="197" spans="1:31" customFormat="1" ht="30" customHeight="1" x14ac:dyDescent="0.2">
      <c r="A197" s="270"/>
      <c r="B197" s="270"/>
      <c r="C197" s="270"/>
      <c r="D197" s="270"/>
      <c r="E197" s="270"/>
      <c r="F197" s="270"/>
      <c r="G197" s="270"/>
      <c r="H197" s="270"/>
      <c r="I197" s="270"/>
      <c r="J197" s="270"/>
      <c r="K197" s="270"/>
      <c r="L197" s="270"/>
      <c r="M197" s="270"/>
      <c r="N197" s="270"/>
      <c r="O197" s="270"/>
      <c r="P197" s="270"/>
      <c r="Q197" s="270"/>
      <c r="R197" s="270"/>
      <c r="S197" s="270"/>
    </row>
    <row r="198" spans="1:31" customFormat="1" ht="30" customHeight="1" x14ac:dyDescent="0.2">
      <c r="A198" s="270"/>
      <c r="B198" s="270"/>
      <c r="C198" s="270"/>
      <c r="D198" s="270"/>
      <c r="E198" s="270"/>
      <c r="F198" s="270"/>
      <c r="G198" s="270"/>
      <c r="H198" s="270"/>
      <c r="I198" s="270"/>
      <c r="J198" s="270"/>
      <c r="K198" s="270"/>
      <c r="L198" s="270"/>
      <c r="M198" s="270"/>
      <c r="N198" s="270"/>
      <c r="O198" s="270"/>
      <c r="P198" s="270"/>
      <c r="Q198" s="270"/>
      <c r="R198" s="270"/>
      <c r="S198" s="270"/>
      <c r="T198" s="186"/>
      <c r="U198" s="186"/>
      <c r="V198" s="316"/>
      <c r="W198" s="680"/>
      <c r="X198" s="680"/>
      <c r="Y198" s="680"/>
      <c r="Z198" s="681"/>
      <c r="AA198" s="14"/>
    </row>
    <row r="199" spans="1:31" customFormat="1" ht="30" customHeight="1" x14ac:dyDescent="0.2">
      <c r="A199" s="270"/>
      <c r="B199" s="270"/>
      <c r="C199" s="270"/>
      <c r="D199" s="270"/>
      <c r="E199" s="270"/>
      <c r="F199" s="270"/>
      <c r="G199" s="270"/>
      <c r="H199" s="270"/>
      <c r="I199" s="270"/>
      <c r="J199" s="270"/>
      <c r="K199" s="270"/>
      <c r="L199" s="270"/>
      <c r="M199" s="270"/>
      <c r="N199" s="270"/>
      <c r="O199" s="270"/>
      <c r="P199" s="270"/>
      <c r="Q199" s="270"/>
      <c r="R199" s="270"/>
      <c r="S199" s="270"/>
      <c r="T199" s="314"/>
      <c r="U199" s="314"/>
      <c r="V199" s="315"/>
      <c r="W199" s="678"/>
      <c r="X199" s="678"/>
      <c r="Y199" s="678"/>
      <c r="Z199" s="679"/>
      <c r="AA199" s="678"/>
      <c r="AB199" s="678"/>
      <c r="AC199" s="678"/>
      <c r="AD199" s="679"/>
      <c r="AE199" s="14"/>
    </row>
    <row r="200" spans="1:31" customFormat="1" ht="30" customHeight="1" x14ac:dyDescent="0.2">
      <c r="A200" s="270"/>
      <c r="B200" s="270"/>
      <c r="C200" s="270"/>
      <c r="D200" s="270"/>
      <c r="E200" s="270"/>
      <c r="F200" s="270"/>
      <c r="G200" s="270"/>
      <c r="H200" s="270"/>
      <c r="I200" s="270"/>
      <c r="J200" s="270"/>
      <c r="K200" s="270"/>
      <c r="L200" s="270"/>
      <c r="M200" s="270"/>
      <c r="N200" s="270"/>
      <c r="O200" s="270"/>
      <c r="P200" s="270"/>
      <c r="Q200" s="270"/>
      <c r="R200" s="270"/>
      <c r="S200" s="270"/>
      <c r="T200" s="317"/>
      <c r="U200" s="317"/>
      <c r="V200" s="318"/>
      <c r="W200" s="676"/>
      <c r="X200" s="676"/>
      <c r="Y200" s="676"/>
      <c r="Z200" s="677"/>
      <c r="AA200" s="676"/>
      <c r="AB200" s="676"/>
      <c r="AC200" s="676"/>
      <c r="AD200" s="677"/>
      <c r="AE200" s="14"/>
    </row>
    <row r="201" spans="1:31" customFormat="1" ht="30" customHeight="1" x14ac:dyDescent="0.2">
      <c r="A201" s="270"/>
      <c r="B201" s="270"/>
      <c r="C201" s="270"/>
      <c r="D201" s="270"/>
      <c r="E201" s="270"/>
      <c r="F201" s="270"/>
      <c r="G201" s="270"/>
      <c r="H201" s="270"/>
      <c r="I201" s="270"/>
      <c r="J201" s="270"/>
      <c r="K201" s="270"/>
      <c r="L201" s="270"/>
      <c r="M201" s="270"/>
      <c r="N201" s="270"/>
      <c r="O201" s="270"/>
      <c r="P201" s="270"/>
      <c r="Q201" s="270"/>
      <c r="R201" s="270"/>
      <c r="S201" s="270"/>
      <c r="T201" s="186"/>
      <c r="U201" s="186"/>
      <c r="V201" s="316"/>
      <c r="W201" s="680"/>
      <c r="X201" s="680"/>
      <c r="Y201" s="680"/>
      <c r="Z201" s="681"/>
      <c r="AA201" s="680"/>
      <c r="AB201" s="680"/>
      <c r="AC201" s="680"/>
      <c r="AD201" s="681"/>
      <c r="AE201" s="14"/>
    </row>
    <row r="202" spans="1:31" customFormat="1" ht="30" customHeight="1" x14ac:dyDescent="0.2">
      <c r="A202" s="270"/>
      <c r="B202" s="270"/>
      <c r="C202" s="270"/>
      <c r="D202" s="270"/>
      <c r="E202" s="270"/>
      <c r="F202" s="270"/>
      <c r="G202" s="270"/>
      <c r="H202" s="270"/>
      <c r="I202" s="270"/>
      <c r="J202" s="270"/>
      <c r="K202" s="270"/>
      <c r="L202" s="270"/>
      <c r="M202" s="270"/>
      <c r="N202" s="270"/>
      <c r="O202" s="270"/>
      <c r="P202" s="270"/>
      <c r="Q202" s="270"/>
      <c r="R202" s="270"/>
      <c r="S202" s="270"/>
      <c r="T202" s="314"/>
      <c r="U202" s="314"/>
      <c r="V202" s="315"/>
      <c r="W202" s="678"/>
      <c r="X202" s="678"/>
      <c r="Y202" s="678"/>
      <c r="Z202" s="679"/>
      <c r="AA202" s="678"/>
      <c r="AB202" s="678"/>
      <c r="AC202" s="678"/>
      <c r="AD202" s="679"/>
      <c r="AE202" s="14"/>
    </row>
    <row r="203" spans="1:31" customFormat="1" ht="30" customHeight="1" x14ac:dyDescent="0.2">
      <c r="A203" s="270"/>
      <c r="B203" s="270"/>
      <c r="C203" s="270"/>
      <c r="D203" s="270"/>
      <c r="E203" s="270"/>
      <c r="F203" s="270"/>
      <c r="G203" s="270"/>
      <c r="H203" s="270"/>
      <c r="I203" s="270"/>
      <c r="J203" s="270"/>
      <c r="K203" s="270"/>
      <c r="L203" s="270"/>
      <c r="M203" s="270"/>
      <c r="N203" s="270"/>
      <c r="O203" s="270"/>
      <c r="P203" s="270"/>
      <c r="Q203" s="270"/>
      <c r="R203" s="270"/>
      <c r="S203" s="270"/>
      <c r="T203" s="314"/>
      <c r="U203" s="314"/>
      <c r="V203" s="315"/>
      <c r="W203" s="678"/>
      <c r="X203" s="678"/>
      <c r="Y203" s="678"/>
      <c r="Z203" s="679"/>
      <c r="AA203" s="678"/>
      <c r="AB203" s="678"/>
      <c r="AC203" s="678"/>
      <c r="AD203" s="679"/>
      <c r="AE203" s="14"/>
    </row>
    <row r="204" spans="1:31" customFormat="1" ht="30" customHeight="1" x14ac:dyDescent="0.2">
      <c r="A204" s="270"/>
      <c r="B204" s="270"/>
      <c r="C204" s="270"/>
      <c r="D204" s="270"/>
      <c r="E204" s="270"/>
      <c r="F204" s="270"/>
      <c r="G204" s="270"/>
      <c r="H204" s="270"/>
      <c r="I204" s="270"/>
      <c r="J204" s="270"/>
      <c r="K204" s="270"/>
      <c r="L204" s="270"/>
      <c r="M204" s="270"/>
      <c r="N204" s="270"/>
      <c r="O204" s="270"/>
      <c r="P204" s="270"/>
      <c r="Q204" s="270"/>
      <c r="R204" s="270"/>
      <c r="S204" s="270"/>
      <c r="T204" s="314"/>
      <c r="U204" s="314"/>
      <c r="V204" s="315"/>
      <c r="W204" s="678"/>
      <c r="X204" s="678"/>
      <c r="Y204" s="678"/>
      <c r="Z204" s="679"/>
      <c r="AA204" s="678"/>
      <c r="AB204" s="678"/>
      <c r="AC204" s="678"/>
      <c r="AD204" s="679"/>
      <c r="AE204" s="14"/>
    </row>
    <row r="205" spans="1:31" customFormat="1" ht="30" customHeight="1" x14ac:dyDescent="0.2">
      <c r="A205" s="270"/>
      <c r="B205" s="270"/>
      <c r="C205" s="270"/>
      <c r="D205" s="270"/>
      <c r="E205" s="270"/>
      <c r="F205" s="270"/>
      <c r="G205" s="270"/>
      <c r="H205" s="270"/>
      <c r="I205" s="270"/>
      <c r="J205" s="270"/>
      <c r="K205" s="270"/>
      <c r="L205" s="270"/>
      <c r="M205" s="270"/>
      <c r="N205" s="270"/>
      <c r="O205" s="270"/>
      <c r="P205" s="270"/>
      <c r="Q205" s="270"/>
      <c r="R205" s="270"/>
      <c r="S205" s="270"/>
      <c r="T205" s="314"/>
      <c r="U205" s="314"/>
      <c r="V205" s="315"/>
      <c r="W205" s="678"/>
      <c r="X205" s="678"/>
      <c r="Y205" s="678"/>
      <c r="Z205" s="679"/>
      <c r="AA205" s="678"/>
      <c r="AB205" s="678"/>
      <c r="AC205" s="678"/>
      <c r="AD205" s="679"/>
      <c r="AE205" s="14"/>
    </row>
    <row r="206" spans="1:31" customFormat="1" ht="30" customHeight="1" x14ac:dyDescent="0.2">
      <c r="A206" s="270"/>
      <c r="B206" s="270"/>
      <c r="C206" s="270"/>
      <c r="D206" s="270"/>
      <c r="E206" s="270"/>
      <c r="F206" s="270"/>
      <c r="G206" s="270"/>
      <c r="H206" s="270"/>
      <c r="I206" s="270"/>
      <c r="J206" s="270"/>
      <c r="K206" s="270"/>
      <c r="L206" s="270"/>
      <c r="M206" s="270"/>
      <c r="N206" s="270"/>
      <c r="O206" s="270"/>
      <c r="P206" s="270"/>
      <c r="Q206" s="270"/>
      <c r="R206" s="270"/>
      <c r="S206" s="270"/>
      <c r="T206" s="314"/>
      <c r="U206" s="314"/>
      <c r="V206" s="315"/>
      <c r="W206" s="678"/>
      <c r="X206" s="678"/>
      <c r="Y206" s="678"/>
      <c r="Z206" s="679"/>
      <c r="AA206" s="678"/>
      <c r="AB206" s="678"/>
      <c r="AC206" s="678"/>
      <c r="AD206" s="679"/>
      <c r="AE206" s="14"/>
    </row>
    <row r="207" spans="1:31" customFormat="1" ht="30" customHeight="1" x14ac:dyDescent="0.2">
      <c r="A207" s="270"/>
      <c r="B207" s="270"/>
      <c r="C207" s="270"/>
      <c r="D207" s="270"/>
      <c r="E207" s="270"/>
      <c r="F207" s="270"/>
      <c r="G207" s="270"/>
      <c r="H207" s="270"/>
      <c r="I207" s="270"/>
      <c r="J207" s="270"/>
      <c r="K207" s="270"/>
      <c r="L207" s="270"/>
      <c r="M207" s="270"/>
      <c r="N207" s="270"/>
      <c r="O207" s="270"/>
      <c r="P207" s="270"/>
      <c r="Q207" s="270"/>
      <c r="R207" s="270"/>
      <c r="S207" s="270"/>
      <c r="T207" s="317"/>
      <c r="U207" s="317"/>
      <c r="V207" s="318"/>
      <c r="W207" s="676"/>
      <c r="X207" s="676"/>
      <c r="Y207" s="676"/>
      <c r="Z207" s="677"/>
      <c r="AA207" s="676"/>
      <c r="AB207" s="676"/>
      <c r="AC207" s="676"/>
      <c r="AD207" s="677"/>
      <c r="AE207" s="14"/>
    </row>
    <row r="208" spans="1:31" customFormat="1" ht="30" customHeight="1" x14ac:dyDescent="0.2">
      <c r="A208" s="270"/>
      <c r="B208" s="270"/>
      <c r="C208" s="270"/>
      <c r="D208" s="270"/>
      <c r="E208" s="270"/>
      <c r="F208" s="270"/>
      <c r="G208" s="270"/>
      <c r="H208" s="270"/>
      <c r="I208" s="270"/>
      <c r="J208" s="270"/>
      <c r="K208" s="270"/>
      <c r="L208" s="270"/>
      <c r="M208" s="270"/>
      <c r="N208" s="270"/>
      <c r="O208" s="270"/>
      <c r="P208" s="270"/>
      <c r="Q208" s="270"/>
      <c r="R208" s="270"/>
      <c r="S208" s="270"/>
    </row>
    <row r="209" spans="1:19" customFormat="1" ht="30" customHeight="1" x14ac:dyDescent="0.2">
      <c r="A209" s="270"/>
      <c r="B209" s="270"/>
      <c r="C209" s="270"/>
      <c r="D209" s="270"/>
      <c r="E209" s="270"/>
      <c r="F209" s="270"/>
      <c r="G209" s="270"/>
      <c r="H209" s="270"/>
      <c r="I209" s="270"/>
      <c r="J209" s="270"/>
      <c r="K209" s="270"/>
      <c r="L209" s="270"/>
      <c r="M209" s="270"/>
      <c r="N209" s="270"/>
      <c r="O209" s="270"/>
      <c r="P209" s="270"/>
      <c r="Q209" s="270"/>
      <c r="R209" s="270"/>
      <c r="S209" s="270"/>
    </row>
    <row r="210" spans="1:19" ht="30" customHeight="1" x14ac:dyDescent="0.2"/>
  </sheetData>
  <mergeCells count="37">
    <mergeCell ref="B4:F4"/>
    <mergeCell ref="G4:K4"/>
    <mergeCell ref="B5:F5"/>
    <mergeCell ref="G5:K5"/>
    <mergeCell ref="B10:F10"/>
    <mergeCell ref="B8:F8"/>
    <mergeCell ref="B7:F7"/>
    <mergeCell ref="B6:F6"/>
    <mergeCell ref="G6:K6"/>
    <mergeCell ref="B9:F9"/>
    <mergeCell ref="G7:K7"/>
    <mergeCell ref="G8:K8"/>
    <mergeCell ref="G9:K9"/>
    <mergeCell ref="B1:K2"/>
    <mergeCell ref="L1:L2"/>
    <mergeCell ref="N1:N2"/>
    <mergeCell ref="B3:F3"/>
    <mergeCell ref="G3:K3"/>
    <mergeCell ref="W198:Z198"/>
    <mergeCell ref="W199:Z199"/>
    <mergeCell ref="W200:Z200"/>
    <mergeCell ref="W201:Z201"/>
    <mergeCell ref="W206:Z206"/>
    <mergeCell ref="W207:Z207"/>
    <mergeCell ref="AA199:AD199"/>
    <mergeCell ref="AA201:AD201"/>
    <mergeCell ref="AA200:AD200"/>
    <mergeCell ref="AA207:AD207"/>
    <mergeCell ref="AA202:AD202"/>
    <mergeCell ref="AA203:AD203"/>
    <mergeCell ref="AA204:AD204"/>
    <mergeCell ref="AA205:AD205"/>
    <mergeCell ref="AA206:AD206"/>
    <mergeCell ref="W202:Z202"/>
    <mergeCell ref="W203:Z203"/>
    <mergeCell ref="W204:Z204"/>
    <mergeCell ref="W205:Z205"/>
  </mergeCells>
  <phoneticPr fontId="12" type="noConversion"/>
  <hyperlinks>
    <hyperlink ref="B6:F6" location="'AI - AII'!A1" display="4. Anhang II" xr:uid="{00000000-0004-0000-0600-000000000000}"/>
    <hyperlink ref="B7:F7" location="'AI - AIII'!A1" display="5. Anhang III" xr:uid="{00000000-0004-0000-0600-000001000000}"/>
    <hyperlink ref="B8:F8" location="'AI - AIV'!A1" display="6. Anhang IV" xr:uid="{00000000-0004-0000-0600-000002000000}"/>
    <hyperlink ref="B9:F9" location="'AI - AV'!A1" display="7. Anhang V" xr:uid="{00000000-0004-0000-0600-000003000000}"/>
    <hyperlink ref="B10:F10" location="'AI - AVI'!A1" display="8. Anhang VI" xr:uid="{00000000-0004-0000-0600-000004000000}"/>
    <hyperlink ref="B4:F4" location="'AI - Artikel'!A1" display="2. Artikel 1-134" xr:uid="{00000000-0004-0000-0600-000005000000}"/>
    <hyperlink ref="B3:F3" location="'AI - VO'!A1" display="1. Verordnung 1-180" xr:uid="{00000000-0004-0000-0600-000006000000}"/>
    <hyperlink ref="B5:F5" location="'AI - AI'!A1" display="3. Anhang I" xr:uid="{00000000-0004-0000-0600-000007000000}"/>
    <hyperlink ref="G3:K3" location="'AI - AVII'!A1" display="9. Anhang VII" xr:uid="{00000000-0004-0000-0600-000008000000}"/>
    <hyperlink ref="G4:K4" location="'AI - AIII'!A1" display="10. Anhang VIII" xr:uid="{00000000-0004-0000-0600-000009000000}"/>
    <hyperlink ref="G5:K5" location="'AI - AIX'!A1" display="11. Anhang IX" xr:uid="{00000000-0004-0000-0600-00000A000000}"/>
    <hyperlink ref="G6:K6" location="'AI - AX'!A1" display="12. Anhang X" xr:uid="{00000000-0004-0000-0600-00000B000000}"/>
    <hyperlink ref="G7:K7" location="'AI - AXI'!A1" display="13. Anhang XI" xr:uid="{00000000-0004-0000-0600-00000C000000}"/>
    <hyperlink ref="G8:K8" location="'AI - AXII'!A1" display="14. Anhang XII" xr:uid="{00000000-0004-0000-0600-00000D000000}"/>
    <hyperlink ref="G9:K9" location="'AI - AXIII'!A1" display="15. Anhang XIII" xr:uid="{00000000-0004-0000-06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78529" r:id="rId4" name="Drop Down 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0" r:id="rId5" name="Drop Down 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1" r:id="rId6" name="Drop Down 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2" r:id="rId7" name="Drop Down 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3" r:id="rId8" name="Drop Down 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4" r:id="rId9" name="Drop Down 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5" r:id="rId10" name="Drop Down 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6" r:id="rId11" name="Drop Down 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7" r:id="rId12" name="Drop Down 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8" r:id="rId13" name="Drop Down 1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39" r:id="rId14" name="Drop Down 1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0" r:id="rId15" name="Drop Down 1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1" r:id="rId16" name="Drop Down 1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2" r:id="rId17" name="Drop Down 1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3" r:id="rId18" name="Drop Down 1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4" r:id="rId19" name="Drop Down 1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5" r:id="rId20" name="Drop Down 1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6" r:id="rId21" name="Drop Down 1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7" r:id="rId22" name="Drop Down 1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8" r:id="rId23" name="Drop Down 2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49" r:id="rId24" name="Drop Down 2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0" r:id="rId25" name="Drop Down 2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1" r:id="rId26" name="Drop Down 2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2" r:id="rId27" name="Drop Down 2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3" r:id="rId28" name="Drop Down 2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4" r:id="rId29" name="Drop Down 2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5" r:id="rId30" name="Drop Down 2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6" r:id="rId31" name="Drop Down 2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57" r:id="rId32" name="Drop Down 29">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558" r:id="rId33" name="Drop Down 30">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559" r:id="rId34" name="Drop Down 31">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560" r:id="rId35" name="Drop Down 32">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561" r:id="rId36" name="Drop Down 3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2" r:id="rId37" name="Drop Down 3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3" r:id="rId38" name="Drop Down 3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4" r:id="rId39" name="Drop Down 3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5" r:id="rId40" name="Drop Down 3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6" r:id="rId41" name="Drop Down 3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7" r:id="rId42" name="Drop Down 3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8" r:id="rId43" name="Drop Down 4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69" r:id="rId44" name="Drop Down 4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0" r:id="rId45" name="Drop Down 4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1" r:id="rId46" name="Drop Down 4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2" r:id="rId47" name="Drop Down 4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3" r:id="rId48" name="Drop Down 4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4" r:id="rId49" name="Drop Down 4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5" r:id="rId50" name="Drop Down 47">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576" r:id="rId51" name="Drop Down 48">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577" r:id="rId52" name="Drop Down 4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8" r:id="rId53" name="Drop Down 5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79" r:id="rId54" name="Drop Down 5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0" r:id="rId55" name="Drop Down 5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1" r:id="rId56" name="Drop Down 5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2" r:id="rId57" name="Drop Down 5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3" r:id="rId58" name="Drop Down 5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4" r:id="rId59" name="Drop Down 5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5" r:id="rId60" name="Drop Down 5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6" r:id="rId61" name="Drop Down 5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7" r:id="rId62" name="Drop Down 5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8" r:id="rId63" name="Drop Down 6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589" r:id="rId64" name="Drop Down 61">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78590" r:id="rId65" name="Drop Down 62">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78591" r:id="rId66" name="Drop Down 63">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78592" r:id="rId67" name="Drop Down 6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78593" r:id="rId68" name="Drop Down 65">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78594" r:id="rId69" name="Drop Down 66">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78595" r:id="rId70" name="Drop Down 6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78596" r:id="rId71" name="Drop Down 68">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78597" r:id="rId72" name="Drop Down 69">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78598" r:id="rId73" name="Drop Down 70">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78599" r:id="rId74" name="Drop Down 71">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8600" r:id="rId75" name="Drop Down 72">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78601" r:id="rId76" name="Drop Down 73">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78602" r:id="rId77" name="Drop Down 74">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78603" r:id="rId78" name="Drop Down 75">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78604" r:id="rId79" name="Drop Down 76">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8605" r:id="rId80" name="Drop Down 77">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78606" r:id="rId81" name="Drop Down 78">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78607" r:id="rId82" name="Drop Down 79">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78608" r:id="rId83" name="Drop Down 80">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78609" r:id="rId84" name="Drop Down 81">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78610" r:id="rId85" name="Drop Down 82">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78611" r:id="rId86" name="Drop Down 8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78612" r:id="rId87" name="Drop Down 84">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78613" r:id="rId88" name="Drop Down 85">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78614" r:id="rId89" name="Drop Down 86">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78615" r:id="rId90" name="Drop Down 87">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78616" r:id="rId91" name="Drop Down 88">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78617" r:id="rId92" name="Drop Down 89">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78618" r:id="rId93" name="Drop Down 90">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78619" r:id="rId94" name="Drop Down 91">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78620" r:id="rId95" name="Drop Down 92">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78621" r:id="rId96" name="Drop Down 93">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78622" r:id="rId97" name="Drop Down 94">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78623" r:id="rId98" name="Drop Down 95">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278624" r:id="rId99" name="Drop Down 96">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278625" r:id="rId100" name="Drop Down 97">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278626" r:id="rId101" name="Drop Down 98">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278627" r:id="rId102" name="Drop Down 99">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278628" r:id="rId103" name="Drop Down 100">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278629" r:id="rId104" name="Drop Down 101">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278630" r:id="rId105" name="Drop Down 102">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278631" r:id="rId106" name="Drop Down 103">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278632" r:id="rId107" name="Drop Down 104">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278633" r:id="rId108" name="Drop Down 105">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78634" r:id="rId109" name="Drop Down 106">
              <controlPr defaultSize="0" autoLine="0" autoPict="0">
                <anchor moveWithCells="1">
                  <from>
                    <xdr:col>11</xdr:col>
                    <xdr:colOff>12700</xdr:colOff>
                    <xdr:row>177</xdr:row>
                    <xdr:rowOff>25400</xdr:rowOff>
                  </from>
                  <to>
                    <xdr:col>12</xdr:col>
                    <xdr:colOff>12700</xdr:colOff>
                    <xdr:row>177</xdr:row>
                    <xdr:rowOff>228600</xdr:rowOff>
                  </to>
                </anchor>
              </controlPr>
            </control>
          </mc:Choice>
        </mc:AlternateContent>
        <mc:AlternateContent xmlns:mc="http://schemas.openxmlformats.org/markup-compatibility/2006">
          <mc:Choice Requires="x14">
            <control shapeId="278635" r:id="rId110" name="Drop Down 107">
              <controlPr defaultSize="0" autoLine="0" autoPict="0">
                <anchor moveWithCells="1">
                  <from>
                    <xdr:col>11</xdr:col>
                    <xdr:colOff>12700</xdr:colOff>
                    <xdr:row>178</xdr:row>
                    <xdr:rowOff>25400</xdr:rowOff>
                  </from>
                  <to>
                    <xdr:col>12</xdr:col>
                    <xdr:colOff>12700</xdr:colOff>
                    <xdr:row>178</xdr:row>
                    <xdr:rowOff>228600</xdr:rowOff>
                  </to>
                </anchor>
              </controlPr>
            </control>
          </mc:Choice>
        </mc:AlternateContent>
        <mc:AlternateContent xmlns:mc="http://schemas.openxmlformats.org/markup-compatibility/2006">
          <mc:Choice Requires="x14">
            <control shapeId="278636" r:id="rId111" name="Drop Down 108">
              <controlPr defaultSize="0" autoLine="0" autoPict="0">
                <anchor moveWithCells="1">
                  <from>
                    <xdr:col>13</xdr:col>
                    <xdr:colOff>12700</xdr:colOff>
                    <xdr:row>177</xdr:row>
                    <xdr:rowOff>38100</xdr:rowOff>
                  </from>
                  <to>
                    <xdr:col>14</xdr:col>
                    <xdr:colOff>12700</xdr:colOff>
                    <xdr:row>177</xdr:row>
                    <xdr:rowOff>241300</xdr:rowOff>
                  </to>
                </anchor>
              </controlPr>
            </control>
          </mc:Choice>
        </mc:AlternateContent>
        <mc:AlternateContent xmlns:mc="http://schemas.openxmlformats.org/markup-compatibility/2006">
          <mc:Choice Requires="x14">
            <control shapeId="278637" r:id="rId112" name="Drop Down 109">
              <controlPr defaultSize="0" autoLine="0" autoPict="0">
                <anchor moveWithCells="1">
                  <from>
                    <xdr:col>13</xdr:col>
                    <xdr:colOff>12700</xdr:colOff>
                    <xdr:row>178</xdr:row>
                    <xdr:rowOff>38100</xdr:rowOff>
                  </from>
                  <to>
                    <xdr:col>14</xdr:col>
                    <xdr:colOff>12700</xdr:colOff>
                    <xdr:row>178</xdr:row>
                    <xdr:rowOff>241300</xdr:rowOff>
                  </to>
                </anchor>
              </controlPr>
            </control>
          </mc:Choice>
        </mc:AlternateContent>
        <mc:AlternateContent xmlns:mc="http://schemas.openxmlformats.org/markup-compatibility/2006">
          <mc:Choice Requires="x14">
            <control shapeId="278638" r:id="rId113" name="Drop Down 110">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78639" r:id="rId114" name="Drop Down 111">
              <controlPr defaultSize="0" autoLine="0" autoPict="0">
                <anchor moveWithCells="1">
                  <from>
                    <xdr:col>13</xdr:col>
                    <xdr:colOff>12700</xdr:colOff>
                    <xdr:row>187</xdr:row>
                    <xdr:rowOff>38100</xdr:rowOff>
                  </from>
                  <to>
                    <xdr:col>14</xdr:col>
                    <xdr:colOff>12700</xdr:colOff>
                    <xdr:row>187</xdr:row>
                    <xdr:rowOff>241300</xdr:rowOff>
                  </to>
                </anchor>
              </controlPr>
            </control>
          </mc:Choice>
        </mc:AlternateContent>
        <mc:AlternateContent xmlns:mc="http://schemas.openxmlformats.org/markup-compatibility/2006">
          <mc:Choice Requires="x14">
            <control shapeId="278640" r:id="rId115" name="Drop Down 112">
              <controlPr defaultSize="0" autoLine="0" autoPict="0">
                <anchor moveWithCells="1">
                  <from>
                    <xdr:col>11</xdr:col>
                    <xdr:colOff>12700</xdr:colOff>
                    <xdr:row>187</xdr:row>
                    <xdr:rowOff>25400</xdr:rowOff>
                  </from>
                  <to>
                    <xdr:col>12</xdr:col>
                    <xdr:colOff>12700</xdr:colOff>
                    <xdr:row>187</xdr:row>
                    <xdr:rowOff>228600</xdr:rowOff>
                  </to>
                </anchor>
              </controlPr>
            </control>
          </mc:Choice>
        </mc:AlternateContent>
        <mc:AlternateContent xmlns:mc="http://schemas.openxmlformats.org/markup-compatibility/2006">
          <mc:Choice Requires="x14">
            <control shapeId="278641" r:id="rId116" name="Drop Down 113">
              <controlPr defaultSize="0" autoLine="0" autoPict="0">
                <anchor moveWithCells="1">
                  <from>
                    <xdr:col>11</xdr:col>
                    <xdr:colOff>12700</xdr:colOff>
                    <xdr:row>189</xdr:row>
                    <xdr:rowOff>25400</xdr:rowOff>
                  </from>
                  <to>
                    <xdr:col>12</xdr:col>
                    <xdr:colOff>12700</xdr:colOff>
                    <xdr:row>189</xdr:row>
                    <xdr:rowOff>228600</xdr:rowOff>
                  </to>
                </anchor>
              </controlPr>
            </control>
          </mc:Choice>
        </mc:AlternateContent>
        <mc:AlternateContent xmlns:mc="http://schemas.openxmlformats.org/markup-compatibility/2006">
          <mc:Choice Requires="x14">
            <control shapeId="278642" r:id="rId117" name="Drop Down 114">
              <controlPr defaultSize="0" autoLine="0" autoPict="0">
                <anchor moveWithCells="1">
                  <from>
                    <xdr:col>13</xdr:col>
                    <xdr:colOff>12700</xdr:colOff>
                    <xdr:row>189</xdr:row>
                    <xdr:rowOff>38100</xdr:rowOff>
                  </from>
                  <to>
                    <xdr:col>14</xdr:col>
                    <xdr:colOff>12700</xdr:colOff>
                    <xdr:row>189</xdr:row>
                    <xdr:rowOff>241300</xdr:rowOff>
                  </to>
                </anchor>
              </controlPr>
            </control>
          </mc:Choice>
        </mc:AlternateContent>
        <mc:AlternateContent xmlns:mc="http://schemas.openxmlformats.org/markup-compatibility/2006">
          <mc:Choice Requires="x14">
            <control shapeId="278643" r:id="rId118" name="Drop Down 115">
              <controlPr defaultSize="0" autoLine="0" autoPict="0">
                <anchor moveWithCells="1">
                  <from>
                    <xdr:col>11</xdr:col>
                    <xdr:colOff>12700</xdr:colOff>
                    <xdr:row>188</xdr:row>
                    <xdr:rowOff>25400</xdr:rowOff>
                  </from>
                  <to>
                    <xdr:col>12</xdr:col>
                    <xdr:colOff>12700</xdr:colOff>
                    <xdr:row>188</xdr:row>
                    <xdr:rowOff>228600</xdr:rowOff>
                  </to>
                </anchor>
              </controlPr>
            </control>
          </mc:Choice>
        </mc:AlternateContent>
        <mc:AlternateContent xmlns:mc="http://schemas.openxmlformats.org/markup-compatibility/2006">
          <mc:Choice Requires="x14">
            <control shapeId="278644" r:id="rId119" name="Drop Down 116">
              <controlPr defaultSize="0" autoLine="0" autoPict="0">
                <anchor moveWithCells="1">
                  <from>
                    <xdr:col>13</xdr:col>
                    <xdr:colOff>12700</xdr:colOff>
                    <xdr:row>188</xdr:row>
                    <xdr:rowOff>38100</xdr:rowOff>
                  </from>
                  <to>
                    <xdr:col>14</xdr:col>
                    <xdr:colOff>12700</xdr:colOff>
                    <xdr:row>188</xdr:row>
                    <xdr:rowOff>241300</xdr:rowOff>
                  </to>
                </anchor>
              </controlPr>
            </control>
          </mc:Choice>
        </mc:AlternateContent>
        <mc:AlternateContent xmlns:mc="http://schemas.openxmlformats.org/markup-compatibility/2006">
          <mc:Choice Requires="x14">
            <control shapeId="278645" r:id="rId120" name="Drop Down 117">
              <controlPr defaultSize="0" autoLine="0" autoPict="0">
                <anchor moveWithCells="1">
                  <from>
                    <xdr:col>11</xdr:col>
                    <xdr:colOff>12700</xdr:colOff>
                    <xdr:row>179</xdr:row>
                    <xdr:rowOff>25400</xdr:rowOff>
                  </from>
                  <to>
                    <xdr:col>12</xdr:col>
                    <xdr:colOff>12700</xdr:colOff>
                    <xdr:row>179</xdr:row>
                    <xdr:rowOff>228600</xdr:rowOff>
                  </to>
                </anchor>
              </controlPr>
            </control>
          </mc:Choice>
        </mc:AlternateContent>
        <mc:AlternateContent xmlns:mc="http://schemas.openxmlformats.org/markup-compatibility/2006">
          <mc:Choice Requires="x14">
            <control shapeId="278646" r:id="rId121" name="Drop Down 118">
              <controlPr defaultSize="0" autoLine="0" autoPict="0">
                <anchor moveWithCells="1">
                  <from>
                    <xdr:col>13</xdr:col>
                    <xdr:colOff>12700</xdr:colOff>
                    <xdr:row>179</xdr:row>
                    <xdr:rowOff>38100</xdr:rowOff>
                  </from>
                  <to>
                    <xdr:col>14</xdr:col>
                    <xdr:colOff>12700</xdr:colOff>
                    <xdr:row>179</xdr:row>
                    <xdr:rowOff>241300</xdr:rowOff>
                  </to>
                </anchor>
              </controlPr>
            </control>
          </mc:Choice>
        </mc:AlternateContent>
        <mc:AlternateContent xmlns:mc="http://schemas.openxmlformats.org/markup-compatibility/2006">
          <mc:Choice Requires="x14">
            <control shapeId="278647" r:id="rId122" name="Drop Down 119">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278648" r:id="rId123" name="Drop Down 120">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278649" r:id="rId124" name="Drop Down 121">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278650" r:id="rId125" name="Drop Down 122">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278651" r:id="rId126" name="Drop Down 123">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278652" r:id="rId127" name="Drop Down 124">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278653" r:id="rId128" name="Drop Down 125">
              <controlPr defaultSize="0" autoLine="0" autoPict="0">
                <anchor moveWithCells="1">
                  <from>
                    <xdr:col>11</xdr:col>
                    <xdr:colOff>12700</xdr:colOff>
                    <xdr:row>190</xdr:row>
                    <xdr:rowOff>25400</xdr:rowOff>
                  </from>
                  <to>
                    <xdr:col>12</xdr:col>
                    <xdr:colOff>12700</xdr:colOff>
                    <xdr:row>190</xdr:row>
                    <xdr:rowOff>228600</xdr:rowOff>
                  </to>
                </anchor>
              </controlPr>
            </control>
          </mc:Choice>
        </mc:AlternateContent>
        <mc:AlternateContent xmlns:mc="http://schemas.openxmlformats.org/markup-compatibility/2006">
          <mc:Choice Requires="x14">
            <control shapeId="278654" r:id="rId129" name="Drop Down 126">
              <controlPr defaultSize="0" autoLine="0" autoPict="0">
                <anchor moveWithCells="1">
                  <from>
                    <xdr:col>13</xdr:col>
                    <xdr:colOff>12700</xdr:colOff>
                    <xdr:row>190</xdr:row>
                    <xdr:rowOff>38100</xdr:rowOff>
                  </from>
                  <to>
                    <xdr:col>14</xdr:col>
                    <xdr:colOff>12700</xdr:colOff>
                    <xdr:row>190</xdr:row>
                    <xdr:rowOff>241300</xdr:rowOff>
                  </to>
                </anchor>
              </controlPr>
            </control>
          </mc:Choice>
        </mc:AlternateContent>
        <mc:AlternateContent xmlns:mc="http://schemas.openxmlformats.org/markup-compatibility/2006">
          <mc:Choice Requires="x14">
            <control shapeId="278657" r:id="rId130" name="Drop Down 12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658" r:id="rId131" name="Drop Down 13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659" r:id="rId132" name="Drop Down 13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660" r:id="rId133" name="Drop Down 13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278661" r:id="rId134" name="Drop Down 133">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62" r:id="rId135" name="Drop Down 134">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63" r:id="rId136" name="Drop Down 135">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64" r:id="rId137" name="Drop Down 136">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65" r:id="rId138" name="Drop Down 137">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66" r:id="rId139" name="Drop Down 138">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67" r:id="rId140" name="Drop Down 139">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68" r:id="rId141" name="Drop Down 140">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69" r:id="rId142" name="Drop Down 141">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70" r:id="rId143" name="Drop Down 142">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71" r:id="rId144" name="Drop Down 143">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72" r:id="rId145" name="Drop Down 144">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73" r:id="rId146" name="Drop Down 145">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74" r:id="rId147" name="Drop Down 146">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75" r:id="rId148" name="Drop Down 147">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76" r:id="rId149" name="Drop Down 148">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77" r:id="rId150" name="Drop Down 149">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78" r:id="rId151" name="Drop Down 150">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79" r:id="rId152" name="Drop Down 151">
              <controlPr defaultSize="0" autoLine="0" autoPict="0">
                <anchor moveWithCells="1">
                  <from>
                    <xdr:col>11</xdr:col>
                    <xdr:colOff>12700</xdr:colOff>
                    <xdr:row>195</xdr:row>
                    <xdr:rowOff>0</xdr:rowOff>
                  </from>
                  <to>
                    <xdr:col>12</xdr:col>
                    <xdr:colOff>12700</xdr:colOff>
                    <xdr:row>195</xdr:row>
                    <xdr:rowOff>0</xdr:rowOff>
                  </to>
                </anchor>
              </controlPr>
            </control>
          </mc:Choice>
        </mc:AlternateContent>
        <mc:AlternateContent xmlns:mc="http://schemas.openxmlformats.org/markup-compatibility/2006">
          <mc:Choice Requires="x14">
            <control shapeId="278680" r:id="rId153" name="Drop Down 152">
              <controlPr defaultSize="0" autoLine="0" autoPict="0">
                <anchor moveWithCells="1">
                  <from>
                    <xdr:col>13</xdr:col>
                    <xdr:colOff>12700</xdr:colOff>
                    <xdr:row>195</xdr:row>
                    <xdr:rowOff>0</xdr:rowOff>
                  </from>
                  <to>
                    <xdr:col>14</xdr:col>
                    <xdr:colOff>12700</xdr:colOff>
                    <xdr:row>195</xdr:row>
                    <xdr:rowOff>0</xdr:rowOff>
                  </to>
                </anchor>
              </controlPr>
            </control>
          </mc:Choice>
        </mc:AlternateContent>
        <mc:AlternateContent xmlns:mc="http://schemas.openxmlformats.org/markup-compatibility/2006">
          <mc:Choice Requires="x14">
            <control shapeId="278681" r:id="rId154" name="Drop Down 153">
              <controlPr defaultSize="0" autoLine="0" autoPict="0">
                <anchor moveWithCells="1">
                  <from>
                    <xdr:col>11</xdr:col>
                    <xdr:colOff>12700</xdr:colOff>
                    <xdr:row>107</xdr:row>
                    <xdr:rowOff>25400</xdr:rowOff>
                  </from>
                  <to>
                    <xdr:col>12</xdr:col>
                    <xdr:colOff>12700</xdr:colOff>
                    <xdr:row>107</xdr:row>
                    <xdr:rowOff>228600</xdr:rowOff>
                  </to>
                </anchor>
              </controlPr>
            </control>
          </mc:Choice>
        </mc:AlternateContent>
        <mc:AlternateContent xmlns:mc="http://schemas.openxmlformats.org/markup-compatibility/2006">
          <mc:Choice Requires="x14">
            <control shapeId="278682" r:id="rId155" name="Drop Down 154">
              <controlPr defaultSize="0" autoLine="0" autoPict="0">
                <anchor moveWithCells="1">
                  <from>
                    <xdr:col>11</xdr:col>
                    <xdr:colOff>12700</xdr:colOff>
                    <xdr:row>108</xdr:row>
                    <xdr:rowOff>25400</xdr:rowOff>
                  </from>
                  <to>
                    <xdr:col>12</xdr:col>
                    <xdr:colOff>12700</xdr:colOff>
                    <xdr:row>108</xdr:row>
                    <xdr:rowOff>228600</xdr:rowOff>
                  </to>
                </anchor>
              </controlPr>
            </control>
          </mc:Choice>
        </mc:AlternateContent>
        <mc:AlternateContent xmlns:mc="http://schemas.openxmlformats.org/markup-compatibility/2006">
          <mc:Choice Requires="x14">
            <control shapeId="278683" r:id="rId156" name="Drop Down 155">
              <controlPr defaultSize="0" autoLine="0" autoPict="0">
                <anchor moveWithCells="1">
                  <from>
                    <xdr:col>13</xdr:col>
                    <xdr:colOff>12700</xdr:colOff>
                    <xdr:row>107</xdr:row>
                    <xdr:rowOff>38100</xdr:rowOff>
                  </from>
                  <to>
                    <xdr:col>14</xdr:col>
                    <xdr:colOff>12700</xdr:colOff>
                    <xdr:row>107</xdr:row>
                    <xdr:rowOff>241300</xdr:rowOff>
                  </to>
                </anchor>
              </controlPr>
            </control>
          </mc:Choice>
        </mc:AlternateContent>
        <mc:AlternateContent xmlns:mc="http://schemas.openxmlformats.org/markup-compatibility/2006">
          <mc:Choice Requires="x14">
            <control shapeId="278684" r:id="rId157" name="Drop Down 156">
              <controlPr defaultSize="0" autoLine="0" autoPict="0">
                <anchor moveWithCells="1">
                  <from>
                    <xdr:col>13</xdr:col>
                    <xdr:colOff>12700</xdr:colOff>
                    <xdr:row>108</xdr:row>
                    <xdr:rowOff>38100</xdr:rowOff>
                  </from>
                  <to>
                    <xdr:col>14</xdr:col>
                    <xdr:colOff>12700</xdr:colOff>
                    <xdr:row>108</xdr:row>
                    <xdr:rowOff>241300</xdr:rowOff>
                  </to>
                </anchor>
              </controlPr>
            </control>
          </mc:Choice>
        </mc:AlternateContent>
        <mc:AlternateContent xmlns:mc="http://schemas.openxmlformats.org/markup-compatibility/2006">
          <mc:Choice Requires="x14">
            <control shapeId="278685" r:id="rId158" name="Drop Down 157">
              <controlPr defaultSize="0" autoLine="0" autoPict="0">
                <anchor moveWithCells="1">
                  <from>
                    <xdr:col>11</xdr:col>
                    <xdr:colOff>12700</xdr:colOff>
                    <xdr:row>97</xdr:row>
                    <xdr:rowOff>25400</xdr:rowOff>
                  </from>
                  <to>
                    <xdr:col>12</xdr:col>
                    <xdr:colOff>12700</xdr:colOff>
                    <xdr:row>97</xdr:row>
                    <xdr:rowOff>228600</xdr:rowOff>
                  </to>
                </anchor>
              </controlPr>
            </control>
          </mc:Choice>
        </mc:AlternateContent>
        <mc:AlternateContent xmlns:mc="http://schemas.openxmlformats.org/markup-compatibility/2006">
          <mc:Choice Requires="x14">
            <control shapeId="278686" r:id="rId159" name="Drop Down 158">
              <controlPr defaultSize="0" autoLine="0" autoPict="0">
                <anchor moveWithCells="1">
                  <from>
                    <xdr:col>11</xdr:col>
                    <xdr:colOff>12700</xdr:colOff>
                    <xdr:row>98</xdr:row>
                    <xdr:rowOff>25400</xdr:rowOff>
                  </from>
                  <to>
                    <xdr:col>12</xdr:col>
                    <xdr:colOff>12700</xdr:colOff>
                    <xdr:row>98</xdr:row>
                    <xdr:rowOff>228600</xdr:rowOff>
                  </to>
                </anchor>
              </controlPr>
            </control>
          </mc:Choice>
        </mc:AlternateContent>
        <mc:AlternateContent xmlns:mc="http://schemas.openxmlformats.org/markup-compatibility/2006">
          <mc:Choice Requires="x14">
            <control shapeId="278687" r:id="rId160" name="Drop Down 159">
              <controlPr defaultSize="0" autoLine="0" autoPict="0">
                <anchor moveWithCells="1">
                  <from>
                    <xdr:col>13</xdr:col>
                    <xdr:colOff>12700</xdr:colOff>
                    <xdr:row>97</xdr:row>
                    <xdr:rowOff>38100</xdr:rowOff>
                  </from>
                  <to>
                    <xdr:col>14</xdr:col>
                    <xdr:colOff>12700</xdr:colOff>
                    <xdr:row>97</xdr:row>
                    <xdr:rowOff>241300</xdr:rowOff>
                  </to>
                </anchor>
              </controlPr>
            </control>
          </mc:Choice>
        </mc:AlternateContent>
        <mc:AlternateContent xmlns:mc="http://schemas.openxmlformats.org/markup-compatibility/2006">
          <mc:Choice Requires="x14">
            <control shapeId="278688" r:id="rId161" name="Drop Down 160">
              <controlPr defaultSize="0" autoLine="0" autoPict="0">
                <anchor moveWithCells="1">
                  <from>
                    <xdr:col>13</xdr:col>
                    <xdr:colOff>12700</xdr:colOff>
                    <xdr:row>98</xdr:row>
                    <xdr:rowOff>38100</xdr:rowOff>
                  </from>
                  <to>
                    <xdr:col>14</xdr:col>
                    <xdr:colOff>12700</xdr:colOff>
                    <xdr:row>98</xdr:row>
                    <xdr:rowOff>241300</xdr:rowOff>
                  </to>
                </anchor>
              </controlPr>
            </control>
          </mc:Choice>
        </mc:AlternateContent>
        <mc:AlternateContent xmlns:mc="http://schemas.openxmlformats.org/markup-compatibility/2006">
          <mc:Choice Requires="x14">
            <control shapeId="278689" r:id="rId162" name="Drop Down 161">
              <controlPr defaultSize="0" autoLine="0" autoPict="0">
                <anchor moveWithCells="1">
                  <from>
                    <xdr:col>13</xdr:col>
                    <xdr:colOff>12700</xdr:colOff>
                    <xdr:row>100</xdr:row>
                    <xdr:rowOff>38100</xdr:rowOff>
                  </from>
                  <to>
                    <xdr:col>14</xdr:col>
                    <xdr:colOff>12700</xdr:colOff>
                    <xdr:row>100</xdr:row>
                    <xdr:rowOff>241300</xdr:rowOff>
                  </to>
                </anchor>
              </controlPr>
            </control>
          </mc:Choice>
        </mc:AlternateContent>
        <mc:AlternateContent xmlns:mc="http://schemas.openxmlformats.org/markup-compatibility/2006">
          <mc:Choice Requires="x14">
            <control shapeId="278690" r:id="rId163" name="Drop Down 162">
              <controlPr defaultSize="0" autoLine="0" autoPict="0">
                <anchor moveWithCells="1">
                  <from>
                    <xdr:col>11</xdr:col>
                    <xdr:colOff>12700</xdr:colOff>
                    <xdr:row>100</xdr:row>
                    <xdr:rowOff>25400</xdr:rowOff>
                  </from>
                  <to>
                    <xdr:col>12</xdr:col>
                    <xdr:colOff>12700</xdr:colOff>
                    <xdr:row>100</xdr:row>
                    <xdr:rowOff>228600</xdr:rowOff>
                  </to>
                </anchor>
              </controlPr>
            </control>
          </mc:Choice>
        </mc:AlternateContent>
        <mc:AlternateContent xmlns:mc="http://schemas.openxmlformats.org/markup-compatibility/2006">
          <mc:Choice Requires="x14">
            <control shapeId="278691" r:id="rId164" name="Drop Down 163">
              <controlPr defaultSize="0" autoLine="0" autoPict="0">
                <anchor moveWithCells="1">
                  <from>
                    <xdr:col>11</xdr:col>
                    <xdr:colOff>12700</xdr:colOff>
                    <xdr:row>102</xdr:row>
                    <xdr:rowOff>25400</xdr:rowOff>
                  </from>
                  <to>
                    <xdr:col>12</xdr:col>
                    <xdr:colOff>12700</xdr:colOff>
                    <xdr:row>102</xdr:row>
                    <xdr:rowOff>228600</xdr:rowOff>
                  </to>
                </anchor>
              </controlPr>
            </control>
          </mc:Choice>
        </mc:AlternateContent>
        <mc:AlternateContent xmlns:mc="http://schemas.openxmlformats.org/markup-compatibility/2006">
          <mc:Choice Requires="x14">
            <control shapeId="278692" r:id="rId165" name="Drop Down 164">
              <controlPr defaultSize="0" autoLine="0" autoPict="0">
                <anchor moveWithCells="1">
                  <from>
                    <xdr:col>13</xdr:col>
                    <xdr:colOff>12700</xdr:colOff>
                    <xdr:row>102</xdr:row>
                    <xdr:rowOff>38100</xdr:rowOff>
                  </from>
                  <to>
                    <xdr:col>14</xdr:col>
                    <xdr:colOff>12700</xdr:colOff>
                    <xdr:row>102</xdr:row>
                    <xdr:rowOff>241300</xdr:rowOff>
                  </to>
                </anchor>
              </controlPr>
            </control>
          </mc:Choice>
        </mc:AlternateContent>
        <mc:AlternateContent xmlns:mc="http://schemas.openxmlformats.org/markup-compatibility/2006">
          <mc:Choice Requires="x14">
            <control shapeId="278693" r:id="rId166" name="Drop Down 165">
              <controlPr defaultSize="0" autoLine="0" autoPict="0">
                <anchor moveWithCells="1">
                  <from>
                    <xdr:col>11</xdr:col>
                    <xdr:colOff>12700</xdr:colOff>
                    <xdr:row>101</xdr:row>
                    <xdr:rowOff>25400</xdr:rowOff>
                  </from>
                  <to>
                    <xdr:col>12</xdr:col>
                    <xdr:colOff>12700</xdr:colOff>
                    <xdr:row>101</xdr:row>
                    <xdr:rowOff>228600</xdr:rowOff>
                  </to>
                </anchor>
              </controlPr>
            </control>
          </mc:Choice>
        </mc:AlternateContent>
        <mc:AlternateContent xmlns:mc="http://schemas.openxmlformats.org/markup-compatibility/2006">
          <mc:Choice Requires="x14">
            <control shapeId="278694" r:id="rId167" name="Drop Down 166">
              <controlPr defaultSize="0" autoLine="0" autoPict="0">
                <anchor moveWithCells="1">
                  <from>
                    <xdr:col>13</xdr:col>
                    <xdr:colOff>12700</xdr:colOff>
                    <xdr:row>101</xdr:row>
                    <xdr:rowOff>38100</xdr:rowOff>
                  </from>
                  <to>
                    <xdr:col>14</xdr:col>
                    <xdr:colOff>12700</xdr:colOff>
                    <xdr:row>101</xdr:row>
                    <xdr:rowOff>241300</xdr:rowOff>
                  </to>
                </anchor>
              </controlPr>
            </control>
          </mc:Choice>
        </mc:AlternateContent>
        <mc:AlternateContent xmlns:mc="http://schemas.openxmlformats.org/markup-compatibility/2006">
          <mc:Choice Requires="x14">
            <control shapeId="278695" r:id="rId168" name="Drop Down 167">
              <controlPr defaultSize="0" autoLine="0" autoPict="0">
                <anchor moveWithCells="1">
                  <from>
                    <xdr:col>11</xdr:col>
                    <xdr:colOff>12700</xdr:colOff>
                    <xdr:row>99</xdr:row>
                    <xdr:rowOff>25400</xdr:rowOff>
                  </from>
                  <to>
                    <xdr:col>12</xdr:col>
                    <xdr:colOff>12700</xdr:colOff>
                    <xdr:row>99</xdr:row>
                    <xdr:rowOff>228600</xdr:rowOff>
                  </to>
                </anchor>
              </controlPr>
            </control>
          </mc:Choice>
        </mc:AlternateContent>
        <mc:AlternateContent xmlns:mc="http://schemas.openxmlformats.org/markup-compatibility/2006">
          <mc:Choice Requires="x14">
            <control shapeId="278696" r:id="rId169" name="Drop Down 168">
              <controlPr defaultSize="0" autoLine="0" autoPict="0">
                <anchor moveWithCells="1">
                  <from>
                    <xdr:col>13</xdr:col>
                    <xdr:colOff>12700</xdr:colOff>
                    <xdr:row>99</xdr:row>
                    <xdr:rowOff>38100</xdr:rowOff>
                  </from>
                  <to>
                    <xdr:col>14</xdr:col>
                    <xdr:colOff>12700</xdr:colOff>
                    <xdr:row>99</xdr:row>
                    <xdr:rowOff>241300</xdr:rowOff>
                  </to>
                </anchor>
              </controlPr>
            </control>
          </mc:Choice>
        </mc:AlternateContent>
        <mc:AlternateContent xmlns:mc="http://schemas.openxmlformats.org/markup-compatibility/2006">
          <mc:Choice Requires="x14">
            <control shapeId="278697" r:id="rId170" name="Drop Down 169">
              <controlPr defaultSize="0" autoLine="0" autoPict="0">
                <anchor moveWithCells="1">
                  <from>
                    <xdr:col>11</xdr:col>
                    <xdr:colOff>12700</xdr:colOff>
                    <xdr:row>103</xdr:row>
                    <xdr:rowOff>25400</xdr:rowOff>
                  </from>
                  <to>
                    <xdr:col>12</xdr:col>
                    <xdr:colOff>12700</xdr:colOff>
                    <xdr:row>103</xdr:row>
                    <xdr:rowOff>228600</xdr:rowOff>
                  </to>
                </anchor>
              </controlPr>
            </control>
          </mc:Choice>
        </mc:AlternateContent>
        <mc:AlternateContent xmlns:mc="http://schemas.openxmlformats.org/markup-compatibility/2006">
          <mc:Choice Requires="x14">
            <control shapeId="278698" r:id="rId171" name="Drop Down 170">
              <controlPr defaultSize="0" autoLine="0" autoPict="0">
                <anchor moveWithCells="1">
                  <from>
                    <xdr:col>13</xdr:col>
                    <xdr:colOff>12700</xdr:colOff>
                    <xdr:row>103</xdr:row>
                    <xdr:rowOff>38100</xdr:rowOff>
                  </from>
                  <to>
                    <xdr:col>14</xdr:col>
                    <xdr:colOff>12700</xdr:colOff>
                    <xdr:row>103</xdr:row>
                    <xdr:rowOff>241300</xdr:rowOff>
                  </to>
                </anchor>
              </controlPr>
            </control>
          </mc:Choice>
        </mc:AlternateContent>
        <mc:AlternateContent xmlns:mc="http://schemas.openxmlformats.org/markup-compatibility/2006">
          <mc:Choice Requires="x14">
            <control shapeId="278699" r:id="rId172" name="Drop Down 171">
              <controlPr defaultSize="0" autoLine="0" autoPict="0">
                <anchor moveWithCells="1">
                  <from>
                    <xdr:col>11</xdr:col>
                    <xdr:colOff>12700</xdr:colOff>
                    <xdr:row>104</xdr:row>
                    <xdr:rowOff>25400</xdr:rowOff>
                  </from>
                  <to>
                    <xdr:col>12</xdr:col>
                    <xdr:colOff>12700</xdr:colOff>
                    <xdr:row>104</xdr:row>
                    <xdr:rowOff>228600</xdr:rowOff>
                  </to>
                </anchor>
              </controlPr>
            </control>
          </mc:Choice>
        </mc:AlternateContent>
        <mc:AlternateContent xmlns:mc="http://schemas.openxmlformats.org/markup-compatibility/2006">
          <mc:Choice Requires="x14">
            <control shapeId="278700" r:id="rId173" name="Drop Down 172">
              <controlPr defaultSize="0" autoLine="0" autoPict="0">
                <anchor moveWithCells="1">
                  <from>
                    <xdr:col>13</xdr:col>
                    <xdr:colOff>12700</xdr:colOff>
                    <xdr:row>104</xdr:row>
                    <xdr:rowOff>38100</xdr:rowOff>
                  </from>
                  <to>
                    <xdr:col>14</xdr:col>
                    <xdr:colOff>12700</xdr:colOff>
                    <xdr:row>104</xdr:row>
                    <xdr:rowOff>241300</xdr:rowOff>
                  </to>
                </anchor>
              </controlPr>
            </control>
          </mc:Choice>
        </mc:AlternateContent>
        <mc:AlternateContent xmlns:mc="http://schemas.openxmlformats.org/markup-compatibility/2006">
          <mc:Choice Requires="x14">
            <control shapeId="278701" r:id="rId174" name="Drop Down 173">
              <controlPr defaultSize="0" autoLine="0" autoPict="0">
                <anchor moveWithCells="1">
                  <from>
                    <xdr:col>11</xdr:col>
                    <xdr:colOff>12700</xdr:colOff>
                    <xdr:row>106</xdr:row>
                    <xdr:rowOff>25400</xdr:rowOff>
                  </from>
                  <to>
                    <xdr:col>12</xdr:col>
                    <xdr:colOff>12700</xdr:colOff>
                    <xdr:row>106</xdr:row>
                    <xdr:rowOff>228600</xdr:rowOff>
                  </to>
                </anchor>
              </controlPr>
            </control>
          </mc:Choice>
        </mc:AlternateContent>
        <mc:AlternateContent xmlns:mc="http://schemas.openxmlformats.org/markup-compatibility/2006">
          <mc:Choice Requires="x14">
            <control shapeId="278702" r:id="rId175" name="Drop Down 174">
              <controlPr defaultSize="0" autoLine="0" autoPict="0">
                <anchor moveWithCells="1">
                  <from>
                    <xdr:col>13</xdr:col>
                    <xdr:colOff>12700</xdr:colOff>
                    <xdr:row>106</xdr:row>
                    <xdr:rowOff>38100</xdr:rowOff>
                  </from>
                  <to>
                    <xdr:col>14</xdr:col>
                    <xdr:colOff>12700</xdr:colOff>
                    <xdr:row>106</xdr:row>
                    <xdr:rowOff>241300</xdr:rowOff>
                  </to>
                </anchor>
              </controlPr>
            </control>
          </mc:Choice>
        </mc:AlternateContent>
        <mc:AlternateContent xmlns:mc="http://schemas.openxmlformats.org/markup-compatibility/2006">
          <mc:Choice Requires="x14">
            <control shapeId="278703" r:id="rId176" name="Drop Down 175">
              <controlPr defaultSize="0" autoLine="0" autoPict="0">
                <anchor moveWithCells="1">
                  <from>
                    <xdr:col>11</xdr:col>
                    <xdr:colOff>12700</xdr:colOff>
                    <xdr:row>105</xdr:row>
                    <xdr:rowOff>25400</xdr:rowOff>
                  </from>
                  <to>
                    <xdr:col>12</xdr:col>
                    <xdr:colOff>12700</xdr:colOff>
                    <xdr:row>105</xdr:row>
                    <xdr:rowOff>228600</xdr:rowOff>
                  </to>
                </anchor>
              </controlPr>
            </control>
          </mc:Choice>
        </mc:AlternateContent>
        <mc:AlternateContent xmlns:mc="http://schemas.openxmlformats.org/markup-compatibility/2006">
          <mc:Choice Requires="x14">
            <control shapeId="278704" r:id="rId177" name="Drop Down 176">
              <controlPr defaultSize="0" autoLine="0" autoPict="0">
                <anchor moveWithCells="1">
                  <from>
                    <xdr:col>13</xdr:col>
                    <xdr:colOff>12700</xdr:colOff>
                    <xdr:row>105</xdr:row>
                    <xdr:rowOff>38100</xdr:rowOff>
                  </from>
                  <to>
                    <xdr:col>14</xdr:col>
                    <xdr:colOff>12700</xdr:colOff>
                    <xdr:row>105</xdr:row>
                    <xdr:rowOff>241300</xdr:rowOff>
                  </to>
                </anchor>
              </controlPr>
            </control>
          </mc:Choice>
        </mc:AlternateContent>
        <mc:AlternateContent xmlns:mc="http://schemas.openxmlformats.org/markup-compatibility/2006">
          <mc:Choice Requires="x14">
            <control shapeId="278705" r:id="rId178" name="Drop Down 177">
              <controlPr defaultSize="0" autoLine="0" autoPict="0">
                <anchor moveWithCells="1">
                  <from>
                    <xdr:col>11</xdr:col>
                    <xdr:colOff>12700</xdr:colOff>
                    <xdr:row>107</xdr:row>
                    <xdr:rowOff>25400</xdr:rowOff>
                  </from>
                  <to>
                    <xdr:col>12</xdr:col>
                    <xdr:colOff>12700</xdr:colOff>
                    <xdr:row>107</xdr:row>
                    <xdr:rowOff>228600</xdr:rowOff>
                  </to>
                </anchor>
              </controlPr>
            </control>
          </mc:Choice>
        </mc:AlternateContent>
        <mc:AlternateContent xmlns:mc="http://schemas.openxmlformats.org/markup-compatibility/2006">
          <mc:Choice Requires="x14">
            <control shapeId="278706" r:id="rId179" name="Drop Down 178">
              <controlPr defaultSize="0" autoLine="0" autoPict="0">
                <anchor moveWithCells="1">
                  <from>
                    <xdr:col>13</xdr:col>
                    <xdr:colOff>12700</xdr:colOff>
                    <xdr:row>107</xdr:row>
                    <xdr:rowOff>38100</xdr:rowOff>
                  </from>
                  <to>
                    <xdr:col>14</xdr:col>
                    <xdr:colOff>12700</xdr:colOff>
                    <xdr:row>107</xdr:row>
                    <xdr:rowOff>241300</xdr:rowOff>
                  </to>
                </anchor>
              </controlPr>
            </control>
          </mc:Choice>
        </mc:AlternateContent>
        <mc:AlternateContent xmlns:mc="http://schemas.openxmlformats.org/markup-compatibility/2006">
          <mc:Choice Requires="x14">
            <control shapeId="278707" r:id="rId180" name="Drop Down 179">
              <controlPr defaultSize="0" autoLine="0" autoPict="0">
                <anchor moveWithCells="1">
                  <from>
                    <xdr:col>11</xdr:col>
                    <xdr:colOff>12700</xdr:colOff>
                    <xdr:row>108</xdr:row>
                    <xdr:rowOff>25400</xdr:rowOff>
                  </from>
                  <to>
                    <xdr:col>12</xdr:col>
                    <xdr:colOff>12700</xdr:colOff>
                    <xdr:row>108</xdr:row>
                    <xdr:rowOff>228600</xdr:rowOff>
                  </to>
                </anchor>
              </controlPr>
            </control>
          </mc:Choice>
        </mc:AlternateContent>
        <mc:AlternateContent xmlns:mc="http://schemas.openxmlformats.org/markup-compatibility/2006">
          <mc:Choice Requires="x14">
            <control shapeId="278708" r:id="rId181" name="Drop Down 180">
              <controlPr defaultSize="0" autoLine="0" autoPict="0">
                <anchor moveWithCells="1">
                  <from>
                    <xdr:col>13</xdr:col>
                    <xdr:colOff>12700</xdr:colOff>
                    <xdr:row>108</xdr:row>
                    <xdr:rowOff>38100</xdr:rowOff>
                  </from>
                  <to>
                    <xdr:col>14</xdr:col>
                    <xdr:colOff>12700</xdr:colOff>
                    <xdr:row>108</xdr:row>
                    <xdr:rowOff>241300</xdr:rowOff>
                  </to>
                </anchor>
              </controlPr>
            </control>
          </mc:Choice>
        </mc:AlternateContent>
        <mc:AlternateContent xmlns:mc="http://schemas.openxmlformats.org/markup-compatibility/2006">
          <mc:Choice Requires="x14">
            <control shapeId="278709" r:id="rId182" name="Drop Down 181">
              <controlPr defaultSize="0" autoLine="0" autoPict="0">
                <anchor moveWithCells="1">
                  <from>
                    <xdr:col>13</xdr:col>
                    <xdr:colOff>12700</xdr:colOff>
                    <xdr:row>109</xdr:row>
                    <xdr:rowOff>38100</xdr:rowOff>
                  </from>
                  <to>
                    <xdr:col>14</xdr:col>
                    <xdr:colOff>12700</xdr:colOff>
                    <xdr:row>109</xdr:row>
                    <xdr:rowOff>241300</xdr:rowOff>
                  </to>
                </anchor>
              </controlPr>
            </control>
          </mc:Choice>
        </mc:AlternateContent>
        <mc:AlternateContent xmlns:mc="http://schemas.openxmlformats.org/markup-compatibility/2006">
          <mc:Choice Requires="x14">
            <control shapeId="278710" r:id="rId183" name="Drop Down 182">
              <controlPr defaultSize="0" autoLine="0" autoPict="0">
                <anchor moveWithCells="1">
                  <from>
                    <xdr:col>11</xdr:col>
                    <xdr:colOff>12700</xdr:colOff>
                    <xdr:row>109</xdr:row>
                    <xdr:rowOff>25400</xdr:rowOff>
                  </from>
                  <to>
                    <xdr:col>12</xdr:col>
                    <xdr:colOff>12700</xdr:colOff>
                    <xdr:row>109</xdr:row>
                    <xdr:rowOff>228600</xdr:rowOff>
                  </to>
                </anchor>
              </controlPr>
            </control>
          </mc:Choice>
        </mc:AlternateContent>
        <mc:AlternateContent xmlns:mc="http://schemas.openxmlformats.org/markup-compatibility/2006">
          <mc:Choice Requires="x14">
            <control shapeId="278711" r:id="rId184" name="Drop Down 183">
              <controlPr defaultSize="0" autoLine="0" autoPict="0">
                <anchor moveWithCells="1">
                  <from>
                    <xdr:col>11</xdr:col>
                    <xdr:colOff>12700</xdr:colOff>
                    <xdr:row>111</xdr:row>
                    <xdr:rowOff>25400</xdr:rowOff>
                  </from>
                  <to>
                    <xdr:col>12</xdr:col>
                    <xdr:colOff>12700</xdr:colOff>
                    <xdr:row>111</xdr:row>
                    <xdr:rowOff>228600</xdr:rowOff>
                  </to>
                </anchor>
              </controlPr>
            </control>
          </mc:Choice>
        </mc:AlternateContent>
        <mc:AlternateContent xmlns:mc="http://schemas.openxmlformats.org/markup-compatibility/2006">
          <mc:Choice Requires="x14">
            <control shapeId="278712" r:id="rId185" name="Drop Down 184">
              <controlPr defaultSize="0" autoLine="0" autoPict="0">
                <anchor moveWithCells="1">
                  <from>
                    <xdr:col>13</xdr:col>
                    <xdr:colOff>12700</xdr:colOff>
                    <xdr:row>111</xdr:row>
                    <xdr:rowOff>38100</xdr:rowOff>
                  </from>
                  <to>
                    <xdr:col>14</xdr:col>
                    <xdr:colOff>12700</xdr:colOff>
                    <xdr:row>111</xdr:row>
                    <xdr:rowOff>241300</xdr:rowOff>
                  </to>
                </anchor>
              </controlPr>
            </control>
          </mc:Choice>
        </mc:AlternateContent>
        <mc:AlternateContent xmlns:mc="http://schemas.openxmlformats.org/markup-compatibility/2006">
          <mc:Choice Requires="x14">
            <control shapeId="278713" r:id="rId186" name="Drop Down 185">
              <controlPr defaultSize="0" autoLine="0" autoPict="0">
                <anchor moveWithCells="1">
                  <from>
                    <xdr:col>11</xdr:col>
                    <xdr:colOff>12700</xdr:colOff>
                    <xdr:row>110</xdr:row>
                    <xdr:rowOff>25400</xdr:rowOff>
                  </from>
                  <to>
                    <xdr:col>12</xdr:col>
                    <xdr:colOff>12700</xdr:colOff>
                    <xdr:row>110</xdr:row>
                    <xdr:rowOff>228600</xdr:rowOff>
                  </to>
                </anchor>
              </controlPr>
            </control>
          </mc:Choice>
        </mc:AlternateContent>
        <mc:AlternateContent xmlns:mc="http://schemas.openxmlformats.org/markup-compatibility/2006">
          <mc:Choice Requires="x14">
            <control shapeId="278714" r:id="rId187" name="Drop Down 186">
              <controlPr defaultSize="0" autoLine="0" autoPict="0">
                <anchor moveWithCells="1">
                  <from>
                    <xdr:col>13</xdr:col>
                    <xdr:colOff>12700</xdr:colOff>
                    <xdr:row>110</xdr:row>
                    <xdr:rowOff>38100</xdr:rowOff>
                  </from>
                  <to>
                    <xdr:col>14</xdr:col>
                    <xdr:colOff>12700</xdr:colOff>
                    <xdr:row>110</xdr:row>
                    <xdr:rowOff>241300</xdr:rowOff>
                  </to>
                </anchor>
              </controlPr>
            </control>
          </mc:Choice>
        </mc:AlternateContent>
        <mc:AlternateContent xmlns:mc="http://schemas.openxmlformats.org/markup-compatibility/2006">
          <mc:Choice Requires="x14">
            <control shapeId="278715" r:id="rId188" name="Drop Down 187">
              <controlPr defaultSize="0" autoLine="0" autoPict="0">
                <anchor moveWithCells="1">
                  <from>
                    <xdr:col>11</xdr:col>
                    <xdr:colOff>12700</xdr:colOff>
                    <xdr:row>112</xdr:row>
                    <xdr:rowOff>25400</xdr:rowOff>
                  </from>
                  <to>
                    <xdr:col>12</xdr:col>
                    <xdr:colOff>12700</xdr:colOff>
                    <xdr:row>112</xdr:row>
                    <xdr:rowOff>228600</xdr:rowOff>
                  </to>
                </anchor>
              </controlPr>
            </control>
          </mc:Choice>
        </mc:AlternateContent>
        <mc:AlternateContent xmlns:mc="http://schemas.openxmlformats.org/markup-compatibility/2006">
          <mc:Choice Requires="x14">
            <control shapeId="278716" r:id="rId189" name="Drop Down 188">
              <controlPr defaultSize="0" autoLine="0" autoPict="0">
                <anchor moveWithCells="1">
                  <from>
                    <xdr:col>13</xdr:col>
                    <xdr:colOff>12700</xdr:colOff>
                    <xdr:row>112</xdr:row>
                    <xdr:rowOff>38100</xdr:rowOff>
                  </from>
                  <to>
                    <xdr:col>14</xdr:col>
                    <xdr:colOff>12700</xdr:colOff>
                    <xdr:row>112</xdr:row>
                    <xdr:rowOff>241300</xdr:rowOff>
                  </to>
                </anchor>
              </controlPr>
            </control>
          </mc:Choice>
        </mc:AlternateContent>
        <mc:AlternateContent xmlns:mc="http://schemas.openxmlformats.org/markup-compatibility/2006">
          <mc:Choice Requires="x14">
            <control shapeId="278717" r:id="rId190" name="Drop Down 189">
              <controlPr defaultSize="0" autoLine="0" autoPict="0">
                <anchor moveWithCells="1">
                  <from>
                    <xdr:col>11</xdr:col>
                    <xdr:colOff>12700</xdr:colOff>
                    <xdr:row>113</xdr:row>
                    <xdr:rowOff>25400</xdr:rowOff>
                  </from>
                  <to>
                    <xdr:col>12</xdr:col>
                    <xdr:colOff>12700</xdr:colOff>
                    <xdr:row>113</xdr:row>
                    <xdr:rowOff>228600</xdr:rowOff>
                  </to>
                </anchor>
              </controlPr>
            </control>
          </mc:Choice>
        </mc:AlternateContent>
        <mc:AlternateContent xmlns:mc="http://schemas.openxmlformats.org/markup-compatibility/2006">
          <mc:Choice Requires="x14">
            <control shapeId="278718" r:id="rId191" name="Drop Down 190">
              <controlPr defaultSize="0" autoLine="0" autoPict="0">
                <anchor moveWithCells="1">
                  <from>
                    <xdr:col>13</xdr:col>
                    <xdr:colOff>12700</xdr:colOff>
                    <xdr:row>113</xdr:row>
                    <xdr:rowOff>38100</xdr:rowOff>
                  </from>
                  <to>
                    <xdr:col>14</xdr:col>
                    <xdr:colOff>12700</xdr:colOff>
                    <xdr:row>113</xdr:row>
                    <xdr:rowOff>241300</xdr:rowOff>
                  </to>
                </anchor>
              </controlPr>
            </control>
          </mc:Choice>
        </mc:AlternateContent>
        <mc:AlternateContent xmlns:mc="http://schemas.openxmlformats.org/markup-compatibility/2006">
          <mc:Choice Requires="x14">
            <control shapeId="278719" r:id="rId192" name="Drop Down 191">
              <controlPr defaultSize="0" autoLine="0" autoPict="0">
                <anchor moveWithCells="1">
                  <from>
                    <xdr:col>11</xdr:col>
                    <xdr:colOff>12700</xdr:colOff>
                    <xdr:row>157</xdr:row>
                    <xdr:rowOff>0</xdr:rowOff>
                  </from>
                  <to>
                    <xdr:col>12</xdr:col>
                    <xdr:colOff>12700</xdr:colOff>
                    <xdr:row>157</xdr:row>
                    <xdr:rowOff>203200</xdr:rowOff>
                  </to>
                </anchor>
              </controlPr>
            </control>
          </mc:Choice>
        </mc:AlternateContent>
        <mc:AlternateContent xmlns:mc="http://schemas.openxmlformats.org/markup-compatibility/2006">
          <mc:Choice Requires="x14">
            <control shapeId="278720" r:id="rId193" name="Drop Down 192">
              <controlPr defaultSize="0" autoLine="0" autoPict="0">
                <anchor moveWithCells="1">
                  <from>
                    <xdr:col>13</xdr:col>
                    <xdr:colOff>12700</xdr:colOff>
                    <xdr:row>157</xdr:row>
                    <xdr:rowOff>0</xdr:rowOff>
                  </from>
                  <to>
                    <xdr:col>14</xdr:col>
                    <xdr:colOff>12700</xdr:colOff>
                    <xdr:row>157</xdr:row>
                    <xdr:rowOff>203200</xdr:rowOff>
                  </to>
                </anchor>
              </controlPr>
            </control>
          </mc:Choice>
        </mc:AlternateContent>
        <mc:AlternateContent xmlns:mc="http://schemas.openxmlformats.org/markup-compatibility/2006">
          <mc:Choice Requires="x14">
            <control shapeId="278721" r:id="rId194" name="Drop Down 193">
              <controlPr defaultSize="0" autoLine="0" autoPict="0">
                <anchor moveWithCells="1">
                  <from>
                    <xdr:col>11</xdr:col>
                    <xdr:colOff>12700</xdr:colOff>
                    <xdr:row>114</xdr:row>
                    <xdr:rowOff>25400</xdr:rowOff>
                  </from>
                  <to>
                    <xdr:col>12</xdr:col>
                    <xdr:colOff>12700</xdr:colOff>
                    <xdr:row>114</xdr:row>
                    <xdr:rowOff>228600</xdr:rowOff>
                  </to>
                </anchor>
              </controlPr>
            </control>
          </mc:Choice>
        </mc:AlternateContent>
        <mc:AlternateContent xmlns:mc="http://schemas.openxmlformats.org/markup-compatibility/2006">
          <mc:Choice Requires="x14">
            <control shapeId="278722" r:id="rId195" name="Drop Down 194">
              <controlPr defaultSize="0" autoLine="0" autoPict="0">
                <anchor moveWithCells="1">
                  <from>
                    <xdr:col>13</xdr:col>
                    <xdr:colOff>12700</xdr:colOff>
                    <xdr:row>114</xdr:row>
                    <xdr:rowOff>38100</xdr:rowOff>
                  </from>
                  <to>
                    <xdr:col>14</xdr:col>
                    <xdr:colOff>12700</xdr:colOff>
                    <xdr:row>114</xdr:row>
                    <xdr:rowOff>241300</xdr:rowOff>
                  </to>
                </anchor>
              </controlPr>
            </control>
          </mc:Choice>
        </mc:AlternateContent>
        <mc:AlternateContent xmlns:mc="http://schemas.openxmlformats.org/markup-compatibility/2006">
          <mc:Choice Requires="x14">
            <control shapeId="278723" r:id="rId196" name="Drop Down 195">
              <controlPr defaultSize="0" autoLine="0" autoPict="0">
                <anchor moveWithCells="1">
                  <from>
                    <xdr:col>11</xdr:col>
                    <xdr:colOff>12700</xdr:colOff>
                    <xdr:row>115</xdr:row>
                    <xdr:rowOff>25400</xdr:rowOff>
                  </from>
                  <to>
                    <xdr:col>12</xdr:col>
                    <xdr:colOff>12700</xdr:colOff>
                    <xdr:row>115</xdr:row>
                    <xdr:rowOff>228600</xdr:rowOff>
                  </to>
                </anchor>
              </controlPr>
            </control>
          </mc:Choice>
        </mc:AlternateContent>
        <mc:AlternateContent xmlns:mc="http://schemas.openxmlformats.org/markup-compatibility/2006">
          <mc:Choice Requires="x14">
            <control shapeId="278724" r:id="rId197" name="Drop Down 196">
              <controlPr defaultSize="0" autoLine="0" autoPict="0">
                <anchor moveWithCells="1">
                  <from>
                    <xdr:col>13</xdr:col>
                    <xdr:colOff>12700</xdr:colOff>
                    <xdr:row>115</xdr:row>
                    <xdr:rowOff>38100</xdr:rowOff>
                  </from>
                  <to>
                    <xdr:col>14</xdr:col>
                    <xdr:colOff>12700</xdr:colOff>
                    <xdr:row>115</xdr:row>
                    <xdr:rowOff>241300</xdr:rowOff>
                  </to>
                </anchor>
              </controlPr>
            </control>
          </mc:Choice>
        </mc:AlternateContent>
        <mc:AlternateContent xmlns:mc="http://schemas.openxmlformats.org/markup-compatibility/2006">
          <mc:Choice Requires="x14">
            <control shapeId="278725" r:id="rId198" name="Drop Down 197">
              <controlPr defaultSize="0" autoLine="0" autoPict="0">
                <anchor moveWithCells="1">
                  <from>
                    <xdr:col>11</xdr:col>
                    <xdr:colOff>12700</xdr:colOff>
                    <xdr:row>167</xdr:row>
                    <xdr:rowOff>25400</xdr:rowOff>
                  </from>
                  <to>
                    <xdr:col>12</xdr:col>
                    <xdr:colOff>12700</xdr:colOff>
                    <xdr:row>167</xdr:row>
                    <xdr:rowOff>228600</xdr:rowOff>
                  </to>
                </anchor>
              </controlPr>
            </control>
          </mc:Choice>
        </mc:AlternateContent>
        <mc:AlternateContent xmlns:mc="http://schemas.openxmlformats.org/markup-compatibility/2006">
          <mc:Choice Requires="x14">
            <control shapeId="278726" r:id="rId199" name="Drop Down 198">
              <controlPr defaultSize="0" autoLine="0" autoPict="0">
                <anchor moveWithCells="1">
                  <from>
                    <xdr:col>11</xdr:col>
                    <xdr:colOff>12700</xdr:colOff>
                    <xdr:row>168</xdr:row>
                    <xdr:rowOff>25400</xdr:rowOff>
                  </from>
                  <to>
                    <xdr:col>12</xdr:col>
                    <xdr:colOff>12700</xdr:colOff>
                    <xdr:row>168</xdr:row>
                    <xdr:rowOff>228600</xdr:rowOff>
                  </to>
                </anchor>
              </controlPr>
            </control>
          </mc:Choice>
        </mc:AlternateContent>
        <mc:AlternateContent xmlns:mc="http://schemas.openxmlformats.org/markup-compatibility/2006">
          <mc:Choice Requires="x14">
            <control shapeId="278727" r:id="rId200" name="Drop Down 199">
              <controlPr defaultSize="0" autoLine="0" autoPict="0">
                <anchor moveWithCells="1">
                  <from>
                    <xdr:col>13</xdr:col>
                    <xdr:colOff>12700</xdr:colOff>
                    <xdr:row>167</xdr:row>
                    <xdr:rowOff>38100</xdr:rowOff>
                  </from>
                  <to>
                    <xdr:col>14</xdr:col>
                    <xdr:colOff>12700</xdr:colOff>
                    <xdr:row>167</xdr:row>
                    <xdr:rowOff>241300</xdr:rowOff>
                  </to>
                </anchor>
              </controlPr>
            </control>
          </mc:Choice>
        </mc:AlternateContent>
        <mc:AlternateContent xmlns:mc="http://schemas.openxmlformats.org/markup-compatibility/2006">
          <mc:Choice Requires="x14">
            <control shapeId="278728" r:id="rId201" name="Drop Down 200">
              <controlPr defaultSize="0" autoLine="0" autoPict="0">
                <anchor moveWithCells="1">
                  <from>
                    <xdr:col>13</xdr:col>
                    <xdr:colOff>12700</xdr:colOff>
                    <xdr:row>168</xdr:row>
                    <xdr:rowOff>38100</xdr:rowOff>
                  </from>
                  <to>
                    <xdr:col>14</xdr:col>
                    <xdr:colOff>12700</xdr:colOff>
                    <xdr:row>168</xdr:row>
                    <xdr:rowOff>241300</xdr:rowOff>
                  </to>
                </anchor>
              </controlPr>
            </control>
          </mc:Choice>
        </mc:AlternateContent>
        <mc:AlternateContent xmlns:mc="http://schemas.openxmlformats.org/markup-compatibility/2006">
          <mc:Choice Requires="x14">
            <control shapeId="278729" r:id="rId202" name="Drop Down 201">
              <controlPr defaultSize="0" autoLine="0" autoPict="0">
                <anchor moveWithCells="1">
                  <from>
                    <xdr:col>11</xdr:col>
                    <xdr:colOff>12700</xdr:colOff>
                    <xdr:row>157</xdr:row>
                    <xdr:rowOff>25400</xdr:rowOff>
                  </from>
                  <to>
                    <xdr:col>12</xdr:col>
                    <xdr:colOff>12700</xdr:colOff>
                    <xdr:row>157</xdr:row>
                    <xdr:rowOff>228600</xdr:rowOff>
                  </to>
                </anchor>
              </controlPr>
            </control>
          </mc:Choice>
        </mc:AlternateContent>
        <mc:AlternateContent xmlns:mc="http://schemas.openxmlformats.org/markup-compatibility/2006">
          <mc:Choice Requires="x14">
            <control shapeId="278730" r:id="rId203" name="Drop Down 202">
              <controlPr defaultSize="0" autoLine="0" autoPict="0">
                <anchor moveWithCells="1">
                  <from>
                    <xdr:col>11</xdr:col>
                    <xdr:colOff>12700</xdr:colOff>
                    <xdr:row>158</xdr:row>
                    <xdr:rowOff>25400</xdr:rowOff>
                  </from>
                  <to>
                    <xdr:col>12</xdr:col>
                    <xdr:colOff>12700</xdr:colOff>
                    <xdr:row>158</xdr:row>
                    <xdr:rowOff>228600</xdr:rowOff>
                  </to>
                </anchor>
              </controlPr>
            </control>
          </mc:Choice>
        </mc:AlternateContent>
        <mc:AlternateContent xmlns:mc="http://schemas.openxmlformats.org/markup-compatibility/2006">
          <mc:Choice Requires="x14">
            <control shapeId="278731" r:id="rId204" name="Drop Down 203">
              <controlPr defaultSize="0" autoLine="0" autoPict="0">
                <anchor moveWithCells="1">
                  <from>
                    <xdr:col>13</xdr:col>
                    <xdr:colOff>12700</xdr:colOff>
                    <xdr:row>157</xdr:row>
                    <xdr:rowOff>38100</xdr:rowOff>
                  </from>
                  <to>
                    <xdr:col>14</xdr:col>
                    <xdr:colOff>12700</xdr:colOff>
                    <xdr:row>157</xdr:row>
                    <xdr:rowOff>241300</xdr:rowOff>
                  </to>
                </anchor>
              </controlPr>
            </control>
          </mc:Choice>
        </mc:AlternateContent>
        <mc:AlternateContent xmlns:mc="http://schemas.openxmlformats.org/markup-compatibility/2006">
          <mc:Choice Requires="x14">
            <control shapeId="278732" r:id="rId205" name="Drop Down 204">
              <controlPr defaultSize="0" autoLine="0" autoPict="0">
                <anchor moveWithCells="1">
                  <from>
                    <xdr:col>13</xdr:col>
                    <xdr:colOff>12700</xdr:colOff>
                    <xdr:row>158</xdr:row>
                    <xdr:rowOff>38100</xdr:rowOff>
                  </from>
                  <to>
                    <xdr:col>14</xdr:col>
                    <xdr:colOff>12700</xdr:colOff>
                    <xdr:row>158</xdr:row>
                    <xdr:rowOff>241300</xdr:rowOff>
                  </to>
                </anchor>
              </controlPr>
            </control>
          </mc:Choice>
        </mc:AlternateContent>
        <mc:AlternateContent xmlns:mc="http://schemas.openxmlformats.org/markup-compatibility/2006">
          <mc:Choice Requires="x14">
            <control shapeId="278733" r:id="rId206" name="Drop Down 205">
              <controlPr defaultSize="0" autoLine="0" autoPict="0">
                <anchor moveWithCells="1">
                  <from>
                    <xdr:col>13</xdr:col>
                    <xdr:colOff>12700</xdr:colOff>
                    <xdr:row>160</xdr:row>
                    <xdr:rowOff>38100</xdr:rowOff>
                  </from>
                  <to>
                    <xdr:col>14</xdr:col>
                    <xdr:colOff>12700</xdr:colOff>
                    <xdr:row>160</xdr:row>
                    <xdr:rowOff>241300</xdr:rowOff>
                  </to>
                </anchor>
              </controlPr>
            </control>
          </mc:Choice>
        </mc:AlternateContent>
        <mc:AlternateContent xmlns:mc="http://schemas.openxmlformats.org/markup-compatibility/2006">
          <mc:Choice Requires="x14">
            <control shapeId="278734" r:id="rId207" name="Drop Down 206">
              <controlPr defaultSize="0" autoLine="0" autoPict="0">
                <anchor moveWithCells="1">
                  <from>
                    <xdr:col>11</xdr:col>
                    <xdr:colOff>12700</xdr:colOff>
                    <xdr:row>160</xdr:row>
                    <xdr:rowOff>25400</xdr:rowOff>
                  </from>
                  <to>
                    <xdr:col>12</xdr:col>
                    <xdr:colOff>12700</xdr:colOff>
                    <xdr:row>160</xdr:row>
                    <xdr:rowOff>228600</xdr:rowOff>
                  </to>
                </anchor>
              </controlPr>
            </control>
          </mc:Choice>
        </mc:AlternateContent>
        <mc:AlternateContent xmlns:mc="http://schemas.openxmlformats.org/markup-compatibility/2006">
          <mc:Choice Requires="x14">
            <control shapeId="278735" r:id="rId208" name="Drop Down 207">
              <controlPr defaultSize="0" autoLine="0" autoPict="0">
                <anchor moveWithCells="1">
                  <from>
                    <xdr:col>11</xdr:col>
                    <xdr:colOff>12700</xdr:colOff>
                    <xdr:row>162</xdr:row>
                    <xdr:rowOff>25400</xdr:rowOff>
                  </from>
                  <to>
                    <xdr:col>12</xdr:col>
                    <xdr:colOff>12700</xdr:colOff>
                    <xdr:row>162</xdr:row>
                    <xdr:rowOff>228600</xdr:rowOff>
                  </to>
                </anchor>
              </controlPr>
            </control>
          </mc:Choice>
        </mc:AlternateContent>
        <mc:AlternateContent xmlns:mc="http://schemas.openxmlformats.org/markup-compatibility/2006">
          <mc:Choice Requires="x14">
            <control shapeId="278736" r:id="rId209" name="Drop Down 208">
              <controlPr defaultSize="0" autoLine="0" autoPict="0">
                <anchor moveWithCells="1">
                  <from>
                    <xdr:col>13</xdr:col>
                    <xdr:colOff>12700</xdr:colOff>
                    <xdr:row>162</xdr:row>
                    <xdr:rowOff>38100</xdr:rowOff>
                  </from>
                  <to>
                    <xdr:col>14</xdr:col>
                    <xdr:colOff>12700</xdr:colOff>
                    <xdr:row>162</xdr:row>
                    <xdr:rowOff>241300</xdr:rowOff>
                  </to>
                </anchor>
              </controlPr>
            </control>
          </mc:Choice>
        </mc:AlternateContent>
        <mc:AlternateContent xmlns:mc="http://schemas.openxmlformats.org/markup-compatibility/2006">
          <mc:Choice Requires="x14">
            <control shapeId="278737" r:id="rId210" name="Drop Down 209">
              <controlPr defaultSize="0" autoLine="0" autoPict="0">
                <anchor moveWithCells="1">
                  <from>
                    <xdr:col>11</xdr:col>
                    <xdr:colOff>12700</xdr:colOff>
                    <xdr:row>161</xdr:row>
                    <xdr:rowOff>25400</xdr:rowOff>
                  </from>
                  <to>
                    <xdr:col>12</xdr:col>
                    <xdr:colOff>12700</xdr:colOff>
                    <xdr:row>161</xdr:row>
                    <xdr:rowOff>228600</xdr:rowOff>
                  </to>
                </anchor>
              </controlPr>
            </control>
          </mc:Choice>
        </mc:AlternateContent>
        <mc:AlternateContent xmlns:mc="http://schemas.openxmlformats.org/markup-compatibility/2006">
          <mc:Choice Requires="x14">
            <control shapeId="278738" r:id="rId211" name="Drop Down 210">
              <controlPr defaultSize="0" autoLine="0" autoPict="0">
                <anchor moveWithCells="1">
                  <from>
                    <xdr:col>13</xdr:col>
                    <xdr:colOff>12700</xdr:colOff>
                    <xdr:row>161</xdr:row>
                    <xdr:rowOff>38100</xdr:rowOff>
                  </from>
                  <to>
                    <xdr:col>14</xdr:col>
                    <xdr:colOff>12700</xdr:colOff>
                    <xdr:row>161</xdr:row>
                    <xdr:rowOff>241300</xdr:rowOff>
                  </to>
                </anchor>
              </controlPr>
            </control>
          </mc:Choice>
        </mc:AlternateContent>
        <mc:AlternateContent xmlns:mc="http://schemas.openxmlformats.org/markup-compatibility/2006">
          <mc:Choice Requires="x14">
            <control shapeId="278739" r:id="rId212" name="Drop Down 211">
              <controlPr defaultSize="0" autoLine="0" autoPict="0">
                <anchor moveWithCells="1">
                  <from>
                    <xdr:col>11</xdr:col>
                    <xdr:colOff>12700</xdr:colOff>
                    <xdr:row>159</xdr:row>
                    <xdr:rowOff>25400</xdr:rowOff>
                  </from>
                  <to>
                    <xdr:col>12</xdr:col>
                    <xdr:colOff>12700</xdr:colOff>
                    <xdr:row>159</xdr:row>
                    <xdr:rowOff>228600</xdr:rowOff>
                  </to>
                </anchor>
              </controlPr>
            </control>
          </mc:Choice>
        </mc:AlternateContent>
        <mc:AlternateContent xmlns:mc="http://schemas.openxmlformats.org/markup-compatibility/2006">
          <mc:Choice Requires="x14">
            <control shapeId="278740" r:id="rId213" name="Drop Down 212">
              <controlPr defaultSize="0" autoLine="0" autoPict="0">
                <anchor moveWithCells="1">
                  <from>
                    <xdr:col>13</xdr:col>
                    <xdr:colOff>12700</xdr:colOff>
                    <xdr:row>159</xdr:row>
                    <xdr:rowOff>38100</xdr:rowOff>
                  </from>
                  <to>
                    <xdr:col>14</xdr:col>
                    <xdr:colOff>12700</xdr:colOff>
                    <xdr:row>159</xdr:row>
                    <xdr:rowOff>241300</xdr:rowOff>
                  </to>
                </anchor>
              </controlPr>
            </control>
          </mc:Choice>
        </mc:AlternateContent>
        <mc:AlternateContent xmlns:mc="http://schemas.openxmlformats.org/markup-compatibility/2006">
          <mc:Choice Requires="x14">
            <control shapeId="278741" r:id="rId214" name="Drop Down 213">
              <controlPr defaultSize="0" autoLine="0" autoPict="0">
                <anchor moveWithCells="1">
                  <from>
                    <xdr:col>11</xdr:col>
                    <xdr:colOff>12700</xdr:colOff>
                    <xdr:row>163</xdr:row>
                    <xdr:rowOff>25400</xdr:rowOff>
                  </from>
                  <to>
                    <xdr:col>12</xdr:col>
                    <xdr:colOff>12700</xdr:colOff>
                    <xdr:row>163</xdr:row>
                    <xdr:rowOff>228600</xdr:rowOff>
                  </to>
                </anchor>
              </controlPr>
            </control>
          </mc:Choice>
        </mc:AlternateContent>
        <mc:AlternateContent xmlns:mc="http://schemas.openxmlformats.org/markup-compatibility/2006">
          <mc:Choice Requires="x14">
            <control shapeId="278742" r:id="rId215" name="Drop Down 214">
              <controlPr defaultSize="0" autoLine="0" autoPict="0">
                <anchor moveWithCells="1">
                  <from>
                    <xdr:col>13</xdr:col>
                    <xdr:colOff>12700</xdr:colOff>
                    <xdr:row>163</xdr:row>
                    <xdr:rowOff>38100</xdr:rowOff>
                  </from>
                  <to>
                    <xdr:col>14</xdr:col>
                    <xdr:colOff>12700</xdr:colOff>
                    <xdr:row>163</xdr:row>
                    <xdr:rowOff>241300</xdr:rowOff>
                  </to>
                </anchor>
              </controlPr>
            </control>
          </mc:Choice>
        </mc:AlternateContent>
        <mc:AlternateContent xmlns:mc="http://schemas.openxmlformats.org/markup-compatibility/2006">
          <mc:Choice Requires="x14">
            <control shapeId="278743" r:id="rId216" name="Drop Down 215">
              <controlPr defaultSize="0" autoLine="0" autoPict="0">
                <anchor moveWithCells="1">
                  <from>
                    <xdr:col>11</xdr:col>
                    <xdr:colOff>12700</xdr:colOff>
                    <xdr:row>164</xdr:row>
                    <xdr:rowOff>25400</xdr:rowOff>
                  </from>
                  <to>
                    <xdr:col>12</xdr:col>
                    <xdr:colOff>12700</xdr:colOff>
                    <xdr:row>164</xdr:row>
                    <xdr:rowOff>228600</xdr:rowOff>
                  </to>
                </anchor>
              </controlPr>
            </control>
          </mc:Choice>
        </mc:AlternateContent>
        <mc:AlternateContent xmlns:mc="http://schemas.openxmlformats.org/markup-compatibility/2006">
          <mc:Choice Requires="x14">
            <control shapeId="278744" r:id="rId217" name="Drop Down 216">
              <controlPr defaultSize="0" autoLine="0" autoPict="0">
                <anchor moveWithCells="1">
                  <from>
                    <xdr:col>13</xdr:col>
                    <xdr:colOff>12700</xdr:colOff>
                    <xdr:row>164</xdr:row>
                    <xdr:rowOff>38100</xdr:rowOff>
                  </from>
                  <to>
                    <xdr:col>14</xdr:col>
                    <xdr:colOff>12700</xdr:colOff>
                    <xdr:row>164</xdr:row>
                    <xdr:rowOff>241300</xdr:rowOff>
                  </to>
                </anchor>
              </controlPr>
            </control>
          </mc:Choice>
        </mc:AlternateContent>
        <mc:AlternateContent xmlns:mc="http://schemas.openxmlformats.org/markup-compatibility/2006">
          <mc:Choice Requires="x14">
            <control shapeId="278745" r:id="rId218" name="Drop Down 217">
              <controlPr defaultSize="0" autoLine="0" autoPict="0">
                <anchor moveWithCells="1">
                  <from>
                    <xdr:col>11</xdr:col>
                    <xdr:colOff>12700</xdr:colOff>
                    <xdr:row>166</xdr:row>
                    <xdr:rowOff>25400</xdr:rowOff>
                  </from>
                  <to>
                    <xdr:col>12</xdr:col>
                    <xdr:colOff>12700</xdr:colOff>
                    <xdr:row>166</xdr:row>
                    <xdr:rowOff>228600</xdr:rowOff>
                  </to>
                </anchor>
              </controlPr>
            </control>
          </mc:Choice>
        </mc:AlternateContent>
        <mc:AlternateContent xmlns:mc="http://schemas.openxmlformats.org/markup-compatibility/2006">
          <mc:Choice Requires="x14">
            <control shapeId="278746" r:id="rId219" name="Drop Down 218">
              <controlPr defaultSize="0" autoLine="0" autoPict="0">
                <anchor moveWithCells="1">
                  <from>
                    <xdr:col>13</xdr:col>
                    <xdr:colOff>12700</xdr:colOff>
                    <xdr:row>166</xdr:row>
                    <xdr:rowOff>38100</xdr:rowOff>
                  </from>
                  <to>
                    <xdr:col>14</xdr:col>
                    <xdr:colOff>12700</xdr:colOff>
                    <xdr:row>166</xdr:row>
                    <xdr:rowOff>241300</xdr:rowOff>
                  </to>
                </anchor>
              </controlPr>
            </control>
          </mc:Choice>
        </mc:AlternateContent>
        <mc:AlternateContent xmlns:mc="http://schemas.openxmlformats.org/markup-compatibility/2006">
          <mc:Choice Requires="x14">
            <control shapeId="278747" r:id="rId220" name="Drop Down 219">
              <controlPr defaultSize="0" autoLine="0" autoPict="0">
                <anchor moveWithCells="1">
                  <from>
                    <xdr:col>11</xdr:col>
                    <xdr:colOff>12700</xdr:colOff>
                    <xdr:row>165</xdr:row>
                    <xdr:rowOff>25400</xdr:rowOff>
                  </from>
                  <to>
                    <xdr:col>12</xdr:col>
                    <xdr:colOff>12700</xdr:colOff>
                    <xdr:row>165</xdr:row>
                    <xdr:rowOff>228600</xdr:rowOff>
                  </to>
                </anchor>
              </controlPr>
            </control>
          </mc:Choice>
        </mc:AlternateContent>
        <mc:AlternateContent xmlns:mc="http://schemas.openxmlformats.org/markup-compatibility/2006">
          <mc:Choice Requires="x14">
            <control shapeId="278748" r:id="rId221" name="Drop Down 220">
              <controlPr defaultSize="0" autoLine="0" autoPict="0">
                <anchor moveWithCells="1">
                  <from>
                    <xdr:col>13</xdr:col>
                    <xdr:colOff>12700</xdr:colOff>
                    <xdr:row>165</xdr:row>
                    <xdr:rowOff>38100</xdr:rowOff>
                  </from>
                  <to>
                    <xdr:col>14</xdr:col>
                    <xdr:colOff>12700</xdr:colOff>
                    <xdr:row>165</xdr:row>
                    <xdr:rowOff>241300</xdr:rowOff>
                  </to>
                </anchor>
              </controlPr>
            </control>
          </mc:Choice>
        </mc:AlternateContent>
        <mc:AlternateContent xmlns:mc="http://schemas.openxmlformats.org/markup-compatibility/2006">
          <mc:Choice Requires="x14">
            <control shapeId="278749" r:id="rId222" name="Drop Down 221">
              <controlPr defaultSize="0" autoLine="0" autoPict="0">
                <anchor moveWithCells="1">
                  <from>
                    <xdr:col>11</xdr:col>
                    <xdr:colOff>12700</xdr:colOff>
                    <xdr:row>167</xdr:row>
                    <xdr:rowOff>25400</xdr:rowOff>
                  </from>
                  <to>
                    <xdr:col>12</xdr:col>
                    <xdr:colOff>12700</xdr:colOff>
                    <xdr:row>167</xdr:row>
                    <xdr:rowOff>228600</xdr:rowOff>
                  </to>
                </anchor>
              </controlPr>
            </control>
          </mc:Choice>
        </mc:AlternateContent>
        <mc:AlternateContent xmlns:mc="http://schemas.openxmlformats.org/markup-compatibility/2006">
          <mc:Choice Requires="x14">
            <control shapeId="278750" r:id="rId223" name="Drop Down 222">
              <controlPr defaultSize="0" autoLine="0" autoPict="0">
                <anchor moveWithCells="1">
                  <from>
                    <xdr:col>13</xdr:col>
                    <xdr:colOff>12700</xdr:colOff>
                    <xdr:row>167</xdr:row>
                    <xdr:rowOff>38100</xdr:rowOff>
                  </from>
                  <to>
                    <xdr:col>14</xdr:col>
                    <xdr:colOff>12700</xdr:colOff>
                    <xdr:row>167</xdr:row>
                    <xdr:rowOff>241300</xdr:rowOff>
                  </to>
                </anchor>
              </controlPr>
            </control>
          </mc:Choice>
        </mc:AlternateContent>
        <mc:AlternateContent xmlns:mc="http://schemas.openxmlformats.org/markup-compatibility/2006">
          <mc:Choice Requires="x14">
            <control shapeId="278751" r:id="rId224" name="Drop Down 223">
              <controlPr defaultSize="0" autoLine="0" autoPict="0">
                <anchor moveWithCells="1">
                  <from>
                    <xdr:col>11</xdr:col>
                    <xdr:colOff>12700</xdr:colOff>
                    <xdr:row>168</xdr:row>
                    <xdr:rowOff>25400</xdr:rowOff>
                  </from>
                  <to>
                    <xdr:col>12</xdr:col>
                    <xdr:colOff>12700</xdr:colOff>
                    <xdr:row>168</xdr:row>
                    <xdr:rowOff>228600</xdr:rowOff>
                  </to>
                </anchor>
              </controlPr>
            </control>
          </mc:Choice>
        </mc:AlternateContent>
        <mc:AlternateContent xmlns:mc="http://schemas.openxmlformats.org/markup-compatibility/2006">
          <mc:Choice Requires="x14">
            <control shapeId="278752" r:id="rId225" name="Drop Down 224">
              <controlPr defaultSize="0" autoLine="0" autoPict="0">
                <anchor moveWithCells="1">
                  <from>
                    <xdr:col>13</xdr:col>
                    <xdr:colOff>12700</xdr:colOff>
                    <xdr:row>168</xdr:row>
                    <xdr:rowOff>38100</xdr:rowOff>
                  </from>
                  <to>
                    <xdr:col>14</xdr:col>
                    <xdr:colOff>12700</xdr:colOff>
                    <xdr:row>168</xdr:row>
                    <xdr:rowOff>241300</xdr:rowOff>
                  </to>
                </anchor>
              </controlPr>
            </control>
          </mc:Choice>
        </mc:AlternateContent>
        <mc:AlternateContent xmlns:mc="http://schemas.openxmlformats.org/markup-compatibility/2006">
          <mc:Choice Requires="x14">
            <control shapeId="278753" r:id="rId226" name="Drop Down 225">
              <controlPr defaultSize="0" autoLine="0" autoPict="0">
                <anchor moveWithCells="1">
                  <from>
                    <xdr:col>13</xdr:col>
                    <xdr:colOff>12700</xdr:colOff>
                    <xdr:row>169</xdr:row>
                    <xdr:rowOff>38100</xdr:rowOff>
                  </from>
                  <to>
                    <xdr:col>14</xdr:col>
                    <xdr:colOff>12700</xdr:colOff>
                    <xdr:row>169</xdr:row>
                    <xdr:rowOff>241300</xdr:rowOff>
                  </to>
                </anchor>
              </controlPr>
            </control>
          </mc:Choice>
        </mc:AlternateContent>
        <mc:AlternateContent xmlns:mc="http://schemas.openxmlformats.org/markup-compatibility/2006">
          <mc:Choice Requires="x14">
            <control shapeId="278754" r:id="rId227" name="Drop Down 226">
              <controlPr defaultSize="0" autoLine="0" autoPict="0">
                <anchor moveWithCells="1">
                  <from>
                    <xdr:col>11</xdr:col>
                    <xdr:colOff>12700</xdr:colOff>
                    <xdr:row>169</xdr:row>
                    <xdr:rowOff>25400</xdr:rowOff>
                  </from>
                  <to>
                    <xdr:col>12</xdr:col>
                    <xdr:colOff>12700</xdr:colOff>
                    <xdr:row>169</xdr:row>
                    <xdr:rowOff>228600</xdr:rowOff>
                  </to>
                </anchor>
              </controlPr>
            </control>
          </mc:Choice>
        </mc:AlternateContent>
        <mc:AlternateContent xmlns:mc="http://schemas.openxmlformats.org/markup-compatibility/2006">
          <mc:Choice Requires="x14">
            <control shapeId="278755" r:id="rId228" name="Drop Down 227">
              <controlPr defaultSize="0" autoLine="0" autoPict="0">
                <anchor moveWithCells="1">
                  <from>
                    <xdr:col>11</xdr:col>
                    <xdr:colOff>12700</xdr:colOff>
                    <xdr:row>171</xdr:row>
                    <xdr:rowOff>25400</xdr:rowOff>
                  </from>
                  <to>
                    <xdr:col>12</xdr:col>
                    <xdr:colOff>12700</xdr:colOff>
                    <xdr:row>171</xdr:row>
                    <xdr:rowOff>228600</xdr:rowOff>
                  </to>
                </anchor>
              </controlPr>
            </control>
          </mc:Choice>
        </mc:AlternateContent>
        <mc:AlternateContent xmlns:mc="http://schemas.openxmlformats.org/markup-compatibility/2006">
          <mc:Choice Requires="x14">
            <control shapeId="278756" r:id="rId229" name="Drop Down 228">
              <controlPr defaultSize="0" autoLine="0" autoPict="0">
                <anchor moveWithCells="1">
                  <from>
                    <xdr:col>13</xdr:col>
                    <xdr:colOff>12700</xdr:colOff>
                    <xdr:row>171</xdr:row>
                    <xdr:rowOff>38100</xdr:rowOff>
                  </from>
                  <to>
                    <xdr:col>14</xdr:col>
                    <xdr:colOff>12700</xdr:colOff>
                    <xdr:row>171</xdr:row>
                    <xdr:rowOff>241300</xdr:rowOff>
                  </to>
                </anchor>
              </controlPr>
            </control>
          </mc:Choice>
        </mc:AlternateContent>
        <mc:AlternateContent xmlns:mc="http://schemas.openxmlformats.org/markup-compatibility/2006">
          <mc:Choice Requires="x14">
            <control shapeId="278757" r:id="rId230" name="Drop Down 229">
              <controlPr defaultSize="0" autoLine="0" autoPict="0">
                <anchor moveWithCells="1">
                  <from>
                    <xdr:col>11</xdr:col>
                    <xdr:colOff>12700</xdr:colOff>
                    <xdr:row>170</xdr:row>
                    <xdr:rowOff>25400</xdr:rowOff>
                  </from>
                  <to>
                    <xdr:col>12</xdr:col>
                    <xdr:colOff>12700</xdr:colOff>
                    <xdr:row>170</xdr:row>
                    <xdr:rowOff>228600</xdr:rowOff>
                  </to>
                </anchor>
              </controlPr>
            </control>
          </mc:Choice>
        </mc:AlternateContent>
        <mc:AlternateContent xmlns:mc="http://schemas.openxmlformats.org/markup-compatibility/2006">
          <mc:Choice Requires="x14">
            <control shapeId="278758" r:id="rId231" name="Drop Down 230">
              <controlPr defaultSize="0" autoLine="0" autoPict="0">
                <anchor moveWithCells="1">
                  <from>
                    <xdr:col>13</xdr:col>
                    <xdr:colOff>12700</xdr:colOff>
                    <xdr:row>170</xdr:row>
                    <xdr:rowOff>38100</xdr:rowOff>
                  </from>
                  <to>
                    <xdr:col>14</xdr:col>
                    <xdr:colOff>12700</xdr:colOff>
                    <xdr:row>170</xdr:row>
                    <xdr:rowOff>241300</xdr:rowOff>
                  </to>
                </anchor>
              </controlPr>
            </control>
          </mc:Choice>
        </mc:AlternateContent>
        <mc:AlternateContent xmlns:mc="http://schemas.openxmlformats.org/markup-compatibility/2006">
          <mc:Choice Requires="x14">
            <control shapeId="278759" r:id="rId232" name="Drop Down 231">
              <controlPr defaultSize="0" autoLine="0" autoPict="0">
                <anchor moveWithCells="1">
                  <from>
                    <xdr:col>11</xdr:col>
                    <xdr:colOff>12700</xdr:colOff>
                    <xdr:row>172</xdr:row>
                    <xdr:rowOff>25400</xdr:rowOff>
                  </from>
                  <to>
                    <xdr:col>12</xdr:col>
                    <xdr:colOff>12700</xdr:colOff>
                    <xdr:row>172</xdr:row>
                    <xdr:rowOff>228600</xdr:rowOff>
                  </to>
                </anchor>
              </controlPr>
            </control>
          </mc:Choice>
        </mc:AlternateContent>
        <mc:AlternateContent xmlns:mc="http://schemas.openxmlformats.org/markup-compatibility/2006">
          <mc:Choice Requires="x14">
            <control shapeId="278760" r:id="rId233" name="Drop Down 232">
              <controlPr defaultSize="0" autoLine="0" autoPict="0">
                <anchor moveWithCells="1">
                  <from>
                    <xdr:col>13</xdr:col>
                    <xdr:colOff>12700</xdr:colOff>
                    <xdr:row>172</xdr:row>
                    <xdr:rowOff>38100</xdr:rowOff>
                  </from>
                  <to>
                    <xdr:col>14</xdr:col>
                    <xdr:colOff>12700</xdr:colOff>
                    <xdr:row>172</xdr:row>
                    <xdr:rowOff>241300</xdr:rowOff>
                  </to>
                </anchor>
              </controlPr>
            </control>
          </mc:Choice>
        </mc:AlternateContent>
        <mc:AlternateContent xmlns:mc="http://schemas.openxmlformats.org/markup-compatibility/2006">
          <mc:Choice Requires="x14">
            <control shapeId="278761" r:id="rId234" name="Drop Down 233">
              <controlPr defaultSize="0" autoLine="0" autoPict="0">
                <anchor moveWithCells="1">
                  <from>
                    <xdr:col>11</xdr:col>
                    <xdr:colOff>12700</xdr:colOff>
                    <xdr:row>173</xdr:row>
                    <xdr:rowOff>25400</xdr:rowOff>
                  </from>
                  <to>
                    <xdr:col>12</xdr:col>
                    <xdr:colOff>12700</xdr:colOff>
                    <xdr:row>173</xdr:row>
                    <xdr:rowOff>228600</xdr:rowOff>
                  </to>
                </anchor>
              </controlPr>
            </control>
          </mc:Choice>
        </mc:AlternateContent>
        <mc:AlternateContent xmlns:mc="http://schemas.openxmlformats.org/markup-compatibility/2006">
          <mc:Choice Requires="x14">
            <control shapeId="278762" r:id="rId235" name="Drop Down 234">
              <controlPr defaultSize="0" autoLine="0" autoPict="0">
                <anchor moveWithCells="1">
                  <from>
                    <xdr:col>13</xdr:col>
                    <xdr:colOff>12700</xdr:colOff>
                    <xdr:row>173</xdr:row>
                    <xdr:rowOff>38100</xdr:rowOff>
                  </from>
                  <to>
                    <xdr:col>14</xdr:col>
                    <xdr:colOff>12700</xdr:colOff>
                    <xdr:row>173</xdr:row>
                    <xdr:rowOff>241300</xdr:rowOff>
                  </to>
                </anchor>
              </controlPr>
            </control>
          </mc:Choice>
        </mc:AlternateContent>
        <mc:AlternateContent xmlns:mc="http://schemas.openxmlformats.org/markup-compatibility/2006">
          <mc:Choice Requires="x14">
            <control shapeId="278763" r:id="rId236" name="Drop Down 235">
              <controlPr defaultSize="0" autoLine="0" autoPict="0">
                <anchor moveWithCells="1">
                  <from>
                    <xdr:col>11</xdr:col>
                    <xdr:colOff>12700</xdr:colOff>
                    <xdr:row>176</xdr:row>
                    <xdr:rowOff>25400</xdr:rowOff>
                  </from>
                  <to>
                    <xdr:col>12</xdr:col>
                    <xdr:colOff>12700</xdr:colOff>
                    <xdr:row>176</xdr:row>
                    <xdr:rowOff>228600</xdr:rowOff>
                  </to>
                </anchor>
              </controlPr>
            </control>
          </mc:Choice>
        </mc:AlternateContent>
        <mc:AlternateContent xmlns:mc="http://schemas.openxmlformats.org/markup-compatibility/2006">
          <mc:Choice Requires="x14">
            <control shapeId="278764" r:id="rId237" name="Drop Down 236">
              <controlPr defaultSize="0" autoLine="0" autoPict="0">
                <anchor moveWithCells="1">
                  <from>
                    <xdr:col>13</xdr:col>
                    <xdr:colOff>12700</xdr:colOff>
                    <xdr:row>176</xdr:row>
                    <xdr:rowOff>38100</xdr:rowOff>
                  </from>
                  <to>
                    <xdr:col>14</xdr:col>
                    <xdr:colOff>12700</xdr:colOff>
                    <xdr:row>176</xdr:row>
                    <xdr:rowOff>241300</xdr:rowOff>
                  </to>
                </anchor>
              </controlPr>
            </control>
          </mc:Choice>
        </mc:AlternateContent>
        <mc:AlternateContent xmlns:mc="http://schemas.openxmlformats.org/markup-compatibility/2006">
          <mc:Choice Requires="x14">
            <control shapeId="278765" r:id="rId238" name="Drop Down 237">
              <controlPr defaultSize="0" autoLine="0" autoPict="0">
                <anchor moveWithCells="1">
                  <from>
                    <xdr:col>11</xdr:col>
                    <xdr:colOff>12700</xdr:colOff>
                    <xdr:row>174</xdr:row>
                    <xdr:rowOff>25400</xdr:rowOff>
                  </from>
                  <to>
                    <xdr:col>12</xdr:col>
                    <xdr:colOff>12700</xdr:colOff>
                    <xdr:row>174</xdr:row>
                    <xdr:rowOff>228600</xdr:rowOff>
                  </to>
                </anchor>
              </controlPr>
            </control>
          </mc:Choice>
        </mc:AlternateContent>
        <mc:AlternateContent xmlns:mc="http://schemas.openxmlformats.org/markup-compatibility/2006">
          <mc:Choice Requires="x14">
            <control shapeId="278766" r:id="rId239" name="Drop Down 238">
              <controlPr defaultSize="0" autoLine="0" autoPict="0">
                <anchor moveWithCells="1">
                  <from>
                    <xdr:col>13</xdr:col>
                    <xdr:colOff>12700</xdr:colOff>
                    <xdr:row>174</xdr:row>
                    <xdr:rowOff>38100</xdr:rowOff>
                  </from>
                  <to>
                    <xdr:col>14</xdr:col>
                    <xdr:colOff>12700</xdr:colOff>
                    <xdr:row>174</xdr:row>
                    <xdr:rowOff>241300</xdr:rowOff>
                  </to>
                </anchor>
              </controlPr>
            </control>
          </mc:Choice>
        </mc:AlternateContent>
        <mc:AlternateContent xmlns:mc="http://schemas.openxmlformats.org/markup-compatibility/2006">
          <mc:Choice Requires="x14">
            <control shapeId="278767" r:id="rId240" name="Drop Down 239">
              <controlPr defaultSize="0" autoLine="0" autoPict="0">
                <anchor moveWithCells="1">
                  <from>
                    <xdr:col>11</xdr:col>
                    <xdr:colOff>12700</xdr:colOff>
                    <xdr:row>175</xdr:row>
                    <xdr:rowOff>25400</xdr:rowOff>
                  </from>
                  <to>
                    <xdr:col>12</xdr:col>
                    <xdr:colOff>12700</xdr:colOff>
                    <xdr:row>175</xdr:row>
                    <xdr:rowOff>228600</xdr:rowOff>
                  </to>
                </anchor>
              </controlPr>
            </control>
          </mc:Choice>
        </mc:AlternateContent>
        <mc:AlternateContent xmlns:mc="http://schemas.openxmlformats.org/markup-compatibility/2006">
          <mc:Choice Requires="x14">
            <control shapeId="278768" r:id="rId241" name="Drop Down 240">
              <controlPr defaultSize="0" autoLine="0" autoPict="0">
                <anchor moveWithCells="1">
                  <from>
                    <xdr:col>13</xdr:col>
                    <xdr:colOff>12700</xdr:colOff>
                    <xdr:row>175</xdr:row>
                    <xdr:rowOff>38100</xdr:rowOff>
                  </from>
                  <to>
                    <xdr:col>14</xdr:col>
                    <xdr:colOff>12700</xdr:colOff>
                    <xdr:row>175</xdr:row>
                    <xdr:rowOff>241300</xdr:rowOff>
                  </to>
                </anchor>
              </controlPr>
            </control>
          </mc:Choice>
        </mc:AlternateContent>
        <mc:AlternateContent xmlns:mc="http://schemas.openxmlformats.org/markup-compatibility/2006">
          <mc:Choice Requires="x14">
            <control shapeId="278769" r:id="rId242" name="Drop Down 241">
              <controlPr defaultSize="0" autoLine="0" autoPict="0">
                <anchor moveWithCells="1">
                  <from>
                    <xdr:col>11</xdr:col>
                    <xdr:colOff>12700</xdr:colOff>
                    <xdr:row>87</xdr:row>
                    <xdr:rowOff>25400</xdr:rowOff>
                  </from>
                  <to>
                    <xdr:col>12</xdr:col>
                    <xdr:colOff>12700</xdr:colOff>
                    <xdr:row>87</xdr:row>
                    <xdr:rowOff>228600</xdr:rowOff>
                  </to>
                </anchor>
              </controlPr>
            </control>
          </mc:Choice>
        </mc:AlternateContent>
        <mc:AlternateContent xmlns:mc="http://schemas.openxmlformats.org/markup-compatibility/2006">
          <mc:Choice Requires="x14">
            <control shapeId="278770" r:id="rId243" name="Drop Down 242">
              <controlPr defaultSize="0" autoLine="0" autoPict="0">
                <anchor moveWithCells="1">
                  <from>
                    <xdr:col>11</xdr:col>
                    <xdr:colOff>12700</xdr:colOff>
                    <xdr:row>88</xdr:row>
                    <xdr:rowOff>25400</xdr:rowOff>
                  </from>
                  <to>
                    <xdr:col>12</xdr:col>
                    <xdr:colOff>12700</xdr:colOff>
                    <xdr:row>88</xdr:row>
                    <xdr:rowOff>228600</xdr:rowOff>
                  </to>
                </anchor>
              </controlPr>
            </control>
          </mc:Choice>
        </mc:AlternateContent>
        <mc:AlternateContent xmlns:mc="http://schemas.openxmlformats.org/markup-compatibility/2006">
          <mc:Choice Requires="x14">
            <control shapeId="278771" r:id="rId244" name="Drop Down 243">
              <controlPr defaultSize="0" autoLine="0" autoPict="0">
                <anchor moveWithCells="1">
                  <from>
                    <xdr:col>13</xdr:col>
                    <xdr:colOff>12700</xdr:colOff>
                    <xdr:row>87</xdr:row>
                    <xdr:rowOff>38100</xdr:rowOff>
                  </from>
                  <to>
                    <xdr:col>14</xdr:col>
                    <xdr:colOff>12700</xdr:colOff>
                    <xdr:row>87</xdr:row>
                    <xdr:rowOff>241300</xdr:rowOff>
                  </to>
                </anchor>
              </controlPr>
            </control>
          </mc:Choice>
        </mc:AlternateContent>
        <mc:AlternateContent xmlns:mc="http://schemas.openxmlformats.org/markup-compatibility/2006">
          <mc:Choice Requires="x14">
            <control shapeId="278772" r:id="rId245" name="Drop Down 244">
              <controlPr defaultSize="0" autoLine="0" autoPict="0">
                <anchor moveWithCells="1">
                  <from>
                    <xdr:col>13</xdr:col>
                    <xdr:colOff>12700</xdr:colOff>
                    <xdr:row>88</xdr:row>
                    <xdr:rowOff>38100</xdr:rowOff>
                  </from>
                  <to>
                    <xdr:col>14</xdr:col>
                    <xdr:colOff>12700</xdr:colOff>
                    <xdr:row>88</xdr:row>
                    <xdr:rowOff>241300</xdr:rowOff>
                  </to>
                </anchor>
              </controlPr>
            </control>
          </mc:Choice>
        </mc:AlternateContent>
        <mc:AlternateContent xmlns:mc="http://schemas.openxmlformats.org/markup-compatibility/2006">
          <mc:Choice Requires="x14">
            <control shapeId="278773" r:id="rId246" name="Drop Down 245">
              <controlPr defaultSize="0" autoLine="0" autoPict="0">
                <anchor moveWithCells="1">
                  <from>
                    <xdr:col>11</xdr:col>
                    <xdr:colOff>12700</xdr:colOff>
                    <xdr:row>97</xdr:row>
                    <xdr:rowOff>0</xdr:rowOff>
                  </from>
                  <to>
                    <xdr:col>12</xdr:col>
                    <xdr:colOff>12700</xdr:colOff>
                    <xdr:row>97</xdr:row>
                    <xdr:rowOff>203200</xdr:rowOff>
                  </to>
                </anchor>
              </controlPr>
            </control>
          </mc:Choice>
        </mc:AlternateContent>
        <mc:AlternateContent xmlns:mc="http://schemas.openxmlformats.org/markup-compatibility/2006">
          <mc:Choice Requires="x14">
            <control shapeId="278774" r:id="rId247" name="Drop Down 246">
              <controlPr defaultSize="0" autoLine="0" autoPict="0">
                <anchor moveWithCells="1">
                  <from>
                    <xdr:col>13</xdr:col>
                    <xdr:colOff>12700</xdr:colOff>
                    <xdr:row>97</xdr:row>
                    <xdr:rowOff>0</xdr:rowOff>
                  </from>
                  <to>
                    <xdr:col>14</xdr:col>
                    <xdr:colOff>12700</xdr:colOff>
                    <xdr:row>97</xdr:row>
                    <xdr:rowOff>203200</xdr:rowOff>
                  </to>
                </anchor>
              </controlPr>
            </control>
          </mc:Choice>
        </mc:AlternateContent>
        <mc:AlternateContent xmlns:mc="http://schemas.openxmlformats.org/markup-compatibility/2006">
          <mc:Choice Requires="x14">
            <control shapeId="278775" r:id="rId248" name="Drop Down 247">
              <controlPr defaultSize="0" autoLine="0" autoPict="0">
                <anchor moveWithCells="1">
                  <from>
                    <xdr:col>11</xdr:col>
                    <xdr:colOff>12700</xdr:colOff>
                    <xdr:row>77</xdr:row>
                    <xdr:rowOff>25400</xdr:rowOff>
                  </from>
                  <to>
                    <xdr:col>12</xdr:col>
                    <xdr:colOff>12700</xdr:colOff>
                    <xdr:row>77</xdr:row>
                    <xdr:rowOff>228600</xdr:rowOff>
                  </to>
                </anchor>
              </controlPr>
            </control>
          </mc:Choice>
        </mc:AlternateContent>
        <mc:AlternateContent xmlns:mc="http://schemas.openxmlformats.org/markup-compatibility/2006">
          <mc:Choice Requires="x14">
            <control shapeId="278776" r:id="rId249" name="Drop Down 248">
              <controlPr defaultSize="0" autoLine="0" autoPict="0">
                <anchor moveWithCells="1">
                  <from>
                    <xdr:col>11</xdr:col>
                    <xdr:colOff>12700</xdr:colOff>
                    <xdr:row>78</xdr:row>
                    <xdr:rowOff>25400</xdr:rowOff>
                  </from>
                  <to>
                    <xdr:col>12</xdr:col>
                    <xdr:colOff>12700</xdr:colOff>
                    <xdr:row>78</xdr:row>
                    <xdr:rowOff>228600</xdr:rowOff>
                  </to>
                </anchor>
              </controlPr>
            </control>
          </mc:Choice>
        </mc:AlternateContent>
        <mc:AlternateContent xmlns:mc="http://schemas.openxmlformats.org/markup-compatibility/2006">
          <mc:Choice Requires="x14">
            <control shapeId="278777" r:id="rId250" name="Drop Down 249">
              <controlPr defaultSize="0" autoLine="0" autoPict="0">
                <anchor moveWithCells="1">
                  <from>
                    <xdr:col>13</xdr:col>
                    <xdr:colOff>12700</xdr:colOff>
                    <xdr:row>77</xdr:row>
                    <xdr:rowOff>38100</xdr:rowOff>
                  </from>
                  <to>
                    <xdr:col>14</xdr:col>
                    <xdr:colOff>12700</xdr:colOff>
                    <xdr:row>77</xdr:row>
                    <xdr:rowOff>241300</xdr:rowOff>
                  </to>
                </anchor>
              </controlPr>
            </control>
          </mc:Choice>
        </mc:AlternateContent>
        <mc:AlternateContent xmlns:mc="http://schemas.openxmlformats.org/markup-compatibility/2006">
          <mc:Choice Requires="x14">
            <control shapeId="278778" r:id="rId251" name="Drop Down 250">
              <controlPr defaultSize="0" autoLine="0" autoPict="0">
                <anchor moveWithCells="1">
                  <from>
                    <xdr:col>13</xdr:col>
                    <xdr:colOff>12700</xdr:colOff>
                    <xdr:row>78</xdr:row>
                    <xdr:rowOff>38100</xdr:rowOff>
                  </from>
                  <to>
                    <xdr:col>14</xdr:col>
                    <xdr:colOff>12700</xdr:colOff>
                    <xdr:row>78</xdr:row>
                    <xdr:rowOff>241300</xdr:rowOff>
                  </to>
                </anchor>
              </controlPr>
            </control>
          </mc:Choice>
        </mc:AlternateContent>
        <mc:AlternateContent xmlns:mc="http://schemas.openxmlformats.org/markup-compatibility/2006">
          <mc:Choice Requires="x14">
            <control shapeId="278779" r:id="rId252" name="Drop Down 251">
              <controlPr defaultSize="0" autoLine="0" autoPict="0">
                <anchor moveWithCells="1">
                  <from>
                    <xdr:col>13</xdr:col>
                    <xdr:colOff>12700</xdr:colOff>
                    <xdr:row>80</xdr:row>
                    <xdr:rowOff>38100</xdr:rowOff>
                  </from>
                  <to>
                    <xdr:col>14</xdr:col>
                    <xdr:colOff>12700</xdr:colOff>
                    <xdr:row>80</xdr:row>
                    <xdr:rowOff>241300</xdr:rowOff>
                  </to>
                </anchor>
              </controlPr>
            </control>
          </mc:Choice>
        </mc:AlternateContent>
        <mc:AlternateContent xmlns:mc="http://schemas.openxmlformats.org/markup-compatibility/2006">
          <mc:Choice Requires="x14">
            <control shapeId="278780" r:id="rId253" name="Drop Down 252">
              <controlPr defaultSize="0" autoLine="0" autoPict="0">
                <anchor moveWithCells="1">
                  <from>
                    <xdr:col>11</xdr:col>
                    <xdr:colOff>12700</xdr:colOff>
                    <xdr:row>80</xdr:row>
                    <xdr:rowOff>25400</xdr:rowOff>
                  </from>
                  <to>
                    <xdr:col>12</xdr:col>
                    <xdr:colOff>12700</xdr:colOff>
                    <xdr:row>80</xdr:row>
                    <xdr:rowOff>228600</xdr:rowOff>
                  </to>
                </anchor>
              </controlPr>
            </control>
          </mc:Choice>
        </mc:AlternateContent>
        <mc:AlternateContent xmlns:mc="http://schemas.openxmlformats.org/markup-compatibility/2006">
          <mc:Choice Requires="x14">
            <control shapeId="278781" r:id="rId254" name="Drop Down 253">
              <controlPr defaultSize="0" autoLine="0" autoPict="0">
                <anchor moveWithCells="1">
                  <from>
                    <xdr:col>11</xdr:col>
                    <xdr:colOff>12700</xdr:colOff>
                    <xdr:row>82</xdr:row>
                    <xdr:rowOff>25400</xdr:rowOff>
                  </from>
                  <to>
                    <xdr:col>12</xdr:col>
                    <xdr:colOff>12700</xdr:colOff>
                    <xdr:row>82</xdr:row>
                    <xdr:rowOff>228600</xdr:rowOff>
                  </to>
                </anchor>
              </controlPr>
            </control>
          </mc:Choice>
        </mc:AlternateContent>
        <mc:AlternateContent xmlns:mc="http://schemas.openxmlformats.org/markup-compatibility/2006">
          <mc:Choice Requires="x14">
            <control shapeId="278782" r:id="rId255" name="Drop Down 254">
              <controlPr defaultSize="0" autoLine="0" autoPict="0">
                <anchor moveWithCells="1">
                  <from>
                    <xdr:col>13</xdr:col>
                    <xdr:colOff>12700</xdr:colOff>
                    <xdr:row>82</xdr:row>
                    <xdr:rowOff>38100</xdr:rowOff>
                  </from>
                  <to>
                    <xdr:col>14</xdr:col>
                    <xdr:colOff>12700</xdr:colOff>
                    <xdr:row>82</xdr:row>
                    <xdr:rowOff>241300</xdr:rowOff>
                  </to>
                </anchor>
              </controlPr>
            </control>
          </mc:Choice>
        </mc:AlternateContent>
        <mc:AlternateContent xmlns:mc="http://schemas.openxmlformats.org/markup-compatibility/2006">
          <mc:Choice Requires="x14">
            <control shapeId="278783" r:id="rId256" name="Drop Down 255">
              <controlPr defaultSize="0" autoLine="0" autoPict="0">
                <anchor moveWithCells="1">
                  <from>
                    <xdr:col>11</xdr:col>
                    <xdr:colOff>12700</xdr:colOff>
                    <xdr:row>81</xdr:row>
                    <xdr:rowOff>25400</xdr:rowOff>
                  </from>
                  <to>
                    <xdr:col>12</xdr:col>
                    <xdr:colOff>12700</xdr:colOff>
                    <xdr:row>81</xdr:row>
                    <xdr:rowOff>228600</xdr:rowOff>
                  </to>
                </anchor>
              </controlPr>
            </control>
          </mc:Choice>
        </mc:AlternateContent>
        <mc:AlternateContent xmlns:mc="http://schemas.openxmlformats.org/markup-compatibility/2006">
          <mc:Choice Requires="x14">
            <control shapeId="278784" r:id="rId257" name="Drop Down 256">
              <controlPr defaultSize="0" autoLine="0" autoPict="0">
                <anchor moveWithCells="1">
                  <from>
                    <xdr:col>13</xdr:col>
                    <xdr:colOff>12700</xdr:colOff>
                    <xdr:row>81</xdr:row>
                    <xdr:rowOff>38100</xdr:rowOff>
                  </from>
                  <to>
                    <xdr:col>14</xdr:col>
                    <xdr:colOff>12700</xdr:colOff>
                    <xdr:row>81</xdr:row>
                    <xdr:rowOff>241300</xdr:rowOff>
                  </to>
                </anchor>
              </controlPr>
            </control>
          </mc:Choice>
        </mc:AlternateContent>
        <mc:AlternateContent xmlns:mc="http://schemas.openxmlformats.org/markup-compatibility/2006">
          <mc:Choice Requires="x14">
            <control shapeId="278785" r:id="rId258" name="Drop Down 257">
              <controlPr defaultSize="0" autoLine="0" autoPict="0">
                <anchor moveWithCells="1">
                  <from>
                    <xdr:col>11</xdr:col>
                    <xdr:colOff>12700</xdr:colOff>
                    <xdr:row>79</xdr:row>
                    <xdr:rowOff>25400</xdr:rowOff>
                  </from>
                  <to>
                    <xdr:col>12</xdr:col>
                    <xdr:colOff>12700</xdr:colOff>
                    <xdr:row>79</xdr:row>
                    <xdr:rowOff>228600</xdr:rowOff>
                  </to>
                </anchor>
              </controlPr>
            </control>
          </mc:Choice>
        </mc:AlternateContent>
        <mc:AlternateContent xmlns:mc="http://schemas.openxmlformats.org/markup-compatibility/2006">
          <mc:Choice Requires="x14">
            <control shapeId="278786" r:id="rId259" name="Drop Down 258">
              <controlPr defaultSize="0" autoLine="0" autoPict="0">
                <anchor moveWithCells="1">
                  <from>
                    <xdr:col>13</xdr:col>
                    <xdr:colOff>12700</xdr:colOff>
                    <xdr:row>79</xdr:row>
                    <xdr:rowOff>38100</xdr:rowOff>
                  </from>
                  <to>
                    <xdr:col>14</xdr:col>
                    <xdr:colOff>12700</xdr:colOff>
                    <xdr:row>79</xdr:row>
                    <xdr:rowOff>241300</xdr:rowOff>
                  </to>
                </anchor>
              </controlPr>
            </control>
          </mc:Choice>
        </mc:AlternateContent>
        <mc:AlternateContent xmlns:mc="http://schemas.openxmlformats.org/markup-compatibility/2006">
          <mc:Choice Requires="x14">
            <control shapeId="278787" r:id="rId260" name="Drop Down 259">
              <controlPr defaultSize="0" autoLine="0" autoPict="0">
                <anchor moveWithCells="1">
                  <from>
                    <xdr:col>11</xdr:col>
                    <xdr:colOff>12700</xdr:colOff>
                    <xdr:row>83</xdr:row>
                    <xdr:rowOff>25400</xdr:rowOff>
                  </from>
                  <to>
                    <xdr:col>12</xdr:col>
                    <xdr:colOff>12700</xdr:colOff>
                    <xdr:row>83</xdr:row>
                    <xdr:rowOff>228600</xdr:rowOff>
                  </to>
                </anchor>
              </controlPr>
            </control>
          </mc:Choice>
        </mc:AlternateContent>
        <mc:AlternateContent xmlns:mc="http://schemas.openxmlformats.org/markup-compatibility/2006">
          <mc:Choice Requires="x14">
            <control shapeId="278788" r:id="rId261" name="Drop Down 260">
              <controlPr defaultSize="0" autoLine="0" autoPict="0">
                <anchor moveWithCells="1">
                  <from>
                    <xdr:col>13</xdr:col>
                    <xdr:colOff>12700</xdr:colOff>
                    <xdr:row>83</xdr:row>
                    <xdr:rowOff>38100</xdr:rowOff>
                  </from>
                  <to>
                    <xdr:col>14</xdr:col>
                    <xdr:colOff>12700</xdr:colOff>
                    <xdr:row>83</xdr:row>
                    <xdr:rowOff>241300</xdr:rowOff>
                  </to>
                </anchor>
              </controlPr>
            </control>
          </mc:Choice>
        </mc:AlternateContent>
        <mc:AlternateContent xmlns:mc="http://schemas.openxmlformats.org/markup-compatibility/2006">
          <mc:Choice Requires="x14">
            <control shapeId="278789" r:id="rId262" name="Drop Down 261">
              <controlPr defaultSize="0" autoLine="0" autoPict="0">
                <anchor moveWithCells="1">
                  <from>
                    <xdr:col>11</xdr:col>
                    <xdr:colOff>12700</xdr:colOff>
                    <xdr:row>84</xdr:row>
                    <xdr:rowOff>25400</xdr:rowOff>
                  </from>
                  <to>
                    <xdr:col>12</xdr:col>
                    <xdr:colOff>12700</xdr:colOff>
                    <xdr:row>84</xdr:row>
                    <xdr:rowOff>228600</xdr:rowOff>
                  </to>
                </anchor>
              </controlPr>
            </control>
          </mc:Choice>
        </mc:AlternateContent>
        <mc:AlternateContent xmlns:mc="http://schemas.openxmlformats.org/markup-compatibility/2006">
          <mc:Choice Requires="x14">
            <control shapeId="278790" r:id="rId263" name="Drop Down 262">
              <controlPr defaultSize="0" autoLine="0" autoPict="0">
                <anchor moveWithCells="1">
                  <from>
                    <xdr:col>13</xdr:col>
                    <xdr:colOff>12700</xdr:colOff>
                    <xdr:row>84</xdr:row>
                    <xdr:rowOff>38100</xdr:rowOff>
                  </from>
                  <to>
                    <xdr:col>14</xdr:col>
                    <xdr:colOff>12700</xdr:colOff>
                    <xdr:row>84</xdr:row>
                    <xdr:rowOff>241300</xdr:rowOff>
                  </to>
                </anchor>
              </controlPr>
            </control>
          </mc:Choice>
        </mc:AlternateContent>
        <mc:AlternateContent xmlns:mc="http://schemas.openxmlformats.org/markup-compatibility/2006">
          <mc:Choice Requires="x14">
            <control shapeId="278791" r:id="rId264" name="Drop Down 263">
              <controlPr defaultSize="0" autoLine="0" autoPict="0">
                <anchor moveWithCells="1">
                  <from>
                    <xdr:col>11</xdr:col>
                    <xdr:colOff>12700</xdr:colOff>
                    <xdr:row>86</xdr:row>
                    <xdr:rowOff>25400</xdr:rowOff>
                  </from>
                  <to>
                    <xdr:col>12</xdr:col>
                    <xdr:colOff>12700</xdr:colOff>
                    <xdr:row>86</xdr:row>
                    <xdr:rowOff>228600</xdr:rowOff>
                  </to>
                </anchor>
              </controlPr>
            </control>
          </mc:Choice>
        </mc:AlternateContent>
        <mc:AlternateContent xmlns:mc="http://schemas.openxmlformats.org/markup-compatibility/2006">
          <mc:Choice Requires="x14">
            <control shapeId="278792" r:id="rId265" name="Drop Down 264">
              <controlPr defaultSize="0" autoLine="0" autoPict="0">
                <anchor moveWithCells="1">
                  <from>
                    <xdr:col>13</xdr:col>
                    <xdr:colOff>12700</xdr:colOff>
                    <xdr:row>86</xdr:row>
                    <xdr:rowOff>38100</xdr:rowOff>
                  </from>
                  <to>
                    <xdr:col>14</xdr:col>
                    <xdr:colOff>12700</xdr:colOff>
                    <xdr:row>86</xdr:row>
                    <xdr:rowOff>241300</xdr:rowOff>
                  </to>
                </anchor>
              </controlPr>
            </control>
          </mc:Choice>
        </mc:AlternateContent>
        <mc:AlternateContent xmlns:mc="http://schemas.openxmlformats.org/markup-compatibility/2006">
          <mc:Choice Requires="x14">
            <control shapeId="278793" r:id="rId266" name="Drop Down 265">
              <controlPr defaultSize="0" autoLine="0" autoPict="0">
                <anchor moveWithCells="1">
                  <from>
                    <xdr:col>11</xdr:col>
                    <xdr:colOff>12700</xdr:colOff>
                    <xdr:row>85</xdr:row>
                    <xdr:rowOff>25400</xdr:rowOff>
                  </from>
                  <to>
                    <xdr:col>12</xdr:col>
                    <xdr:colOff>12700</xdr:colOff>
                    <xdr:row>85</xdr:row>
                    <xdr:rowOff>228600</xdr:rowOff>
                  </to>
                </anchor>
              </controlPr>
            </control>
          </mc:Choice>
        </mc:AlternateContent>
        <mc:AlternateContent xmlns:mc="http://schemas.openxmlformats.org/markup-compatibility/2006">
          <mc:Choice Requires="x14">
            <control shapeId="278794" r:id="rId267" name="Drop Down 266">
              <controlPr defaultSize="0" autoLine="0" autoPict="0">
                <anchor moveWithCells="1">
                  <from>
                    <xdr:col>13</xdr:col>
                    <xdr:colOff>12700</xdr:colOff>
                    <xdr:row>85</xdr:row>
                    <xdr:rowOff>38100</xdr:rowOff>
                  </from>
                  <to>
                    <xdr:col>14</xdr:col>
                    <xdr:colOff>12700</xdr:colOff>
                    <xdr:row>85</xdr:row>
                    <xdr:rowOff>241300</xdr:rowOff>
                  </to>
                </anchor>
              </controlPr>
            </control>
          </mc:Choice>
        </mc:AlternateContent>
        <mc:AlternateContent xmlns:mc="http://schemas.openxmlformats.org/markup-compatibility/2006">
          <mc:Choice Requires="x14">
            <control shapeId="278795" r:id="rId268" name="Drop Down 267">
              <controlPr defaultSize="0" autoLine="0" autoPict="0">
                <anchor moveWithCells="1">
                  <from>
                    <xdr:col>11</xdr:col>
                    <xdr:colOff>12700</xdr:colOff>
                    <xdr:row>87</xdr:row>
                    <xdr:rowOff>25400</xdr:rowOff>
                  </from>
                  <to>
                    <xdr:col>12</xdr:col>
                    <xdr:colOff>12700</xdr:colOff>
                    <xdr:row>87</xdr:row>
                    <xdr:rowOff>228600</xdr:rowOff>
                  </to>
                </anchor>
              </controlPr>
            </control>
          </mc:Choice>
        </mc:AlternateContent>
        <mc:AlternateContent xmlns:mc="http://schemas.openxmlformats.org/markup-compatibility/2006">
          <mc:Choice Requires="x14">
            <control shapeId="278796" r:id="rId269" name="Drop Down 268">
              <controlPr defaultSize="0" autoLine="0" autoPict="0">
                <anchor moveWithCells="1">
                  <from>
                    <xdr:col>13</xdr:col>
                    <xdr:colOff>12700</xdr:colOff>
                    <xdr:row>87</xdr:row>
                    <xdr:rowOff>38100</xdr:rowOff>
                  </from>
                  <to>
                    <xdr:col>14</xdr:col>
                    <xdr:colOff>12700</xdr:colOff>
                    <xdr:row>87</xdr:row>
                    <xdr:rowOff>241300</xdr:rowOff>
                  </to>
                </anchor>
              </controlPr>
            </control>
          </mc:Choice>
        </mc:AlternateContent>
        <mc:AlternateContent xmlns:mc="http://schemas.openxmlformats.org/markup-compatibility/2006">
          <mc:Choice Requires="x14">
            <control shapeId="278797" r:id="rId270" name="Drop Down 269">
              <controlPr defaultSize="0" autoLine="0" autoPict="0">
                <anchor moveWithCells="1">
                  <from>
                    <xdr:col>11</xdr:col>
                    <xdr:colOff>12700</xdr:colOff>
                    <xdr:row>88</xdr:row>
                    <xdr:rowOff>25400</xdr:rowOff>
                  </from>
                  <to>
                    <xdr:col>12</xdr:col>
                    <xdr:colOff>12700</xdr:colOff>
                    <xdr:row>88</xdr:row>
                    <xdr:rowOff>228600</xdr:rowOff>
                  </to>
                </anchor>
              </controlPr>
            </control>
          </mc:Choice>
        </mc:AlternateContent>
        <mc:AlternateContent xmlns:mc="http://schemas.openxmlformats.org/markup-compatibility/2006">
          <mc:Choice Requires="x14">
            <control shapeId="278798" r:id="rId271" name="Drop Down 270">
              <controlPr defaultSize="0" autoLine="0" autoPict="0">
                <anchor moveWithCells="1">
                  <from>
                    <xdr:col>13</xdr:col>
                    <xdr:colOff>12700</xdr:colOff>
                    <xdr:row>88</xdr:row>
                    <xdr:rowOff>38100</xdr:rowOff>
                  </from>
                  <to>
                    <xdr:col>14</xdr:col>
                    <xdr:colOff>12700</xdr:colOff>
                    <xdr:row>88</xdr:row>
                    <xdr:rowOff>241300</xdr:rowOff>
                  </to>
                </anchor>
              </controlPr>
            </control>
          </mc:Choice>
        </mc:AlternateContent>
        <mc:AlternateContent xmlns:mc="http://schemas.openxmlformats.org/markup-compatibility/2006">
          <mc:Choice Requires="x14">
            <control shapeId="278799" r:id="rId272" name="Drop Down 271">
              <controlPr defaultSize="0" autoLine="0" autoPict="0">
                <anchor moveWithCells="1">
                  <from>
                    <xdr:col>13</xdr:col>
                    <xdr:colOff>12700</xdr:colOff>
                    <xdr:row>89</xdr:row>
                    <xdr:rowOff>38100</xdr:rowOff>
                  </from>
                  <to>
                    <xdr:col>14</xdr:col>
                    <xdr:colOff>12700</xdr:colOff>
                    <xdr:row>89</xdr:row>
                    <xdr:rowOff>241300</xdr:rowOff>
                  </to>
                </anchor>
              </controlPr>
            </control>
          </mc:Choice>
        </mc:AlternateContent>
        <mc:AlternateContent xmlns:mc="http://schemas.openxmlformats.org/markup-compatibility/2006">
          <mc:Choice Requires="x14">
            <control shapeId="278800" r:id="rId273" name="Drop Down 272">
              <controlPr defaultSize="0" autoLine="0" autoPict="0">
                <anchor moveWithCells="1">
                  <from>
                    <xdr:col>11</xdr:col>
                    <xdr:colOff>12700</xdr:colOff>
                    <xdr:row>89</xdr:row>
                    <xdr:rowOff>25400</xdr:rowOff>
                  </from>
                  <to>
                    <xdr:col>12</xdr:col>
                    <xdr:colOff>12700</xdr:colOff>
                    <xdr:row>89</xdr:row>
                    <xdr:rowOff>228600</xdr:rowOff>
                  </to>
                </anchor>
              </controlPr>
            </control>
          </mc:Choice>
        </mc:AlternateContent>
        <mc:AlternateContent xmlns:mc="http://schemas.openxmlformats.org/markup-compatibility/2006">
          <mc:Choice Requires="x14">
            <control shapeId="278801" r:id="rId274" name="Drop Down 273">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8802" r:id="rId275" name="Drop Down 274">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8803" r:id="rId276" name="Drop Down 275">
              <controlPr defaultSize="0" autoLine="0" autoPict="0">
                <anchor moveWithCells="1">
                  <from>
                    <xdr:col>11</xdr:col>
                    <xdr:colOff>12700</xdr:colOff>
                    <xdr:row>90</xdr:row>
                    <xdr:rowOff>25400</xdr:rowOff>
                  </from>
                  <to>
                    <xdr:col>12</xdr:col>
                    <xdr:colOff>12700</xdr:colOff>
                    <xdr:row>90</xdr:row>
                    <xdr:rowOff>228600</xdr:rowOff>
                  </to>
                </anchor>
              </controlPr>
            </control>
          </mc:Choice>
        </mc:AlternateContent>
        <mc:AlternateContent xmlns:mc="http://schemas.openxmlformats.org/markup-compatibility/2006">
          <mc:Choice Requires="x14">
            <control shapeId="278804" r:id="rId277" name="Drop Down 276">
              <controlPr defaultSize="0" autoLine="0" autoPict="0">
                <anchor moveWithCells="1">
                  <from>
                    <xdr:col>13</xdr:col>
                    <xdr:colOff>12700</xdr:colOff>
                    <xdr:row>90</xdr:row>
                    <xdr:rowOff>38100</xdr:rowOff>
                  </from>
                  <to>
                    <xdr:col>14</xdr:col>
                    <xdr:colOff>12700</xdr:colOff>
                    <xdr:row>90</xdr:row>
                    <xdr:rowOff>241300</xdr:rowOff>
                  </to>
                </anchor>
              </controlPr>
            </control>
          </mc:Choice>
        </mc:AlternateContent>
        <mc:AlternateContent xmlns:mc="http://schemas.openxmlformats.org/markup-compatibility/2006">
          <mc:Choice Requires="x14">
            <control shapeId="278805" r:id="rId278" name="Drop Down 277">
              <controlPr defaultSize="0" autoLine="0" autoPict="0">
                <anchor moveWithCells="1">
                  <from>
                    <xdr:col>11</xdr:col>
                    <xdr:colOff>12700</xdr:colOff>
                    <xdr:row>92</xdr:row>
                    <xdr:rowOff>25400</xdr:rowOff>
                  </from>
                  <to>
                    <xdr:col>12</xdr:col>
                    <xdr:colOff>12700</xdr:colOff>
                    <xdr:row>92</xdr:row>
                    <xdr:rowOff>228600</xdr:rowOff>
                  </to>
                </anchor>
              </controlPr>
            </control>
          </mc:Choice>
        </mc:AlternateContent>
        <mc:AlternateContent xmlns:mc="http://schemas.openxmlformats.org/markup-compatibility/2006">
          <mc:Choice Requires="x14">
            <control shapeId="278806" r:id="rId279" name="Drop Down 278">
              <controlPr defaultSize="0" autoLine="0" autoPict="0">
                <anchor moveWithCells="1">
                  <from>
                    <xdr:col>13</xdr:col>
                    <xdr:colOff>12700</xdr:colOff>
                    <xdr:row>92</xdr:row>
                    <xdr:rowOff>38100</xdr:rowOff>
                  </from>
                  <to>
                    <xdr:col>14</xdr:col>
                    <xdr:colOff>12700</xdr:colOff>
                    <xdr:row>92</xdr:row>
                    <xdr:rowOff>241300</xdr:rowOff>
                  </to>
                </anchor>
              </controlPr>
            </control>
          </mc:Choice>
        </mc:AlternateContent>
        <mc:AlternateContent xmlns:mc="http://schemas.openxmlformats.org/markup-compatibility/2006">
          <mc:Choice Requires="x14">
            <control shapeId="278807" r:id="rId280" name="Drop Down 279">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8808" r:id="rId281" name="Drop Down 280">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8809" r:id="rId282" name="Drop Down 281">
              <controlPr defaultSize="0" autoLine="0" autoPict="0">
                <anchor moveWithCells="1">
                  <from>
                    <xdr:col>11</xdr:col>
                    <xdr:colOff>12700</xdr:colOff>
                    <xdr:row>96</xdr:row>
                    <xdr:rowOff>25400</xdr:rowOff>
                  </from>
                  <to>
                    <xdr:col>12</xdr:col>
                    <xdr:colOff>12700</xdr:colOff>
                    <xdr:row>96</xdr:row>
                    <xdr:rowOff>228600</xdr:rowOff>
                  </to>
                </anchor>
              </controlPr>
            </control>
          </mc:Choice>
        </mc:AlternateContent>
        <mc:AlternateContent xmlns:mc="http://schemas.openxmlformats.org/markup-compatibility/2006">
          <mc:Choice Requires="x14">
            <control shapeId="278810" r:id="rId283" name="Drop Down 282">
              <controlPr defaultSize="0" autoLine="0" autoPict="0">
                <anchor moveWithCells="1">
                  <from>
                    <xdr:col>13</xdr:col>
                    <xdr:colOff>12700</xdr:colOff>
                    <xdr:row>96</xdr:row>
                    <xdr:rowOff>38100</xdr:rowOff>
                  </from>
                  <to>
                    <xdr:col>14</xdr:col>
                    <xdr:colOff>12700</xdr:colOff>
                    <xdr:row>96</xdr:row>
                    <xdr:rowOff>241300</xdr:rowOff>
                  </to>
                </anchor>
              </controlPr>
            </control>
          </mc:Choice>
        </mc:AlternateContent>
        <mc:AlternateContent xmlns:mc="http://schemas.openxmlformats.org/markup-compatibility/2006">
          <mc:Choice Requires="x14">
            <control shapeId="278811" r:id="rId284" name="Drop Down 283">
              <controlPr defaultSize="0" autoLine="0" autoPict="0">
                <anchor moveWithCells="1">
                  <from>
                    <xdr:col>11</xdr:col>
                    <xdr:colOff>12700</xdr:colOff>
                    <xdr:row>94</xdr:row>
                    <xdr:rowOff>25400</xdr:rowOff>
                  </from>
                  <to>
                    <xdr:col>12</xdr:col>
                    <xdr:colOff>12700</xdr:colOff>
                    <xdr:row>94</xdr:row>
                    <xdr:rowOff>228600</xdr:rowOff>
                  </to>
                </anchor>
              </controlPr>
            </control>
          </mc:Choice>
        </mc:AlternateContent>
        <mc:AlternateContent xmlns:mc="http://schemas.openxmlformats.org/markup-compatibility/2006">
          <mc:Choice Requires="x14">
            <control shapeId="278812" r:id="rId285" name="Drop Down 284">
              <controlPr defaultSize="0" autoLine="0" autoPict="0">
                <anchor moveWithCells="1">
                  <from>
                    <xdr:col>13</xdr:col>
                    <xdr:colOff>12700</xdr:colOff>
                    <xdr:row>94</xdr:row>
                    <xdr:rowOff>38100</xdr:rowOff>
                  </from>
                  <to>
                    <xdr:col>14</xdr:col>
                    <xdr:colOff>12700</xdr:colOff>
                    <xdr:row>94</xdr:row>
                    <xdr:rowOff>241300</xdr:rowOff>
                  </to>
                </anchor>
              </controlPr>
            </control>
          </mc:Choice>
        </mc:AlternateContent>
        <mc:AlternateContent xmlns:mc="http://schemas.openxmlformats.org/markup-compatibility/2006">
          <mc:Choice Requires="x14">
            <control shapeId="278813" r:id="rId286" name="Drop Down 285">
              <controlPr defaultSize="0" autoLine="0" autoPict="0">
                <anchor moveWithCells="1">
                  <from>
                    <xdr:col>11</xdr:col>
                    <xdr:colOff>12700</xdr:colOff>
                    <xdr:row>95</xdr:row>
                    <xdr:rowOff>25400</xdr:rowOff>
                  </from>
                  <to>
                    <xdr:col>12</xdr:col>
                    <xdr:colOff>12700</xdr:colOff>
                    <xdr:row>95</xdr:row>
                    <xdr:rowOff>228600</xdr:rowOff>
                  </to>
                </anchor>
              </controlPr>
            </control>
          </mc:Choice>
        </mc:AlternateContent>
        <mc:AlternateContent xmlns:mc="http://schemas.openxmlformats.org/markup-compatibility/2006">
          <mc:Choice Requires="x14">
            <control shapeId="278814" r:id="rId287" name="Drop Down 286">
              <controlPr defaultSize="0" autoLine="0" autoPict="0">
                <anchor moveWithCells="1">
                  <from>
                    <xdr:col>13</xdr:col>
                    <xdr:colOff>12700</xdr:colOff>
                    <xdr:row>95</xdr:row>
                    <xdr:rowOff>38100</xdr:rowOff>
                  </from>
                  <to>
                    <xdr:col>14</xdr:col>
                    <xdr:colOff>12700</xdr:colOff>
                    <xdr:row>95</xdr:row>
                    <xdr:rowOff>241300</xdr:rowOff>
                  </to>
                </anchor>
              </controlPr>
            </control>
          </mc:Choice>
        </mc:AlternateContent>
        <mc:AlternateContent xmlns:mc="http://schemas.openxmlformats.org/markup-compatibility/2006">
          <mc:Choice Requires="x14">
            <control shapeId="278815" r:id="rId288" name="Drop Down 287">
              <controlPr defaultSize="0" autoLine="0" autoPict="0">
                <anchor moveWithCells="1">
                  <from>
                    <xdr:col>11</xdr:col>
                    <xdr:colOff>12700</xdr:colOff>
                    <xdr:row>47</xdr:row>
                    <xdr:rowOff>25400</xdr:rowOff>
                  </from>
                  <to>
                    <xdr:col>12</xdr:col>
                    <xdr:colOff>12700</xdr:colOff>
                    <xdr:row>47</xdr:row>
                    <xdr:rowOff>228600</xdr:rowOff>
                  </to>
                </anchor>
              </controlPr>
            </control>
          </mc:Choice>
        </mc:AlternateContent>
        <mc:AlternateContent xmlns:mc="http://schemas.openxmlformats.org/markup-compatibility/2006">
          <mc:Choice Requires="x14">
            <control shapeId="278816" r:id="rId289" name="Drop Down 288">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8817" r:id="rId290" name="Drop Down 289">
              <controlPr defaultSize="0" autoLine="0" autoPict="0">
                <anchor moveWithCells="1">
                  <from>
                    <xdr:col>13</xdr:col>
                    <xdr:colOff>12700</xdr:colOff>
                    <xdr:row>47</xdr:row>
                    <xdr:rowOff>38100</xdr:rowOff>
                  </from>
                  <to>
                    <xdr:col>14</xdr:col>
                    <xdr:colOff>12700</xdr:colOff>
                    <xdr:row>47</xdr:row>
                    <xdr:rowOff>241300</xdr:rowOff>
                  </to>
                </anchor>
              </controlPr>
            </control>
          </mc:Choice>
        </mc:AlternateContent>
        <mc:AlternateContent xmlns:mc="http://schemas.openxmlformats.org/markup-compatibility/2006">
          <mc:Choice Requires="x14">
            <control shapeId="278818" r:id="rId291" name="Drop Down 290">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8819" r:id="rId292" name="Drop Down 291">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278820" r:id="rId293" name="Drop Down 292">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278821" r:id="rId294" name="Drop Down 293">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278822" r:id="rId295" name="Drop Down 294">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278823" r:id="rId296" name="Drop Down 295">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278824" r:id="rId297" name="Drop Down 296">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278825" r:id="rId298" name="Drop Down 297">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278826" r:id="rId299" name="Drop Down 298">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278827" r:id="rId300" name="Drop Down 299">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278828" r:id="rId301" name="Drop Down 300">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278829" r:id="rId302" name="Drop Down 301">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278830" r:id="rId303" name="Drop Down 302">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278831" r:id="rId304" name="Drop Down 303">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278832" r:id="rId305" name="Drop Down 304">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278833" r:id="rId306" name="Drop Down 305">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278834" r:id="rId307" name="Drop Down 306">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278835" r:id="rId308" name="Drop Down 307">
              <controlPr defaultSize="0" autoLine="0" autoPict="0">
                <anchor moveWithCells="1">
                  <from>
                    <xdr:col>11</xdr:col>
                    <xdr:colOff>12700</xdr:colOff>
                    <xdr:row>46</xdr:row>
                    <xdr:rowOff>25400</xdr:rowOff>
                  </from>
                  <to>
                    <xdr:col>12</xdr:col>
                    <xdr:colOff>12700</xdr:colOff>
                    <xdr:row>46</xdr:row>
                    <xdr:rowOff>228600</xdr:rowOff>
                  </to>
                </anchor>
              </controlPr>
            </control>
          </mc:Choice>
        </mc:AlternateContent>
        <mc:AlternateContent xmlns:mc="http://schemas.openxmlformats.org/markup-compatibility/2006">
          <mc:Choice Requires="x14">
            <control shapeId="278836" r:id="rId309" name="Drop Down 308">
              <controlPr defaultSize="0" autoLine="0" autoPict="0">
                <anchor moveWithCells="1">
                  <from>
                    <xdr:col>13</xdr:col>
                    <xdr:colOff>12700</xdr:colOff>
                    <xdr:row>46</xdr:row>
                    <xdr:rowOff>38100</xdr:rowOff>
                  </from>
                  <to>
                    <xdr:col>14</xdr:col>
                    <xdr:colOff>12700</xdr:colOff>
                    <xdr:row>46</xdr:row>
                    <xdr:rowOff>241300</xdr:rowOff>
                  </to>
                </anchor>
              </controlPr>
            </control>
          </mc:Choice>
        </mc:AlternateContent>
        <mc:AlternateContent xmlns:mc="http://schemas.openxmlformats.org/markup-compatibility/2006">
          <mc:Choice Requires="x14">
            <control shapeId="278837" r:id="rId310" name="Drop Down 309">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278838" r:id="rId311" name="Drop Down 310">
              <controlPr defaultSize="0" autoLine="0" autoPict="0">
                <anchor moveWithCells="1">
                  <from>
                    <xdr:col>13</xdr:col>
                    <xdr:colOff>12700</xdr:colOff>
                    <xdr:row>45</xdr:row>
                    <xdr:rowOff>38100</xdr:rowOff>
                  </from>
                  <to>
                    <xdr:col>14</xdr:col>
                    <xdr:colOff>12700</xdr:colOff>
                    <xdr:row>45</xdr:row>
                    <xdr:rowOff>241300</xdr:rowOff>
                  </to>
                </anchor>
              </controlPr>
            </control>
          </mc:Choice>
        </mc:AlternateContent>
        <mc:AlternateContent xmlns:mc="http://schemas.openxmlformats.org/markup-compatibility/2006">
          <mc:Choice Requires="x14">
            <control shapeId="278839" r:id="rId312" name="Drop Down 311">
              <controlPr defaultSize="0" autoLine="0" autoPict="0">
                <anchor moveWithCells="1">
                  <from>
                    <xdr:col>11</xdr:col>
                    <xdr:colOff>12700</xdr:colOff>
                    <xdr:row>47</xdr:row>
                    <xdr:rowOff>25400</xdr:rowOff>
                  </from>
                  <to>
                    <xdr:col>12</xdr:col>
                    <xdr:colOff>12700</xdr:colOff>
                    <xdr:row>47</xdr:row>
                    <xdr:rowOff>228600</xdr:rowOff>
                  </to>
                </anchor>
              </controlPr>
            </control>
          </mc:Choice>
        </mc:AlternateContent>
        <mc:AlternateContent xmlns:mc="http://schemas.openxmlformats.org/markup-compatibility/2006">
          <mc:Choice Requires="x14">
            <control shapeId="278840" r:id="rId313" name="Drop Down 312">
              <controlPr defaultSize="0" autoLine="0" autoPict="0">
                <anchor moveWithCells="1">
                  <from>
                    <xdr:col>13</xdr:col>
                    <xdr:colOff>12700</xdr:colOff>
                    <xdr:row>47</xdr:row>
                    <xdr:rowOff>38100</xdr:rowOff>
                  </from>
                  <to>
                    <xdr:col>14</xdr:col>
                    <xdr:colOff>12700</xdr:colOff>
                    <xdr:row>47</xdr:row>
                    <xdr:rowOff>241300</xdr:rowOff>
                  </to>
                </anchor>
              </controlPr>
            </control>
          </mc:Choice>
        </mc:AlternateContent>
        <mc:AlternateContent xmlns:mc="http://schemas.openxmlformats.org/markup-compatibility/2006">
          <mc:Choice Requires="x14">
            <control shapeId="278841" r:id="rId314" name="Drop Down 313">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8842" r:id="rId315" name="Drop Down 314">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8843" r:id="rId316" name="Drop Down 315">
              <controlPr defaultSize="0" autoLine="0" autoPict="0">
                <anchor moveWithCells="1">
                  <from>
                    <xdr:col>13</xdr:col>
                    <xdr:colOff>12700</xdr:colOff>
                    <xdr:row>49</xdr:row>
                    <xdr:rowOff>38100</xdr:rowOff>
                  </from>
                  <to>
                    <xdr:col>14</xdr:col>
                    <xdr:colOff>12700</xdr:colOff>
                    <xdr:row>49</xdr:row>
                    <xdr:rowOff>241300</xdr:rowOff>
                  </to>
                </anchor>
              </controlPr>
            </control>
          </mc:Choice>
        </mc:AlternateContent>
        <mc:AlternateContent xmlns:mc="http://schemas.openxmlformats.org/markup-compatibility/2006">
          <mc:Choice Requires="x14">
            <control shapeId="278844" r:id="rId317" name="Drop Down 316">
              <controlPr defaultSize="0" autoLine="0" autoPict="0">
                <anchor moveWithCells="1">
                  <from>
                    <xdr:col>11</xdr:col>
                    <xdr:colOff>12700</xdr:colOff>
                    <xdr:row>49</xdr:row>
                    <xdr:rowOff>25400</xdr:rowOff>
                  </from>
                  <to>
                    <xdr:col>12</xdr:col>
                    <xdr:colOff>12700</xdr:colOff>
                    <xdr:row>49</xdr:row>
                    <xdr:rowOff>228600</xdr:rowOff>
                  </to>
                </anchor>
              </controlPr>
            </control>
          </mc:Choice>
        </mc:AlternateContent>
        <mc:AlternateContent xmlns:mc="http://schemas.openxmlformats.org/markup-compatibility/2006">
          <mc:Choice Requires="x14">
            <control shapeId="278845" r:id="rId318" name="Drop Down 317">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8846" r:id="rId319" name="Drop Down 318">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8847" r:id="rId320" name="Drop Down 319">
              <controlPr defaultSize="0" autoLine="0" autoPict="0">
                <anchor moveWithCells="1">
                  <from>
                    <xdr:col>11</xdr:col>
                    <xdr:colOff>12700</xdr:colOff>
                    <xdr:row>50</xdr:row>
                    <xdr:rowOff>25400</xdr:rowOff>
                  </from>
                  <to>
                    <xdr:col>12</xdr:col>
                    <xdr:colOff>12700</xdr:colOff>
                    <xdr:row>50</xdr:row>
                    <xdr:rowOff>228600</xdr:rowOff>
                  </to>
                </anchor>
              </controlPr>
            </control>
          </mc:Choice>
        </mc:AlternateContent>
        <mc:AlternateContent xmlns:mc="http://schemas.openxmlformats.org/markup-compatibility/2006">
          <mc:Choice Requires="x14">
            <control shapeId="278848" r:id="rId321" name="Drop Down 320">
              <controlPr defaultSize="0" autoLine="0" autoPict="0">
                <anchor moveWithCells="1">
                  <from>
                    <xdr:col>13</xdr:col>
                    <xdr:colOff>12700</xdr:colOff>
                    <xdr:row>50</xdr:row>
                    <xdr:rowOff>38100</xdr:rowOff>
                  </from>
                  <to>
                    <xdr:col>14</xdr:col>
                    <xdr:colOff>12700</xdr:colOff>
                    <xdr:row>50</xdr:row>
                    <xdr:rowOff>241300</xdr:rowOff>
                  </to>
                </anchor>
              </controlPr>
            </control>
          </mc:Choice>
        </mc:AlternateContent>
        <mc:AlternateContent xmlns:mc="http://schemas.openxmlformats.org/markup-compatibility/2006">
          <mc:Choice Requires="x14">
            <control shapeId="278849" r:id="rId322" name="Drop Down 321">
              <controlPr defaultSize="0" autoLine="0" autoPict="0">
                <anchor moveWithCells="1">
                  <from>
                    <xdr:col>11</xdr:col>
                    <xdr:colOff>12700</xdr:colOff>
                    <xdr:row>52</xdr:row>
                    <xdr:rowOff>25400</xdr:rowOff>
                  </from>
                  <to>
                    <xdr:col>12</xdr:col>
                    <xdr:colOff>12700</xdr:colOff>
                    <xdr:row>52</xdr:row>
                    <xdr:rowOff>228600</xdr:rowOff>
                  </to>
                </anchor>
              </controlPr>
            </control>
          </mc:Choice>
        </mc:AlternateContent>
        <mc:AlternateContent xmlns:mc="http://schemas.openxmlformats.org/markup-compatibility/2006">
          <mc:Choice Requires="x14">
            <control shapeId="278850" r:id="rId323" name="Drop Down 322">
              <controlPr defaultSize="0" autoLine="0" autoPict="0">
                <anchor moveWithCells="1">
                  <from>
                    <xdr:col>13</xdr:col>
                    <xdr:colOff>12700</xdr:colOff>
                    <xdr:row>52</xdr:row>
                    <xdr:rowOff>38100</xdr:rowOff>
                  </from>
                  <to>
                    <xdr:col>14</xdr:col>
                    <xdr:colOff>12700</xdr:colOff>
                    <xdr:row>52</xdr:row>
                    <xdr:rowOff>241300</xdr:rowOff>
                  </to>
                </anchor>
              </controlPr>
            </control>
          </mc:Choice>
        </mc:AlternateContent>
        <mc:AlternateContent xmlns:mc="http://schemas.openxmlformats.org/markup-compatibility/2006">
          <mc:Choice Requires="x14">
            <control shapeId="278851" r:id="rId324" name="Drop Down 323">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8852" r:id="rId325" name="Drop Down 324">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8853" r:id="rId326" name="Drop Down 325">
              <controlPr defaultSize="0" autoLine="0" autoPict="0">
                <anchor moveWithCells="1">
                  <from>
                    <xdr:col>11</xdr:col>
                    <xdr:colOff>12700</xdr:colOff>
                    <xdr:row>56</xdr:row>
                    <xdr:rowOff>25400</xdr:rowOff>
                  </from>
                  <to>
                    <xdr:col>12</xdr:col>
                    <xdr:colOff>12700</xdr:colOff>
                    <xdr:row>56</xdr:row>
                    <xdr:rowOff>228600</xdr:rowOff>
                  </to>
                </anchor>
              </controlPr>
            </control>
          </mc:Choice>
        </mc:AlternateContent>
        <mc:AlternateContent xmlns:mc="http://schemas.openxmlformats.org/markup-compatibility/2006">
          <mc:Choice Requires="x14">
            <control shapeId="278854" r:id="rId327" name="Drop Down 326">
              <controlPr defaultSize="0" autoLine="0" autoPict="0">
                <anchor moveWithCells="1">
                  <from>
                    <xdr:col>13</xdr:col>
                    <xdr:colOff>12700</xdr:colOff>
                    <xdr:row>56</xdr:row>
                    <xdr:rowOff>38100</xdr:rowOff>
                  </from>
                  <to>
                    <xdr:col>14</xdr:col>
                    <xdr:colOff>12700</xdr:colOff>
                    <xdr:row>56</xdr:row>
                    <xdr:rowOff>241300</xdr:rowOff>
                  </to>
                </anchor>
              </controlPr>
            </control>
          </mc:Choice>
        </mc:AlternateContent>
        <mc:AlternateContent xmlns:mc="http://schemas.openxmlformats.org/markup-compatibility/2006">
          <mc:Choice Requires="x14">
            <control shapeId="278855" r:id="rId328" name="Drop Down 327">
              <controlPr defaultSize="0" autoLine="0" autoPict="0">
                <anchor moveWithCells="1">
                  <from>
                    <xdr:col>11</xdr:col>
                    <xdr:colOff>12700</xdr:colOff>
                    <xdr:row>54</xdr:row>
                    <xdr:rowOff>25400</xdr:rowOff>
                  </from>
                  <to>
                    <xdr:col>12</xdr:col>
                    <xdr:colOff>12700</xdr:colOff>
                    <xdr:row>54</xdr:row>
                    <xdr:rowOff>228600</xdr:rowOff>
                  </to>
                </anchor>
              </controlPr>
            </control>
          </mc:Choice>
        </mc:AlternateContent>
        <mc:AlternateContent xmlns:mc="http://schemas.openxmlformats.org/markup-compatibility/2006">
          <mc:Choice Requires="x14">
            <control shapeId="278856" r:id="rId329" name="Drop Down 328">
              <controlPr defaultSize="0" autoLine="0" autoPict="0">
                <anchor moveWithCells="1">
                  <from>
                    <xdr:col>13</xdr:col>
                    <xdr:colOff>12700</xdr:colOff>
                    <xdr:row>54</xdr:row>
                    <xdr:rowOff>38100</xdr:rowOff>
                  </from>
                  <to>
                    <xdr:col>14</xdr:col>
                    <xdr:colOff>12700</xdr:colOff>
                    <xdr:row>54</xdr:row>
                    <xdr:rowOff>241300</xdr:rowOff>
                  </to>
                </anchor>
              </controlPr>
            </control>
          </mc:Choice>
        </mc:AlternateContent>
        <mc:AlternateContent xmlns:mc="http://schemas.openxmlformats.org/markup-compatibility/2006">
          <mc:Choice Requires="x14">
            <control shapeId="278857" r:id="rId330" name="Drop Down 329">
              <controlPr defaultSize="0" autoLine="0" autoPict="0">
                <anchor moveWithCells="1">
                  <from>
                    <xdr:col>11</xdr:col>
                    <xdr:colOff>12700</xdr:colOff>
                    <xdr:row>55</xdr:row>
                    <xdr:rowOff>25400</xdr:rowOff>
                  </from>
                  <to>
                    <xdr:col>12</xdr:col>
                    <xdr:colOff>12700</xdr:colOff>
                    <xdr:row>55</xdr:row>
                    <xdr:rowOff>228600</xdr:rowOff>
                  </to>
                </anchor>
              </controlPr>
            </control>
          </mc:Choice>
        </mc:AlternateContent>
        <mc:AlternateContent xmlns:mc="http://schemas.openxmlformats.org/markup-compatibility/2006">
          <mc:Choice Requires="x14">
            <control shapeId="278858" r:id="rId331" name="Drop Down 330">
              <controlPr defaultSize="0" autoLine="0" autoPict="0">
                <anchor moveWithCells="1">
                  <from>
                    <xdr:col>13</xdr:col>
                    <xdr:colOff>12700</xdr:colOff>
                    <xdr:row>55</xdr:row>
                    <xdr:rowOff>38100</xdr:rowOff>
                  </from>
                  <to>
                    <xdr:col>14</xdr:col>
                    <xdr:colOff>12700</xdr:colOff>
                    <xdr:row>55</xdr:row>
                    <xdr:rowOff>241300</xdr:rowOff>
                  </to>
                </anchor>
              </controlPr>
            </control>
          </mc:Choice>
        </mc:AlternateContent>
        <mc:AlternateContent xmlns:mc="http://schemas.openxmlformats.org/markup-compatibility/2006">
          <mc:Choice Requires="x14">
            <control shapeId="278859" r:id="rId332" name="Drop Down 331">
              <controlPr defaultSize="0" autoLine="0" autoPict="0">
                <anchor moveWithCells="1">
                  <from>
                    <xdr:col>11</xdr:col>
                    <xdr:colOff>12700</xdr:colOff>
                    <xdr:row>67</xdr:row>
                    <xdr:rowOff>25400</xdr:rowOff>
                  </from>
                  <to>
                    <xdr:col>12</xdr:col>
                    <xdr:colOff>12700</xdr:colOff>
                    <xdr:row>67</xdr:row>
                    <xdr:rowOff>228600</xdr:rowOff>
                  </to>
                </anchor>
              </controlPr>
            </control>
          </mc:Choice>
        </mc:AlternateContent>
        <mc:AlternateContent xmlns:mc="http://schemas.openxmlformats.org/markup-compatibility/2006">
          <mc:Choice Requires="x14">
            <control shapeId="278860" r:id="rId333" name="Drop Down 332">
              <controlPr defaultSize="0" autoLine="0" autoPict="0">
                <anchor moveWithCells="1">
                  <from>
                    <xdr:col>11</xdr:col>
                    <xdr:colOff>12700</xdr:colOff>
                    <xdr:row>68</xdr:row>
                    <xdr:rowOff>25400</xdr:rowOff>
                  </from>
                  <to>
                    <xdr:col>12</xdr:col>
                    <xdr:colOff>12700</xdr:colOff>
                    <xdr:row>68</xdr:row>
                    <xdr:rowOff>228600</xdr:rowOff>
                  </to>
                </anchor>
              </controlPr>
            </control>
          </mc:Choice>
        </mc:AlternateContent>
        <mc:AlternateContent xmlns:mc="http://schemas.openxmlformats.org/markup-compatibility/2006">
          <mc:Choice Requires="x14">
            <control shapeId="278861" r:id="rId334" name="Drop Down 333">
              <controlPr defaultSize="0" autoLine="0" autoPict="0">
                <anchor moveWithCells="1">
                  <from>
                    <xdr:col>13</xdr:col>
                    <xdr:colOff>12700</xdr:colOff>
                    <xdr:row>67</xdr:row>
                    <xdr:rowOff>38100</xdr:rowOff>
                  </from>
                  <to>
                    <xdr:col>14</xdr:col>
                    <xdr:colOff>12700</xdr:colOff>
                    <xdr:row>67</xdr:row>
                    <xdr:rowOff>241300</xdr:rowOff>
                  </to>
                </anchor>
              </controlPr>
            </control>
          </mc:Choice>
        </mc:AlternateContent>
        <mc:AlternateContent xmlns:mc="http://schemas.openxmlformats.org/markup-compatibility/2006">
          <mc:Choice Requires="x14">
            <control shapeId="278862" r:id="rId335" name="Drop Down 334">
              <controlPr defaultSize="0" autoLine="0" autoPict="0">
                <anchor moveWithCells="1">
                  <from>
                    <xdr:col>13</xdr:col>
                    <xdr:colOff>12700</xdr:colOff>
                    <xdr:row>68</xdr:row>
                    <xdr:rowOff>38100</xdr:rowOff>
                  </from>
                  <to>
                    <xdr:col>14</xdr:col>
                    <xdr:colOff>12700</xdr:colOff>
                    <xdr:row>68</xdr:row>
                    <xdr:rowOff>241300</xdr:rowOff>
                  </to>
                </anchor>
              </controlPr>
            </control>
          </mc:Choice>
        </mc:AlternateContent>
        <mc:AlternateContent xmlns:mc="http://schemas.openxmlformats.org/markup-compatibility/2006">
          <mc:Choice Requires="x14">
            <control shapeId="278863" r:id="rId336" name="Drop Down 335">
              <controlPr defaultSize="0" autoLine="0" autoPict="0">
                <anchor moveWithCells="1">
                  <from>
                    <xdr:col>11</xdr:col>
                    <xdr:colOff>12700</xdr:colOff>
                    <xdr:row>57</xdr:row>
                    <xdr:rowOff>25400</xdr:rowOff>
                  </from>
                  <to>
                    <xdr:col>12</xdr:col>
                    <xdr:colOff>12700</xdr:colOff>
                    <xdr:row>57</xdr:row>
                    <xdr:rowOff>228600</xdr:rowOff>
                  </to>
                </anchor>
              </controlPr>
            </control>
          </mc:Choice>
        </mc:AlternateContent>
        <mc:AlternateContent xmlns:mc="http://schemas.openxmlformats.org/markup-compatibility/2006">
          <mc:Choice Requires="x14">
            <control shapeId="278864" r:id="rId337" name="Drop Down 336">
              <controlPr defaultSize="0" autoLine="0" autoPict="0">
                <anchor moveWithCells="1">
                  <from>
                    <xdr:col>11</xdr:col>
                    <xdr:colOff>12700</xdr:colOff>
                    <xdr:row>58</xdr:row>
                    <xdr:rowOff>25400</xdr:rowOff>
                  </from>
                  <to>
                    <xdr:col>12</xdr:col>
                    <xdr:colOff>12700</xdr:colOff>
                    <xdr:row>58</xdr:row>
                    <xdr:rowOff>228600</xdr:rowOff>
                  </to>
                </anchor>
              </controlPr>
            </control>
          </mc:Choice>
        </mc:AlternateContent>
        <mc:AlternateContent xmlns:mc="http://schemas.openxmlformats.org/markup-compatibility/2006">
          <mc:Choice Requires="x14">
            <control shapeId="278865" r:id="rId338" name="Drop Down 337">
              <controlPr defaultSize="0" autoLine="0" autoPict="0">
                <anchor moveWithCells="1">
                  <from>
                    <xdr:col>13</xdr:col>
                    <xdr:colOff>12700</xdr:colOff>
                    <xdr:row>57</xdr:row>
                    <xdr:rowOff>38100</xdr:rowOff>
                  </from>
                  <to>
                    <xdr:col>14</xdr:col>
                    <xdr:colOff>12700</xdr:colOff>
                    <xdr:row>57</xdr:row>
                    <xdr:rowOff>241300</xdr:rowOff>
                  </to>
                </anchor>
              </controlPr>
            </control>
          </mc:Choice>
        </mc:AlternateContent>
        <mc:AlternateContent xmlns:mc="http://schemas.openxmlformats.org/markup-compatibility/2006">
          <mc:Choice Requires="x14">
            <control shapeId="278866" r:id="rId339" name="Drop Down 338">
              <controlPr defaultSize="0" autoLine="0" autoPict="0">
                <anchor moveWithCells="1">
                  <from>
                    <xdr:col>13</xdr:col>
                    <xdr:colOff>12700</xdr:colOff>
                    <xdr:row>58</xdr:row>
                    <xdr:rowOff>38100</xdr:rowOff>
                  </from>
                  <to>
                    <xdr:col>14</xdr:col>
                    <xdr:colOff>12700</xdr:colOff>
                    <xdr:row>58</xdr:row>
                    <xdr:rowOff>241300</xdr:rowOff>
                  </to>
                </anchor>
              </controlPr>
            </control>
          </mc:Choice>
        </mc:AlternateContent>
        <mc:AlternateContent xmlns:mc="http://schemas.openxmlformats.org/markup-compatibility/2006">
          <mc:Choice Requires="x14">
            <control shapeId="278867" r:id="rId340" name="Drop Down 339">
              <controlPr defaultSize="0" autoLine="0" autoPict="0">
                <anchor moveWithCells="1">
                  <from>
                    <xdr:col>13</xdr:col>
                    <xdr:colOff>12700</xdr:colOff>
                    <xdr:row>60</xdr:row>
                    <xdr:rowOff>38100</xdr:rowOff>
                  </from>
                  <to>
                    <xdr:col>14</xdr:col>
                    <xdr:colOff>12700</xdr:colOff>
                    <xdr:row>60</xdr:row>
                    <xdr:rowOff>241300</xdr:rowOff>
                  </to>
                </anchor>
              </controlPr>
            </control>
          </mc:Choice>
        </mc:AlternateContent>
        <mc:AlternateContent xmlns:mc="http://schemas.openxmlformats.org/markup-compatibility/2006">
          <mc:Choice Requires="x14">
            <control shapeId="278868" r:id="rId341" name="Drop Down 340">
              <controlPr defaultSize="0" autoLine="0" autoPict="0">
                <anchor moveWithCells="1">
                  <from>
                    <xdr:col>11</xdr:col>
                    <xdr:colOff>12700</xdr:colOff>
                    <xdr:row>60</xdr:row>
                    <xdr:rowOff>25400</xdr:rowOff>
                  </from>
                  <to>
                    <xdr:col>12</xdr:col>
                    <xdr:colOff>12700</xdr:colOff>
                    <xdr:row>60</xdr:row>
                    <xdr:rowOff>228600</xdr:rowOff>
                  </to>
                </anchor>
              </controlPr>
            </control>
          </mc:Choice>
        </mc:AlternateContent>
        <mc:AlternateContent xmlns:mc="http://schemas.openxmlformats.org/markup-compatibility/2006">
          <mc:Choice Requires="x14">
            <control shapeId="278869" r:id="rId342" name="Drop Down 341">
              <controlPr defaultSize="0" autoLine="0" autoPict="0">
                <anchor moveWithCells="1">
                  <from>
                    <xdr:col>11</xdr:col>
                    <xdr:colOff>12700</xdr:colOff>
                    <xdr:row>62</xdr:row>
                    <xdr:rowOff>25400</xdr:rowOff>
                  </from>
                  <to>
                    <xdr:col>12</xdr:col>
                    <xdr:colOff>12700</xdr:colOff>
                    <xdr:row>62</xdr:row>
                    <xdr:rowOff>228600</xdr:rowOff>
                  </to>
                </anchor>
              </controlPr>
            </control>
          </mc:Choice>
        </mc:AlternateContent>
        <mc:AlternateContent xmlns:mc="http://schemas.openxmlformats.org/markup-compatibility/2006">
          <mc:Choice Requires="x14">
            <control shapeId="278870" r:id="rId343" name="Drop Down 342">
              <controlPr defaultSize="0" autoLine="0" autoPict="0">
                <anchor moveWithCells="1">
                  <from>
                    <xdr:col>13</xdr:col>
                    <xdr:colOff>12700</xdr:colOff>
                    <xdr:row>62</xdr:row>
                    <xdr:rowOff>38100</xdr:rowOff>
                  </from>
                  <to>
                    <xdr:col>14</xdr:col>
                    <xdr:colOff>12700</xdr:colOff>
                    <xdr:row>62</xdr:row>
                    <xdr:rowOff>241300</xdr:rowOff>
                  </to>
                </anchor>
              </controlPr>
            </control>
          </mc:Choice>
        </mc:AlternateContent>
        <mc:AlternateContent xmlns:mc="http://schemas.openxmlformats.org/markup-compatibility/2006">
          <mc:Choice Requires="x14">
            <control shapeId="278871" r:id="rId344" name="Drop Down 343">
              <controlPr defaultSize="0" autoLine="0" autoPict="0">
                <anchor moveWithCells="1">
                  <from>
                    <xdr:col>11</xdr:col>
                    <xdr:colOff>12700</xdr:colOff>
                    <xdr:row>61</xdr:row>
                    <xdr:rowOff>25400</xdr:rowOff>
                  </from>
                  <to>
                    <xdr:col>12</xdr:col>
                    <xdr:colOff>12700</xdr:colOff>
                    <xdr:row>61</xdr:row>
                    <xdr:rowOff>228600</xdr:rowOff>
                  </to>
                </anchor>
              </controlPr>
            </control>
          </mc:Choice>
        </mc:AlternateContent>
        <mc:AlternateContent xmlns:mc="http://schemas.openxmlformats.org/markup-compatibility/2006">
          <mc:Choice Requires="x14">
            <control shapeId="278872" r:id="rId345" name="Drop Down 344">
              <controlPr defaultSize="0" autoLine="0" autoPict="0">
                <anchor moveWithCells="1">
                  <from>
                    <xdr:col>13</xdr:col>
                    <xdr:colOff>12700</xdr:colOff>
                    <xdr:row>61</xdr:row>
                    <xdr:rowOff>38100</xdr:rowOff>
                  </from>
                  <to>
                    <xdr:col>14</xdr:col>
                    <xdr:colOff>12700</xdr:colOff>
                    <xdr:row>61</xdr:row>
                    <xdr:rowOff>241300</xdr:rowOff>
                  </to>
                </anchor>
              </controlPr>
            </control>
          </mc:Choice>
        </mc:AlternateContent>
        <mc:AlternateContent xmlns:mc="http://schemas.openxmlformats.org/markup-compatibility/2006">
          <mc:Choice Requires="x14">
            <control shapeId="278873" r:id="rId346" name="Drop Down 345">
              <controlPr defaultSize="0" autoLine="0" autoPict="0">
                <anchor moveWithCells="1">
                  <from>
                    <xdr:col>11</xdr:col>
                    <xdr:colOff>12700</xdr:colOff>
                    <xdr:row>59</xdr:row>
                    <xdr:rowOff>25400</xdr:rowOff>
                  </from>
                  <to>
                    <xdr:col>12</xdr:col>
                    <xdr:colOff>12700</xdr:colOff>
                    <xdr:row>59</xdr:row>
                    <xdr:rowOff>228600</xdr:rowOff>
                  </to>
                </anchor>
              </controlPr>
            </control>
          </mc:Choice>
        </mc:AlternateContent>
        <mc:AlternateContent xmlns:mc="http://schemas.openxmlformats.org/markup-compatibility/2006">
          <mc:Choice Requires="x14">
            <control shapeId="278874" r:id="rId347" name="Drop Down 346">
              <controlPr defaultSize="0" autoLine="0" autoPict="0">
                <anchor moveWithCells="1">
                  <from>
                    <xdr:col>13</xdr:col>
                    <xdr:colOff>12700</xdr:colOff>
                    <xdr:row>59</xdr:row>
                    <xdr:rowOff>38100</xdr:rowOff>
                  </from>
                  <to>
                    <xdr:col>14</xdr:col>
                    <xdr:colOff>12700</xdr:colOff>
                    <xdr:row>59</xdr:row>
                    <xdr:rowOff>241300</xdr:rowOff>
                  </to>
                </anchor>
              </controlPr>
            </control>
          </mc:Choice>
        </mc:AlternateContent>
        <mc:AlternateContent xmlns:mc="http://schemas.openxmlformats.org/markup-compatibility/2006">
          <mc:Choice Requires="x14">
            <control shapeId="278875" r:id="rId348" name="Drop Down 347">
              <controlPr defaultSize="0" autoLine="0" autoPict="0">
                <anchor moveWithCells="1">
                  <from>
                    <xdr:col>11</xdr:col>
                    <xdr:colOff>12700</xdr:colOff>
                    <xdr:row>63</xdr:row>
                    <xdr:rowOff>25400</xdr:rowOff>
                  </from>
                  <to>
                    <xdr:col>12</xdr:col>
                    <xdr:colOff>12700</xdr:colOff>
                    <xdr:row>63</xdr:row>
                    <xdr:rowOff>228600</xdr:rowOff>
                  </to>
                </anchor>
              </controlPr>
            </control>
          </mc:Choice>
        </mc:AlternateContent>
        <mc:AlternateContent xmlns:mc="http://schemas.openxmlformats.org/markup-compatibility/2006">
          <mc:Choice Requires="x14">
            <control shapeId="278876" r:id="rId349" name="Drop Down 348">
              <controlPr defaultSize="0" autoLine="0" autoPict="0">
                <anchor moveWithCells="1">
                  <from>
                    <xdr:col>13</xdr:col>
                    <xdr:colOff>12700</xdr:colOff>
                    <xdr:row>63</xdr:row>
                    <xdr:rowOff>38100</xdr:rowOff>
                  </from>
                  <to>
                    <xdr:col>14</xdr:col>
                    <xdr:colOff>12700</xdr:colOff>
                    <xdr:row>63</xdr:row>
                    <xdr:rowOff>241300</xdr:rowOff>
                  </to>
                </anchor>
              </controlPr>
            </control>
          </mc:Choice>
        </mc:AlternateContent>
        <mc:AlternateContent xmlns:mc="http://schemas.openxmlformats.org/markup-compatibility/2006">
          <mc:Choice Requires="x14">
            <control shapeId="278877" r:id="rId350" name="Drop Down 349">
              <controlPr defaultSize="0" autoLine="0" autoPict="0">
                <anchor moveWithCells="1">
                  <from>
                    <xdr:col>11</xdr:col>
                    <xdr:colOff>12700</xdr:colOff>
                    <xdr:row>64</xdr:row>
                    <xdr:rowOff>25400</xdr:rowOff>
                  </from>
                  <to>
                    <xdr:col>12</xdr:col>
                    <xdr:colOff>12700</xdr:colOff>
                    <xdr:row>64</xdr:row>
                    <xdr:rowOff>228600</xdr:rowOff>
                  </to>
                </anchor>
              </controlPr>
            </control>
          </mc:Choice>
        </mc:AlternateContent>
        <mc:AlternateContent xmlns:mc="http://schemas.openxmlformats.org/markup-compatibility/2006">
          <mc:Choice Requires="x14">
            <control shapeId="278878" r:id="rId351" name="Drop Down 350">
              <controlPr defaultSize="0" autoLine="0" autoPict="0">
                <anchor moveWithCells="1">
                  <from>
                    <xdr:col>13</xdr:col>
                    <xdr:colOff>12700</xdr:colOff>
                    <xdr:row>64</xdr:row>
                    <xdr:rowOff>38100</xdr:rowOff>
                  </from>
                  <to>
                    <xdr:col>14</xdr:col>
                    <xdr:colOff>12700</xdr:colOff>
                    <xdr:row>64</xdr:row>
                    <xdr:rowOff>241300</xdr:rowOff>
                  </to>
                </anchor>
              </controlPr>
            </control>
          </mc:Choice>
        </mc:AlternateContent>
        <mc:AlternateContent xmlns:mc="http://schemas.openxmlformats.org/markup-compatibility/2006">
          <mc:Choice Requires="x14">
            <control shapeId="278879" r:id="rId352" name="Drop Down 351">
              <controlPr defaultSize="0" autoLine="0" autoPict="0">
                <anchor moveWithCells="1">
                  <from>
                    <xdr:col>11</xdr:col>
                    <xdr:colOff>12700</xdr:colOff>
                    <xdr:row>66</xdr:row>
                    <xdr:rowOff>25400</xdr:rowOff>
                  </from>
                  <to>
                    <xdr:col>12</xdr:col>
                    <xdr:colOff>12700</xdr:colOff>
                    <xdr:row>66</xdr:row>
                    <xdr:rowOff>228600</xdr:rowOff>
                  </to>
                </anchor>
              </controlPr>
            </control>
          </mc:Choice>
        </mc:AlternateContent>
        <mc:AlternateContent xmlns:mc="http://schemas.openxmlformats.org/markup-compatibility/2006">
          <mc:Choice Requires="x14">
            <control shapeId="278880" r:id="rId353" name="Drop Down 352">
              <controlPr defaultSize="0" autoLine="0" autoPict="0">
                <anchor moveWithCells="1">
                  <from>
                    <xdr:col>13</xdr:col>
                    <xdr:colOff>12700</xdr:colOff>
                    <xdr:row>66</xdr:row>
                    <xdr:rowOff>38100</xdr:rowOff>
                  </from>
                  <to>
                    <xdr:col>14</xdr:col>
                    <xdr:colOff>12700</xdr:colOff>
                    <xdr:row>66</xdr:row>
                    <xdr:rowOff>241300</xdr:rowOff>
                  </to>
                </anchor>
              </controlPr>
            </control>
          </mc:Choice>
        </mc:AlternateContent>
        <mc:AlternateContent xmlns:mc="http://schemas.openxmlformats.org/markup-compatibility/2006">
          <mc:Choice Requires="x14">
            <control shapeId="278881" r:id="rId354" name="Drop Down 353">
              <controlPr defaultSize="0" autoLine="0" autoPict="0">
                <anchor moveWithCells="1">
                  <from>
                    <xdr:col>11</xdr:col>
                    <xdr:colOff>12700</xdr:colOff>
                    <xdr:row>65</xdr:row>
                    <xdr:rowOff>25400</xdr:rowOff>
                  </from>
                  <to>
                    <xdr:col>12</xdr:col>
                    <xdr:colOff>12700</xdr:colOff>
                    <xdr:row>65</xdr:row>
                    <xdr:rowOff>228600</xdr:rowOff>
                  </to>
                </anchor>
              </controlPr>
            </control>
          </mc:Choice>
        </mc:AlternateContent>
        <mc:AlternateContent xmlns:mc="http://schemas.openxmlformats.org/markup-compatibility/2006">
          <mc:Choice Requires="x14">
            <control shapeId="278882" r:id="rId355" name="Drop Down 354">
              <controlPr defaultSize="0" autoLine="0" autoPict="0">
                <anchor moveWithCells="1">
                  <from>
                    <xdr:col>13</xdr:col>
                    <xdr:colOff>12700</xdr:colOff>
                    <xdr:row>65</xdr:row>
                    <xdr:rowOff>38100</xdr:rowOff>
                  </from>
                  <to>
                    <xdr:col>14</xdr:col>
                    <xdr:colOff>12700</xdr:colOff>
                    <xdr:row>65</xdr:row>
                    <xdr:rowOff>241300</xdr:rowOff>
                  </to>
                </anchor>
              </controlPr>
            </control>
          </mc:Choice>
        </mc:AlternateContent>
        <mc:AlternateContent xmlns:mc="http://schemas.openxmlformats.org/markup-compatibility/2006">
          <mc:Choice Requires="x14">
            <control shapeId="278883" r:id="rId356" name="Drop Down 355">
              <controlPr defaultSize="0" autoLine="0" autoPict="0">
                <anchor moveWithCells="1">
                  <from>
                    <xdr:col>11</xdr:col>
                    <xdr:colOff>12700</xdr:colOff>
                    <xdr:row>67</xdr:row>
                    <xdr:rowOff>25400</xdr:rowOff>
                  </from>
                  <to>
                    <xdr:col>12</xdr:col>
                    <xdr:colOff>12700</xdr:colOff>
                    <xdr:row>67</xdr:row>
                    <xdr:rowOff>228600</xdr:rowOff>
                  </to>
                </anchor>
              </controlPr>
            </control>
          </mc:Choice>
        </mc:AlternateContent>
        <mc:AlternateContent xmlns:mc="http://schemas.openxmlformats.org/markup-compatibility/2006">
          <mc:Choice Requires="x14">
            <control shapeId="278884" r:id="rId357" name="Drop Down 356">
              <controlPr defaultSize="0" autoLine="0" autoPict="0">
                <anchor moveWithCells="1">
                  <from>
                    <xdr:col>13</xdr:col>
                    <xdr:colOff>12700</xdr:colOff>
                    <xdr:row>67</xdr:row>
                    <xdr:rowOff>38100</xdr:rowOff>
                  </from>
                  <to>
                    <xdr:col>14</xdr:col>
                    <xdr:colOff>12700</xdr:colOff>
                    <xdr:row>67</xdr:row>
                    <xdr:rowOff>241300</xdr:rowOff>
                  </to>
                </anchor>
              </controlPr>
            </control>
          </mc:Choice>
        </mc:AlternateContent>
        <mc:AlternateContent xmlns:mc="http://schemas.openxmlformats.org/markup-compatibility/2006">
          <mc:Choice Requires="x14">
            <control shapeId="278885" r:id="rId358" name="Drop Down 357">
              <controlPr defaultSize="0" autoLine="0" autoPict="0">
                <anchor moveWithCells="1">
                  <from>
                    <xdr:col>11</xdr:col>
                    <xdr:colOff>12700</xdr:colOff>
                    <xdr:row>68</xdr:row>
                    <xdr:rowOff>25400</xdr:rowOff>
                  </from>
                  <to>
                    <xdr:col>12</xdr:col>
                    <xdr:colOff>12700</xdr:colOff>
                    <xdr:row>68</xdr:row>
                    <xdr:rowOff>228600</xdr:rowOff>
                  </to>
                </anchor>
              </controlPr>
            </control>
          </mc:Choice>
        </mc:AlternateContent>
        <mc:AlternateContent xmlns:mc="http://schemas.openxmlformats.org/markup-compatibility/2006">
          <mc:Choice Requires="x14">
            <control shapeId="278886" r:id="rId359" name="Drop Down 358">
              <controlPr defaultSize="0" autoLine="0" autoPict="0">
                <anchor moveWithCells="1">
                  <from>
                    <xdr:col>13</xdr:col>
                    <xdr:colOff>12700</xdr:colOff>
                    <xdr:row>68</xdr:row>
                    <xdr:rowOff>38100</xdr:rowOff>
                  </from>
                  <to>
                    <xdr:col>14</xdr:col>
                    <xdr:colOff>12700</xdr:colOff>
                    <xdr:row>68</xdr:row>
                    <xdr:rowOff>241300</xdr:rowOff>
                  </to>
                </anchor>
              </controlPr>
            </control>
          </mc:Choice>
        </mc:AlternateContent>
        <mc:AlternateContent xmlns:mc="http://schemas.openxmlformats.org/markup-compatibility/2006">
          <mc:Choice Requires="x14">
            <control shapeId="278887" r:id="rId360" name="Drop Down 359">
              <controlPr defaultSize="0" autoLine="0" autoPict="0">
                <anchor moveWithCells="1">
                  <from>
                    <xdr:col>13</xdr:col>
                    <xdr:colOff>12700</xdr:colOff>
                    <xdr:row>69</xdr:row>
                    <xdr:rowOff>38100</xdr:rowOff>
                  </from>
                  <to>
                    <xdr:col>14</xdr:col>
                    <xdr:colOff>12700</xdr:colOff>
                    <xdr:row>69</xdr:row>
                    <xdr:rowOff>241300</xdr:rowOff>
                  </to>
                </anchor>
              </controlPr>
            </control>
          </mc:Choice>
        </mc:AlternateContent>
        <mc:AlternateContent xmlns:mc="http://schemas.openxmlformats.org/markup-compatibility/2006">
          <mc:Choice Requires="x14">
            <control shapeId="278888" r:id="rId361" name="Drop Down 360">
              <controlPr defaultSize="0" autoLine="0" autoPict="0">
                <anchor moveWithCells="1">
                  <from>
                    <xdr:col>11</xdr:col>
                    <xdr:colOff>12700</xdr:colOff>
                    <xdr:row>69</xdr:row>
                    <xdr:rowOff>25400</xdr:rowOff>
                  </from>
                  <to>
                    <xdr:col>12</xdr:col>
                    <xdr:colOff>12700</xdr:colOff>
                    <xdr:row>69</xdr:row>
                    <xdr:rowOff>228600</xdr:rowOff>
                  </to>
                </anchor>
              </controlPr>
            </control>
          </mc:Choice>
        </mc:AlternateContent>
        <mc:AlternateContent xmlns:mc="http://schemas.openxmlformats.org/markup-compatibility/2006">
          <mc:Choice Requires="x14">
            <control shapeId="278889" r:id="rId362" name="Drop Down 361">
              <controlPr defaultSize="0" autoLine="0" autoPict="0">
                <anchor moveWithCells="1">
                  <from>
                    <xdr:col>11</xdr:col>
                    <xdr:colOff>12700</xdr:colOff>
                    <xdr:row>71</xdr:row>
                    <xdr:rowOff>25400</xdr:rowOff>
                  </from>
                  <to>
                    <xdr:col>12</xdr:col>
                    <xdr:colOff>12700</xdr:colOff>
                    <xdr:row>71</xdr:row>
                    <xdr:rowOff>228600</xdr:rowOff>
                  </to>
                </anchor>
              </controlPr>
            </control>
          </mc:Choice>
        </mc:AlternateContent>
        <mc:AlternateContent xmlns:mc="http://schemas.openxmlformats.org/markup-compatibility/2006">
          <mc:Choice Requires="x14">
            <control shapeId="278890" r:id="rId363" name="Drop Down 362">
              <controlPr defaultSize="0" autoLine="0" autoPict="0">
                <anchor moveWithCells="1">
                  <from>
                    <xdr:col>13</xdr:col>
                    <xdr:colOff>12700</xdr:colOff>
                    <xdr:row>71</xdr:row>
                    <xdr:rowOff>38100</xdr:rowOff>
                  </from>
                  <to>
                    <xdr:col>14</xdr:col>
                    <xdr:colOff>12700</xdr:colOff>
                    <xdr:row>71</xdr:row>
                    <xdr:rowOff>241300</xdr:rowOff>
                  </to>
                </anchor>
              </controlPr>
            </control>
          </mc:Choice>
        </mc:AlternateContent>
        <mc:AlternateContent xmlns:mc="http://schemas.openxmlformats.org/markup-compatibility/2006">
          <mc:Choice Requires="x14">
            <control shapeId="278891" r:id="rId364" name="Drop Down 363">
              <controlPr defaultSize="0" autoLine="0" autoPict="0">
                <anchor moveWithCells="1">
                  <from>
                    <xdr:col>11</xdr:col>
                    <xdr:colOff>12700</xdr:colOff>
                    <xdr:row>70</xdr:row>
                    <xdr:rowOff>25400</xdr:rowOff>
                  </from>
                  <to>
                    <xdr:col>12</xdr:col>
                    <xdr:colOff>12700</xdr:colOff>
                    <xdr:row>70</xdr:row>
                    <xdr:rowOff>228600</xdr:rowOff>
                  </to>
                </anchor>
              </controlPr>
            </control>
          </mc:Choice>
        </mc:AlternateContent>
        <mc:AlternateContent xmlns:mc="http://schemas.openxmlformats.org/markup-compatibility/2006">
          <mc:Choice Requires="x14">
            <control shapeId="278892" r:id="rId365" name="Drop Down 364">
              <controlPr defaultSize="0" autoLine="0" autoPict="0">
                <anchor moveWithCells="1">
                  <from>
                    <xdr:col>13</xdr:col>
                    <xdr:colOff>12700</xdr:colOff>
                    <xdr:row>70</xdr:row>
                    <xdr:rowOff>38100</xdr:rowOff>
                  </from>
                  <to>
                    <xdr:col>14</xdr:col>
                    <xdr:colOff>12700</xdr:colOff>
                    <xdr:row>70</xdr:row>
                    <xdr:rowOff>241300</xdr:rowOff>
                  </to>
                </anchor>
              </controlPr>
            </control>
          </mc:Choice>
        </mc:AlternateContent>
        <mc:AlternateContent xmlns:mc="http://schemas.openxmlformats.org/markup-compatibility/2006">
          <mc:Choice Requires="x14">
            <control shapeId="278893" r:id="rId366" name="Drop Down 365">
              <controlPr defaultSize="0" autoLine="0" autoPict="0">
                <anchor moveWithCells="1">
                  <from>
                    <xdr:col>11</xdr:col>
                    <xdr:colOff>12700</xdr:colOff>
                    <xdr:row>72</xdr:row>
                    <xdr:rowOff>25400</xdr:rowOff>
                  </from>
                  <to>
                    <xdr:col>12</xdr:col>
                    <xdr:colOff>12700</xdr:colOff>
                    <xdr:row>72</xdr:row>
                    <xdr:rowOff>228600</xdr:rowOff>
                  </to>
                </anchor>
              </controlPr>
            </control>
          </mc:Choice>
        </mc:AlternateContent>
        <mc:AlternateContent xmlns:mc="http://schemas.openxmlformats.org/markup-compatibility/2006">
          <mc:Choice Requires="x14">
            <control shapeId="278894" r:id="rId367" name="Drop Down 366">
              <controlPr defaultSize="0" autoLine="0" autoPict="0">
                <anchor moveWithCells="1">
                  <from>
                    <xdr:col>13</xdr:col>
                    <xdr:colOff>12700</xdr:colOff>
                    <xdr:row>72</xdr:row>
                    <xdr:rowOff>38100</xdr:rowOff>
                  </from>
                  <to>
                    <xdr:col>14</xdr:col>
                    <xdr:colOff>12700</xdr:colOff>
                    <xdr:row>72</xdr:row>
                    <xdr:rowOff>241300</xdr:rowOff>
                  </to>
                </anchor>
              </controlPr>
            </control>
          </mc:Choice>
        </mc:AlternateContent>
        <mc:AlternateContent xmlns:mc="http://schemas.openxmlformats.org/markup-compatibility/2006">
          <mc:Choice Requires="x14">
            <control shapeId="278895" r:id="rId368" name="Drop Down 367">
              <controlPr defaultSize="0" autoLine="0" autoPict="0">
                <anchor moveWithCells="1">
                  <from>
                    <xdr:col>11</xdr:col>
                    <xdr:colOff>12700</xdr:colOff>
                    <xdr:row>73</xdr:row>
                    <xdr:rowOff>25400</xdr:rowOff>
                  </from>
                  <to>
                    <xdr:col>12</xdr:col>
                    <xdr:colOff>12700</xdr:colOff>
                    <xdr:row>73</xdr:row>
                    <xdr:rowOff>228600</xdr:rowOff>
                  </to>
                </anchor>
              </controlPr>
            </control>
          </mc:Choice>
        </mc:AlternateContent>
        <mc:AlternateContent xmlns:mc="http://schemas.openxmlformats.org/markup-compatibility/2006">
          <mc:Choice Requires="x14">
            <control shapeId="278896" r:id="rId369" name="Drop Down 368">
              <controlPr defaultSize="0" autoLine="0" autoPict="0">
                <anchor moveWithCells="1">
                  <from>
                    <xdr:col>13</xdr:col>
                    <xdr:colOff>12700</xdr:colOff>
                    <xdr:row>73</xdr:row>
                    <xdr:rowOff>38100</xdr:rowOff>
                  </from>
                  <to>
                    <xdr:col>14</xdr:col>
                    <xdr:colOff>12700</xdr:colOff>
                    <xdr:row>73</xdr:row>
                    <xdr:rowOff>241300</xdr:rowOff>
                  </to>
                </anchor>
              </controlPr>
            </control>
          </mc:Choice>
        </mc:AlternateContent>
        <mc:AlternateContent xmlns:mc="http://schemas.openxmlformats.org/markup-compatibility/2006">
          <mc:Choice Requires="x14">
            <control shapeId="278897" r:id="rId370" name="Drop Down 369">
              <controlPr defaultSize="0" autoLine="0" autoPict="0">
                <anchor moveWithCells="1">
                  <from>
                    <xdr:col>11</xdr:col>
                    <xdr:colOff>12700</xdr:colOff>
                    <xdr:row>76</xdr:row>
                    <xdr:rowOff>25400</xdr:rowOff>
                  </from>
                  <to>
                    <xdr:col>12</xdr:col>
                    <xdr:colOff>12700</xdr:colOff>
                    <xdr:row>76</xdr:row>
                    <xdr:rowOff>228600</xdr:rowOff>
                  </to>
                </anchor>
              </controlPr>
            </control>
          </mc:Choice>
        </mc:AlternateContent>
        <mc:AlternateContent xmlns:mc="http://schemas.openxmlformats.org/markup-compatibility/2006">
          <mc:Choice Requires="x14">
            <control shapeId="278898" r:id="rId371" name="Drop Down 370">
              <controlPr defaultSize="0" autoLine="0" autoPict="0">
                <anchor moveWithCells="1">
                  <from>
                    <xdr:col>13</xdr:col>
                    <xdr:colOff>12700</xdr:colOff>
                    <xdr:row>76</xdr:row>
                    <xdr:rowOff>38100</xdr:rowOff>
                  </from>
                  <to>
                    <xdr:col>14</xdr:col>
                    <xdr:colOff>12700</xdr:colOff>
                    <xdr:row>76</xdr:row>
                    <xdr:rowOff>241300</xdr:rowOff>
                  </to>
                </anchor>
              </controlPr>
            </control>
          </mc:Choice>
        </mc:AlternateContent>
        <mc:AlternateContent xmlns:mc="http://schemas.openxmlformats.org/markup-compatibility/2006">
          <mc:Choice Requires="x14">
            <control shapeId="278899" r:id="rId372" name="Drop Down 371">
              <controlPr defaultSize="0" autoLine="0" autoPict="0">
                <anchor moveWithCells="1">
                  <from>
                    <xdr:col>11</xdr:col>
                    <xdr:colOff>12700</xdr:colOff>
                    <xdr:row>74</xdr:row>
                    <xdr:rowOff>25400</xdr:rowOff>
                  </from>
                  <to>
                    <xdr:col>12</xdr:col>
                    <xdr:colOff>12700</xdr:colOff>
                    <xdr:row>74</xdr:row>
                    <xdr:rowOff>228600</xdr:rowOff>
                  </to>
                </anchor>
              </controlPr>
            </control>
          </mc:Choice>
        </mc:AlternateContent>
        <mc:AlternateContent xmlns:mc="http://schemas.openxmlformats.org/markup-compatibility/2006">
          <mc:Choice Requires="x14">
            <control shapeId="278900" r:id="rId373" name="Drop Down 372">
              <controlPr defaultSize="0" autoLine="0" autoPict="0">
                <anchor moveWithCells="1">
                  <from>
                    <xdr:col>13</xdr:col>
                    <xdr:colOff>12700</xdr:colOff>
                    <xdr:row>74</xdr:row>
                    <xdr:rowOff>38100</xdr:rowOff>
                  </from>
                  <to>
                    <xdr:col>14</xdr:col>
                    <xdr:colOff>12700</xdr:colOff>
                    <xdr:row>74</xdr:row>
                    <xdr:rowOff>241300</xdr:rowOff>
                  </to>
                </anchor>
              </controlPr>
            </control>
          </mc:Choice>
        </mc:AlternateContent>
        <mc:AlternateContent xmlns:mc="http://schemas.openxmlformats.org/markup-compatibility/2006">
          <mc:Choice Requires="x14">
            <control shapeId="278901" r:id="rId374" name="Drop Down 373">
              <controlPr defaultSize="0" autoLine="0" autoPict="0">
                <anchor moveWithCells="1">
                  <from>
                    <xdr:col>11</xdr:col>
                    <xdr:colOff>12700</xdr:colOff>
                    <xdr:row>75</xdr:row>
                    <xdr:rowOff>25400</xdr:rowOff>
                  </from>
                  <to>
                    <xdr:col>12</xdr:col>
                    <xdr:colOff>12700</xdr:colOff>
                    <xdr:row>75</xdr:row>
                    <xdr:rowOff>228600</xdr:rowOff>
                  </to>
                </anchor>
              </controlPr>
            </control>
          </mc:Choice>
        </mc:AlternateContent>
        <mc:AlternateContent xmlns:mc="http://schemas.openxmlformats.org/markup-compatibility/2006">
          <mc:Choice Requires="x14">
            <control shapeId="278902" r:id="rId375" name="Drop Down 374">
              <controlPr defaultSize="0" autoLine="0" autoPict="0">
                <anchor moveWithCells="1">
                  <from>
                    <xdr:col>13</xdr:col>
                    <xdr:colOff>12700</xdr:colOff>
                    <xdr:row>75</xdr:row>
                    <xdr:rowOff>38100</xdr:rowOff>
                  </from>
                  <to>
                    <xdr:col>14</xdr:col>
                    <xdr:colOff>12700</xdr:colOff>
                    <xdr:row>75</xdr:row>
                    <xdr:rowOff>241300</xdr:rowOff>
                  </to>
                </anchor>
              </controlPr>
            </control>
          </mc:Choice>
        </mc:AlternateContent>
        <mc:AlternateContent xmlns:mc="http://schemas.openxmlformats.org/markup-compatibility/2006">
          <mc:Choice Requires="x14">
            <control shapeId="278903" r:id="rId376" name="Drop Down 375">
              <controlPr defaultSize="0" autoLine="0" autoPict="0">
                <anchor moveWithCells="1">
                  <from>
                    <xdr:col>11</xdr:col>
                    <xdr:colOff>12700</xdr:colOff>
                    <xdr:row>147</xdr:row>
                    <xdr:rowOff>25400</xdr:rowOff>
                  </from>
                  <to>
                    <xdr:col>12</xdr:col>
                    <xdr:colOff>12700</xdr:colOff>
                    <xdr:row>147</xdr:row>
                    <xdr:rowOff>228600</xdr:rowOff>
                  </to>
                </anchor>
              </controlPr>
            </control>
          </mc:Choice>
        </mc:AlternateContent>
        <mc:AlternateContent xmlns:mc="http://schemas.openxmlformats.org/markup-compatibility/2006">
          <mc:Choice Requires="x14">
            <control shapeId="278904" r:id="rId377" name="Drop Down 376">
              <controlPr defaultSize="0" autoLine="0" autoPict="0">
                <anchor moveWithCells="1">
                  <from>
                    <xdr:col>11</xdr:col>
                    <xdr:colOff>12700</xdr:colOff>
                    <xdr:row>148</xdr:row>
                    <xdr:rowOff>25400</xdr:rowOff>
                  </from>
                  <to>
                    <xdr:col>12</xdr:col>
                    <xdr:colOff>12700</xdr:colOff>
                    <xdr:row>148</xdr:row>
                    <xdr:rowOff>228600</xdr:rowOff>
                  </to>
                </anchor>
              </controlPr>
            </control>
          </mc:Choice>
        </mc:AlternateContent>
        <mc:AlternateContent xmlns:mc="http://schemas.openxmlformats.org/markup-compatibility/2006">
          <mc:Choice Requires="x14">
            <control shapeId="278905" r:id="rId378" name="Drop Down 377">
              <controlPr defaultSize="0" autoLine="0" autoPict="0">
                <anchor moveWithCells="1">
                  <from>
                    <xdr:col>13</xdr:col>
                    <xdr:colOff>12700</xdr:colOff>
                    <xdr:row>147</xdr:row>
                    <xdr:rowOff>38100</xdr:rowOff>
                  </from>
                  <to>
                    <xdr:col>14</xdr:col>
                    <xdr:colOff>12700</xdr:colOff>
                    <xdr:row>147</xdr:row>
                    <xdr:rowOff>241300</xdr:rowOff>
                  </to>
                </anchor>
              </controlPr>
            </control>
          </mc:Choice>
        </mc:AlternateContent>
        <mc:AlternateContent xmlns:mc="http://schemas.openxmlformats.org/markup-compatibility/2006">
          <mc:Choice Requires="x14">
            <control shapeId="278906" r:id="rId379" name="Drop Down 378">
              <controlPr defaultSize="0" autoLine="0" autoPict="0">
                <anchor moveWithCells="1">
                  <from>
                    <xdr:col>13</xdr:col>
                    <xdr:colOff>12700</xdr:colOff>
                    <xdr:row>148</xdr:row>
                    <xdr:rowOff>38100</xdr:rowOff>
                  </from>
                  <to>
                    <xdr:col>14</xdr:col>
                    <xdr:colOff>12700</xdr:colOff>
                    <xdr:row>148</xdr:row>
                    <xdr:rowOff>241300</xdr:rowOff>
                  </to>
                </anchor>
              </controlPr>
            </control>
          </mc:Choice>
        </mc:AlternateContent>
        <mc:AlternateContent xmlns:mc="http://schemas.openxmlformats.org/markup-compatibility/2006">
          <mc:Choice Requires="x14">
            <control shapeId="278907" r:id="rId380" name="Drop Down 379">
              <controlPr defaultSize="0" autoLine="0" autoPict="0">
                <anchor moveWithCells="1">
                  <from>
                    <xdr:col>11</xdr:col>
                    <xdr:colOff>12700</xdr:colOff>
                    <xdr:row>137</xdr:row>
                    <xdr:rowOff>25400</xdr:rowOff>
                  </from>
                  <to>
                    <xdr:col>12</xdr:col>
                    <xdr:colOff>12700</xdr:colOff>
                    <xdr:row>137</xdr:row>
                    <xdr:rowOff>228600</xdr:rowOff>
                  </to>
                </anchor>
              </controlPr>
            </control>
          </mc:Choice>
        </mc:AlternateContent>
        <mc:AlternateContent xmlns:mc="http://schemas.openxmlformats.org/markup-compatibility/2006">
          <mc:Choice Requires="x14">
            <control shapeId="278908" r:id="rId381" name="Drop Down 380">
              <controlPr defaultSize="0" autoLine="0" autoPict="0">
                <anchor moveWithCells="1">
                  <from>
                    <xdr:col>11</xdr:col>
                    <xdr:colOff>12700</xdr:colOff>
                    <xdr:row>138</xdr:row>
                    <xdr:rowOff>25400</xdr:rowOff>
                  </from>
                  <to>
                    <xdr:col>12</xdr:col>
                    <xdr:colOff>12700</xdr:colOff>
                    <xdr:row>138</xdr:row>
                    <xdr:rowOff>228600</xdr:rowOff>
                  </to>
                </anchor>
              </controlPr>
            </control>
          </mc:Choice>
        </mc:AlternateContent>
        <mc:AlternateContent xmlns:mc="http://schemas.openxmlformats.org/markup-compatibility/2006">
          <mc:Choice Requires="x14">
            <control shapeId="278909" r:id="rId382" name="Drop Down 381">
              <controlPr defaultSize="0" autoLine="0" autoPict="0">
                <anchor moveWithCells="1">
                  <from>
                    <xdr:col>13</xdr:col>
                    <xdr:colOff>12700</xdr:colOff>
                    <xdr:row>137</xdr:row>
                    <xdr:rowOff>38100</xdr:rowOff>
                  </from>
                  <to>
                    <xdr:col>14</xdr:col>
                    <xdr:colOff>12700</xdr:colOff>
                    <xdr:row>137</xdr:row>
                    <xdr:rowOff>241300</xdr:rowOff>
                  </to>
                </anchor>
              </controlPr>
            </control>
          </mc:Choice>
        </mc:AlternateContent>
        <mc:AlternateContent xmlns:mc="http://schemas.openxmlformats.org/markup-compatibility/2006">
          <mc:Choice Requires="x14">
            <control shapeId="278910" r:id="rId383" name="Drop Down 382">
              <controlPr defaultSize="0" autoLine="0" autoPict="0">
                <anchor moveWithCells="1">
                  <from>
                    <xdr:col>13</xdr:col>
                    <xdr:colOff>12700</xdr:colOff>
                    <xdr:row>138</xdr:row>
                    <xdr:rowOff>38100</xdr:rowOff>
                  </from>
                  <to>
                    <xdr:col>14</xdr:col>
                    <xdr:colOff>12700</xdr:colOff>
                    <xdr:row>138</xdr:row>
                    <xdr:rowOff>241300</xdr:rowOff>
                  </to>
                </anchor>
              </controlPr>
            </control>
          </mc:Choice>
        </mc:AlternateContent>
        <mc:AlternateContent xmlns:mc="http://schemas.openxmlformats.org/markup-compatibility/2006">
          <mc:Choice Requires="x14">
            <control shapeId="278911" r:id="rId384" name="Drop Down 383">
              <controlPr defaultSize="0" autoLine="0" autoPict="0">
                <anchor moveWithCells="1">
                  <from>
                    <xdr:col>13</xdr:col>
                    <xdr:colOff>12700</xdr:colOff>
                    <xdr:row>140</xdr:row>
                    <xdr:rowOff>38100</xdr:rowOff>
                  </from>
                  <to>
                    <xdr:col>14</xdr:col>
                    <xdr:colOff>12700</xdr:colOff>
                    <xdr:row>140</xdr:row>
                    <xdr:rowOff>241300</xdr:rowOff>
                  </to>
                </anchor>
              </controlPr>
            </control>
          </mc:Choice>
        </mc:AlternateContent>
        <mc:AlternateContent xmlns:mc="http://schemas.openxmlformats.org/markup-compatibility/2006">
          <mc:Choice Requires="x14">
            <control shapeId="278912" r:id="rId385" name="Drop Down 384">
              <controlPr defaultSize="0" autoLine="0" autoPict="0">
                <anchor moveWithCells="1">
                  <from>
                    <xdr:col>11</xdr:col>
                    <xdr:colOff>12700</xdr:colOff>
                    <xdr:row>140</xdr:row>
                    <xdr:rowOff>25400</xdr:rowOff>
                  </from>
                  <to>
                    <xdr:col>12</xdr:col>
                    <xdr:colOff>12700</xdr:colOff>
                    <xdr:row>140</xdr:row>
                    <xdr:rowOff>228600</xdr:rowOff>
                  </to>
                </anchor>
              </controlPr>
            </control>
          </mc:Choice>
        </mc:AlternateContent>
        <mc:AlternateContent xmlns:mc="http://schemas.openxmlformats.org/markup-compatibility/2006">
          <mc:Choice Requires="x14">
            <control shapeId="278913" r:id="rId386" name="Drop Down 385">
              <controlPr defaultSize="0" autoLine="0" autoPict="0">
                <anchor moveWithCells="1">
                  <from>
                    <xdr:col>11</xdr:col>
                    <xdr:colOff>12700</xdr:colOff>
                    <xdr:row>142</xdr:row>
                    <xdr:rowOff>25400</xdr:rowOff>
                  </from>
                  <to>
                    <xdr:col>12</xdr:col>
                    <xdr:colOff>12700</xdr:colOff>
                    <xdr:row>142</xdr:row>
                    <xdr:rowOff>228600</xdr:rowOff>
                  </to>
                </anchor>
              </controlPr>
            </control>
          </mc:Choice>
        </mc:AlternateContent>
        <mc:AlternateContent xmlns:mc="http://schemas.openxmlformats.org/markup-compatibility/2006">
          <mc:Choice Requires="x14">
            <control shapeId="278914" r:id="rId387" name="Drop Down 386">
              <controlPr defaultSize="0" autoLine="0" autoPict="0">
                <anchor moveWithCells="1">
                  <from>
                    <xdr:col>13</xdr:col>
                    <xdr:colOff>12700</xdr:colOff>
                    <xdr:row>142</xdr:row>
                    <xdr:rowOff>38100</xdr:rowOff>
                  </from>
                  <to>
                    <xdr:col>14</xdr:col>
                    <xdr:colOff>12700</xdr:colOff>
                    <xdr:row>142</xdr:row>
                    <xdr:rowOff>241300</xdr:rowOff>
                  </to>
                </anchor>
              </controlPr>
            </control>
          </mc:Choice>
        </mc:AlternateContent>
        <mc:AlternateContent xmlns:mc="http://schemas.openxmlformats.org/markup-compatibility/2006">
          <mc:Choice Requires="x14">
            <control shapeId="278915" r:id="rId388" name="Drop Down 387">
              <controlPr defaultSize="0" autoLine="0" autoPict="0">
                <anchor moveWithCells="1">
                  <from>
                    <xdr:col>11</xdr:col>
                    <xdr:colOff>12700</xdr:colOff>
                    <xdr:row>141</xdr:row>
                    <xdr:rowOff>25400</xdr:rowOff>
                  </from>
                  <to>
                    <xdr:col>12</xdr:col>
                    <xdr:colOff>12700</xdr:colOff>
                    <xdr:row>141</xdr:row>
                    <xdr:rowOff>228600</xdr:rowOff>
                  </to>
                </anchor>
              </controlPr>
            </control>
          </mc:Choice>
        </mc:AlternateContent>
        <mc:AlternateContent xmlns:mc="http://schemas.openxmlformats.org/markup-compatibility/2006">
          <mc:Choice Requires="x14">
            <control shapeId="278916" r:id="rId389" name="Drop Down 388">
              <controlPr defaultSize="0" autoLine="0" autoPict="0">
                <anchor moveWithCells="1">
                  <from>
                    <xdr:col>13</xdr:col>
                    <xdr:colOff>12700</xdr:colOff>
                    <xdr:row>141</xdr:row>
                    <xdr:rowOff>38100</xdr:rowOff>
                  </from>
                  <to>
                    <xdr:col>14</xdr:col>
                    <xdr:colOff>12700</xdr:colOff>
                    <xdr:row>141</xdr:row>
                    <xdr:rowOff>241300</xdr:rowOff>
                  </to>
                </anchor>
              </controlPr>
            </control>
          </mc:Choice>
        </mc:AlternateContent>
        <mc:AlternateContent xmlns:mc="http://schemas.openxmlformats.org/markup-compatibility/2006">
          <mc:Choice Requires="x14">
            <control shapeId="278917" r:id="rId390" name="Drop Down 389">
              <controlPr defaultSize="0" autoLine="0" autoPict="0">
                <anchor moveWithCells="1">
                  <from>
                    <xdr:col>11</xdr:col>
                    <xdr:colOff>12700</xdr:colOff>
                    <xdr:row>139</xdr:row>
                    <xdr:rowOff>25400</xdr:rowOff>
                  </from>
                  <to>
                    <xdr:col>12</xdr:col>
                    <xdr:colOff>12700</xdr:colOff>
                    <xdr:row>139</xdr:row>
                    <xdr:rowOff>228600</xdr:rowOff>
                  </to>
                </anchor>
              </controlPr>
            </control>
          </mc:Choice>
        </mc:AlternateContent>
        <mc:AlternateContent xmlns:mc="http://schemas.openxmlformats.org/markup-compatibility/2006">
          <mc:Choice Requires="x14">
            <control shapeId="278918" r:id="rId391" name="Drop Down 390">
              <controlPr defaultSize="0" autoLine="0" autoPict="0">
                <anchor moveWithCells="1">
                  <from>
                    <xdr:col>13</xdr:col>
                    <xdr:colOff>12700</xdr:colOff>
                    <xdr:row>139</xdr:row>
                    <xdr:rowOff>38100</xdr:rowOff>
                  </from>
                  <to>
                    <xdr:col>14</xdr:col>
                    <xdr:colOff>12700</xdr:colOff>
                    <xdr:row>139</xdr:row>
                    <xdr:rowOff>241300</xdr:rowOff>
                  </to>
                </anchor>
              </controlPr>
            </control>
          </mc:Choice>
        </mc:AlternateContent>
        <mc:AlternateContent xmlns:mc="http://schemas.openxmlformats.org/markup-compatibility/2006">
          <mc:Choice Requires="x14">
            <control shapeId="278919" r:id="rId392" name="Drop Down 391">
              <controlPr defaultSize="0" autoLine="0" autoPict="0">
                <anchor moveWithCells="1">
                  <from>
                    <xdr:col>11</xdr:col>
                    <xdr:colOff>12700</xdr:colOff>
                    <xdr:row>143</xdr:row>
                    <xdr:rowOff>25400</xdr:rowOff>
                  </from>
                  <to>
                    <xdr:col>12</xdr:col>
                    <xdr:colOff>12700</xdr:colOff>
                    <xdr:row>143</xdr:row>
                    <xdr:rowOff>228600</xdr:rowOff>
                  </to>
                </anchor>
              </controlPr>
            </control>
          </mc:Choice>
        </mc:AlternateContent>
        <mc:AlternateContent xmlns:mc="http://schemas.openxmlformats.org/markup-compatibility/2006">
          <mc:Choice Requires="x14">
            <control shapeId="278920" r:id="rId393" name="Drop Down 392">
              <controlPr defaultSize="0" autoLine="0" autoPict="0">
                <anchor moveWithCells="1">
                  <from>
                    <xdr:col>13</xdr:col>
                    <xdr:colOff>12700</xdr:colOff>
                    <xdr:row>143</xdr:row>
                    <xdr:rowOff>38100</xdr:rowOff>
                  </from>
                  <to>
                    <xdr:col>14</xdr:col>
                    <xdr:colOff>12700</xdr:colOff>
                    <xdr:row>143</xdr:row>
                    <xdr:rowOff>241300</xdr:rowOff>
                  </to>
                </anchor>
              </controlPr>
            </control>
          </mc:Choice>
        </mc:AlternateContent>
        <mc:AlternateContent xmlns:mc="http://schemas.openxmlformats.org/markup-compatibility/2006">
          <mc:Choice Requires="x14">
            <control shapeId="278921" r:id="rId394" name="Drop Down 393">
              <controlPr defaultSize="0" autoLine="0" autoPict="0">
                <anchor moveWithCells="1">
                  <from>
                    <xdr:col>11</xdr:col>
                    <xdr:colOff>12700</xdr:colOff>
                    <xdr:row>144</xdr:row>
                    <xdr:rowOff>25400</xdr:rowOff>
                  </from>
                  <to>
                    <xdr:col>12</xdr:col>
                    <xdr:colOff>12700</xdr:colOff>
                    <xdr:row>144</xdr:row>
                    <xdr:rowOff>228600</xdr:rowOff>
                  </to>
                </anchor>
              </controlPr>
            </control>
          </mc:Choice>
        </mc:AlternateContent>
        <mc:AlternateContent xmlns:mc="http://schemas.openxmlformats.org/markup-compatibility/2006">
          <mc:Choice Requires="x14">
            <control shapeId="278922" r:id="rId395" name="Drop Down 394">
              <controlPr defaultSize="0" autoLine="0" autoPict="0">
                <anchor moveWithCells="1">
                  <from>
                    <xdr:col>13</xdr:col>
                    <xdr:colOff>12700</xdr:colOff>
                    <xdr:row>144</xdr:row>
                    <xdr:rowOff>38100</xdr:rowOff>
                  </from>
                  <to>
                    <xdr:col>14</xdr:col>
                    <xdr:colOff>12700</xdr:colOff>
                    <xdr:row>144</xdr:row>
                    <xdr:rowOff>241300</xdr:rowOff>
                  </to>
                </anchor>
              </controlPr>
            </control>
          </mc:Choice>
        </mc:AlternateContent>
        <mc:AlternateContent xmlns:mc="http://schemas.openxmlformats.org/markup-compatibility/2006">
          <mc:Choice Requires="x14">
            <control shapeId="278923" r:id="rId396" name="Drop Down 395">
              <controlPr defaultSize="0" autoLine="0" autoPict="0">
                <anchor moveWithCells="1">
                  <from>
                    <xdr:col>11</xdr:col>
                    <xdr:colOff>12700</xdr:colOff>
                    <xdr:row>146</xdr:row>
                    <xdr:rowOff>25400</xdr:rowOff>
                  </from>
                  <to>
                    <xdr:col>12</xdr:col>
                    <xdr:colOff>12700</xdr:colOff>
                    <xdr:row>146</xdr:row>
                    <xdr:rowOff>228600</xdr:rowOff>
                  </to>
                </anchor>
              </controlPr>
            </control>
          </mc:Choice>
        </mc:AlternateContent>
        <mc:AlternateContent xmlns:mc="http://schemas.openxmlformats.org/markup-compatibility/2006">
          <mc:Choice Requires="x14">
            <control shapeId="278924" r:id="rId397" name="Drop Down 396">
              <controlPr defaultSize="0" autoLine="0" autoPict="0">
                <anchor moveWithCells="1">
                  <from>
                    <xdr:col>13</xdr:col>
                    <xdr:colOff>12700</xdr:colOff>
                    <xdr:row>146</xdr:row>
                    <xdr:rowOff>38100</xdr:rowOff>
                  </from>
                  <to>
                    <xdr:col>14</xdr:col>
                    <xdr:colOff>12700</xdr:colOff>
                    <xdr:row>146</xdr:row>
                    <xdr:rowOff>241300</xdr:rowOff>
                  </to>
                </anchor>
              </controlPr>
            </control>
          </mc:Choice>
        </mc:AlternateContent>
        <mc:AlternateContent xmlns:mc="http://schemas.openxmlformats.org/markup-compatibility/2006">
          <mc:Choice Requires="x14">
            <control shapeId="278925" r:id="rId398" name="Drop Down 397">
              <controlPr defaultSize="0" autoLine="0" autoPict="0">
                <anchor moveWithCells="1">
                  <from>
                    <xdr:col>11</xdr:col>
                    <xdr:colOff>12700</xdr:colOff>
                    <xdr:row>145</xdr:row>
                    <xdr:rowOff>25400</xdr:rowOff>
                  </from>
                  <to>
                    <xdr:col>12</xdr:col>
                    <xdr:colOff>12700</xdr:colOff>
                    <xdr:row>145</xdr:row>
                    <xdr:rowOff>228600</xdr:rowOff>
                  </to>
                </anchor>
              </controlPr>
            </control>
          </mc:Choice>
        </mc:AlternateContent>
        <mc:AlternateContent xmlns:mc="http://schemas.openxmlformats.org/markup-compatibility/2006">
          <mc:Choice Requires="x14">
            <control shapeId="278926" r:id="rId399" name="Drop Down 398">
              <controlPr defaultSize="0" autoLine="0" autoPict="0">
                <anchor moveWithCells="1">
                  <from>
                    <xdr:col>13</xdr:col>
                    <xdr:colOff>12700</xdr:colOff>
                    <xdr:row>145</xdr:row>
                    <xdr:rowOff>38100</xdr:rowOff>
                  </from>
                  <to>
                    <xdr:col>14</xdr:col>
                    <xdr:colOff>12700</xdr:colOff>
                    <xdr:row>145</xdr:row>
                    <xdr:rowOff>241300</xdr:rowOff>
                  </to>
                </anchor>
              </controlPr>
            </control>
          </mc:Choice>
        </mc:AlternateContent>
        <mc:AlternateContent xmlns:mc="http://schemas.openxmlformats.org/markup-compatibility/2006">
          <mc:Choice Requires="x14">
            <control shapeId="278927" r:id="rId400" name="Drop Down 399">
              <controlPr defaultSize="0" autoLine="0" autoPict="0">
                <anchor moveWithCells="1">
                  <from>
                    <xdr:col>11</xdr:col>
                    <xdr:colOff>12700</xdr:colOff>
                    <xdr:row>147</xdr:row>
                    <xdr:rowOff>25400</xdr:rowOff>
                  </from>
                  <to>
                    <xdr:col>12</xdr:col>
                    <xdr:colOff>12700</xdr:colOff>
                    <xdr:row>147</xdr:row>
                    <xdr:rowOff>228600</xdr:rowOff>
                  </to>
                </anchor>
              </controlPr>
            </control>
          </mc:Choice>
        </mc:AlternateContent>
        <mc:AlternateContent xmlns:mc="http://schemas.openxmlformats.org/markup-compatibility/2006">
          <mc:Choice Requires="x14">
            <control shapeId="278928" r:id="rId401" name="Drop Down 400">
              <controlPr defaultSize="0" autoLine="0" autoPict="0">
                <anchor moveWithCells="1">
                  <from>
                    <xdr:col>13</xdr:col>
                    <xdr:colOff>12700</xdr:colOff>
                    <xdr:row>147</xdr:row>
                    <xdr:rowOff>38100</xdr:rowOff>
                  </from>
                  <to>
                    <xdr:col>14</xdr:col>
                    <xdr:colOff>12700</xdr:colOff>
                    <xdr:row>147</xdr:row>
                    <xdr:rowOff>241300</xdr:rowOff>
                  </to>
                </anchor>
              </controlPr>
            </control>
          </mc:Choice>
        </mc:AlternateContent>
        <mc:AlternateContent xmlns:mc="http://schemas.openxmlformats.org/markup-compatibility/2006">
          <mc:Choice Requires="x14">
            <control shapeId="278929" r:id="rId402" name="Drop Down 401">
              <controlPr defaultSize="0" autoLine="0" autoPict="0">
                <anchor moveWithCells="1">
                  <from>
                    <xdr:col>11</xdr:col>
                    <xdr:colOff>12700</xdr:colOff>
                    <xdr:row>148</xdr:row>
                    <xdr:rowOff>25400</xdr:rowOff>
                  </from>
                  <to>
                    <xdr:col>12</xdr:col>
                    <xdr:colOff>12700</xdr:colOff>
                    <xdr:row>148</xdr:row>
                    <xdr:rowOff>228600</xdr:rowOff>
                  </to>
                </anchor>
              </controlPr>
            </control>
          </mc:Choice>
        </mc:AlternateContent>
        <mc:AlternateContent xmlns:mc="http://schemas.openxmlformats.org/markup-compatibility/2006">
          <mc:Choice Requires="x14">
            <control shapeId="278930" r:id="rId403" name="Drop Down 402">
              <controlPr defaultSize="0" autoLine="0" autoPict="0">
                <anchor moveWithCells="1">
                  <from>
                    <xdr:col>13</xdr:col>
                    <xdr:colOff>12700</xdr:colOff>
                    <xdr:row>148</xdr:row>
                    <xdr:rowOff>38100</xdr:rowOff>
                  </from>
                  <to>
                    <xdr:col>14</xdr:col>
                    <xdr:colOff>12700</xdr:colOff>
                    <xdr:row>148</xdr:row>
                    <xdr:rowOff>241300</xdr:rowOff>
                  </to>
                </anchor>
              </controlPr>
            </control>
          </mc:Choice>
        </mc:AlternateContent>
        <mc:AlternateContent xmlns:mc="http://schemas.openxmlformats.org/markup-compatibility/2006">
          <mc:Choice Requires="x14">
            <control shapeId="278931" r:id="rId404" name="Drop Down 403">
              <controlPr defaultSize="0" autoLine="0" autoPict="0">
                <anchor moveWithCells="1">
                  <from>
                    <xdr:col>13</xdr:col>
                    <xdr:colOff>12700</xdr:colOff>
                    <xdr:row>149</xdr:row>
                    <xdr:rowOff>38100</xdr:rowOff>
                  </from>
                  <to>
                    <xdr:col>14</xdr:col>
                    <xdr:colOff>12700</xdr:colOff>
                    <xdr:row>149</xdr:row>
                    <xdr:rowOff>241300</xdr:rowOff>
                  </to>
                </anchor>
              </controlPr>
            </control>
          </mc:Choice>
        </mc:AlternateContent>
        <mc:AlternateContent xmlns:mc="http://schemas.openxmlformats.org/markup-compatibility/2006">
          <mc:Choice Requires="x14">
            <control shapeId="278932" r:id="rId405" name="Drop Down 404">
              <controlPr defaultSize="0" autoLine="0" autoPict="0">
                <anchor moveWithCells="1">
                  <from>
                    <xdr:col>11</xdr:col>
                    <xdr:colOff>12700</xdr:colOff>
                    <xdr:row>149</xdr:row>
                    <xdr:rowOff>25400</xdr:rowOff>
                  </from>
                  <to>
                    <xdr:col>12</xdr:col>
                    <xdr:colOff>12700</xdr:colOff>
                    <xdr:row>149</xdr:row>
                    <xdr:rowOff>228600</xdr:rowOff>
                  </to>
                </anchor>
              </controlPr>
            </control>
          </mc:Choice>
        </mc:AlternateContent>
        <mc:AlternateContent xmlns:mc="http://schemas.openxmlformats.org/markup-compatibility/2006">
          <mc:Choice Requires="x14">
            <control shapeId="278933" r:id="rId406" name="Drop Down 405">
              <controlPr defaultSize="0" autoLine="0" autoPict="0">
                <anchor moveWithCells="1">
                  <from>
                    <xdr:col>11</xdr:col>
                    <xdr:colOff>12700</xdr:colOff>
                    <xdr:row>151</xdr:row>
                    <xdr:rowOff>25400</xdr:rowOff>
                  </from>
                  <to>
                    <xdr:col>12</xdr:col>
                    <xdr:colOff>12700</xdr:colOff>
                    <xdr:row>151</xdr:row>
                    <xdr:rowOff>228600</xdr:rowOff>
                  </to>
                </anchor>
              </controlPr>
            </control>
          </mc:Choice>
        </mc:AlternateContent>
        <mc:AlternateContent xmlns:mc="http://schemas.openxmlformats.org/markup-compatibility/2006">
          <mc:Choice Requires="x14">
            <control shapeId="278934" r:id="rId407" name="Drop Down 406">
              <controlPr defaultSize="0" autoLine="0" autoPict="0">
                <anchor moveWithCells="1">
                  <from>
                    <xdr:col>13</xdr:col>
                    <xdr:colOff>12700</xdr:colOff>
                    <xdr:row>151</xdr:row>
                    <xdr:rowOff>38100</xdr:rowOff>
                  </from>
                  <to>
                    <xdr:col>14</xdr:col>
                    <xdr:colOff>12700</xdr:colOff>
                    <xdr:row>151</xdr:row>
                    <xdr:rowOff>241300</xdr:rowOff>
                  </to>
                </anchor>
              </controlPr>
            </control>
          </mc:Choice>
        </mc:AlternateContent>
        <mc:AlternateContent xmlns:mc="http://schemas.openxmlformats.org/markup-compatibility/2006">
          <mc:Choice Requires="x14">
            <control shapeId="278935" r:id="rId408" name="Drop Down 407">
              <controlPr defaultSize="0" autoLine="0" autoPict="0">
                <anchor moveWithCells="1">
                  <from>
                    <xdr:col>11</xdr:col>
                    <xdr:colOff>12700</xdr:colOff>
                    <xdr:row>150</xdr:row>
                    <xdr:rowOff>25400</xdr:rowOff>
                  </from>
                  <to>
                    <xdr:col>12</xdr:col>
                    <xdr:colOff>12700</xdr:colOff>
                    <xdr:row>150</xdr:row>
                    <xdr:rowOff>228600</xdr:rowOff>
                  </to>
                </anchor>
              </controlPr>
            </control>
          </mc:Choice>
        </mc:AlternateContent>
        <mc:AlternateContent xmlns:mc="http://schemas.openxmlformats.org/markup-compatibility/2006">
          <mc:Choice Requires="x14">
            <control shapeId="278936" r:id="rId409" name="Drop Down 408">
              <controlPr defaultSize="0" autoLine="0" autoPict="0">
                <anchor moveWithCells="1">
                  <from>
                    <xdr:col>13</xdr:col>
                    <xdr:colOff>12700</xdr:colOff>
                    <xdr:row>150</xdr:row>
                    <xdr:rowOff>38100</xdr:rowOff>
                  </from>
                  <to>
                    <xdr:col>14</xdr:col>
                    <xdr:colOff>12700</xdr:colOff>
                    <xdr:row>150</xdr:row>
                    <xdr:rowOff>241300</xdr:rowOff>
                  </to>
                </anchor>
              </controlPr>
            </control>
          </mc:Choice>
        </mc:AlternateContent>
        <mc:AlternateContent xmlns:mc="http://schemas.openxmlformats.org/markup-compatibility/2006">
          <mc:Choice Requires="x14">
            <control shapeId="278937" r:id="rId410" name="Drop Down 409">
              <controlPr defaultSize="0" autoLine="0" autoPict="0">
                <anchor moveWithCells="1">
                  <from>
                    <xdr:col>11</xdr:col>
                    <xdr:colOff>12700</xdr:colOff>
                    <xdr:row>152</xdr:row>
                    <xdr:rowOff>25400</xdr:rowOff>
                  </from>
                  <to>
                    <xdr:col>12</xdr:col>
                    <xdr:colOff>12700</xdr:colOff>
                    <xdr:row>152</xdr:row>
                    <xdr:rowOff>228600</xdr:rowOff>
                  </to>
                </anchor>
              </controlPr>
            </control>
          </mc:Choice>
        </mc:AlternateContent>
        <mc:AlternateContent xmlns:mc="http://schemas.openxmlformats.org/markup-compatibility/2006">
          <mc:Choice Requires="x14">
            <control shapeId="278938" r:id="rId411" name="Drop Down 410">
              <controlPr defaultSize="0" autoLine="0" autoPict="0">
                <anchor moveWithCells="1">
                  <from>
                    <xdr:col>13</xdr:col>
                    <xdr:colOff>12700</xdr:colOff>
                    <xdr:row>152</xdr:row>
                    <xdr:rowOff>38100</xdr:rowOff>
                  </from>
                  <to>
                    <xdr:col>14</xdr:col>
                    <xdr:colOff>12700</xdr:colOff>
                    <xdr:row>152</xdr:row>
                    <xdr:rowOff>241300</xdr:rowOff>
                  </to>
                </anchor>
              </controlPr>
            </control>
          </mc:Choice>
        </mc:AlternateContent>
        <mc:AlternateContent xmlns:mc="http://schemas.openxmlformats.org/markup-compatibility/2006">
          <mc:Choice Requires="x14">
            <control shapeId="278939" r:id="rId412" name="Drop Down 411">
              <controlPr defaultSize="0" autoLine="0" autoPict="0">
                <anchor moveWithCells="1">
                  <from>
                    <xdr:col>11</xdr:col>
                    <xdr:colOff>12700</xdr:colOff>
                    <xdr:row>153</xdr:row>
                    <xdr:rowOff>25400</xdr:rowOff>
                  </from>
                  <to>
                    <xdr:col>12</xdr:col>
                    <xdr:colOff>12700</xdr:colOff>
                    <xdr:row>153</xdr:row>
                    <xdr:rowOff>228600</xdr:rowOff>
                  </to>
                </anchor>
              </controlPr>
            </control>
          </mc:Choice>
        </mc:AlternateContent>
        <mc:AlternateContent xmlns:mc="http://schemas.openxmlformats.org/markup-compatibility/2006">
          <mc:Choice Requires="x14">
            <control shapeId="278940" r:id="rId413" name="Drop Down 412">
              <controlPr defaultSize="0" autoLine="0" autoPict="0">
                <anchor moveWithCells="1">
                  <from>
                    <xdr:col>13</xdr:col>
                    <xdr:colOff>12700</xdr:colOff>
                    <xdr:row>153</xdr:row>
                    <xdr:rowOff>38100</xdr:rowOff>
                  </from>
                  <to>
                    <xdr:col>14</xdr:col>
                    <xdr:colOff>12700</xdr:colOff>
                    <xdr:row>153</xdr:row>
                    <xdr:rowOff>241300</xdr:rowOff>
                  </to>
                </anchor>
              </controlPr>
            </control>
          </mc:Choice>
        </mc:AlternateContent>
        <mc:AlternateContent xmlns:mc="http://schemas.openxmlformats.org/markup-compatibility/2006">
          <mc:Choice Requires="x14">
            <control shapeId="278941" r:id="rId414" name="Drop Down 413">
              <controlPr defaultSize="0" autoLine="0" autoPict="0">
                <anchor moveWithCells="1">
                  <from>
                    <xdr:col>11</xdr:col>
                    <xdr:colOff>12700</xdr:colOff>
                    <xdr:row>156</xdr:row>
                    <xdr:rowOff>25400</xdr:rowOff>
                  </from>
                  <to>
                    <xdr:col>12</xdr:col>
                    <xdr:colOff>12700</xdr:colOff>
                    <xdr:row>156</xdr:row>
                    <xdr:rowOff>228600</xdr:rowOff>
                  </to>
                </anchor>
              </controlPr>
            </control>
          </mc:Choice>
        </mc:AlternateContent>
        <mc:AlternateContent xmlns:mc="http://schemas.openxmlformats.org/markup-compatibility/2006">
          <mc:Choice Requires="x14">
            <control shapeId="278942" r:id="rId415" name="Drop Down 414">
              <controlPr defaultSize="0" autoLine="0" autoPict="0">
                <anchor moveWithCells="1">
                  <from>
                    <xdr:col>13</xdr:col>
                    <xdr:colOff>12700</xdr:colOff>
                    <xdr:row>156</xdr:row>
                    <xdr:rowOff>38100</xdr:rowOff>
                  </from>
                  <to>
                    <xdr:col>14</xdr:col>
                    <xdr:colOff>12700</xdr:colOff>
                    <xdr:row>156</xdr:row>
                    <xdr:rowOff>241300</xdr:rowOff>
                  </to>
                </anchor>
              </controlPr>
            </control>
          </mc:Choice>
        </mc:AlternateContent>
        <mc:AlternateContent xmlns:mc="http://schemas.openxmlformats.org/markup-compatibility/2006">
          <mc:Choice Requires="x14">
            <control shapeId="278943" r:id="rId416" name="Drop Down 415">
              <controlPr defaultSize="0" autoLine="0" autoPict="0">
                <anchor moveWithCells="1">
                  <from>
                    <xdr:col>11</xdr:col>
                    <xdr:colOff>12700</xdr:colOff>
                    <xdr:row>154</xdr:row>
                    <xdr:rowOff>25400</xdr:rowOff>
                  </from>
                  <to>
                    <xdr:col>12</xdr:col>
                    <xdr:colOff>12700</xdr:colOff>
                    <xdr:row>154</xdr:row>
                    <xdr:rowOff>228600</xdr:rowOff>
                  </to>
                </anchor>
              </controlPr>
            </control>
          </mc:Choice>
        </mc:AlternateContent>
        <mc:AlternateContent xmlns:mc="http://schemas.openxmlformats.org/markup-compatibility/2006">
          <mc:Choice Requires="x14">
            <control shapeId="278944" r:id="rId417" name="Drop Down 416">
              <controlPr defaultSize="0" autoLine="0" autoPict="0">
                <anchor moveWithCells="1">
                  <from>
                    <xdr:col>13</xdr:col>
                    <xdr:colOff>12700</xdr:colOff>
                    <xdr:row>154</xdr:row>
                    <xdr:rowOff>38100</xdr:rowOff>
                  </from>
                  <to>
                    <xdr:col>14</xdr:col>
                    <xdr:colOff>12700</xdr:colOff>
                    <xdr:row>154</xdr:row>
                    <xdr:rowOff>241300</xdr:rowOff>
                  </to>
                </anchor>
              </controlPr>
            </control>
          </mc:Choice>
        </mc:AlternateContent>
        <mc:AlternateContent xmlns:mc="http://schemas.openxmlformats.org/markup-compatibility/2006">
          <mc:Choice Requires="x14">
            <control shapeId="278945" r:id="rId418" name="Drop Down 417">
              <controlPr defaultSize="0" autoLine="0" autoPict="0">
                <anchor moveWithCells="1">
                  <from>
                    <xdr:col>11</xdr:col>
                    <xdr:colOff>12700</xdr:colOff>
                    <xdr:row>155</xdr:row>
                    <xdr:rowOff>25400</xdr:rowOff>
                  </from>
                  <to>
                    <xdr:col>12</xdr:col>
                    <xdr:colOff>12700</xdr:colOff>
                    <xdr:row>155</xdr:row>
                    <xdr:rowOff>228600</xdr:rowOff>
                  </to>
                </anchor>
              </controlPr>
            </control>
          </mc:Choice>
        </mc:AlternateContent>
        <mc:AlternateContent xmlns:mc="http://schemas.openxmlformats.org/markup-compatibility/2006">
          <mc:Choice Requires="x14">
            <control shapeId="278946" r:id="rId419" name="Drop Down 418">
              <controlPr defaultSize="0" autoLine="0" autoPict="0">
                <anchor moveWithCells="1">
                  <from>
                    <xdr:col>13</xdr:col>
                    <xdr:colOff>12700</xdr:colOff>
                    <xdr:row>155</xdr:row>
                    <xdr:rowOff>38100</xdr:rowOff>
                  </from>
                  <to>
                    <xdr:col>14</xdr:col>
                    <xdr:colOff>12700</xdr:colOff>
                    <xdr:row>155</xdr:row>
                    <xdr:rowOff>241300</xdr:rowOff>
                  </to>
                </anchor>
              </controlPr>
            </control>
          </mc:Choice>
        </mc:AlternateContent>
        <mc:AlternateContent xmlns:mc="http://schemas.openxmlformats.org/markup-compatibility/2006">
          <mc:Choice Requires="x14">
            <control shapeId="278947" r:id="rId420" name="Drop Down 419">
              <controlPr defaultSize="0" autoLine="0" autoPict="0">
                <anchor moveWithCells="1">
                  <from>
                    <xdr:col>11</xdr:col>
                    <xdr:colOff>12700</xdr:colOff>
                    <xdr:row>116</xdr:row>
                    <xdr:rowOff>25400</xdr:rowOff>
                  </from>
                  <to>
                    <xdr:col>12</xdr:col>
                    <xdr:colOff>12700</xdr:colOff>
                    <xdr:row>116</xdr:row>
                    <xdr:rowOff>228600</xdr:rowOff>
                  </to>
                </anchor>
              </controlPr>
            </control>
          </mc:Choice>
        </mc:AlternateContent>
        <mc:AlternateContent xmlns:mc="http://schemas.openxmlformats.org/markup-compatibility/2006">
          <mc:Choice Requires="x14">
            <control shapeId="278948" r:id="rId421" name="Drop Down 420">
              <controlPr defaultSize="0" autoLine="0" autoPict="0">
                <anchor moveWithCells="1">
                  <from>
                    <xdr:col>13</xdr:col>
                    <xdr:colOff>12700</xdr:colOff>
                    <xdr:row>116</xdr:row>
                    <xdr:rowOff>38100</xdr:rowOff>
                  </from>
                  <to>
                    <xdr:col>14</xdr:col>
                    <xdr:colOff>12700</xdr:colOff>
                    <xdr:row>116</xdr:row>
                    <xdr:rowOff>241300</xdr:rowOff>
                  </to>
                </anchor>
              </controlPr>
            </control>
          </mc:Choice>
        </mc:AlternateContent>
        <mc:AlternateContent xmlns:mc="http://schemas.openxmlformats.org/markup-compatibility/2006">
          <mc:Choice Requires="x14">
            <control shapeId="278949" r:id="rId422" name="Drop Down 421">
              <controlPr defaultSize="0" autoLine="0" autoPict="0">
                <anchor moveWithCells="1">
                  <from>
                    <xdr:col>11</xdr:col>
                    <xdr:colOff>12700</xdr:colOff>
                    <xdr:row>127</xdr:row>
                    <xdr:rowOff>25400</xdr:rowOff>
                  </from>
                  <to>
                    <xdr:col>12</xdr:col>
                    <xdr:colOff>12700</xdr:colOff>
                    <xdr:row>127</xdr:row>
                    <xdr:rowOff>228600</xdr:rowOff>
                  </to>
                </anchor>
              </controlPr>
            </control>
          </mc:Choice>
        </mc:AlternateContent>
        <mc:AlternateContent xmlns:mc="http://schemas.openxmlformats.org/markup-compatibility/2006">
          <mc:Choice Requires="x14">
            <control shapeId="278950" r:id="rId423" name="Drop Down 422">
              <controlPr defaultSize="0" autoLine="0" autoPict="0">
                <anchor moveWithCells="1">
                  <from>
                    <xdr:col>11</xdr:col>
                    <xdr:colOff>12700</xdr:colOff>
                    <xdr:row>128</xdr:row>
                    <xdr:rowOff>25400</xdr:rowOff>
                  </from>
                  <to>
                    <xdr:col>12</xdr:col>
                    <xdr:colOff>12700</xdr:colOff>
                    <xdr:row>128</xdr:row>
                    <xdr:rowOff>228600</xdr:rowOff>
                  </to>
                </anchor>
              </controlPr>
            </control>
          </mc:Choice>
        </mc:AlternateContent>
        <mc:AlternateContent xmlns:mc="http://schemas.openxmlformats.org/markup-compatibility/2006">
          <mc:Choice Requires="x14">
            <control shapeId="278951" r:id="rId424" name="Drop Down 423">
              <controlPr defaultSize="0" autoLine="0" autoPict="0">
                <anchor moveWithCells="1">
                  <from>
                    <xdr:col>13</xdr:col>
                    <xdr:colOff>12700</xdr:colOff>
                    <xdr:row>127</xdr:row>
                    <xdr:rowOff>38100</xdr:rowOff>
                  </from>
                  <to>
                    <xdr:col>14</xdr:col>
                    <xdr:colOff>12700</xdr:colOff>
                    <xdr:row>127</xdr:row>
                    <xdr:rowOff>241300</xdr:rowOff>
                  </to>
                </anchor>
              </controlPr>
            </control>
          </mc:Choice>
        </mc:AlternateContent>
        <mc:AlternateContent xmlns:mc="http://schemas.openxmlformats.org/markup-compatibility/2006">
          <mc:Choice Requires="x14">
            <control shapeId="278952" r:id="rId425" name="Drop Down 424">
              <controlPr defaultSize="0" autoLine="0" autoPict="0">
                <anchor moveWithCells="1">
                  <from>
                    <xdr:col>13</xdr:col>
                    <xdr:colOff>12700</xdr:colOff>
                    <xdr:row>128</xdr:row>
                    <xdr:rowOff>38100</xdr:rowOff>
                  </from>
                  <to>
                    <xdr:col>14</xdr:col>
                    <xdr:colOff>12700</xdr:colOff>
                    <xdr:row>128</xdr:row>
                    <xdr:rowOff>241300</xdr:rowOff>
                  </to>
                </anchor>
              </controlPr>
            </control>
          </mc:Choice>
        </mc:AlternateContent>
        <mc:AlternateContent xmlns:mc="http://schemas.openxmlformats.org/markup-compatibility/2006">
          <mc:Choice Requires="x14">
            <control shapeId="278953" r:id="rId426" name="Drop Down 425">
              <controlPr defaultSize="0" autoLine="0" autoPict="0">
                <anchor moveWithCells="1">
                  <from>
                    <xdr:col>11</xdr:col>
                    <xdr:colOff>12700</xdr:colOff>
                    <xdr:row>117</xdr:row>
                    <xdr:rowOff>25400</xdr:rowOff>
                  </from>
                  <to>
                    <xdr:col>12</xdr:col>
                    <xdr:colOff>12700</xdr:colOff>
                    <xdr:row>117</xdr:row>
                    <xdr:rowOff>228600</xdr:rowOff>
                  </to>
                </anchor>
              </controlPr>
            </control>
          </mc:Choice>
        </mc:AlternateContent>
        <mc:AlternateContent xmlns:mc="http://schemas.openxmlformats.org/markup-compatibility/2006">
          <mc:Choice Requires="x14">
            <control shapeId="278954" r:id="rId427" name="Drop Down 426">
              <controlPr defaultSize="0" autoLine="0" autoPict="0">
                <anchor moveWithCells="1">
                  <from>
                    <xdr:col>11</xdr:col>
                    <xdr:colOff>12700</xdr:colOff>
                    <xdr:row>118</xdr:row>
                    <xdr:rowOff>25400</xdr:rowOff>
                  </from>
                  <to>
                    <xdr:col>12</xdr:col>
                    <xdr:colOff>12700</xdr:colOff>
                    <xdr:row>118</xdr:row>
                    <xdr:rowOff>228600</xdr:rowOff>
                  </to>
                </anchor>
              </controlPr>
            </control>
          </mc:Choice>
        </mc:AlternateContent>
        <mc:AlternateContent xmlns:mc="http://schemas.openxmlformats.org/markup-compatibility/2006">
          <mc:Choice Requires="x14">
            <control shapeId="278955" r:id="rId428" name="Drop Down 427">
              <controlPr defaultSize="0" autoLine="0" autoPict="0">
                <anchor moveWithCells="1">
                  <from>
                    <xdr:col>13</xdr:col>
                    <xdr:colOff>12700</xdr:colOff>
                    <xdr:row>117</xdr:row>
                    <xdr:rowOff>38100</xdr:rowOff>
                  </from>
                  <to>
                    <xdr:col>14</xdr:col>
                    <xdr:colOff>12700</xdr:colOff>
                    <xdr:row>117</xdr:row>
                    <xdr:rowOff>241300</xdr:rowOff>
                  </to>
                </anchor>
              </controlPr>
            </control>
          </mc:Choice>
        </mc:AlternateContent>
        <mc:AlternateContent xmlns:mc="http://schemas.openxmlformats.org/markup-compatibility/2006">
          <mc:Choice Requires="x14">
            <control shapeId="278956" r:id="rId429" name="Drop Down 428">
              <controlPr defaultSize="0" autoLine="0" autoPict="0">
                <anchor moveWithCells="1">
                  <from>
                    <xdr:col>13</xdr:col>
                    <xdr:colOff>12700</xdr:colOff>
                    <xdr:row>118</xdr:row>
                    <xdr:rowOff>38100</xdr:rowOff>
                  </from>
                  <to>
                    <xdr:col>14</xdr:col>
                    <xdr:colOff>12700</xdr:colOff>
                    <xdr:row>118</xdr:row>
                    <xdr:rowOff>241300</xdr:rowOff>
                  </to>
                </anchor>
              </controlPr>
            </control>
          </mc:Choice>
        </mc:AlternateContent>
        <mc:AlternateContent xmlns:mc="http://schemas.openxmlformats.org/markup-compatibility/2006">
          <mc:Choice Requires="x14">
            <control shapeId="278957" r:id="rId430" name="Drop Down 429">
              <controlPr defaultSize="0" autoLine="0" autoPict="0">
                <anchor moveWithCells="1">
                  <from>
                    <xdr:col>13</xdr:col>
                    <xdr:colOff>12700</xdr:colOff>
                    <xdr:row>120</xdr:row>
                    <xdr:rowOff>38100</xdr:rowOff>
                  </from>
                  <to>
                    <xdr:col>14</xdr:col>
                    <xdr:colOff>12700</xdr:colOff>
                    <xdr:row>120</xdr:row>
                    <xdr:rowOff>241300</xdr:rowOff>
                  </to>
                </anchor>
              </controlPr>
            </control>
          </mc:Choice>
        </mc:AlternateContent>
        <mc:AlternateContent xmlns:mc="http://schemas.openxmlformats.org/markup-compatibility/2006">
          <mc:Choice Requires="x14">
            <control shapeId="278958" r:id="rId431" name="Drop Down 430">
              <controlPr defaultSize="0" autoLine="0" autoPict="0">
                <anchor moveWithCells="1">
                  <from>
                    <xdr:col>11</xdr:col>
                    <xdr:colOff>12700</xdr:colOff>
                    <xdr:row>120</xdr:row>
                    <xdr:rowOff>25400</xdr:rowOff>
                  </from>
                  <to>
                    <xdr:col>12</xdr:col>
                    <xdr:colOff>12700</xdr:colOff>
                    <xdr:row>120</xdr:row>
                    <xdr:rowOff>228600</xdr:rowOff>
                  </to>
                </anchor>
              </controlPr>
            </control>
          </mc:Choice>
        </mc:AlternateContent>
        <mc:AlternateContent xmlns:mc="http://schemas.openxmlformats.org/markup-compatibility/2006">
          <mc:Choice Requires="x14">
            <control shapeId="278959" r:id="rId432" name="Drop Down 431">
              <controlPr defaultSize="0" autoLine="0" autoPict="0">
                <anchor moveWithCells="1">
                  <from>
                    <xdr:col>11</xdr:col>
                    <xdr:colOff>12700</xdr:colOff>
                    <xdr:row>122</xdr:row>
                    <xdr:rowOff>25400</xdr:rowOff>
                  </from>
                  <to>
                    <xdr:col>12</xdr:col>
                    <xdr:colOff>12700</xdr:colOff>
                    <xdr:row>122</xdr:row>
                    <xdr:rowOff>228600</xdr:rowOff>
                  </to>
                </anchor>
              </controlPr>
            </control>
          </mc:Choice>
        </mc:AlternateContent>
        <mc:AlternateContent xmlns:mc="http://schemas.openxmlformats.org/markup-compatibility/2006">
          <mc:Choice Requires="x14">
            <control shapeId="278960" r:id="rId433" name="Drop Down 432">
              <controlPr defaultSize="0" autoLine="0" autoPict="0">
                <anchor moveWithCells="1">
                  <from>
                    <xdr:col>13</xdr:col>
                    <xdr:colOff>12700</xdr:colOff>
                    <xdr:row>122</xdr:row>
                    <xdr:rowOff>38100</xdr:rowOff>
                  </from>
                  <to>
                    <xdr:col>14</xdr:col>
                    <xdr:colOff>12700</xdr:colOff>
                    <xdr:row>122</xdr:row>
                    <xdr:rowOff>241300</xdr:rowOff>
                  </to>
                </anchor>
              </controlPr>
            </control>
          </mc:Choice>
        </mc:AlternateContent>
        <mc:AlternateContent xmlns:mc="http://schemas.openxmlformats.org/markup-compatibility/2006">
          <mc:Choice Requires="x14">
            <control shapeId="278961" r:id="rId434" name="Drop Down 433">
              <controlPr defaultSize="0" autoLine="0" autoPict="0">
                <anchor moveWithCells="1">
                  <from>
                    <xdr:col>11</xdr:col>
                    <xdr:colOff>12700</xdr:colOff>
                    <xdr:row>121</xdr:row>
                    <xdr:rowOff>25400</xdr:rowOff>
                  </from>
                  <to>
                    <xdr:col>12</xdr:col>
                    <xdr:colOff>12700</xdr:colOff>
                    <xdr:row>121</xdr:row>
                    <xdr:rowOff>228600</xdr:rowOff>
                  </to>
                </anchor>
              </controlPr>
            </control>
          </mc:Choice>
        </mc:AlternateContent>
        <mc:AlternateContent xmlns:mc="http://schemas.openxmlformats.org/markup-compatibility/2006">
          <mc:Choice Requires="x14">
            <control shapeId="278962" r:id="rId435" name="Drop Down 434">
              <controlPr defaultSize="0" autoLine="0" autoPict="0">
                <anchor moveWithCells="1">
                  <from>
                    <xdr:col>13</xdr:col>
                    <xdr:colOff>12700</xdr:colOff>
                    <xdr:row>121</xdr:row>
                    <xdr:rowOff>38100</xdr:rowOff>
                  </from>
                  <to>
                    <xdr:col>14</xdr:col>
                    <xdr:colOff>12700</xdr:colOff>
                    <xdr:row>121</xdr:row>
                    <xdr:rowOff>241300</xdr:rowOff>
                  </to>
                </anchor>
              </controlPr>
            </control>
          </mc:Choice>
        </mc:AlternateContent>
        <mc:AlternateContent xmlns:mc="http://schemas.openxmlformats.org/markup-compatibility/2006">
          <mc:Choice Requires="x14">
            <control shapeId="278963" r:id="rId436" name="Drop Down 435">
              <controlPr defaultSize="0" autoLine="0" autoPict="0">
                <anchor moveWithCells="1">
                  <from>
                    <xdr:col>11</xdr:col>
                    <xdr:colOff>12700</xdr:colOff>
                    <xdr:row>119</xdr:row>
                    <xdr:rowOff>25400</xdr:rowOff>
                  </from>
                  <to>
                    <xdr:col>12</xdr:col>
                    <xdr:colOff>12700</xdr:colOff>
                    <xdr:row>119</xdr:row>
                    <xdr:rowOff>228600</xdr:rowOff>
                  </to>
                </anchor>
              </controlPr>
            </control>
          </mc:Choice>
        </mc:AlternateContent>
        <mc:AlternateContent xmlns:mc="http://schemas.openxmlformats.org/markup-compatibility/2006">
          <mc:Choice Requires="x14">
            <control shapeId="278964" r:id="rId437" name="Drop Down 436">
              <controlPr defaultSize="0" autoLine="0" autoPict="0">
                <anchor moveWithCells="1">
                  <from>
                    <xdr:col>13</xdr:col>
                    <xdr:colOff>12700</xdr:colOff>
                    <xdr:row>119</xdr:row>
                    <xdr:rowOff>38100</xdr:rowOff>
                  </from>
                  <to>
                    <xdr:col>14</xdr:col>
                    <xdr:colOff>12700</xdr:colOff>
                    <xdr:row>119</xdr:row>
                    <xdr:rowOff>241300</xdr:rowOff>
                  </to>
                </anchor>
              </controlPr>
            </control>
          </mc:Choice>
        </mc:AlternateContent>
        <mc:AlternateContent xmlns:mc="http://schemas.openxmlformats.org/markup-compatibility/2006">
          <mc:Choice Requires="x14">
            <control shapeId="278965" r:id="rId438" name="Drop Down 437">
              <controlPr defaultSize="0" autoLine="0" autoPict="0">
                <anchor moveWithCells="1">
                  <from>
                    <xdr:col>11</xdr:col>
                    <xdr:colOff>12700</xdr:colOff>
                    <xdr:row>123</xdr:row>
                    <xdr:rowOff>25400</xdr:rowOff>
                  </from>
                  <to>
                    <xdr:col>12</xdr:col>
                    <xdr:colOff>12700</xdr:colOff>
                    <xdr:row>123</xdr:row>
                    <xdr:rowOff>228600</xdr:rowOff>
                  </to>
                </anchor>
              </controlPr>
            </control>
          </mc:Choice>
        </mc:AlternateContent>
        <mc:AlternateContent xmlns:mc="http://schemas.openxmlformats.org/markup-compatibility/2006">
          <mc:Choice Requires="x14">
            <control shapeId="278966" r:id="rId439" name="Drop Down 438">
              <controlPr defaultSize="0" autoLine="0" autoPict="0">
                <anchor moveWithCells="1">
                  <from>
                    <xdr:col>13</xdr:col>
                    <xdr:colOff>12700</xdr:colOff>
                    <xdr:row>123</xdr:row>
                    <xdr:rowOff>38100</xdr:rowOff>
                  </from>
                  <to>
                    <xdr:col>14</xdr:col>
                    <xdr:colOff>12700</xdr:colOff>
                    <xdr:row>123</xdr:row>
                    <xdr:rowOff>241300</xdr:rowOff>
                  </to>
                </anchor>
              </controlPr>
            </control>
          </mc:Choice>
        </mc:AlternateContent>
        <mc:AlternateContent xmlns:mc="http://schemas.openxmlformats.org/markup-compatibility/2006">
          <mc:Choice Requires="x14">
            <control shapeId="278967" r:id="rId440" name="Drop Down 439">
              <controlPr defaultSize="0" autoLine="0" autoPict="0">
                <anchor moveWithCells="1">
                  <from>
                    <xdr:col>11</xdr:col>
                    <xdr:colOff>12700</xdr:colOff>
                    <xdr:row>124</xdr:row>
                    <xdr:rowOff>25400</xdr:rowOff>
                  </from>
                  <to>
                    <xdr:col>12</xdr:col>
                    <xdr:colOff>12700</xdr:colOff>
                    <xdr:row>124</xdr:row>
                    <xdr:rowOff>228600</xdr:rowOff>
                  </to>
                </anchor>
              </controlPr>
            </control>
          </mc:Choice>
        </mc:AlternateContent>
        <mc:AlternateContent xmlns:mc="http://schemas.openxmlformats.org/markup-compatibility/2006">
          <mc:Choice Requires="x14">
            <control shapeId="278968" r:id="rId441" name="Drop Down 440">
              <controlPr defaultSize="0" autoLine="0" autoPict="0">
                <anchor moveWithCells="1">
                  <from>
                    <xdr:col>13</xdr:col>
                    <xdr:colOff>12700</xdr:colOff>
                    <xdr:row>124</xdr:row>
                    <xdr:rowOff>38100</xdr:rowOff>
                  </from>
                  <to>
                    <xdr:col>14</xdr:col>
                    <xdr:colOff>12700</xdr:colOff>
                    <xdr:row>124</xdr:row>
                    <xdr:rowOff>241300</xdr:rowOff>
                  </to>
                </anchor>
              </controlPr>
            </control>
          </mc:Choice>
        </mc:AlternateContent>
        <mc:AlternateContent xmlns:mc="http://schemas.openxmlformats.org/markup-compatibility/2006">
          <mc:Choice Requires="x14">
            <control shapeId="278969" r:id="rId442" name="Drop Down 441">
              <controlPr defaultSize="0" autoLine="0" autoPict="0">
                <anchor moveWithCells="1">
                  <from>
                    <xdr:col>11</xdr:col>
                    <xdr:colOff>12700</xdr:colOff>
                    <xdr:row>126</xdr:row>
                    <xdr:rowOff>25400</xdr:rowOff>
                  </from>
                  <to>
                    <xdr:col>12</xdr:col>
                    <xdr:colOff>12700</xdr:colOff>
                    <xdr:row>126</xdr:row>
                    <xdr:rowOff>228600</xdr:rowOff>
                  </to>
                </anchor>
              </controlPr>
            </control>
          </mc:Choice>
        </mc:AlternateContent>
        <mc:AlternateContent xmlns:mc="http://schemas.openxmlformats.org/markup-compatibility/2006">
          <mc:Choice Requires="x14">
            <control shapeId="278970" r:id="rId443" name="Drop Down 442">
              <controlPr defaultSize="0" autoLine="0" autoPict="0">
                <anchor moveWithCells="1">
                  <from>
                    <xdr:col>13</xdr:col>
                    <xdr:colOff>12700</xdr:colOff>
                    <xdr:row>126</xdr:row>
                    <xdr:rowOff>38100</xdr:rowOff>
                  </from>
                  <to>
                    <xdr:col>14</xdr:col>
                    <xdr:colOff>12700</xdr:colOff>
                    <xdr:row>126</xdr:row>
                    <xdr:rowOff>241300</xdr:rowOff>
                  </to>
                </anchor>
              </controlPr>
            </control>
          </mc:Choice>
        </mc:AlternateContent>
        <mc:AlternateContent xmlns:mc="http://schemas.openxmlformats.org/markup-compatibility/2006">
          <mc:Choice Requires="x14">
            <control shapeId="278971" r:id="rId444" name="Drop Down 443">
              <controlPr defaultSize="0" autoLine="0" autoPict="0">
                <anchor moveWithCells="1">
                  <from>
                    <xdr:col>11</xdr:col>
                    <xdr:colOff>12700</xdr:colOff>
                    <xdr:row>125</xdr:row>
                    <xdr:rowOff>25400</xdr:rowOff>
                  </from>
                  <to>
                    <xdr:col>12</xdr:col>
                    <xdr:colOff>12700</xdr:colOff>
                    <xdr:row>125</xdr:row>
                    <xdr:rowOff>228600</xdr:rowOff>
                  </to>
                </anchor>
              </controlPr>
            </control>
          </mc:Choice>
        </mc:AlternateContent>
        <mc:AlternateContent xmlns:mc="http://schemas.openxmlformats.org/markup-compatibility/2006">
          <mc:Choice Requires="x14">
            <control shapeId="278972" r:id="rId445" name="Drop Down 444">
              <controlPr defaultSize="0" autoLine="0" autoPict="0">
                <anchor moveWithCells="1">
                  <from>
                    <xdr:col>13</xdr:col>
                    <xdr:colOff>12700</xdr:colOff>
                    <xdr:row>125</xdr:row>
                    <xdr:rowOff>38100</xdr:rowOff>
                  </from>
                  <to>
                    <xdr:col>14</xdr:col>
                    <xdr:colOff>12700</xdr:colOff>
                    <xdr:row>125</xdr:row>
                    <xdr:rowOff>241300</xdr:rowOff>
                  </to>
                </anchor>
              </controlPr>
            </control>
          </mc:Choice>
        </mc:AlternateContent>
        <mc:AlternateContent xmlns:mc="http://schemas.openxmlformats.org/markup-compatibility/2006">
          <mc:Choice Requires="x14">
            <control shapeId="278973" r:id="rId446" name="Drop Down 445">
              <controlPr defaultSize="0" autoLine="0" autoPict="0">
                <anchor moveWithCells="1">
                  <from>
                    <xdr:col>11</xdr:col>
                    <xdr:colOff>12700</xdr:colOff>
                    <xdr:row>127</xdr:row>
                    <xdr:rowOff>25400</xdr:rowOff>
                  </from>
                  <to>
                    <xdr:col>12</xdr:col>
                    <xdr:colOff>12700</xdr:colOff>
                    <xdr:row>127</xdr:row>
                    <xdr:rowOff>228600</xdr:rowOff>
                  </to>
                </anchor>
              </controlPr>
            </control>
          </mc:Choice>
        </mc:AlternateContent>
        <mc:AlternateContent xmlns:mc="http://schemas.openxmlformats.org/markup-compatibility/2006">
          <mc:Choice Requires="x14">
            <control shapeId="278974" r:id="rId447" name="Drop Down 446">
              <controlPr defaultSize="0" autoLine="0" autoPict="0">
                <anchor moveWithCells="1">
                  <from>
                    <xdr:col>13</xdr:col>
                    <xdr:colOff>12700</xdr:colOff>
                    <xdr:row>127</xdr:row>
                    <xdr:rowOff>38100</xdr:rowOff>
                  </from>
                  <to>
                    <xdr:col>14</xdr:col>
                    <xdr:colOff>12700</xdr:colOff>
                    <xdr:row>127</xdr:row>
                    <xdr:rowOff>241300</xdr:rowOff>
                  </to>
                </anchor>
              </controlPr>
            </control>
          </mc:Choice>
        </mc:AlternateContent>
        <mc:AlternateContent xmlns:mc="http://schemas.openxmlformats.org/markup-compatibility/2006">
          <mc:Choice Requires="x14">
            <control shapeId="278975" r:id="rId448" name="Drop Down 447">
              <controlPr defaultSize="0" autoLine="0" autoPict="0">
                <anchor moveWithCells="1">
                  <from>
                    <xdr:col>11</xdr:col>
                    <xdr:colOff>12700</xdr:colOff>
                    <xdr:row>128</xdr:row>
                    <xdr:rowOff>25400</xdr:rowOff>
                  </from>
                  <to>
                    <xdr:col>12</xdr:col>
                    <xdr:colOff>12700</xdr:colOff>
                    <xdr:row>128</xdr:row>
                    <xdr:rowOff>228600</xdr:rowOff>
                  </to>
                </anchor>
              </controlPr>
            </control>
          </mc:Choice>
        </mc:AlternateContent>
        <mc:AlternateContent xmlns:mc="http://schemas.openxmlformats.org/markup-compatibility/2006">
          <mc:Choice Requires="x14">
            <control shapeId="278976" r:id="rId449" name="Drop Down 448">
              <controlPr defaultSize="0" autoLine="0" autoPict="0">
                <anchor moveWithCells="1">
                  <from>
                    <xdr:col>13</xdr:col>
                    <xdr:colOff>12700</xdr:colOff>
                    <xdr:row>128</xdr:row>
                    <xdr:rowOff>38100</xdr:rowOff>
                  </from>
                  <to>
                    <xdr:col>14</xdr:col>
                    <xdr:colOff>12700</xdr:colOff>
                    <xdr:row>128</xdr:row>
                    <xdr:rowOff>241300</xdr:rowOff>
                  </to>
                </anchor>
              </controlPr>
            </control>
          </mc:Choice>
        </mc:AlternateContent>
        <mc:AlternateContent xmlns:mc="http://schemas.openxmlformats.org/markup-compatibility/2006">
          <mc:Choice Requires="x14">
            <control shapeId="278977" r:id="rId450" name="Drop Down 449">
              <controlPr defaultSize="0" autoLine="0" autoPict="0">
                <anchor moveWithCells="1">
                  <from>
                    <xdr:col>13</xdr:col>
                    <xdr:colOff>12700</xdr:colOff>
                    <xdr:row>129</xdr:row>
                    <xdr:rowOff>38100</xdr:rowOff>
                  </from>
                  <to>
                    <xdr:col>14</xdr:col>
                    <xdr:colOff>12700</xdr:colOff>
                    <xdr:row>129</xdr:row>
                    <xdr:rowOff>241300</xdr:rowOff>
                  </to>
                </anchor>
              </controlPr>
            </control>
          </mc:Choice>
        </mc:AlternateContent>
        <mc:AlternateContent xmlns:mc="http://schemas.openxmlformats.org/markup-compatibility/2006">
          <mc:Choice Requires="x14">
            <control shapeId="278978" r:id="rId451" name="Drop Down 450">
              <controlPr defaultSize="0" autoLine="0" autoPict="0">
                <anchor moveWithCells="1">
                  <from>
                    <xdr:col>11</xdr:col>
                    <xdr:colOff>12700</xdr:colOff>
                    <xdr:row>129</xdr:row>
                    <xdr:rowOff>25400</xdr:rowOff>
                  </from>
                  <to>
                    <xdr:col>12</xdr:col>
                    <xdr:colOff>12700</xdr:colOff>
                    <xdr:row>129</xdr:row>
                    <xdr:rowOff>228600</xdr:rowOff>
                  </to>
                </anchor>
              </controlPr>
            </control>
          </mc:Choice>
        </mc:AlternateContent>
        <mc:AlternateContent xmlns:mc="http://schemas.openxmlformats.org/markup-compatibility/2006">
          <mc:Choice Requires="x14">
            <control shapeId="278979" r:id="rId452" name="Drop Down 451">
              <controlPr defaultSize="0" autoLine="0" autoPict="0">
                <anchor moveWithCells="1">
                  <from>
                    <xdr:col>11</xdr:col>
                    <xdr:colOff>12700</xdr:colOff>
                    <xdr:row>131</xdr:row>
                    <xdr:rowOff>25400</xdr:rowOff>
                  </from>
                  <to>
                    <xdr:col>12</xdr:col>
                    <xdr:colOff>12700</xdr:colOff>
                    <xdr:row>131</xdr:row>
                    <xdr:rowOff>228600</xdr:rowOff>
                  </to>
                </anchor>
              </controlPr>
            </control>
          </mc:Choice>
        </mc:AlternateContent>
        <mc:AlternateContent xmlns:mc="http://schemas.openxmlformats.org/markup-compatibility/2006">
          <mc:Choice Requires="x14">
            <control shapeId="278980" r:id="rId453" name="Drop Down 452">
              <controlPr defaultSize="0" autoLine="0" autoPict="0">
                <anchor moveWithCells="1">
                  <from>
                    <xdr:col>13</xdr:col>
                    <xdr:colOff>12700</xdr:colOff>
                    <xdr:row>131</xdr:row>
                    <xdr:rowOff>38100</xdr:rowOff>
                  </from>
                  <to>
                    <xdr:col>14</xdr:col>
                    <xdr:colOff>12700</xdr:colOff>
                    <xdr:row>131</xdr:row>
                    <xdr:rowOff>241300</xdr:rowOff>
                  </to>
                </anchor>
              </controlPr>
            </control>
          </mc:Choice>
        </mc:AlternateContent>
        <mc:AlternateContent xmlns:mc="http://schemas.openxmlformats.org/markup-compatibility/2006">
          <mc:Choice Requires="x14">
            <control shapeId="278981" r:id="rId454" name="Drop Down 453">
              <controlPr defaultSize="0" autoLine="0" autoPict="0">
                <anchor moveWithCells="1">
                  <from>
                    <xdr:col>11</xdr:col>
                    <xdr:colOff>12700</xdr:colOff>
                    <xdr:row>130</xdr:row>
                    <xdr:rowOff>25400</xdr:rowOff>
                  </from>
                  <to>
                    <xdr:col>12</xdr:col>
                    <xdr:colOff>12700</xdr:colOff>
                    <xdr:row>130</xdr:row>
                    <xdr:rowOff>228600</xdr:rowOff>
                  </to>
                </anchor>
              </controlPr>
            </control>
          </mc:Choice>
        </mc:AlternateContent>
        <mc:AlternateContent xmlns:mc="http://schemas.openxmlformats.org/markup-compatibility/2006">
          <mc:Choice Requires="x14">
            <control shapeId="278982" r:id="rId455" name="Drop Down 454">
              <controlPr defaultSize="0" autoLine="0" autoPict="0">
                <anchor moveWithCells="1">
                  <from>
                    <xdr:col>13</xdr:col>
                    <xdr:colOff>12700</xdr:colOff>
                    <xdr:row>130</xdr:row>
                    <xdr:rowOff>38100</xdr:rowOff>
                  </from>
                  <to>
                    <xdr:col>14</xdr:col>
                    <xdr:colOff>12700</xdr:colOff>
                    <xdr:row>130</xdr:row>
                    <xdr:rowOff>241300</xdr:rowOff>
                  </to>
                </anchor>
              </controlPr>
            </control>
          </mc:Choice>
        </mc:AlternateContent>
        <mc:AlternateContent xmlns:mc="http://schemas.openxmlformats.org/markup-compatibility/2006">
          <mc:Choice Requires="x14">
            <control shapeId="278983" r:id="rId456" name="Drop Down 455">
              <controlPr defaultSize="0" autoLine="0" autoPict="0">
                <anchor moveWithCells="1">
                  <from>
                    <xdr:col>11</xdr:col>
                    <xdr:colOff>12700</xdr:colOff>
                    <xdr:row>132</xdr:row>
                    <xdr:rowOff>25400</xdr:rowOff>
                  </from>
                  <to>
                    <xdr:col>12</xdr:col>
                    <xdr:colOff>12700</xdr:colOff>
                    <xdr:row>132</xdr:row>
                    <xdr:rowOff>228600</xdr:rowOff>
                  </to>
                </anchor>
              </controlPr>
            </control>
          </mc:Choice>
        </mc:AlternateContent>
        <mc:AlternateContent xmlns:mc="http://schemas.openxmlformats.org/markup-compatibility/2006">
          <mc:Choice Requires="x14">
            <control shapeId="278984" r:id="rId457" name="Drop Down 456">
              <controlPr defaultSize="0" autoLine="0" autoPict="0">
                <anchor moveWithCells="1">
                  <from>
                    <xdr:col>13</xdr:col>
                    <xdr:colOff>12700</xdr:colOff>
                    <xdr:row>132</xdr:row>
                    <xdr:rowOff>38100</xdr:rowOff>
                  </from>
                  <to>
                    <xdr:col>14</xdr:col>
                    <xdr:colOff>12700</xdr:colOff>
                    <xdr:row>132</xdr:row>
                    <xdr:rowOff>241300</xdr:rowOff>
                  </to>
                </anchor>
              </controlPr>
            </control>
          </mc:Choice>
        </mc:AlternateContent>
        <mc:AlternateContent xmlns:mc="http://schemas.openxmlformats.org/markup-compatibility/2006">
          <mc:Choice Requires="x14">
            <control shapeId="278985" r:id="rId458" name="Drop Down 457">
              <controlPr defaultSize="0" autoLine="0" autoPict="0">
                <anchor moveWithCells="1">
                  <from>
                    <xdr:col>11</xdr:col>
                    <xdr:colOff>12700</xdr:colOff>
                    <xdr:row>133</xdr:row>
                    <xdr:rowOff>25400</xdr:rowOff>
                  </from>
                  <to>
                    <xdr:col>12</xdr:col>
                    <xdr:colOff>12700</xdr:colOff>
                    <xdr:row>133</xdr:row>
                    <xdr:rowOff>228600</xdr:rowOff>
                  </to>
                </anchor>
              </controlPr>
            </control>
          </mc:Choice>
        </mc:AlternateContent>
        <mc:AlternateContent xmlns:mc="http://schemas.openxmlformats.org/markup-compatibility/2006">
          <mc:Choice Requires="x14">
            <control shapeId="278986" r:id="rId459" name="Drop Down 458">
              <controlPr defaultSize="0" autoLine="0" autoPict="0">
                <anchor moveWithCells="1">
                  <from>
                    <xdr:col>13</xdr:col>
                    <xdr:colOff>12700</xdr:colOff>
                    <xdr:row>133</xdr:row>
                    <xdr:rowOff>38100</xdr:rowOff>
                  </from>
                  <to>
                    <xdr:col>14</xdr:col>
                    <xdr:colOff>12700</xdr:colOff>
                    <xdr:row>133</xdr:row>
                    <xdr:rowOff>241300</xdr:rowOff>
                  </to>
                </anchor>
              </controlPr>
            </control>
          </mc:Choice>
        </mc:AlternateContent>
        <mc:AlternateContent xmlns:mc="http://schemas.openxmlformats.org/markup-compatibility/2006">
          <mc:Choice Requires="x14">
            <control shapeId="278987" r:id="rId460" name="Drop Down 459">
              <controlPr defaultSize="0" autoLine="0" autoPict="0">
                <anchor moveWithCells="1">
                  <from>
                    <xdr:col>11</xdr:col>
                    <xdr:colOff>12700</xdr:colOff>
                    <xdr:row>136</xdr:row>
                    <xdr:rowOff>25400</xdr:rowOff>
                  </from>
                  <to>
                    <xdr:col>12</xdr:col>
                    <xdr:colOff>12700</xdr:colOff>
                    <xdr:row>136</xdr:row>
                    <xdr:rowOff>228600</xdr:rowOff>
                  </to>
                </anchor>
              </controlPr>
            </control>
          </mc:Choice>
        </mc:AlternateContent>
        <mc:AlternateContent xmlns:mc="http://schemas.openxmlformats.org/markup-compatibility/2006">
          <mc:Choice Requires="x14">
            <control shapeId="278988" r:id="rId461" name="Drop Down 460">
              <controlPr defaultSize="0" autoLine="0" autoPict="0">
                <anchor moveWithCells="1">
                  <from>
                    <xdr:col>13</xdr:col>
                    <xdr:colOff>12700</xdr:colOff>
                    <xdr:row>136</xdr:row>
                    <xdr:rowOff>38100</xdr:rowOff>
                  </from>
                  <to>
                    <xdr:col>14</xdr:col>
                    <xdr:colOff>12700</xdr:colOff>
                    <xdr:row>136</xdr:row>
                    <xdr:rowOff>241300</xdr:rowOff>
                  </to>
                </anchor>
              </controlPr>
            </control>
          </mc:Choice>
        </mc:AlternateContent>
        <mc:AlternateContent xmlns:mc="http://schemas.openxmlformats.org/markup-compatibility/2006">
          <mc:Choice Requires="x14">
            <control shapeId="278989" r:id="rId462" name="Drop Down 461">
              <controlPr defaultSize="0" autoLine="0" autoPict="0">
                <anchor moveWithCells="1">
                  <from>
                    <xdr:col>11</xdr:col>
                    <xdr:colOff>12700</xdr:colOff>
                    <xdr:row>134</xdr:row>
                    <xdr:rowOff>25400</xdr:rowOff>
                  </from>
                  <to>
                    <xdr:col>12</xdr:col>
                    <xdr:colOff>12700</xdr:colOff>
                    <xdr:row>134</xdr:row>
                    <xdr:rowOff>228600</xdr:rowOff>
                  </to>
                </anchor>
              </controlPr>
            </control>
          </mc:Choice>
        </mc:AlternateContent>
        <mc:AlternateContent xmlns:mc="http://schemas.openxmlformats.org/markup-compatibility/2006">
          <mc:Choice Requires="x14">
            <control shapeId="278990" r:id="rId463" name="Drop Down 462">
              <controlPr defaultSize="0" autoLine="0" autoPict="0">
                <anchor moveWithCells="1">
                  <from>
                    <xdr:col>13</xdr:col>
                    <xdr:colOff>12700</xdr:colOff>
                    <xdr:row>134</xdr:row>
                    <xdr:rowOff>38100</xdr:rowOff>
                  </from>
                  <to>
                    <xdr:col>14</xdr:col>
                    <xdr:colOff>12700</xdr:colOff>
                    <xdr:row>134</xdr:row>
                    <xdr:rowOff>241300</xdr:rowOff>
                  </to>
                </anchor>
              </controlPr>
            </control>
          </mc:Choice>
        </mc:AlternateContent>
        <mc:AlternateContent xmlns:mc="http://schemas.openxmlformats.org/markup-compatibility/2006">
          <mc:Choice Requires="x14">
            <control shapeId="278991" r:id="rId464" name="Drop Down 463">
              <controlPr defaultSize="0" autoLine="0" autoPict="0">
                <anchor moveWithCells="1">
                  <from>
                    <xdr:col>11</xdr:col>
                    <xdr:colOff>12700</xdr:colOff>
                    <xdr:row>135</xdr:row>
                    <xdr:rowOff>25400</xdr:rowOff>
                  </from>
                  <to>
                    <xdr:col>12</xdr:col>
                    <xdr:colOff>12700</xdr:colOff>
                    <xdr:row>135</xdr:row>
                    <xdr:rowOff>228600</xdr:rowOff>
                  </to>
                </anchor>
              </controlPr>
            </control>
          </mc:Choice>
        </mc:AlternateContent>
        <mc:AlternateContent xmlns:mc="http://schemas.openxmlformats.org/markup-compatibility/2006">
          <mc:Choice Requires="x14">
            <control shapeId="278992" r:id="rId465" name="Drop Down 464">
              <controlPr defaultSize="0" autoLine="0" autoPict="0">
                <anchor moveWithCells="1">
                  <from>
                    <xdr:col>13</xdr:col>
                    <xdr:colOff>12700</xdr:colOff>
                    <xdr:row>135</xdr:row>
                    <xdr:rowOff>38100</xdr:rowOff>
                  </from>
                  <to>
                    <xdr:col>14</xdr:col>
                    <xdr:colOff>12700</xdr:colOff>
                    <xdr:row>135</xdr:row>
                    <xdr:rowOff>241300</xdr:rowOff>
                  </to>
                </anchor>
              </controlPr>
            </control>
          </mc:Choice>
        </mc:AlternateContent>
        <mc:AlternateContent xmlns:mc="http://schemas.openxmlformats.org/markup-compatibility/2006">
          <mc:Choice Requires="x14">
            <control shapeId="278993" r:id="rId466" name="Drop Down 465">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78994" r:id="rId467" name="Drop Down 466">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78995" r:id="rId468" name="Drop Down 467">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78996" r:id="rId469" name="Drop Down 468">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78997" r:id="rId470" name="Drop Down 469">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78998" r:id="rId471" name="Drop Down 470">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78999" r:id="rId472" name="Drop Down 471">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79000" r:id="rId473" name="Drop Down 472">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79001" r:id="rId474" name="Drop Down 473">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79002" r:id="rId475" name="Drop Down 474">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79003" r:id="rId476" name="Drop Down 475">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79004" r:id="rId477" name="Drop Down 476">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9005" r:id="rId478" name="Drop Down 477">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79006" r:id="rId479" name="Drop Down 478">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9007" r:id="rId480" name="Drop Down 479">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79008" r:id="rId481" name="Drop Down 480">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79009" r:id="rId482" name="Drop Down 481">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79010" r:id="rId483" name="Drop Down 482">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79011" r:id="rId484" name="Drop Down 48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79012" r:id="rId485" name="Drop Down 484">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79013" r:id="rId486" name="Drop Down 485">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79014" r:id="rId487" name="Drop Down 486">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79015" r:id="rId488" name="Drop Down 487">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79016" r:id="rId489" name="Drop Down 488">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79017" r:id="rId490" name="Drop Down 489">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79018" r:id="rId491" name="Drop Down 490">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79019" r:id="rId492" name="Drop Down 491">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79020" r:id="rId493" name="Drop Down 492">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79021" r:id="rId494" name="Drop Down 493">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79022" r:id="rId495" name="Drop Down 494">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79023" r:id="rId496" name="Drop Down 495">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79024" r:id="rId497" name="Drop Down 496">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79025" r:id="rId498" name="Drop Down 497">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79026" r:id="rId499" name="Drop Down 498">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79027" r:id="rId500" name="Drop Down 499">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79028" r:id="rId501" name="Drop Down 500">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79029" r:id="rId502" name="Drop Down 501">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79030" r:id="rId503" name="Drop Down 502">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79031" r:id="rId504" name="Drop Down 503">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79032" r:id="rId505" name="Drop Down 504">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79033" r:id="rId506" name="Drop Down 50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79034" r:id="rId507" name="Drop Down 506">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79035" r:id="rId508" name="Drop Down 507">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79036" r:id="rId509" name="Drop Down 508">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79037" r:id="rId510" name="Drop Down 509">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279038" r:id="rId511" name="Drop Down 510">
              <controlPr defaultSize="0" autoLine="0" autoPict="0">
                <anchor moveWithCells="1">
                  <from>
                    <xdr:col>11</xdr:col>
                    <xdr:colOff>12700</xdr:colOff>
                    <xdr:row>174</xdr:row>
                    <xdr:rowOff>25400</xdr:rowOff>
                  </from>
                  <to>
                    <xdr:col>12</xdr:col>
                    <xdr:colOff>12700</xdr:colOff>
                    <xdr:row>174</xdr:row>
                    <xdr:rowOff>228600</xdr:rowOff>
                  </to>
                </anchor>
              </controlPr>
            </control>
          </mc:Choice>
        </mc:AlternateContent>
        <mc:AlternateContent xmlns:mc="http://schemas.openxmlformats.org/markup-compatibility/2006">
          <mc:Choice Requires="x14">
            <control shapeId="279039" r:id="rId512" name="Drop Down 511">
              <controlPr defaultSize="0" autoLine="0" autoPict="0">
                <anchor moveWithCells="1">
                  <from>
                    <xdr:col>11</xdr:col>
                    <xdr:colOff>12700</xdr:colOff>
                    <xdr:row>175</xdr:row>
                    <xdr:rowOff>25400</xdr:rowOff>
                  </from>
                  <to>
                    <xdr:col>12</xdr:col>
                    <xdr:colOff>12700</xdr:colOff>
                    <xdr:row>175</xdr:row>
                    <xdr:rowOff>228600</xdr:rowOff>
                  </to>
                </anchor>
              </controlPr>
            </control>
          </mc:Choice>
        </mc:AlternateContent>
        <mc:AlternateContent xmlns:mc="http://schemas.openxmlformats.org/markup-compatibility/2006">
          <mc:Choice Requires="x14">
            <control shapeId="279040" r:id="rId513" name="Drop Down 512">
              <controlPr defaultSize="0" autoLine="0" autoPict="0">
                <anchor moveWithCells="1">
                  <from>
                    <xdr:col>13</xdr:col>
                    <xdr:colOff>12700</xdr:colOff>
                    <xdr:row>174</xdr:row>
                    <xdr:rowOff>38100</xdr:rowOff>
                  </from>
                  <to>
                    <xdr:col>14</xdr:col>
                    <xdr:colOff>12700</xdr:colOff>
                    <xdr:row>174</xdr:row>
                    <xdr:rowOff>241300</xdr:rowOff>
                  </to>
                </anchor>
              </controlPr>
            </control>
          </mc:Choice>
        </mc:AlternateContent>
        <mc:AlternateContent xmlns:mc="http://schemas.openxmlformats.org/markup-compatibility/2006">
          <mc:Choice Requires="x14">
            <control shapeId="279041" r:id="rId514" name="Drop Down 513">
              <controlPr defaultSize="0" autoLine="0" autoPict="0">
                <anchor moveWithCells="1">
                  <from>
                    <xdr:col>13</xdr:col>
                    <xdr:colOff>12700</xdr:colOff>
                    <xdr:row>175</xdr:row>
                    <xdr:rowOff>38100</xdr:rowOff>
                  </from>
                  <to>
                    <xdr:col>14</xdr:col>
                    <xdr:colOff>12700</xdr:colOff>
                    <xdr:row>175</xdr:row>
                    <xdr:rowOff>241300</xdr:rowOff>
                  </to>
                </anchor>
              </controlPr>
            </control>
          </mc:Choice>
        </mc:AlternateContent>
        <mc:AlternateContent xmlns:mc="http://schemas.openxmlformats.org/markup-compatibility/2006">
          <mc:Choice Requires="x14">
            <control shapeId="279042" r:id="rId515" name="Drop Down 514">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279043" r:id="rId516" name="Drop Down 515">
              <controlPr defaultSize="0" autoLine="0" autoPict="0">
                <anchor moveWithCells="1">
                  <from>
                    <xdr:col>13</xdr:col>
                    <xdr:colOff>12700</xdr:colOff>
                    <xdr:row>177</xdr:row>
                    <xdr:rowOff>38100</xdr:rowOff>
                  </from>
                  <to>
                    <xdr:col>14</xdr:col>
                    <xdr:colOff>12700</xdr:colOff>
                    <xdr:row>177</xdr:row>
                    <xdr:rowOff>241300</xdr:rowOff>
                  </to>
                </anchor>
              </controlPr>
            </control>
          </mc:Choice>
        </mc:AlternateContent>
        <mc:AlternateContent xmlns:mc="http://schemas.openxmlformats.org/markup-compatibility/2006">
          <mc:Choice Requires="x14">
            <control shapeId="279044" r:id="rId517" name="Drop Down 516">
              <controlPr defaultSize="0" autoLine="0" autoPict="0">
                <anchor moveWithCells="1">
                  <from>
                    <xdr:col>11</xdr:col>
                    <xdr:colOff>12700</xdr:colOff>
                    <xdr:row>177</xdr:row>
                    <xdr:rowOff>25400</xdr:rowOff>
                  </from>
                  <to>
                    <xdr:col>12</xdr:col>
                    <xdr:colOff>12700</xdr:colOff>
                    <xdr:row>177</xdr:row>
                    <xdr:rowOff>228600</xdr:rowOff>
                  </to>
                </anchor>
              </controlPr>
            </control>
          </mc:Choice>
        </mc:AlternateContent>
        <mc:AlternateContent xmlns:mc="http://schemas.openxmlformats.org/markup-compatibility/2006">
          <mc:Choice Requires="x14">
            <control shapeId="279045" r:id="rId518" name="Drop Down 517">
              <controlPr defaultSize="0" autoLine="0" autoPict="0">
                <anchor moveWithCells="1">
                  <from>
                    <xdr:col>11</xdr:col>
                    <xdr:colOff>12700</xdr:colOff>
                    <xdr:row>179</xdr:row>
                    <xdr:rowOff>25400</xdr:rowOff>
                  </from>
                  <to>
                    <xdr:col>12</xdr:col>
                    <xdr:colOff>12700</xdr:colOff>
                    <xdr:row>179</xdr:row>
                    <xdr:rowOff>228600</xdr:rowOff>
                  </to>
                </anchor>
              </controlPr>
            </control>
          </mc:Choice>
        </mc:AlternateContent>
        <mc:AlternateContent xmlns:mc="http://schemas.openxmlformats.org/markup-compatibility/2006">
          <mc:Choice Requires="x14">
            <control shapeId="279046" r:id="rId519" name="Drop Down 518">
              <controlPr defaultSize="0" autoLine="0" autoPict="0">
                <anchor moveWithCells="1">
                  <from>
                    <xdr:col>13</xdr:col>
                    <xdr:colOff>12700</xdr:colOff>
                    <xdr:row>179</xdr:row>
                    <xdr:rowOff>38100</xdr:rowOff>
                  </from>
                  <to>
                    <xdr:col>14</xdr:col>
                    <xdr:colOff>12700</xdr:colOff>
                    <xdr:row>179</xdr:row>
                    <xdr:rowOff>241300</xdr:rowOff>
                  </to>
                </anchor>
              </controlPr>
            </control>
          </mc:Choice>
        </mc:AlternateContent>
        <mc:AlternateContent xmlns:mc="http://schemas.openxmlformats.org/markup-compatibility/2006">
          <mc:Choice Requires="x14">
            <control shapeId="279047" r:id="rId520" name="Drop Down 519">
              <controlPr defaultSize="0" autoLine="0" autoPict="0">
                <anchor moveWithCells="1">
                  <from>
                    <xdr:col>11</xdr:col>
                    <xdr:colOff>12700</xdr:colOff>
                    <xdr:row>178</xdr:row>
                    <xdr:rowOff>25400</xdr:rowOff>
                  </from>
                  <to>
                    <xdr:col>12</xdr:col>
                    <xdr:colOff>12700</xdr:colOff>
                    <xdr:row>178</xdr:row>
                    <xdr:rowOff>228600</xdr:rowOff>
                  </to>
                </anchor>
              </controlPr>
            </control>
          </mc:Choice>
        </mc:AlternateContent>
        <mc:AlternateContent xmlns:mc="http://schemas.openxmlformats.org/markup-compatibility/2006">
          <mc:Choice Requires="x14">
            <control shapeId="279048" r:id="rId521" name="Drop Down 520">
              <controlPr defaultSize="0" autoLine="0" autoPict="0">
                <anchor moveWithCells="1">
                  <from>
                    <xdr:col>13</xdr:col>
                    <xdr:colOff>12700</xdr:colOff>
                    <xdr:row>178</xdr:row>
                    <xdr:rowOff>38100</xdr:rowOff>
                  </from>
                  <to>
                    <xdr:col>14</xdr:col>
                    <xdr:colOff>12700</xdr:colOff>
                    <xdr:row>178</xdr:row>
                    <xdr:rowOff>241300</xdr:rowOff>
                  </to>
                </anchor>
              </controlPr>
            </control>
          </mc:Choice>
        </mc:AlternateContent>
        <mc:AlternateContent xmlns:mc="http://schemas.openxmlformats.org/markup-compatibility/2006">
          <mc:Choice Requires="x14">
            <control shapeId="279049" r:id="rId522" name="Drop Down 521">
              <controlPr defaultSize="0" autoLine="0" autoPict="0">
                <anchor moveWithCells="1">
                  <from>
                    <xdr:col>11</xdr:col>
                    <xdr:colOff>12700</xdr:colOff>
                    <xdr:row>176</xdr:row>
                    <xdr:rowOff>25400</xdr:rowOff>
                  </from>
                  <to>
                    <xdr:col>12</xdr:col>
                    <xdr:colOff>12700</xdr:colOff>
                    <xdr:row>176</xdr:row>
                    <xdr:rowOff>228600</xdr:rowOff>
                  </to>
                </anchor>
              </controlPr>
            </control>
          </mc:Choice>
        </mc:AlternateContent>
        <mc:AlternateContent xmlns:mc="http://schemas.openxmlformats.org/markup-compatibility/2006">
          <mc:Choice Requires="x14">
            <control shapeId="279050" r:id="rId523" name="Drop Down 522">
              <controlPr defaultSize="0" autoLine="0" autoPict="0">
                <anchor moveWithCells="1">
                  <from>
                    <xdr:col>13</xdr:col>
                    <xdr:colOff>12700</xdr:colOff>
                    <xdr:row>176</xdr:row>
                    <xdr:rowOff>38100</xdr:rowOff>
                  </from>
                  <to>
                    <xdr:col>14</xdr:col>
                    <xdr:colOff>12700</xdr:colOff>
                    <xdr:row>176</xdr:row>
                    <xdr:rowOff>241300</xdr:rowOff>
                  </to>
                </anchor>
              </controlPr>
            </control>
          </mc:Choice>
        </mc:AlternateContent>
        <mc:AlternateContent xmlns:mc="http://schemas.openxmlformats.org/markup-compatibility/2006">
          <mc:Choice Requires="x14">
            <control shapeId="279051" r:id="rId524" name="Drop Down 523">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79052" r:id="rId525" name="Drop Down 524">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79053" r:id="rId526" name="Drop Down 525">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279054" r:id="rId527" name="Drop Down 526">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279055" r:id="rId528" name="Drop Down 527">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279056" r:id="rId529" name="Drop Down 528">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279057" r:id="rId530" name="Drop Down 529">
              <controlPr defaultSize="0" autoLine="0" autoPict="0">
                <anchor moveWithCells="1">
                  <from>
                    <xdr:col>11</xdr:col>
                    <xdr:colOff>12700</xdr:colOff>
                    <xdr:row>187</xdr:row>
                    <xdr:rowOff>25400</xdr:rowOff>
                  </from>
                  <to>
                    <xdr:col>12</xdr:col>
                    <xdr:colOff>12700</xdr:colOff>
                    <xdr:row>187</xdr:row>
                    <xdr:rowOff>228600</xdr:rowOff>
                  </to>
                </anchor>
              </controlPr>
            </control>
          </mc:Choice>
        </mc:AlternateContent>
        <mc:AlternateContent xmlns:mc="http://schemas.openxmlformats.org/markup-compatibility/2006">
          <mc:Choice Requires="x14">
            <control shapeId="279058" r:id="rId531" name="Drop Down 530">
              <controlPr defaultSize="0" autoLine="0" autoPict="0">
                <anchor moveWithCells="1">
                  <from>
                    <xdr:col>13</xdr:col>
                    <xdr:colOff>12700</xdr:colOff>
                    <xdr:row>187</xdr:row>
                    <xdr:rowOff>38100</xdr:rowOff>
                  </from>
                  <to>
                    <xdr:col>14</xdr:col>
                    <xdr:colOff>12700</xdr:colOff>
                    <xdr:row>187</xdr:row>
                    <xdr:rowOff>241300</xdr:rowOff>
                  </to>
                </anchor>
              </controlPr>
            </control>
          </mc:Choice>
        </mc:AlternateContent>
        <mc:AlternateContent xmlns:mc="http://schemas.openxmlformats.org/markup-compatibility/2006">
          <mc:Choice Requires="x14">
            <control shapeId="279059" r:id="rId532" name="Drop Down 531">
              <controlPr defaultSize="0" autoLine="0" autoPict="0">
                <anchor moveWithCells="1">
                  <from>
                    <xdr:col>11</xdr:col>
                    <xdr:colOff>12700</xdr:colOff>
                    <xdr:row>188</xdr:row>
                    <xdr:rowOff>25400</xdr:rowOff>
                  </from>
                  <to>
                    <xdr:col>12</xdr:col>
                    <xdr:colOff>12700</xdr:colOff>
                    <xdr:row>188</xdr:row>
                    <xdr:rowOff>228600</xdr:rowOff>
                  </to>
                </anchor>
              </controlPr>
            </control>
          </mc:Choice>
        </mc:AlternateContent>
        <mc:AlternateContent xmlns:mc="http://schemas.openxmlformats.org/markup-compatibility/2006">
          <mc:Choice Requires="x14">
            <control shapeId="279060" r:id="rId533" name="Drop Down 532">
              <controlPr defaultSize="0" autoLine="0" autoPict="0">
                <anchor moveWithCells="1">
                  <from>
                    <xdr:col>13</xdr:col>
                    <xdr:colOff>12700</xdr:colOff>
                    <xdr:row>188</xdr:row>
                    <xdr:rowOff>38100</xdr:rowOff>
                  </from>
                  <to>
                    <xdr:col>14</xdr:col>
                    <xdr:colOff>12700</xdr:colOff>
                    <xdr:row>188</xdr:row>
                    <xdr:rowOff>241300</xdr:rowOff>
                  </to>
                </anchor>
              </controlPr>
            </control>
          </mc:Choice>
        </mc:AlternateContent>
        <mc:AlternateContent xmlns:mc="http://schemas.openxmlformats.org/markup-compatibility/2006">
          <mc:Choice Requires="x14">
            <control shapeId="279061" r:id="rId534" name="Drop Down 533">
              <controlPr defaultSize="0" autoLine="0" autoPict="0">
                <anchor moveWithCells="1">
                  <from>
                    <xdr:col>11</xdr:col>
                    <xdr:colOff>12700</xdr:colOff>
                    <xdr:row>190</xdr:row>
                    <xdr:rowOff>25400</xdr:rowOff>
                  </from>
                  <to>
                    <xdr:col>12</xdr:col>
                    <xdr:colOff>12700</xdr:colOff>
                    <xdr:row>190</xdr:row>
                    <xdr:rowOff>228600</xdr:rowOff>
                  </to>
                </anchor>
              </controlPr>
            </control>
          </mc:Choice>
        </mc:AlternateContent>
        <mc:AlternateContent xmlns:mc="http://schemas.openxmlformats.org/markup-compatibility/2006">
          <mc:Choice Requires="x14">
            <control shapeId="279062" r:id="rId535" name="Drop Down 534">
              <controlPr defaultSize="0" autoLine="0" autoPict="0">
                <anchor moveWithCells="1">
                  <from>
                    <xdr:col>13</xdr:col>
                    <xdr:colOff>12700</xdr:colOff>
                    <xdr:row>190</xdr:row>
                    <xdr:rowOff>38100</xdr:rowOff>
                  </from>
                  <to>
                    <xdr:col>14</xdr:col>
                    <xdr:colOff>12700</xdr:colOff>
                    <xdr:row>190</xdr:row>
                    <xdr:rowOff>241300</xdr:rowOff>
                  </to>
                </anchor>
              </controlPr>
            </control>
          </mc:Choice>
        </mc:AlternateContent>
        <mc:AlternateContent xmlns:mc="http://schemas.openxmlformats.org/markup-compatibility/2006">
          <mc:Choice Requires="x14">
            <control shapeId="279063" r:id="rId536" name="Drop Down 535">
              <controlPr defaultSize="0" autoLine="0" autoPict="0">
                <anchor moveWithCells="1">
                  <from>
                    <xdr:col>11</xdr:col>
                    <xdr:colOff>12700</xdr:colOff>
                    <xdr:row>189</xdr:row>
                    <xdr:rowOff>25400</xdr:rowOff>
                  </from>
                  <to>
                    <xdr:col>12</xdr:col>
                    <xdr:colOff>12700</xdr:colOff>
                    <xdr:row>189</xdr:row>
                    <xdr:rowOff>228600</xdr:rowOff>
                  </to>
                </anchor>
              </controlPr>
            </control>
          </mc:Choice>
        </mc:AlternateContent>
        <mc:AlternateContent xmlns:mc="http://schemas.openxmlformats.org/markup-compatibility/2006">
          <mc:Choice Requires="x14">
            <control shapeId="279064" r:id="rId537" name="Drop Down 536">
              <controlPr defaultSize="0" autoLine="0" autoPict="0">
                <anchor moveWithCells="1">
                  <from>
                    <xdr:col>13</xdr:col>
                    <xdr:colOff>12700</xdr:colOff>
                    <xdr:row>189</xdr:row>
                    <xdr:rowOff>38100</xdr:rowOff>
                  </from>
                  <to>
                    <xdr:col>14</xdr:col>
                    <xdr:colOff>12700</xdr:colOff>
                    <xdr:row>189</xdr:row>
                    <xdr:rowOff>241300</xdr:rowOff>
                  </to>
                </anchor>
              </controlPr>
            </control>
          </mc:Choice>
        </mc:AlternateContent>
        <mc:AlternateContent xmlns:mc="http://schemas.openxmlformats.org/markup-compatibility/2006">
          <mc:Choice Requires="x14">
            <control shapeId="279065" r:id="rId538" name="Drop Down 537">
              <controlPr defaultSize="0" autoLine="0" autoPict="0">
                <anchor moveWithCells="1">
                  <from>
                    <xdr:col>11</xdr:col>
                    <xdr:colOff>12700</xdr:colOff>
                    <xdr:row>104</xdr:row>
                    <xdr:rowOff>25400</xdr:rowOff>
                  </from>
                  <to>
                    <xdr:col>12</xdr:col>
                    <xdr:colOff>12700</xdr:colOff>
                    <xdr:row>104</xdr:row>
                    <xdr:rowOff>228600</xdr:rowOff>
                  </to>
                </anchor>
              </controlPr>
            </control>
          </mc:Choice>
        </mc:AlternateContent>
        <mc:AlternateContent xmlns:mc="http://schemas.openxmlformats.org/markup-compatibility/2006">
          <mc:Choice Requires="x14">
            <control shapeId="279066" r:id="rId539" name="Drop Down 538">
              <controlPr defaultSize="0" autoLine="0" autoPict="0">
                <anchor moveWithCells="1">
                  <from>
                    <xdr:col>11</xdr:col>
                    <xdr:colOff>12700</xdr:colOff>
                    <xdr:row>105</xdr:row>
                    <xdr:rowOff>25400</xdr:rowOff>
                  </from>
                  <to>
                    <xdr:col>12</xdr:col>
                    <xdr:colOff>12700</xdr:colOff>
                    <xdr:row>105</xdr:row>
                    <xdr:rowOff>228600</xdr:rowOff>
                  </to>
                </anchor>
              </controlPr>
            </control>
          </mc:Choice>
        </mc:AlternateContent>
        <mc:AlternateContent xmlns:mc="http://schemas.openxmlformats.org/markup-compatibility/2006">
          <mc:Choice Requires="x14">
            <control shapeId="279067" r:id="rId540" name="Drop Down 539">
              <controlPr defaultSize="0" autoLine="0" autoPict="0">
                <anchor moveWithCells="1">
                  <from>
                    <xdr:col>13</xdr:col>
                    <xdr:colOff>12700</xdr:colOff>
                    <xdr:row>104</xdr:row>
                    <xdr:rowOff>38100</xdr:rowOff>
                  </from>
                  <to>
                    <xdr:col>14</xdr:col>
                    <xdr:colOff>12700</xdr:colOff>
                    <xdr:row>104</xdr:row>
                    <xdr:rowOff>241300</xdr:rowOff>
                  </to>
                </anchor>
              </controlPr>
            </control>
          </mc:Choice>
        </mc:AlternateContent>
        <mc:AlternateContent xmlns:mc="http://schemas.openxmlformats.org/markup-compatibility/2006">
          <mc:Choice Requires="x14">
            <control shapeId="279068" r:id="rId541" name="Drop Down 540">
              <controlPr defaultSize="0" autoLine="0" autoPict="0">
                <anchor moveWithCells="1">
                  <from>
                    <xdr:col>13</xdr:col>
                    <xdr:colOff>12700</xdr:colOff>
                    <xdr:row>105</xdr:row>
                    <xdr:rowOff>38100</xdr:rowOff>
                  </from>
                  <to>
                    <xdr:col>14</xdr:col>
                    <xdr:colOff>12700</xdr:colOff>
                    <xdr:row>105</xdr:row>
                    <xdr:rowOff>241300</xdr:rowOff>
                  </to>
                </anchor>
              </controlPr>
            </control>
          </mc:Choice>
        </mc:AlternateContent>
        <mc:AlternateContent xmlns:mc="http://schemas.openxmlformats.org/markup-compatibility/2006">
          <mc:Choice Requires="x14">
            <control shapeId="279069" r:id="rId542" name="Drop Down 541">
              <controlPr defaultSize="0" autoLine="0" autoPict="0">
                <anchor moveWithCells="1">
                  <from>
                    <xdr:col>11</xdr:col>
                    <xdr:colOff>12700</xdr:colOff>
                    <xdr:row>94</xdr:row>
                    <xdr:rowOff>25400</xdr:rowOff>
                  </from>
                  <to>
                    <xdr:col>12</xdr:col>
                    <xdr:colOff>12700</xdr:colOff>
                    <xdr:row>94</xdr:row>
                    <xdr:rowOff>228600</xdr:rowOff>
                  </to>
                </anchor>
              </controlPr>
            </control>
          </mc:Choice>
        </mc:AlternateContent>
        <mc:AlternateContent xmlns:mc="http://schemas.openxmlformats.org/markup-compatibility/2006">
          <mc:Choice Requires="x14">
            <control shapeId="279070" r:id="rId543" name="Drop Down 542">
              <controlPr defaultSize="0" autoLine="0" autoPict="0">
                <anchor moveWithCells="1">
                  <from>
                    <xdr:col>11</xdr:col>
                    <xdr:colOff>12700</xdr:colOff>
                    <xdr:row>95</xdr:row>
                    <xdr:rowOff>25400</xdr:rowOff>
                  </from>
                  <to>
                    <xdr:col>12</xdr:col>
                    <xdr:colOff>12700</xdr:colOff>
                    <xdr:row>95</xdr:row>
                    <xdr:rowOff>228600</xdr:rowOff>
                  </to>
                </anchor>
              </controlPr>
            </control>
          </mc:Choice>
        </mc:AlternateContent>
        <mc:AlternateContent xmlns:mc="http://schemas.openxmlformats.org/markup-compatibility/2006">
          <mc:Choice Requires="x14">
            <control shapeId="279071" r:id="rId544" name="Drop Down 543">
              <controlPr defaultSize="0" autoLine="0" autoPict="0">
                <anchor moveWithCells="1">
                  <from>
                    <xdr:col>13</xdr:col>
                    <xdr:colOff>12700</xdr:colOff>
                    <xdr:row>94</xdr:row>
                    <xdr:rowOff>38100</xdr:rowOff>
                  </from>
                  <to>
                    <xdr:col>14</xdr:col>
                    <xdr:colOff>12700</xdr:colOff>
                    <xdr:row>94</xdr:row>
                    <xdr:rowOff>241300</xdr:rowOff>
                  </to>
                </anchor>
              </controlPr>
            </control>
          </mc:Choice>
        </mc:AlternateContent>
        <mc:AlternateContent xmlns:mc="http://schemas.openxmlformats.org/markup-compatibility/2006">
          <mc:Choice Requires="x14">
            <control shapeId="279072" r:id="rId545" name="Drop Down 544">
              <controlPr defaultSize="0" autoLine="0" autoPict="0">
                <anchor moveWithCells="1">
                  <from>
                    <xdr:col>13</xdr:col>
                    <xdr:colOff>12700</xdr:colOff>
                    <xdr:row>95</xdr:row>
                    <xdr:rowOff>38100</xdr:rowOff>
                  </from>
                  <to>
                    <xdr:col>14</xdr:col>
                    <xdr:colOff>12700</xdr:colOff>
                    <xdr:row>95</xdr:row>
                    <xdr:rowOff>241300</xdr:rowOff>
                  </to>
                </anchor>
              </controlPr>
            </control>
          </mc:Choice>
        </mc:AlternateContent>
        <mc:AlternateContent xmlns:mc="http://schemas.openxmlformats.org/markup-compatibility/2006">
          <mc:Choice Requires="x14">
            <control shapeId="279073" r:id="rId546" name="Drop Down 545">
              <controlPr defaultSize="0" autoLine="0" autoPict="0">
                <anchor moveWithCells="1">
                  <from>
                    <xdr:col>13</xdr:col>
                    <xdr:colOff>12700</xdr:colOff>
                    <xdr:row>97</xdr:row>
                    <xdr:rowOff>38100</xdr:rowOff>
                  </from>
                  <to>
                    <xdr:col>14</xdr:col>
                    <xdr:colOff>12700</xdr:colOff>
                    <xdr:row>97</xdr:row>
                    <xdr:rowOff>241300</xdr:rowOff>
                  </to>
                </anchor>
              </controlPr>
            </control>
          </mc:Choice>
        </mc:AlternateContent>
        <mc:AlternateContent xmlns:mc="http://schemas.openxmlformats.org/markup-compatibility/2006">
          <mc:Choice Requires="x14">
            <control shapeId="279074" r:id="rId547" name="Drop Down 546">
              <controlPr defaultSize="0" autoLine="0" autoPict="0">
                <anchor moveWithCells="1">
                  <from>
                    <xdr:col>11</xdr:col>
                    <xdr:colOff>12700</xdr:colOff>
                    <xdr:row>97</xdr:row>
                    <xdr:rowOff>25400</xdr:rowOff>
                  </from>
                  <to>
                    <xdr:col>12</xdr:col>
                    <xdr:colOff>12700</xdr:colOff>
                    <xdr:row>97</xdr:row>
                    <xdr:rowOff>228600</xdr:rowOff>
                  </to>
                </anchor>
              </controlPr>
            </control>
          </mc:Choice>
        </mc:AlternateContent>
        <mc:AlternateContent xmlns:mc="http://schemas.openxmlformats.org/markup-compatibility/2006">
          <mc:Choice Requires="x14">
            <control shapeId="279075" r:id="rId548" name="Drop Down 547">
              <controlPr defaultSize="0" autoLine="0" autoPict="0">
                <anchor moveWithCells="1">
                  <from>
                    <xdr:col>11</xdr:col>
                    <xdr:colOff>12700</xdr:colOff>
                    <xdr:row>99</xdr:row>
                    <xdr:rowOff>25400</xdr:rowOff>
                  </from>
                  <to>
                    <xdr:col>12</xdr:col>
                    <xdr:colOff>12700</xdr:colOff>
                    <xdr:row>99</xdr:row>
                    <xdr:rowOff>228600</xdr:rowOff>
                  </to>
                </anchor>
              </controlPr>
            </control>
          </mc:Choice>
        </mc:AlternateContent>
        <mc:AlternateContent xmlns:mc="http://schemas.openxmlformats.org/markup-compatibility/2006">
          <mc:Choice Requires="x14">
            <control shapeId="279076" r:id="rId549" name="Drop Down 548">
              <controlPr defaultSize="0" autoLine="0" autoPict="0">
                <anchor moveWithCells="1">
                  <from>
                    <xdr:col>13</xdr:col>
                    <xdr:colOff>12700</xdr:colOff>
                    <xdr:row>99</xdr:row>
                    <xdr:rowOff>38100</xdr:rowOff>
                  </from>
                  <to>
                    <xdr:col>14</xdr:col>
                    <xdr:colOff>12700</xdr:colOff>
                    <xdr:row>99</xdr:row>
                    <xdr:rowOff>241300</xdr:rowOff>
                  </to>
                </anchor>
              </controlPr>
            </control>
          </mc:Choice>
        </mc:AlternateContent>
        <mc:AlternateContent xmlns:mc="http://schemas.openxmlformats.org/markup-compatibility/2006">
          <mc:Choice Requires="x14">
            <control shapeId="279077" r:id="rId550" name="Drop Down 549">
              <controlPr defaultSize="0" autoLine="0" autoPict="0">
                <anchor moveWithCells="1">
                  <from>
                    <xdr:col>11</xdr:col>
                    <xdr:colOff>12700</xdr:colOff>
                    <xdr:row>98</xdr:row>
                    <xdr:rowOff>25400</xdr:rowOff>
                  </from>
                  <to>
                    <xdr:col>12</xdr:col>
                    <xdr:colOff>12700</xdr:colOff>
                    <xdr:row>98</xdr:row>
                    <xdr:rowOff>228600</xdr:rowOff>
                  </to>
                </anchor>
              </controlPr>
            </control>
          </mc:Choice>
        </mc:AlternateContent>
        <mc:AlternateContent xmlns:mc="http://schemas.openxmlformats.org/markup-compatibility/2006">
          <mc:Choice Requires="x14">
            <control shapeId="279078" r:id="rId551" name="Drop Down 550">
              <controlPr defaultSize="0" autoLine="0" autoPict="0">
                <anchor moveWithCells="1">
                  <from>
                    <xdr:col>13</xdr:col>
                    <xdr:colOff>12700</xdr:colOff>
                    <xdr:row>98</xdr:row>
                    <xdr:rowOff>38100</xdr:rowOff>
                  </from>
                  <to>
                    <xdr:col>14</xdr:col>
                    <xdr:colOff>12700</xdr:colOff>
                    <xdr:row>98</xdr:row>
                    <xdr:rowOff>241300</xdr:rowOff>
                  </to>
                </anchor>
              </controlPr>
            </control>
          </mc:Choice>
        </mc:AlternateContent>
        <mc:AlternateContent xmlns:mc="http://schemas.openxmlformats.org/markup-compatibility/2006">
          <mc:Choice Requires="x14">
            <control shapeId="279079" r:id="rId552" name="Drop Down 551">
              <controlPr defaultSize="0" autoLine="0" autoPict="0">
                <anchor moveWithCells="1">
                  <from>
                    <xdr:col>11</xdr:col>
                    <xdr:colOff>12700</xdr:colOff>
                    <xdr:row>96</xdr:row>
                    <xdr:rowOff>25400</xdr:rowOff>
                  </from>
                  <to>
                    <xdr:col>12</xdr:col>
                    <xdr:colOff>12700</xdr:colOff>
                    <xdr:row>96</xdr:row>
                    <xdr:rowOff>228600</xdr:rowOff>
                  </to>
                </anchor>
              </controlPr>
            </control>
          </mc:Choice>
        </mc:AlternateContent>
        <mc:AlternateContent xmlns:mc="http://schemas.openxmlformats.org/markup-compatibility/2006">
          <mc:Choice Requires="x14">
            <control shapeId="279080" r:id="rId553" name="Drop Down 552">
              <controlPr defaultSize="0" autoLine="0" autoPict="0">
                <anchor moveWithCells="1">
                  <from>
                    <xdr:col>13</xdr:col>
                    <xdr:colOff>12700</xdr:colOff>
                    <xdr:row>96</xdr:row>
                    <xdr:rowOff>38100</xdr:rowOff>
                  </from>
                  <to>
                    <xdr:col>14</xdr:col>
                    <xdr:colOff>12700</xdr:colOff>
                    <xdr:row>96</xdr:row>
                    <xdr:rowOff>241300</xdr:rowOff>
                  </to>
                </anchor>
              </controlPr>
            </control>
          </mc:Choice>
        </mc:AlternateContent>
        <mc:AlternateContent xmlns:mc="http://schemas.openxmlformats.org/markup-compatibility/2006">
          <mc:Choice Requires="x14">
            <control shapeId="279081" r:id="rId554" name="Drop Down 553">
              <controlPr defaultSize="0" autoLine="0" autoPict="0">
                <anchor moveWithCells="1">
                  <from>
                    <xdr:col>11</xdr:col>
                    <xdr:colOff>12700</xdr:colOff>
                    <xdr:row>100</xdr:row>
                    <xdr:rowOff>25400</xdr:rowOff>
                  </from>
                  <to>
                    <xdr:col>12</xdr:col>
                    <xdr:colOff>12700</xdr:colOff>
                    <xdr:row>100</xdr:row>
                    <xdr:rowOff>228600</xdr:rowOff>
                  </to>
                </anchor>
              </controlPr>
            </control>
          </mc:Choice>
        </mc:AlternateContent>
        <mc:AlternateContent xmlns:mc="http://schemas.openxmlformats.org/markup-compatibility/2006">
          <mc:Choice Requires="x14">
            <control shapeId="279082" r:id="rId555" name="Drop Down 554">
              <controlPr defaultSize="0" autoLine="0" autoPict="0">
                <anchor moveWithCells="1">
                  <from>
                    <xdr:col>13</xdr:col>
                    <xdr:colOff>12700</xdr:colOff>
                    <xdr:row>100</xdr:row>
                    <xdr:rowOff>38100</xdr:rowOff>
                  </from>
                  <to>
                    <xdr:col>14</xdr:col>
                    <xdr:colOff>12700</xdr:colOff>
                    <xdr:row>100</xdr:row>
                    <xdr:rowOff>241300</xdr:rowOff>
                  </to>
                </anchor>
              </controlPr>
            </control>
          </mc:Choice>
        </mc:AlternateContent>
        <mc:AlternateContent xmlns:mc="http://schemas.openxmlformats.org/markup-compatibility/2006">
          <mc:Choice Requires="x14">
            <control shapeId="279083" r:id="rId556" name="Drop Down 555">
              <controlPr defaultSize="0" autoLine="0" autoPict="0">
                <anchor moveWithCells="1">
                  <from>
                    <xdr:col>11</xdr:col>
                    <xdr:colOff>12700</xdr:colOff>
                    <xdr:row>101</xdr:row>
                    <xdr:rowOff>25400</xdr:rowOff>
                  </from>
                  <to>
                    <xdr:col>12</xdr:col>
                    <xdr:colOff>12700</xdr:colOff>
                    <xdr:row>101</xdr:row>
                    <xdr:rowOff>228600</xdr:rowOff>
                  </to>
                </anchor>
              </controlPr>
            </control>
          </mc:Choice>
        </mc:AlternateContent>
        <mc:AlternateContent xmlns:mc="http://schemas.openxmlformats.org/markup-compatibility/2006">
          <mc:Choice Requires="x14">
            <control shapeId="279084" r:id="rId557" name="Drop Down 556">
              <controlPr defaultSize="0" autoLine="0" autoPict="0">
                <anchor moveWithCells="1">
                  <from>
                    <xdr:col>13</xdr:col>
                    <xdr:colOff>12700</xdr:colOff>
                    <xdr:row>101</xdr:row>
                    <xdr:rowOff>38100</xdr:rowOff>
                  </from>
                  <to>
                    <xdr:col>14</xdr:col>
                    <xdr:colOff>12700</xdr:colOff>
                    <xdr:row>101</xdr:row>
                    <xdr:rowOff>241300</xdr:rowOff>
                  </to>
                </anchor>
              </controlPr>
            </control>
          </mc:Choice>
        </mc:AlternateContent>
        <mc:AlternateContent xmlns:mc="http://schemas.openxmlformats.org/markup-compatibility/2006">
          <mc:Choice Requires="x14">
            <control shapeId="279085" r:id="rId558" name="Drop Down 557">
              <controlPr defaultSize="0" autoLine="0" autoPict="0">
                <anchor moveWithCells="1">
                  <from>
                    <xdr:col>11</xdr:col>
                    <xdr:colOff>12700</xdr:colOff>
                    <xdr:row>103</xdr:row>
                    <xdr:rowOff>25400</xdr:rowOff>
                  </from>
                  <to>
                    <xdr:col>12</xdr:col>
                    <xdr:colOff>12700</xdr:colOff>
                    <xdr:row>103</xdr:row>
                    <xdr:rowOff>228600</xdr:rowOff>
                  </to>
                </anchor>
              </controlPr>
            </control>
          </mc:Choice>
        </mc:AlternateContent>
        <mc:AlternateContent xmlns:mc="http://schemas.openxmlformats.org/markup-compatibility/2006">
          <mc:Choice Requires="x14">
            <control shapeId="279086" r:id="rId559" name="Drop Down 558">
              <controlPr defaultSize="0" autoLine="0" autoPict="0">
                <anchor moveWithCells="1">
                  <from>
                    <xdr:col>13</xdr:col>
                    <xdr:colOff>12700</xdr:colOff>
                    <xdr:row>103</xdr:row>
                    <xdr:rowOff>38100</xdr:rowOff>
                  </from>
                  <to>
                    <xdr:col>14</xdr:col>
                    <xdr:colOff>12700</xdr:colOff>
                    <xdr:row>103</xdr:row>
                    <xdr:rowOff>241300</xdr:rowOff>
                  </to>
                </anchor>
              </controlPr>
            </control>
          </mc:Choice>
        </mc:AlternateContent>
        <mc:AlternateContent xmlns:mc="http://schemas.openxmlformats.org/markup-compatibility/2006">
          <mc:Choice Requires="x14">
            <control shapeId="279087" r:id="rId560" name="Drop Down 559">
              <controlPr defaultSize="0" autoLine="0" autoPict="0">
                <anchor moveWithCells="1">
                  <from>
                    <xdr:col>11</xdr:col>
                    <xdr:colOff>12700</xdr:colOff>
                    <xdr:row>102</xdr:row>
                    <xdr:rowOff>25400</xdr:rowOff>
                  </from>
                  <to>
                    <xdr:col>12</xdr:col>
                    <xdr:colOff>12700</xdr:colOff>
                    <xdr:row>102</xdr:row>
                    <xdr:rowOff>228600</xdr:rowOff>
                  </to>
                </anchor>
              </controlPr>
            </control>
          </mc:Choice>
        </mc:AlternateContent>
        <mc:AlternateContent xmlns:mc="http://schemas.openxmlformats.org/markup-compatibility/2006">
          <mc:Choice Requires="x14">
            <control shapeId="279088" r:id="rId561" name="Drop Down 560">
              <controlPr defaultSize="0" autoLine="0" autoPict="0">
                <anchor moveWithCells="1">
                  <from>
                    <xdr:col>13</xdr:col>
                    <xdr:colOff>12700</xdr:colOff>
                    <xdr:row>102</xdr:row>
                    <xdr:rowOff>38100</xdr:rowOff>
                  </from>
                  <to>
                    <xdr:col>14</xdr:col>
                    <xdr:colOff>12700</xdr:colOff>
                    <xdr:row>102</xdr:row>
                    <xdr:rowOff>241300</xdr:rowOff>
                  </to>
                </anchor>
              </controlPr>
            </control>
          </mc:Choice>
        </mc:AlternateContent>
        <mc:AlternateContent xmlns:mc="http://schemas.openxmlformats.org/markup-compatibility/2006">
          <mc:Choice Requires="x14">
            <control shapeId="279089" r:id="rId562" name="Drop Down 561">
              <controlPr defaultSize="0" autoLine="0" autoPict="0">
                <anchor moveWithCells="1">
                  <from>
                    <xdr:col>11</xdr:col>
                    <xdr:colOff>12700</xdr:colOff>
                    <xdr:row>104</xdr:row>
                    <xdr:rowOff>25400</xdr:rowOff>
                  </from>
                  <to>
                    <xdr:col>12</xdr:col>
                    <xdr:colOff>12700</xdr:colOff>
                    <xdr:row>104</xdr:row>
                    <xdr:rowOff>228600</xdr:rowOff>
                  </to>
                </anchor>
              </controlPr>
            </control>
          </mc:Choice>
        </mc:AlternateContent>
        <mc:AlternateContent xmlns:mc="http://schemas.openxmlformats.org/markup-compatibility/2006">
          <mc:Choice Requires="x14">
            <control shapeId="279090" r:id="rId563" name="Drop Down 562">
              <controlPr defaultSize="0" autoLine="0" autoPict="0">
                <anchor moveWithCells="1">
                  <from>
                    <xdr:col>13</xdr:col>
                    <xdr:colOff>12700</xdr:colOff>
                    <xdr:row>104</xdr:row>
                    <xdr:rowOff>38100</xdr:rowOff>
                  </from>
                  <to>
                    <xdr:col>14</xdr:col>
                    <xdr:colOff>12700</xdr:colOff>
                    <xdr:row>104</xdr:row>
                    <xdr:rowOff>241300</xdr:rowOff>
                  </to>
                </anchor>
              </controlPr>
            </control>
          </mc:Choice>
        </mc:AlternateContent>
        <mc:AlternateContent xmlns:mc="http://schemas.openxmlformats.org/markup-compatibility/2006">
          <mc:Choice Requires="x14">
            <control shapeId="279091" r:id="rId564" name="Drop Down 563">
              <controlPr defaultSize="0" autoLine="0" autoPict="0">
                <anchor moveWithCells="1">
                  <from>
                    <xdr:col>11</xdr:col>
                    <xdr:colOff>12700</xdr:colOff>
                    <xdr:row>105</xdr:row>
                    <xdr:rowOff>25400</xdr:rowOff>
                  </from>
                  <to>
                    <xdr:col>12</xdr:col>
                    <xdr:colOff>12700</xdr:colOff>
                    <xdr:row>105</xdr:row>
                    <xdr:rowOff>228600</xdr:rowOff>
                  </to>
                </anchor>
              </controlPr>
            </control>
          </mc:Choice>
        </mc:AlternateContent>
        <mc:AlternateContent xmlns:mc="http://schemas.openxmlformats.org/markup-compatibility/2006">
          <mc:Choice Requires="x14">
            <control shapeId="279092" r:id="rId565" name="Drop Down 564">
              <controlPr defaultSize="0" autoLine="0" autoPict="0">
                <anchor moveWithCells="1">
                  <from>
                    <xdr:col>13</xdr:col>
                    <xdr:colOff>12700</xdr:colOff>
                    <xdr:row>105</xdr:row>
                    <xdr:rowOff>38100</xdr:rowOff>
                  </from>
                  <to>
                    <xdr:col>14</xdr:col>
                    <xdr:colOff>12700</xdr:colOff>
                    <xdr:row>105</xdr:row>
                    <xdr:rowOff>241300</xdr:rowOff>
                  </to>
                </anchor>
              </controlPr>
            </control>
          </mc:Choice>
        </mc:AlternateContent>
        <mc:AlternateContent xmlns:mc="http://schemas.openxmlformats.org/markup-compatibility/2006">
          <mc:Choice Requires="x14">
            <control shapeId="279093" r:id="rId566" name="Drop Down 565">
              <controlPr defaultSize="0" autoLine="0" autoPict="0">
                <anchor moveWithCells="1">
                  <from>
                    <xdr:col>13</xdr:col>
                    <xdr:colOff>12700</xdr:colOff>
                    <xdr:row>106</xdr:row>
                    <xdr:rowOff>38100</xdr:rowOff>
                  </from>
                  <to>
                    <xdr:col>14</xdr:col>
                    <xdr:colOff>12700</xdr:colOff>
                    <xdr:row>106</xdr:row>
                    <xdr:rowOff>241300</xdr:rowOff>
                  </to>
                </anchor>
              </controlPr>
            </control>
          </mc:Choice>
        </mc:AlternateContent>
        <mc:AlternateContent xmlns:mc="http://schemas.openxmlformats.org/markup-compatibility/2006">
          <mc:Choice Requires="x14">
            <control shapeId="279094" r:id="rId567" name="Drop Down 566">
              <controlPr defaultSize="0" autoLine="0" autoPict="0">
                <anchor moveWithCells="1">
                  <from>
                    <xdr:col>11</xdr:col>
                    <xdr:colOff>12700</xdr:colOff>
                    <xdr:row>106</xdr:row>
                    <xdr:rowOff>25400</xdr:rowOff>
                  </from>
                  <to>
                    <xdr:col>12</xdr:col>
                    <xdr:colOff>12700</xdr:colOff>
                    <xdr:row>106</xdr:row>
                    <xdr:rowOff>228600</xdr:rowOff>
                  </to>
                </anchor>
              </controlPr>
            </control>
          </mc:Choice>
        </mc:AlternateContent>
        <mc:AlternateContent xmlns:mc="http://schemas.openxmlformats.org/markup-compatibility/2006">
          <mc:Choice Requires="x14">
            <control shapeId="279095" r:id="rId568" name="Drop Down 567">
              <controlPr defaultSize="0" autoLine="0" autoPict="0">
                <anchor moveWithCells="1">
                  <from>
                    <xdr:col>11</xdr:col>
                    <xdr:colOff>12700</xdr:colOff>
                    <xdr:row>108</xdr:row>
                    <xdr:rowOff>25400</xdr:rowOff>
                  </from>
                  <to>
                    <xdr:col>12</xdr:col>
                    <xdr:colOff>12700</xdr:colOff>
                    <xdr:row>108</xdr:row>
                    <xdr:rowOff>228600</xdr:rowOff>
                  </to>
                </anchor>
              </controlPr>
            </control>
          </mc:Choice>
        </mc:AlternateContent>
        <mc:AlternateContent xmlns:mc="http://schemas.openxmlformats.org/markup-compatibility/2006">
          <mc:Choice Requires="x14">
            <control shapeId="279096" r:id="rId569" name="Drop Down 568">
              <controlPr defaultSize="0" autoLine="0" autoPict="0">
                <anchor moveWithCells="1">
                  <from>
                    <xdr:col>13</xdr:col>
                    <xdr:colOff>12700</xdr:colOff>
                    <xdr:row>108</xdr:row>
                    <xdr:rowOff>38100</xdr:rowOff>
                  </from>
                  <to>
                    <xdr:col>14</xdr:col>
                    <xdr:colOff>12700</xdr:colOff>
                    <xdr:row>108</xdr:row>
                    <xdr:rowOff>241300</xdr:rowOff>
                  </to>
                </anchor>
              </controlPr>
            </control>
          </mc:Choice>
        </mc:AlternateContent>
        <mc:AlternateContent xmlns:mc="http://schemas.openxmlformats.org/markup-compatibility/2006">
          <mc:Choice Requires="x14">
            <control shapeId="279097" r:id="rId570" name="Drop Down 569">
              <controlPr defaultSize="0" autoLine="0" autoPict="0">
                <anchor moveWithCells="1">
                  <from>
                    <xdr:col>11</xdr:col>
                    <xdr:colOff>12700</xdr:colOff>
                    <xdr:row>107</xdr:row>
                    <xdr:rowOff>25400</xdr:rowOff>
                  </from>
                  <to>
                    <xdr:col>12</xdr:col>
                    <xdr:colOff>12700</xdr:colOff>
                    <xdr:row>107</xdr:row>
                    <xdr:rowOff>228600</xdr:rowOff>
                  </to>
                </anchor>
              </controlPr>
            </control>
          </mc:Choice>
        </mc:AlternateContent>
        <mc:AlternateContent xmlns:mc="http://schemas.openxmlformats.org/markup-compatibility/2006">
          <mc:Choice Requires="x14">
            <control shapeId="279098" r:id="rId571" name="Drop Down 570">
              <controlPr defaultSize="0" autoLine="0" autoPict="0">
                <anchor moveWithCells="1">
                  <from>
                    <xdr:col>13</xdr:col>
                    <xdr:colOff>12700</xdr:colOff>
                    <xdr:row>107</xdr:row>
                    <xdr:rowOff>38100</xdr:rowOff>
                  </from>
                  <to>
                    <xdr:col>14</xdr:col>
                    <xdr:colOff>12700</xdr:colOff>
                    <xdr:row>107</xdr:row>
                    <xdr:rowOff>241300</xdr:rowOff>
                  </to>
                </anchor>
              </controlPr>
            </control>
          </mc:Choice>
        </mc:AlternateContent>
        <mc:AlternateContent xmlns:mc="http://schemas.openxmlformats.org/markup-compatibility/2006">
          <mc:Choice Requires="x14">
            <control shapeId="279099" r:id="rId572" name="Drop Down 571">
              <controlPr defaultSize="0" autoLine="0" autoPict="0">
                <anchor moveWithCells="1">
                  <from>
                    <xdr:col>11</xdr:col>
                    <xdr:colOff>12700</xdr:colOff>
                    <xdr:row>109</xdr:row>
                    <xdr:rowOff>25400</xdr:rowOff>
                  </from>
                  <to>
                    <xdr:col>12</xdr:col>
                    <xdr:colOff>12700</xdr:colOff>
                    <xdr:row>109</xdr:row>
                    <xdr:rowOff>228600</xdr:rowOff>
                  </to>
                </anchor>
              </controlPr>
            </control>
          </mc:Choice>
        </mc:AlternateContent>
        <mc:AlternateContent xmlns:mc="http://schemas.openxmlformats.org/markup-compatibility/2006">
          <mc:Choice Requires="x14">
            <control shapeId="279100" r:id="rId573" name="Drop Down 572">
              <controlPr defaultSize="0" autoLine="0" autoPict="0">
                <anchor moveWithCells="1">
                  <from>
                    <xdr:col>13</xdr:col>
                    <xdr:colOff>12700</xdr:colOff>
                    <xdr:row>109</xdr:row>
                    <xdr:rowOff>38100</xdr:rowOff>
                  </from>
                  <to>
                    <xdr:col>14</xdr:col>
                    <xdr:colOff>12700</xdr:colOff>
                    <xdr:row>109</xdr:row>
                    <xdr:rowOff>241300</xdr:rowOff>
                  </to>
                </anchor>
              </controlPr>
            </control>
          </mc:Choice>
        </mc:AlternateContent>
        <mc:AlternateContent xmlns:mc="http://schemas.openxmlformats.org/markup-compatibility/2006">
          <mc:Choice Requires="x14">
            <control shapeId="279101" r:id="rId574" name="Drop Down 573">
              <controlPr defaultSize="0" autoLine="0" autoPict="0">
                <anchor moveWithCells="1">
                  <from>
                    <xdr:col>11</xdr:col>
                    <xdr:colOff>12700</xdr:colOff>
                    <xdr:row>110</xdr:row>
                    <xdr:rowOff>25400</xdr:rowOff>
                  </from>
                  <to>
                    <xdr:col>12</xdr:col>
                    <xdr:colOff>12700</xdr:colOff>
                    <xdr:row>110</xdr:row>
                    <xdr:rowOff>228600</xdr:rowOff>
                  </to>
                </anchor>
              </controlPr>
            </control>
          </mc:Choice>
        </mc:AlternateContent>
        <mc:AlternateContent xmlns:mc="http://schemas.openxmlformats.org/markup-compatibility/2006">
          <mc:Choice Requires="x14">
            <control shapeId="279102" r:id="rId575" name="Drop Down 574">
              <controlPr defaultSize="0" autoLine="0" autoPict="0">
                <anchor moveWithCells="1">
                  <from>
                    <xdr:col>13</xdr:col>
                    <xdr:colOff>12700</xdr:colOff>
                    <xdr:row>110</xdr:row>
                    <xdr:rowOff>38100</xdr:rowOff>
                  </from>
                  <to>
                    <xdr:col>14</xdr:col>
                    <xdr:colOff>12700</xdr:colOff>
                    <xdr:row>110</xdr:row>
                    <xdr:rowOff>241300</xdr:rowOff>
                  </to>
                </anchor>
              </controlPr>
            </control>
          </mc:Choice>
        </mc:AlternateContent>
        <mc:AlternateContent xmlns:mc="http://schemas.openxmlformats.org/markup-compatibility/2006">
          <mc:Choice Requires="x14">
            <control shapeId="279103" r:id="rId576" name="Drop Down 575">
              <controlPr defaultSize="0" autoLine="0" autoPict="0">
                <anchor moveWithCells="1">
                  <from>
                    <xdr:col>11</xdr:col>
                    <xdr:colOff>12700</xdr:colOff>
                    <xdr:row>154</xdr:row>
                    <xdr:rowOff>0</xdr:rowOff>
                  </from>
                  <to>
                    <xdr:col>12</xdr:col>
                    <xdr:colOff>12700</xdr:colOff>
                    <xdr:row>154</xdr:row>
                    <xdr:rowOff>203200</xdr:rowOff>
                  </to>
                </anchor>
              </controlPr>
            </control>
          </mc:Choice>
        </mc:AlternateContent>
        <mc:AlternateContent xmlns:mc="http://schemas.openxmlformats.org/markup-compatibility/2006">
          <mc:Choice Requires="x14">
            <control shapeId="279104" r:id="rId577" name="Drop Down 576">
              <controlPr defaultSize="0" autoLine="0" autoPict="0">
                <anchor moveWithCells="1">
                  <from>
                    <xdr:col>13</xdr:col>
                    <xdr:colOff>12700</xdr:colOff>
                    <xdr:row>154</xdr:row>
                    <xdr:rowOff>0</xdr:rowOff>
                  </from>
                  <to>
                    <xdr:col>14</xdr:col>
                    <xdr:colOff>12700</xdr:colOff>
                    <xdr:row>154</xdr:row>
                    <xdr:rowOff>203200</xdr:rowOff>
                  </to>
                </anchor>
              </controlPr>
            </control>
          </mc:Choice>
        </mc:AlternateContent>
        <mc:AlternateContent xmlns:mc="http://schemas.openxmlformats.org/markup-compatibility/2006">
          <mc:Choice Requires="x14">
            <control shapeId="279105" r:id="rId578" name="Drop Down 577">
              <controlPr defaultSize="0" autoLine="0" autoPict="0">
                <anchor moveWithCells="1">
                  <from>
                    <xdr:col>11</xdr:col>
                    <xdr:colOff>12700</xdr:colOff>
                    <xdr:row>111</xdr:row>
                    <xdr:rowOff>25400</xdr:rowOff>
                  </from>
                  <to>
                    <xdr:col>12</xdr:col>
                    <xdr:colOff>12700</xdr:colOff>
                    <xdr:row>111</xdr:row>
                    <xdr:rowOff>228600</xdr:rowOff>
                  </to>
                </anchor>
              </controlPr>
            </control>
          </mc:Choice>
        </mc:AlternateContent>
        <mc:AlternateContent xmlns:mc="http://schemas.openxmlformats.org/markup-compatibility/2006">
          <mc:Choice Requires="x14">
            <control shapeId="279106" r:id="rId579" name="Drop Down 578">
              <controlPr defaultSize="0" autoLine="0" autoPict="0">
                <anchor moveWithCells="1">
                  <from>
                    <xdr:col>13</xdr:col>
                    <xdr:colOff>12700</xdr:colOff>
                    <xdr:row>111</xdr:row>
                    <xdr:rowOff>38100</xdr:rowOff>
                  </from>
                  <to>
                    <xdr:col>14</xdr:col>
                    <xdr:colOff>12700</xdr:colOff>
                    <xdr:row>111</xdr:row>
                    <xdr:rowOff>241300</xdr:rowOff>
                  </to>
                </anchor>
              </controlPr>
            </control>
          </mc:Choice>
        </mc:AlternateContent>
        <mc:AlternateContent xmlns:mc="http://schemas.openxmlformats.org/markup-compatibility/2006">
          <mc:Choice Requires="x14">
            <control shapeId="279107" r:id="rId580" name="Drop Down 579">
              <controlPr defaultSize="0" autoLine="0" autoPict="0">
                <anchor moveWithCells="1">
                  <from>
                    <xdr:col>11</xdr:col>
                    <xdr:colOff>12700</xdr:colOff>
                    <xdr:row>112</xdr:row>
                    <xdr:rowOff>25400</xdr:rowOff>
                  </from>
                  <to>
                    <xdr:col>12</xdr:col>
                    <xdr:colOff>12700</xdr:colOff>
                    <xdr:row>112</xdr:row>
                    <xdr:rowOff>228600</xdr:rowOff>
                  </to>
                </anchor>
              </controlPr>
            </control>
          </mc:Choice>
        </mc:AlternateContent>
        <mc:AlternateContent xmlns:mc="http://schemas.openxmlformats.org/markup-compatibility/2006">
          <mc:Choice Requires="x14">
            <control shapeId="279108" r:id="rId581" name="Drop Down 580">
              <controlPr defaultSize="0" autoLine="0" autoPict="0">
                <anchor moveWithCells="1">
                  <from>
                    <xdr:col>13</xdr:col>
                    <xdr:colOff>12700</xdr:colOff>
                    <xdr:row>112</xdr:row>
                    <xdr:rowOff>38100</xdr:rowOff>
                  </from>
                  <to>
                    <xdr:col>14</xdr:col>
                    <xdr:colOff>12700</xdr:colOff>
                    <xdr:row>112</xdr:row>
                    <xdr:rowOff>241300</xdr:rowOff>
                  </to>
                </anchor>
              </controlPr>
            </control>
          </mc:Choice>
        </mc:AlternateContent>
        <mc:AlternateContent xmlns:mc="http://schemas.openxmlformats.org/markup-compatibility/2006">
          <mc:Choice Requires="x14">
            <control shapeId="279109" r:id="rId582" name="Drop Down 581">
              <controlPr defaultSize="0" autoLine="0" autoPict="0">
                <anchor moveWithCells="1">
                  <from>
                    <xdr:col>11</xdr:col>
                    <xdr:colOff>12700</xdr:colOff>
                    <xdr:row>164</xdr:row>
                    <xdr:rowOff>25400</xdr:rowOff>
                  </from>
                  <to>
                    <xdr:col>12</xdr:col>
                    <xdr:colOff>12700</xdr:colOff>
                    <xdr:row>164</xdr:row>
                    <xdr:rowOff>228600</xdr:rowOff>
                  </to>
                </anchor>
              </controlPr>
            </control>
          </mc:Choice>
        </mc:AlternateContent>
        <mc:AlternateContent xmlns:mc="http://schemas.openxmlformats.org/markup-compatibility/2006">
          <mc:Choice Requires="x14">
            <control shapeId="279110" r:id="rId583" name="Drop Down 582">
              <controlPr defaultSize="0" autoLine="0" autoPict="0">
                <anchor moveWithCells="1">
                  <from>
                    <xdr:col>11</xdr:col>
                    <xdr:colOff>12700</xdr:colOff>
                    <xdr:row>165</xdr:row>
                    <xdr:rowOff>25400</xdr:rowOff>
                  </from>
                  <to>
                    <xdr:col>12</xdr:col>
                    <xdr:colOff>12700</xdr:colOff>
                    <xdr:row>165</xdr:row>
                    <xdr:rowOff>228600</xdr:rowOff>
                  </to>
                </anchor>
              </controlPr>
            </control>
          </mc:Choice>
        </mc:AlternateContent>
        <mc:AlternateContent xmlns:mc="http://schemas.openxmlformats.org/markup-compatibility/2006">
          <mc:Choice Requires="x14">
            <control shapeId="279111" r:id="rId584" name="Drop Down 583">
              <controlPr defaultSize="0" autoLine="0" autoPict="0">
                <anchor moveWithCells="1">
                  <from>
                    <xdr:col>13</xdr:col>
                    <xdr:colOff>12700</xdr:colOff>
                    <xdr:row>164</xdr:row>
                    <xdr:rowOff>38100</xdr:rowOff>
                  </from>
                  <to>
                    <xdr:col>14</xdr:col>
                    <xdr:colOff>12700</xdr:colOff>
                    <xdr:row>164</xdr:row>
                    <xdr:rowOff>241300</xdr:rowOff>
                  </to>
                </anchor>
              </controlPr>
            </control>
          </mc:Choice>
        </mc:AlternateContent>
        <mc:AlternateContent xmlns:mc="http://schemas.openxmlformats.org/markup-compatibility/2006">
          <mc:Choice Requires="x14">
            <control shapeId="279112" r:id="rId585" name="Drop Down 584">
              <controlPr defaultSize="0" autoLine="0" autoPict="0">
                <anchor moveWithCells="1">
                  <from>
                    <xdr:col>13</xdr:col>
                    <xdr:colOff>12700</xdr:colOff>
                    <xdr:row>165</xdr:row>
                    <xdr:rowOff>38100</xdr:rowOff>
                  </from>
                  <to>
                    <xdr:col>14</xdr:col>
                    <xdr:colOff>12700</xdr:colOff>
                    <xdr:row>165</xdr:row>
                    <xdr:rowOff>241300</xdr:rowOff>
                  </to>
                </anchor>
              </controlPr>
            </control>
          </mc:Choice>
        </mc:AlternateContent>
        <mc:AlternateContent xmlns:mc="http://schemas.openxmlformats.org/markup-compatibility/2006">
          <mc:Choice Requires="x14">
            <control shapeId="279113" r:id="rId586" name="Drop Down 585">
              <controlPr defaultSize="0" autoLine="0" autoPict="0">
                <anchor moveWithCells="1">
                  <from>
                    <xdr:col>11</xdr:col>
                    <xdr:colOff>12700</xdr:colOff>
                    <xdr:row>154</xdr:row>
                    <xdr:rowOff>25400</xdr:rowOff>
                  </from>
                  <to>
                    <xdr:col>12</xdr:col>
                    <xdr:colOff>12700</xdr:colOff>
                    <xdr:row>154</xdr:row>
                    <xdr:rowOff>228600</xdr:rowOff>
                  </to>
                </anchor>
              </controlPr>
            </control>
          </mc:Choice>
        </mc:AlternateContent>
        <mc:AlternateContent xmlns:mc="http://schemas.openxmlformats.org/markup-compatibility/2006">
          <mc:Choice Requires="x14">
            <control shapeId="279114" r:id="rId587" name="Drop Down 586">
              <controlPr defaultSize="0" autoLine="0" autoPict="0">
                <anchor moveWithCells="1">
                  <from>
                    <xdr:col>11</xdr:col>
                    <xdr:colOff>12700</xdr:colOff>
                    <xdr:row>155</xdr:row>
                    <xdr:rowOff>25400</xdr:rowOff>
                  </from>
                  <to>
                    <xdr:col>12</xdr:col>
                    <xdr:colOff>12700</xdr:colOff>
                    <xdr:row>155</xdr:row>
                    <xdr:rowOff>228600</xdr:rowOff>
                  </to>
                </anchor>
              </controlPr>
            </control>
          </mc:Choice>
        </mc:AlternateContent>
        <mc:AlternateContent xmlns:mc="http://schemas.openxmlformats.org/markup-compatibility/2006">
          <mc:Choice Requires="x14">
            <control shapeId="279115" r:id="rId588" name="Drop Down 587">
              <controlPr defaultSize="0" autoLine="0" autoPict="0">
                <anchor moveWithCells="1">
                  <from>
                    <xdr:col>13</xdr:col>
                    <xdr:colOff>12700</xdr:colOff>
                    <xdr:row>154</xdr:row>
                    <xdr:rowOff>38100</xdr:rowOff>
                  </from>
                  <to>
                    <xdr:col>14</xdr:col>
                    <xdr:colOff>12700</xdr:colOff>
                    <xdr:row>154</xdr:row>
                    <xdr:rowOff>241300</xdr:rowOff>
                  </to>
                </anchor>
              </controlPr>
            </control>
          </mc:Choice>
        </mc:AlternateContent>
        <mc:AlternateContent xmlns:mc="http://schemas.openxmlformats.org/markup-compatibility/2006">
          <mc:Choice Requires="x14">
            <control shapeId="279116" r:id="rId589" name="Drop Down 588">
              <controlPr defaultSize="0" autoLine="0" autoPict="0">
                <anchor moveWithCells="1">
                  <from>
                    <xdr:col>13</xdr:col>
                    <xdr:colOff>12700</xdr:colOff>
                    <xdr:row>155</xdr:row>
                    <xdr:rowOff>38100</xdr:rowOff>
                  </from>
                  <to>
                    <xdr:col>14</xdr:col>
                    <xdr:colOff>12700</xdr:colOff>
                    <xdr:row>155</xdr:row>
                    <xdr:rowOff>241300</xdr:rowOff>
                  </to>
                </anchor>
              </controlPr>
            </control>
          </mc:Choice>
        </mc:AlternateContent>
        <mc:AlternateContent xmlns:mc="http://schemas.openxmlformats.org/markup-compatibility/2006">
          <mc:Choice Requires="x14">
            <control shapeId="279117" r:id="rId590" name="Drop Down 589">
              <controlPr defaultSize="0" autoLine="0" autoPict="0">
                <anchor moveWithCells="1">
                  <from>
                    <xdr:col>13</xdr:col>
                    <xdr:colOff>12700</xdr:colOff>
                    <xdr:row>157</xdr:row>
                    <xdr:rowOff>38100</xdr:rowOff>
                  </from>
                  <to>
                    <xdr:col>14</xdr:col>
                    <xdr:colOff>12700</xdr:colOff>
                    <xdr:row>157</xdr:row>
                    <xdr:rowOff>241300</xdr:rowOff>
                  </to>
                </anchor>
              </controlPr>
            </control>
          </mc:Choice>
        </mc:AlternateContent>
        <mc:AlternateContent xmlns:mc="http://schemas.openxmlformats.org/markup-compatibility/2006">
          <mc:Choice Requires="x14">
            <control shapeId="279118" r:id="rId591" name="Drop Down 590">
              <controlPr defaultSize="0" autoLine="0" autoPict="0">
                <anchor moveWithCells="1">
                  <from>
                    <xdr:col>11</xdr:col>
                    <xdr:colOff>12700</xdr:colOff>
                    <xdr:row>157</xdr:row>
                    <xdr:rowOff>25400</xdr:rowOff>
                  </from>
                  <to>
                    <xdr:col>12</xdr:col>
                    <xdr:colOff>12700</xdr:colOff>
                    <xdr:row>157</xdr:row>
                    <xdr:rowOff>228600</xdr:rowOff>
                  </to>
                </anchor>
              </controlPr>
            </control>
          </mc:Choice>
        </mc:AlternateContent>
        <mc:AlternateContent xmlns:mc="http://schemas.openxmlformats.org/markup-compatibility/2006">
          <mc:Choice Requires="x14">
            <control shapeId="279119" r:id="rId592" name="Drop Down 591">
              <controlPr defaultSize="0" autoLine="0" autoPict="0">
                <anchor moveWithCells="1">
                  <from>
                    <xdr:col>11</xdr:col>
                    <xdr:colOff>12700</xdr:colOff>
                    <xdr:row>159</xdr:row>
                    <xdr:rowOff>25400</xdr:rowOff>
                  </from>
                  <to>
                    <xdr:col>12</xdr:col>
                    <xdr:colOff>12700</xdr:colOff>
                    <xdr:row>159</xdr:row>
                    <xdr:rowOff>228600</xdr:rowOff>
                  </to>
                </anchor>
              </controlPr>
            </control>
          </mc:Choice>
        </mc:AlternateContent>
        <mc:AlternateContent xmlns:mc="http://schemas.openxmlformats.org/markup-compatibility/2006">
          <mc:Choice Requires="x14">
            <control shapeId="279120" r:id="rId593" name="Drop Down 592">
              <controlPr defaultSize="0" autoLine="0" autoPict="0">
                <anchor moveWithCells="1">
                  <from>
                    <xdr:col>13</xdr:col>
                    <xdr:colOff>12700</xdr:colOff>
                    <xdr:row>159</xdr:row>
                    <xdr:rowOff>38100</xdr:rowOff>
                  </from>
                  <to>
                    <xdr:col>14</xdr:col>
                    <xdr:colOff>12700</xdr:colOff>
                    <xdr:row>159</xdr:row>
                    <xdr:rowOff>241300</xdr:rowOff>
                  </to>
                </anchor>
              </controlPr>
            </control>
          </mc:Choice>
        </mc:AlternateContent>
        <mc:AlternateContent xmlns:mc="http://schemas.openxmlformats.org/markup-compatibility/2006">
          <mc:Choice Requires="x14">
            <control shapeId="279121" r:id="rId594" name="Drop Down 593">
              <controlPr defaultSize="0" autoLine="0" autoPict="0">
                <anchor moveWithCells="1">
                  <from>
                    <xdr:col>11</xdr:col>
                    <xdr:colOff>12700</xdr:colOff>
                    <xdr:row>158</xdr:row>
                    <xdr:rowOff>25400</xdr:rowOff>
                  </from>
                  <to>
                    <xdr:col>12</xdr:col>
                    <xdr:colOff>12700</xdr:colOff>
                    <xdr:row>158</xdr:row>
                    <xdr:rowOff>228600</xdr:rowOff>
                  </to>
                </anchor>
              </controlPr>
            </control>
          </mc:Choice>
        </mc:AlternateContent>
        <mc:AlternateContent xmlns:mc="http://schemas.openxmlformats.org/markup-compatibility/2006">
          <mc:Choice Requires="x14">
            <control shapeId="279122" r:id="rId595" name="Drop Down 594">
              <controlPr defaultSize="0" autoLine="0" autoPict="0">
                <anchor moveWithCells="1">
                  <from>
                    <xdr:col>13</xdr:col>
                    <xdr:colOff>12700</xdr:colOff>
                    <xdr:row>158</xdr:row>
                    <xdr:rowOff>38100</xdr:rowOff>
                  </from>
                  <to>
                    <xdr:col>14</xdr:col>
                    <xdr:colOff>12700</xdr:colOff>
                    <xdr:row>158</xdr:row>
                    <xdr:rowOff>241300</xdr:rowOff>
                  </to>
                </anchor>
              </controlPr>
            </control>
          </mc:Choice>
        </mc:AlternateContent>
        <mc:AlternateContent xmlns:mc="http://schemas.openxmlformats.org/markup-compatibility/2006">
          <mc:Choice Requires="x14">
            <control shapeId="279123" r:id="rId596" name="Drop Down 595">
              <controlPr defaultSize="0" autoLine="0" autoPict="0">
                <anchor moveWithCells="1">
                  <from>
                    <xdr:col>11</xdr:col>
                    <xdr:colOff>12700</xdr:colOff>
                    <xdr:row>156</xdr:row>
                    <xdr:rowOff>25400</xdr:rowOff>
                  </from>
                  <to>
                    <xdr:col>12</xdr:col>
                    <xdr:colOff>12700</xdr:colOff>
                    <xdr:row>156</xdr:row>
                    <xdr:rowOff>228600</xdr:rowOff>
                  </to>
                </anchor>
              </controlPr>
            </control>
          </mc:Choice>
        </mc:AlternateContent>
        <mc:AlternateContent xmlns:mc="http://schemas.openxmlformats.org/markup-compatibility/2006">
          <mc:Choice Requires="x14">
            <control shapeId="279124" r:id="rId597" name="Drop Down 596">
              <controlPr defaultSize="0" autoLine="0" autoPict="0">
                <anchor moveWithCells="1">
                  <from>
                    <xdr:col>13</xdr:col>
                    <xdr:colOff>12700</xdr:colOff>
                    <xdr:row>156</xdr:row>
                    <xdr:rowOff>38100</xdr:rowOff>
                  </from>
                  <to>
                    <xdr:col>14</xdr:col>
                    <xdr:colOff>12700</xdr:colOff>
                    <xdr:row>156</xdr:row>
                    <xdr:rowOff>241300</xdr:rowOff>
                  </to>
                </anchor>
              </controlPr>
            </control>
          </mc:Choice>
        </mc:AlternateContent>
        <mc:AlternateContent xmlns:mc="http://schemas.openxmlformats.org/markup-compatibility/2006">
          <mc:Choice Requires="x14">
            <control shapeId="279125" r:id="rId598" name="Drop Down 597">
              <controlPr defaultSize="0" autoLine="0" autoPict="0">
                <anchor moveWithCells="1">
                  <from>
                    <xdr:col>11</xdr:col>
                    <xdr:colOff>12700</xdr:colOff>
                    <xdr:row>160</xdr:row>
                    <xdr:rowOff>25400</xdr:rowOff>
                  </from>
                  <to>
                    <xdr:col>12</xdr:col>
                    <xdr:colOff>12700</xdr:colOff>
                    <xdr:row>160</xdr:row>
                    <xdr:rowOff>228600</xdr:rowOff>
                  </to>
                </anchor>
              </controlPr>
            </control>
          </mc:Choice>
        </mc:AlternateContent>
        <mc:AlternateContent xmlns:mc="http://schemas.openxmlformats.org/markup-compatibility/2006">
          <mc:Choice Requires="x14">
            <control shapeId="279126" r:id="rId599" name="Drop Down 598">
              <controlPr defaultSize="0" autoLine="0" autoPict="0">
                <anchor moveWithCells="1">
                  <from>
                    <xdr:col>13</xdr:col>
                    <xdr:colOff>12700</xdr:colOff>
                    <xdr:row>160</xdr:row>
                    <xdr:rowOff>38100</xdr:rowOff>
                  </from>
                  <to>
                    <xdr:col>14</xdr:col>
                    <xdr:colOff>12700</xdr:colOff>
                    <xdr:row>160</xdr:row>
                    <xdr:rowOff>241300</xdr:rowOff>
                  </to>
                </anchor>
              </controlPr>
            </control>
          </mc:Choice>
        </mc:AlternateContent>
        <mc:AlternateContent xmlns:mc="http://schemas.openxmlformats.org/markup-compatibility/2006">
          <mc:Choice Requires="x14">
            <control shapeId="279127" r:id="rId600" name="Drop Down 599">
              <controlPr defaultSize="0" autoLine="0" autoPict="0">
                <anchor moveWithCells="1">
                  <from>
                    <xdr:col>11</xdr:col>
                    <xdr:colOff>12700</xdr:colOff>
                    <xdr:row>161</xdr:row>
                    <xdr:rowOff>25400</xdr:rowOff>
                  </from>
                  <to>
                    <xdr:col>12</xdr:col>
                    <xdr:colOff>12700</xdr:colOff>
                    <xdr:row>161</xdr:row>
                    <xdr:rowOff>228600</xdr:rowOff>
                  </to>
                </anchor>
              </controlPr>
            </control>
          </mc:Choice>
        </mc:AlternateContent>
        <mc:AlternateContent xmlns:mc="http://schemas.openxmlformats.org/markup-compatibility/2006">
          <mc:Choice Requires="x14">
            <control shapeId="279128" r:id="rId601" name="Drop Down 600">
              <controlPr defaultSize="0" autoLine="0" autoPict="0">
                <anchor moveWithCells="1">
                  <from>
                    <xdr:col>13</xdr:col>
                    <xdr:colOff>12700</xdr:colOff>
                    <xdr:row>161</xdr:row>
                    <xdr:rowOff>38100</xdr:rowOff>
                  </from>
                  <to>
                    <xdr:col>14</xdr:col>
                    <xdr:colOff>12700</xdr:colOff>
                    <xdr:row>161</xdr:row>
                    <xdr:rowOff>241300</xdr:rowOff>
                  </to>
                </anchor>
              </controlPr>
            </control>
          </mc:Choice>
        </mc:AlternateContent>
        <mc:AlternateContent xmlns:mc="http://schemas.openxmlformats.org/markup-compatibility/2006">
          <mc:Choice Requires="x14">
            <control shapeId="279129" r:id="rId602" name="Drop Down 601">
              <controlPr defaultSize="0" autoLine="0" autoPict="0">
                <anchor moveWithCells="1">
                  <from>
                    <xdr:col>11</xdr:col>
                    <xdr:colOff>12700</xdr:colOff>
                    <xdr:row>163</xdr:row>
                    <xdr:rowOff>25400</xdr:rowOff>
                  </from>
                  <to>
                    <xdr:col>12</xdr:col>
                    <xdr:colOff>12700</xdr:colOff>
                    <xdr:row>163</xdr:row>
                    <xdr:rowOff>228600</xdr:rowOff>
                  </to>
                </anchor>
              </controlPr>
            </control>
          </mc:Choice>
        </mc:AlternateContent>
        <mc:AlternateContent xmlns:mc="http://schemas.openxmlformats.org/markup-compatibility/2006">
          <mc:Choice Requires="x14">
            <control shapeId="279130" r:id="rId603" name="Drop Down 602">
              <controlPr defaultSize="0" autoLine="0" autoPict="0">
                <anchor moveWithCells="1">
                  <from>
                    <xdr:col>13</xdr:col>
                    <xdr:colOff>12700</xdr:colOff>
                    <xdr:row>163</xdr:row>
                    <xdr:rowOff>38100</xdr:rowOff>
                  </from>
                  <to>
                    <xdr:col>14</xdr:col>
                    <xdr:colOff>12700</xdr:colOff>
                    <xdr:row>163</xdr:row>
                    <xdr:rowOff>241300</xdr:rowOff>
                  </to>
                </anchor>
              </controlPr>
            </control>
          </mc:Choice>
        </mc:AlternateContent>
        <mc:AlternateContent xmlns:mc="http://schemas.openxmlformats.org/markup-compatibility/2006">
          <mc:Choice Requires="x14">
            <control shapeId="279131" r:id="rId604" name="Drop Down 603">
              <controlPr defaultSize="0" autoLine="0" autoPict="0">
                <anchor moveWithCells="1">
                  <from>
                    <xdr:col>11</xdr:col>
                    <xdr:colOff>12700</xdr:colOff>
                    <xdr:row>162</xdr:row>
                    <xdr:rowOff>25400</xdr:rowOff>
                  </from>
                  <to>
                    <xdr:col>12</xdr:col>
                    <xdr:colOff>12700</xdr:colOff>
                    <xdr:row>162</xdr:row>
                    <xdr:rowOff>228600</xdr:rowOff>
                  </to>
                </anchor>
              </controlPr>
            </control>
          </mc:Choice>
        </mc:AlternateContent>
        <mc:AlternateContent xmlns:mc="http://schemas.openxmlformats.org/markup-compatibility/2006">
          <mc:Choice Requires="x14">
            <control shapeId="279132" r:id="rId605" name="Drop Down 604">
              <controlPr defaultSize="0" autoLine="0" autoPict="0">
                <anchor moveWithCells="1">
                  <from>
                    <xdr:col>13</xdr:col>
                    <xdr:colOff>12700</xdr:colOff>
                    <xdr:row>162</xdr:row>
                    <xdr:rowOff>38100</xdr:rowOff>
                  </from>
                  <to>
                    <xdr:col>14</xdr:col>
                    <xdr:colOff>12700</xdr:colOff>
                    <xdr:row>162</xdr:row>
                    <xdr:rowOff>241300</xdr:rowOff>
                  </to>
                </anchor>
              </controlPr>
            </control>
          </mc:Choice>
        </mc:AlternateContent>
        <mc:AlternateContent xmlns:mc="http://schemas.openxmlformats.org/markup-compatibility/2006">
          <mc:Choice Requires="x14">
            <control shapeId="279133" r:id="rId606" name="Drop Down 605">
              <controlPr defaultSize="0" autoLine="0" autoPict="0">
                <anchor moveWithCells="1">
                  <from>
                    <xdr:col>11</xdr:col>
                    <xdr:colOff>12700</xdr:colOff>
                    <xdr:row>164</xdr:row>
                    <xdr:rowOff>25400</xdr:rowOff>
                  </from>
                  <to>
                    <xdr:col>12</xdr:col>
                    <xdr:colOff>12700</xdr:colOff>
                    <xdr:row>164</xdr:row>
                    <xdr:rowOff>228600</xdr:rowOff>
                  </to>
                </anchor>
              </controlPr>
            </control>
          </mc:Choice>
        </mc:AlternateContent>
        <mc:AlternateContent xmlns:mc="http://schemas.openxmlformats.org/markup-compatibility/2006">
          <mc:Choice Requires="x14">
            <control shapeId="279134" r:id="rId607" name="Drop Down 606">
              <controlPr defaultSize="0" autoLine="0" autoPict="0">
                <anchor moveWithCells="1">
                  <from>
                    <xdr:col>13</xdr:col>
                    <xdr:colOff>12700</xdr:colOff>
                    <xdr:row>164</xdr:row>
                    <xdr:rowOff>38100</xdr:rowOff>
                  </from>
                  <to>
                    <xdr:col>14</xdr:col>
                    <xdr:colOff>12700</xdr:colOff>
                    <xdr:row>164</xdr:row>
                    <xdr:rowOff>241300</xdr:rowOff>
                  </to>
                </anchor>
              </controlPr>
            </control>
          </mc:Choice>
        </mc:AlternateContent>
        <mc:AlternateContent xmlns:mc="http://schemas.openxmlformats.org/markup-compatibility/2006">
          <mc:Choice Requires="x14">
            <control shapeId="279135" r:id="rId608" name="Drop Down 607">
              <controlPr defaultSize="0" autoLine="0" autoPict="0">
                <anchor moveWithCells="1">
                  <from>
                    <xdr:col>11</xdr:col>
                    <xdr:colOff>12700</xdr:colOff>
                    <xdr:row>165</xdr:row>
                    <xdr:rowOff>25400</xdr:rowOff>
                  </from>
                  <to>
                    <xdr:col>12</xdr:col>
                    <xdr:colOff>12700</xdr:colOff>
                    <xdr:row>165</xdr:row>
                    <xdr:rowOff>228600</xdr:rowOff>
                  </to>
                </anchor>
              </controlPr>
            </control>
          </mc:Choice>
        </mc:AlternateContent>
        <mc:AlternateContent xmlns:mc="http://schemas.openxmlformats.org/markup-compatibility/2006">
          <mc:Choice Requires="x14">
            <control shapeId="279136" r:id="rId609" name="Drop Down 608">
              <controlPr defaultSize="0" autoLine="0" autoPict="0">
                <anchor moveWithCells="1">
                  <from>
                    <xdr:col>13</xdr:col>
                    <xdr:colOff>12700</xdr:colOff>
                    <xdr:row>165</xdr:row>
                    <xdr:rowOff>38100</xdr:rowOff>
                  </from>
                  <to>
                    <xdr:col>14</xdr:col>
                    <xdr:colOff>12700</xdr:colOff>
                    <xdr:row>165</xdr:row>
                    <xdr:rowOff>241300</xdr:rowOff>
                  </to>
                </anchor>
              </controlPr>
            </control>
          </mc:Choice>
        </mc:AlternateContent>
        <mc:AlternateContent xmlns:mc="http://schemas.openxmlformats.org/markup-compatibility/2006">
          <mc:Choice Requires="x14">
            <control shapeId="279137" r:id="rId610" name="Drop Down 609">
              <controlPr defaultSize="0" autoLine="0" autoPict="0">
                <anchor moveWithCells="1">
                  <from>
                    <xdr:col>13</xdr:col>
                    <xdr:colOff>12700</xdr:colOff>
                    <xdr:row>166</xdr:row>
                    <xdr:rowOff>38100</xdr:rowOff>
                  </from>
                  <to>
                    <xdr:col>14</xdr:col>
                    <xdr:colOff>12700</xdr:colOff>
                    <xdr:row>166</xdr:row>
                    <xdr:rowOff>241300</xdr:rowOff>
                  </to>
                </anchor>
              </controlPr>
            </control>
          </mc:Choice>
        </mc:AlternateContent>
        <mc:AlternateContent xmlns:mc="http://schemas.openxmlformats.org/markup-compatibility/2006">
          <mc:Choice Requires="x14">
            <control shapeId="279138" r:id="rId611" name="Drop Down 610">
              <controlPr defaultSize="0" autoLine="0" autoPict="0">
                <anchor moveWithCells="1">
                  <from>
                    <xdr:col>11</xdr:col>
                    <xdr:colOff>12700</xdr:colOff>
                    <xdr:row>166</xdr:row>
                    <xdr:rowOff>25400</xdr:rowOff>
                  </from>
                  <to>
                    <xdr:col>12</xdr:col>
                    <xdr:colOff>12700</xdr:colOff>
                    <xdr:row>166</xdr:row>
                    <xdr:rowOff>228600</xdr:rowOff>
                  </to>
                </anchor>
              </controlPr>
            </control>
          </mc:Choice>
        </mc:AlternateContent>
        <mc:AlternateContent xmlns:mc="http://schemas.openxmlformats.org/markup-compatibility/2006">
          <mc:Choice Requires="x14">
            <control shapeId="279139" r:id="rId612" name="Drop Down 611">
              <controlPr defaultSize="0" autoLine="0" autoPict="0">
                <anchor moveWithCells="1">
                  <from>
                    <xdr:col>11</xdr:col>
                    <xdr:colOff>12700</xdr:colOff>
                    <xdr:row>168</xdr:row>
                    <xdr:rowOff>25400</xdr:rowOff>
                  </from>
                  <to>
                    <xdr:col>12</xdr:col>
                    <xdr:colOff>12700</xdr:colOff>
                    <xdr:row>168</xdr:row>
                    <xdr:rowOff>228600</xdr:rowOff>
                  </to>
                </anchor>
              </controlPr>
            </control>
          </mc:Choice>
        </mc:AlternateContent>
        <mc:AlternateContent xmlns:mc="http://schemas.openxmlformats.org/markup-compatibility/2006">
          <mc:Choice Requires="x14">
            <control shapeId="279140" r:id="rId613" name="Drop Down 612">
              <controlPr defaultSize="0" autoLine="0" autoPict="0">
                <anchor moveWithCells="1">
                  <from>
                    <xdr:col>13</xdr:col>
                    <xdr:colOff>12700</xdr:colOff>
                    <xdr:row>168</xdr:row>
                    <xdr:rowOff>38100</xdr:rowOff>
                  </from>
                  <to>
                    <xdr:col>14</xdr:col>
                    <xdr:colOff>12700</xdr:colOff>
                    <xdr:row>168</xdr:row>
                    <xdr:rowOff>241300</xdr:rowOff>
                  </to>
                </anchor>
              </controlPr>
            </control>
          </mc:Choice>
        </mc:AlternateContent>
        <mc:AlternateContent xmlns:mc="http://schemas.openxmlformats.org/markup-compatibility/2006">
          <mc:Choice Requires="x14">
            <control shapeId="279141" r:id="rId614" name="Drop Down 613">
              <controlPr defaultSize="0" autoLine="0" autoPict="0">
                <anchor moveWithCells="1">
                  <from>
                    <xdr:col>11</xdr:col>
                    <xdr:colOff>12700</xdr:colOff>
                    <xdr:row>167</xdr:row>
                    <xdr:rowOff>25400</xdr:rowOff>
                  </from>
                  <to>
                    <xdr:col>12</xdr:col>
                    <xdr:colOff>12700</xdr:colOff>
                    <xdr:row>167</xdr:row>
                    <xdr:rowOff>228600</xdr:rowOff>
                  </to>
                </anchor>
              </controlPr>
            </control>
          </mc:Choice>
        </mc:AlternateContent>
        <mc:AlternateContent xmlns:mc="http://schemas.openxmlformats.org/markup-compatibility/2006">
          <mc:Choice Requires="x14">
            <control shapeId="279142" r:id="rId615" name="Drop Down 614">
              <controlPr defaultSize="0" autoLine="0" autoPict="0">
                <anchor moveWithCells="1">
                  <from>
                    <xdr:col>13</xdr:col>
                    <xdr:colOff>12700</xdr:colOff>
                    <xdr:row>167</xdr:row>
                    <xdr:rowOff>38100</xdr:rowOff>
                  </from>
                  <to>
                    <xdr:col>14</xdr:col>
                    <xdr:colOff>12700</xdr:colOff>
                    <xdr:row>167</xdr:row>
                    <xdr:rowOff>241300</xdr:rowOff>
                  </to>
                </anchor>
              </controlPr>
            </control>
          </mc:Choice>
        </mc:AlternateContent>
        <mc:AlternateContent xmlns:mc="http://schemas.openxmlformats.org/markup-compatibility/2006">
          <mc:Choice Requires="x14">
            <control shapeId="279143" r:id="rId616" name="Drop Down 615">
              <controlPr defaultSize="0" autoLine="0" autoPict="0">
                <anchor moveWithCells="1">
                  <from>
                    <xdr:col>11</xdr:col>
                    <xdr:colOff>12700</xdr:colOff>
                    <xdr:row>169</xdr:row>
                    <xdr:rowOff>25400</xdr:rowOff>
                  </from>
                  <to>
                    <xdr:col>12</xdr:col>
                    <xdr:colOff>12700</xdr:colOff>
                    <xdr:row>169</xdr:row>
                    <xdr:rowOff>228600</xdr:rowOff>
                  </to>
                </anchor>
              </controlPr>
            </control>
          </mc:Choice>
        </mc:AlternateContent>
        <mc:AlternateContent xmlns:mc="http://schemas.openxmlformats.org/markup-compatibility/2006">
          <mc:Choice Requires="x14">
            <control shapeId="279144" r:id="rId617" name="Drop Down 616">
              <controlPr defaultSize="0" autoLine="0" autoPict="0">
                <anchor moveWithCells="1">
                  <from>
                    <xdr:col>13</xdr:col>
                    <xdr:colOff>12700</xdr:colOff>
                    <xdr:row>169</xdr:row>
                    <xdr:rowOff>38100</xdr:rowOff>
                  </from>
                  <to>
                    <xdr:col>14</xdr:col>
                    <xdr:colOff>12700</xdr:colOff>
                    <xdr:row>169</xdr:row>
                    <xdr:rowOff>241300</xdr:rowOff>
                  </to>
                </anchor>
              </controlPr>
            </control>
          </mc:Choice>
        </mc:AlternateContent>
        <mc:AlternateContent xmlns:mc="http://schemas.openxmlformats.org/markup-compatibility/2006">
          <mc:Choice Requires="x14">
            <control shapeId="279145" r:id="rId618" name="Drop Down 617">
              <controlPr defaultSize="0" autoLine="0" autoPict="0">
                <anchor moveWithCells="1">
                  <from>
                    <xdr:col>11</xdr:col>
                    <xdr:colOff>12700</xdr:colOff>
                    <xdr:row>170</xdr:row>
                    <xdr:rowOff>25400</xdr:rowOff>
                  </from>
                  <to>
                    <xdr:col>12</xdr:col>
                    <xdr:colOff>12700</xdr:colOff>
                    <xdr:row>170</xdr:row>
                    <xdr:rowOff>228600</xdr:rowOff>
                  </to>
                </anchor>
              </controlPr>
            </control>
          </mc:Choice>
        </mc:AlternateContent>
        <mc:AlternateContent xmlns:mc="http://schemas.openxmlformats.org/markup-compatibility/2006">
          <mc:Choice Requires="x14">
            <control shapeId="279146" r:id="rId619" name="Drop Down 618">
              <controlPr defaultSize="0" autoLine="0" autoPict="0">
                <anchor moveWithCells="1">
                  <from>
                    <xdr:col>13</xdr:col>
                    <xdr:colOff>12700</xdr:colOff>
                    <xdr:row>170</xdr:row>
                    <xdr:rowOff>38100</xdr:rowOff>
                  </from>
                  <to>
                    <xdr:col>14</xdr:col>
                    <xdr:colOff>12700</xdr:colOff>
                    <xdr:row>170</xdr:row>
                    <xdr:rowOff>241300</xdr:rowOff>
                  </to>
                </anchor>
              </controlPr>
            </control>
          </mc:Choice>
        </mc:AlternateContent>
        <mc:AlternateContent xmlns:mc="http://schemas.openxmlformats.org/markup-compatibility/2006">
          <mc:Choice Requires="x14">
            <control shapeId="279147" r:id="rId620" name="Drop Down 619">
              <controlPr defaultSize="0" autoLine="0" autoPict="0">
                <anchor moveWithCells="1">
                  <from>
                    <xdr:col>11</xdr:col>
                    <xdr:colOff>12700</xdr:colOff>
                    <xdr:row>173</xdr:row>
                    <xdr:rowOff>25400</xdr:rowOff>
                  </from>
                  <to>
                    <xdr:col>12</xdr:col>
                    <xdr:colOff>12700</xdr:colOff>
                    <xdr:row>173</xdr:row>
                    <xdr:rowOff>228600</xdr:rowOff>
                  </to>
                </anchor>
              </controlPr>
            </control>
          </mc:Choice>
        </mc:AlternateContent>
        <mc:AlternateContent xmlns:mc="http://schemas.openxmlformats.org/markup-compatibility/2006">
          <mc:Choice Requires="x14">
            <control shapeId="279148" r:id="rId621" name="Drop Down 620">
              <controlPr defaultSize="0" autoLine="0" autoPict="0">
                <anchor moveWithCells="1">
                  <from>
                    <xdr:col>13</xdr:col>
                    <xdr:colOff>12700</xdr:colOff>
                    <xdr:row>173</xdr:row>
                    <xdr:rowOff>38100</xdr:rowOff>
                  </from>
                  <to>
                    <xdr:col>14</xdr:col>
                    <xdr:colOff>12700</xdr:colOff>
                    <xdr:row>173</xdr:row>
                    <xdr:rowOff>241300</xdr:rowOff>
                  </to>
                </anchor>
              </controlPr>
            </control>
          </mc:Choice>
        </mc:AlternateContent>
        <mc:AlternateContent xmlns:mc="http://schemas.openxmlformats.org/markup-compatibility/2006">
          <mc:Choice Requires="x14">
            <control shapeId="279149" r:id="rId622" name="Drop Down 621">
              <controlPr defaultSize="0" autoLine="0" autoPict="0">
                <anchor moveWithCells="1">
                  <from>
                    <xdr:col>11</xdr:col>
                    <xdr:colOff>12700</xdr:colOff>
                    <xdr:row>171</xdr:row>
                    <xdr:rowOff>25400</xdr:rowOff>
                  </from>
                  <to>
                    <xdr:col>12</xdr:col>
                    <xdr:colOff>12700</xdr:colOff>
                    <xdr:row>171</xdr:row>
                    <xdr:rowOff>228600</xdr:rowOff>
                  </to>
                </anchor>
              </controlPr>
            </control>
          </mc:Choice>
        </mc:AlternateContent>
        <mc:AlternateContent xmlns:mc="http://schemas.openxmlformats.org/markup-compatibility/2006">
          <mc:Choice Requires="x14">
            <control shapeId="279150" r:id="rId623" name="Drop Down 622">
              <controlPr defaultSize="0" autoLine="0" autoPict="0">
                <anchor moveWithCells="1">
                  <from>
                    <xdr:col>13</xdr:col>
                    <xdr:colOff>12700</xdr:colOff>
                    <xdr:row>171</xdr:row>
                    <xdr:rowOff>38100</xdr:rowOff>
                  </from>
                  <to>
                    <xdr:col>14</xdr:col>
                    <xdr:colOff>12700</xdr:colOff>
                    <xdr:row>171</xdr:row>
                    <xdr:rowOff>241300</xdr:rowOff>
                  </to>
                </anchor>
              </controlPr>
            </control>
          </mc:Choice>
        </mc:AlternateContent>
        <mc:AlternateContent xmlns:mc="http://schemas.openxmlformats.org/markup-compatibility/2006">
          <mc:Choice Requires="x14">
            <control shapeId="279151" r:id="rId624" name="Drop Down 623">
              <controlPr defaultSize="0" autoLine="0" autoPict="0">
                <anchor moveWithCells="1">
                  <from>
                    <xdr:col>11</xdr:col>
                    <xdr:colOff>12700</xdr:colOff>
                    <xdr:row>172</xdr:row>
                    <xdr:rowOff>25400</xdr:rowOff>
                  </from>
                  <to>
                    <xdr:col>12</xdr:col>
                    <xdr:colOff>12700</xdr:colOff>
                    <xdr:row>172</xdr:row>
                    <xdr:rowOff>228600</xdr:rowOff>
                  </to>
                </anchor>
              </controlPr>
            </control>
          </mc:Choice>
        </mc:AlternateContent>
        <mc:AlternateContent xmlns:mc="http://schemas.openxmlformats.org/markup-compatibility/2006">
          <mc:Choice Requires="x14">
            <control shapeId="279152" r:id="rId625" name="Drop Down 624">
              <controlPr defaultSize="0" autoLine="0" autoPict="0">
                <anchor moveWithCells="1">
                  <from>
                    <xdr:col>13</xdr:col>
                    <xdr:colOff>12700</xdr:colOff>
                    <xdr:row>172</xdr:row>
                    <xdr:rowOff>38100</xdr:rowOff>
                  </from>
                  <to>
                    <xdr:col>14</xdr:col>
                    <xdr:colOff>12700</xdr:colOff>
                    <xdr:row>172</xdr:row>
                    <xdr:rowOff>241300</xdr:rowOff>
                  </to>
                </anchor>
              </controlPr>
            </control>
          </mc:Choice>
        </mc:AlternateContent>
        <mc:AlternateContent xmlns:mc="http://schemas.openxmlformats.org/markup-compatibility/2006">
          <mc:Choice Requires="x14">
            <control shapeId="279153" r:id="rId626" name="Drop Down 625">
              <controlPr defaultSize="0" autoLine="0" autoPict="0">
                <anchor moveWithCells="1">
                  <from>
                    <xdr:col>11</xdr:col>
                    <xdr:colOff>12700</xdr:colOff>
                    <xdr:row>84</xdr:row>
                    <xdr:rowOff>25400</xdr:rowOff>
                  </from>
                  <to>
                    <xdr:col>12</xdr:col>
                    <xdr:colOff>12700</xdr:colOff>
                    <xdr:row>84</xdr:row>
                    <xdr:rowOff>228600</xdr:rowOff>
                  </to>
                </anchor>
              </controlPr>
            </control>
          </mc:Choice>
        </mc:AlternateContent>
        <mc:AlternateContent xmlns:mc="http://schemas.openxmlformats.org/markup-compatibility/2006">
          <mc:Choice Requires="x14">
            <control shapeId="279154" r:id="rId627" name="Drop Down 626">
              <controlPr defaultSize="0" autoLine="0" autoPict="0">
                <anchor moveWithCells="1">
                  <from>
                    <xdr:col>11</xdr:col>
                    <xdr:colOff>12700</xdr:colOff>
                    <xdr:row>85</xdr:row>
                    <xdr:rowOff>25400</xdr:rowOff>
                  </from>
                  <to>
                    <xdr:col>12</xdr:col>
                    <xdr:colOff>12700</xdr:colOff>
                    <xdr:row>85</xdr:row>
                    <xdr:rowOff>228600</xdr:rowOff>
                  </to>
                </anchor>
              </controlPr>
            </control>
          </mc:Choice>
        </mc:AlternateContent>
        <mc:AlternateContent xmlns:mc="http://schemas.openxmlformats.org/markup-compatibility/2006">
          <mc:Choice Requires="x14">
            <control shapeId="279155" r:id="rId628" name="Drop Down 627">
              <controlPr defaultSize="0" autoLine="0" autoPict="0">
                <anchor moveWithCells="1">
                  <from>
                    <xdr:col>13</xdr:col>
                    <xdr:colOff>12700</xdr:colOff>
                    <xdr:row>84</xdr:row>
                    <xdr:rowOff>38100</xdr:rowOff>
                  </from>
                  <to>
                    <xdr:col>14</xdr:col>
                    <xdr:colOff>12700</xdr:colOff>
                    <xdr:row>84</xdr:row>
                    <xdr:rowOff>241300</xdr:rowOff>
                  </to>
                </anchor>
              </controlPr>
            </control>
          </mc:Choice>
        </mc:AlternateContent>
        <mc:AlternateContent xmlns:mc="http://schemas.openxmlformats.org/markup-compatibility/2006">
          <mc:Choice Requires="x14">
            <control shapeId="279156" r:id="rId629" name="Drop Down 628">
              <controlPr defaultSize="0" autoLine="0" autoPict="0">
                <anchor moveWithCells="1">
                  <from>
                    <xdr:col>13</xdr:col>
                    <xdr:colOff>12700</xdr:colOff>
                    <xdr:row>85</xdr:row>
                    <xdr:rowOff>38100</xdr:rowOff>
                  </from>
                  <to>
                    <xdr:col>14</xdr:col>
                    <xdr:colOff>12700</xdr:colOff>
                    <xdr:row>85</xdr:row>
                    <xdr:rowOff>241300</xdr:rowOff>
                  </to>
                </anchor>
              </controlPr>
            </control>
          </mc:Choice>
        </mc:AlternateContent>
        <mc:AlternateContent xmlns:mc="http://schemas.openxmlformats.org/markup-compatibility/2006">
          <mc:Choice Requires="x14">
            <control shapeId="279157" r:id="rId630" name="Drop Down 629">
              <controlPr defaultSize="0" autoLine="0" autoPict="0">
                <anchor moveWithCells="1">
                  <from>
                    <xdr:col>11</xdr:col>
                    <xdr:colOff>12700</xdr:colOff>
                    <xdr:row>94</xdr:row>
                    <xdr:rowOff>0</xdr:rowOff>
                  </from>
                  <to>
                    <xdr:col>12</xdr:col>
                    <xdr:colOff>12700</xdr:colOff>
                    <xdr:row>94</xdr:row>
                    <xdr:rowOff>203200</xdr:rowOff>
                  </to>
                </anchor>
              </controlPr>
            </control>
          </mc:Choice>
        </mc:AlternateContent>
        <mc:AlternateContent xmlns:mc="http://schemas.openxmlformats.org/markup-compatibility/2006">
          <mc:Choice Requires="x14">
            <control shapeId="279158" r:id="rId631" name="Drop Down 630">
              <controlPr defaultSize="0" autoLine="0" autoPict="0">
                <anchor moveWithCells="1">
                  <from>
                    <xdr:col>13</xdr:col>
                    <xdr:colOff>12700</xdr:colOff>
                    <xdr:row>94</xdr:row>
                    <xdr:rowOff>0</xdr:rowOff>
                  </from>
                  <to>
                    <xdr:col>14</xdr:col>
                    <xdr:colOff>12700</xdr:colOff>
                    <xdr:row>94</xdr:row>
                    <xdr:rowOff>203200</xdr:rowOff>
                  </to>
                </anchor>
              </controlPr>
            </control>
          </mc:Choice>
        </mc:AlternateContent>
        <mc:AlternateContent xmlns:mc="http://schemas.openxmlformats.org/markup-compatibility/2006">
          <mc:Choice Requires="x14">
            <control shapeId="279159" r:id="rId632" name="Drop Down 631">
              <controlPr defaultSize="0" autoLine="0" autoPict="0">
                <anchor moveWithCells="1">
                  <from>
                    <xdr:col>11</xdr:col>
                    <xdr:colOff>12700</xdr:colOff>
                    <xdr:row>74</xdr:row>
                    <xdr:rowOff>25400</xdr:rowOff>
                  </from>
                  <to>
                    <xdr:col>12</xdr:col>
                    <xdr:colOff>12700</xdr:colOff>
                    <xdr:row>74</xdr:row>
                    <xdr:rowOff>228600</xdr:rowOff>
                  </to>
                </anchor>
              </controlPr>
            </control>
          </mc:Choice>
        </mc:AlternateContent>
        <mc:AlternateContent xmlns:mc="http://schemas.openxmlformats.org/markup-compatibility/2006">
          <mc:Choice Requires="x14">
            <control shapeId="279160" r:id="rId633" name="Drop Down 632">
              <controlPr defaultSize="0" autoLine="0" autoPict="0">
                <anchor moveWithCells="1">
                  <from>
                    <xdr:col>11</xdr:col>
                    <xdr:colOff>12700</xdr:colOff>
                    <xdr:row>75</xdr:row>
                    <xdr:rowOff>25400</xdr:rowOff>
                  </from>
                  <to>
                    <xdr:col>12</xdr:col>
                    <xdr:colOff>12700</xdr:colOff>
                    <xdr:row>75</xdr:row>
                    <xdr:rowOff>228600</xdr:rowOff>
                  </to>
                </anchor>
              </controlPr>
            </control>
          </mc:Choice>
        </mc:AlternateContent>
        <mc:AlternateContent xmlns:mc="http://schemas.openxmlformats.org/markup-compatibility/2006">
          <mc:Choice Requires="x14">
            <control shapeId="279161" r:id="rId634" name="Drop Down 633">
              <controlPr defaultSize="0" autoLine="0" autoPict="0">
                <anchor moveWithCells="1">
                  <from>
                    <xdr:col>13</xdr:col>
                    <xdr:colOff>12700</xdr:colOff>
                    <xdr:row>74</xdr:row>
                    <xdr:rowOff>38100</xdr:rowOff>
                  </from>
                  <to>
                    <xdr:col>14</xdr:col>
                    <xdr:colOff>12700</xdr:colOff>
                    <xdr:row>74</xdr:row>
                    <xdr:rowOff>241300</xdr:rowOff>
                  </to>
                </anchor>
              </controlPr>
            </control>
          </mc:Choice>
        </mc:AlternateContent>
        <mc:AlternateContent xmlns:mc="http://schemas.openxmlformats.org/markup-compatibility/2006">
          <mc:Choice Requires="x14">
            <control shapeId="279162" r:id="rId635" name="Drop Down 634">
              <controlPr defaultSize="0" autoLine="0" autoPict="0">
                <anchor moveWithCells="1">
                  <from>
                    <xdr:col>13</xdr:col>
                    <xdr:colOff>12700</xdr:colOff>
                    <xdr:row>75</xdr:row>
                    <xdr:rowOff>38100</xdr:rowOff>
                  </from>
                  <to>
                    <xdr:col>14</xdr:col>
                    <xdr:colOff>12700</xdr:colOff>
                    <xdr:row>75</xdr:row>
                    <xdr:rowOff>241300</xdr:rowOff>
                  </to>
                </anchor>
              </controlPr>
            </control>
          </mc:Choice>
        </mc:AlternateContent>
        <mc:AlternateContent xmlns:mc="http://schemas.openxmlformats.org/markup-compatibility/2006">
          <mc:Choice Requires="x14">
            <control shapeId="279163" r:id="rId636" name="Drop Down 635">
              <controlPr defaultSize="0" autoLine="0" autoPict="0">
                <anchor moveWithCells="1">
                  <from>
                    <xdr:col>13</xdr:col>
                    <xdr:colOff>12700</xdr:colOff>
                    <xdr:row>77</xdr:row>
                    <xdr:rowOff>38100</xdr:rowOff>
                  </from>
                  <to>
                    <xdr:col>14</xdr:col>
                    <xdr:colOff>12700</xdr:colOff>
                    <xdr:row>77</xdr:row>
                    <xdr:rowOff>241300</xdr:rowOff>
                  </to>
                </anchor>
              </controlPr>
            </control>
          </mc:Choice>
        </mc:AlternateContent>
        <mc:AlternateContent xmlns:mc="http://schemas.openxmlformats.org/markup-compatibility/2006">
          <mc:Choice Requires="x14">
            <control shapeId="279164" r:id="rId637" name="Drop Down 636">
              <controlPr defaultSize="0" autoLine="0" autoPict="0">
                <anchor moveWithCells="1">
                  <from>
                    <xdr:col>11</xdr:col>
                    <xdr:colOff>12700</xdr:colOff>
                    <xdr:row>77</xdr:row>
                    <xdr:rowOff>25400</xdr:rowOff>
                  </from>
                  <to>
                    <xdr:col>12</xdr:col>
                    <xdr:colOff>12700</xdr:colOff>
                    <xdr:row>77</xdr:row>
                    <xdr:rowOff>228600</xdr:rowOff>
                  </to>
                </anchor>
              </controlPr>
            </control>
          </mc:Choice>
        </mc:AlternateContent>
        <mc:AlternateContent xmlns:mc="http://schemas.openxmlformats.org/markup-compatibility/2006">
          <mc:Choice Requires="x14">
            <control shapeId="279165" r:id="rId638" name="Drop Down 637">
              <controlPr defaultSize="0" autoLine="0" autoPict="0">
                <anchor moveWithCells="1">
                  <from>
                    <xdr:col>11</xdr:col>
                    <xdr:colOff>12700</xdr:colOff>
                    <xdr:row>79</xdr:row>
                    <xdr:rowOff>25400</xdr:rowOff>
                  </from>
                  <to>
                    <xdr:col>12</xdr:col>
                    <xdr:colOff>12700</xdr:colOff>
                    <xdr:row>79</xdr:row>
                    <xdr:rowOff>228600</xdr:rowOff>
                  </to>
                </anchor>
              </controlPr>
            </control>
          </mc:Choice>
        </mc:AlternateContent>
        <mc:AlternateContent xmlns:mc="http://schemas.openxmlformats.org/markup-compatibility/2006">
          <mc:Choice Requires="x14">
            <control shapeId="279166" r:id="rId639" name="Drop Down 638">
              <controlPr defaultSize="0" autoLine="0" autoPict="0">
                <anchor moveWithCells="1">
                  <from>
                    <xdr:col>13</xdr:col>
                    <xdr:colOff>12700</xdr:colOff>
                    <xdr:row>79</xdr:row>
                    <xdr:rowOff>38100</xdr:rowOff>
                  </from>
                  <to>
                    <xdr:col>14</xdr:col>
                    <xdr:colOff>12700</xdr:colOff>
                    <xdr:row>79</xdr:row>
                    <xdr:rowOff>241300</xdr:rowOff>
                  </to>
                </anchor>
              </controlPr>
            </control>
          </mc:Choice>
        </mc:AlternateContent>
        <mc:AlternateContent xmlns:mc="http://schemas.openxmlformats.org/markup-compatibility/2006">
          <mc:Choice Requires="x14">
            <control shapeId="279167" r:id="rId640" name="Drop Down 639">
              <controlPr defaultSize="0" autoLine="0" autoPict="0">
                <anchor moveWithCells="1">
                  <from>
                    <xdr:col>11</xdr:col>
                    <xdr:colOff>12700</xdr:colOff>
                    <xdr:row>78</xdr:row>
                    <xdr:rowOff>25400</xdr:rowOff>
                  </from>
                  <to>
                    <xdr:col>12</xdr:col>
                    <xdr:colOff>12700</xdr:colOff>
                    <xdr:row>78</xdr:row>
                    <xdr:rowOff>228600</xdr:rowOff>
                  </to>
                </anchor>
              </controlPr>
            </control>
          </mc:Choice>
        </mc:AlternateContent>
        <mc:AlternateContent xmlns:mc="http://schemas.openxmlformats.org/markup-compatibility/2006">
          <mc:Choice Requires="x14">
            <control shapeId="279168" r:id="rId641" name="Drop Down 640">
              <controlPr defaultSize="0" autoLine="0" autoPict="0">
                <anchor moveWithCells="1">
                  <from>
                    <xdr:col>13</xdr:col>
                    <xdr:colOff>12700</xdr:colOff>
                    <xdr:row>78</xdr:row>
                    <xdr:rowOff>38100</xdr:rowOff>
                  </from>
                  <to>
                    <xdr:col>14</xdr:col>
                    <xdr:colOff>12700</xdr:colOff>
                    <xdr:row>78</xdr:row>
                    <xdr:rowOff>241300</xdr:rowOff>
                  </to>
                </anchor>
              </controlPr>
            </control>
          </mc:Choice>
        </mc:AlternateContent>
        <mc:AlternateContent xmlns:mc="http://schemas.openxmlformats.org/markup-compatibility/2006">
          <mc:Choice Requires="x14">
            <control shapeId="279169" r:id="rId642" name="Drop Down 641">
              <controlPr defaultSize="0" autoLine="0" autoPict="0">
                <anchor moveWithCells="1">
                  <from>
                    <xdr:col>11</xdr:col>
                    <xdr:colOff>12700</xdr:colOff>
                    <xdr:row>76</xdr:row>
                    <xdr:rowOff>25400</xdr:rowOff>
                  </from>
                  <to>
                    <xdr:col>12</xdr:col>
                    <xdr:colOff>12700</xdr:colOff>
                    <xdr:row>76</xdr:row>
                    <xdr:rowOff>228600</xdr:rowOff>
                  </to>
                </anchor>
              </controlPr>
            </control>
          </mc:Choice>
        </mc:AlternateContent>
        <mc:AlternateContent xmlns:mc="http://schemas.openxmlformats.org/markup-compatibility/2006">
          <mc:Choice Requires="x14">
            <control shapeId="279170" r:id="rId643" name="Drop Down 642">
              <controlPr defaultSize="0" autoLine="0" autoPict="0">
                <anchor moveWithCells="1">
                  <from>
                    <xdr:col>13</xdr:col>
                    <xdr:colOff>12700</xdr:colOff>
                    <xdr:row>76</xdr:row>
                    <xdr:rowOff>38100</xdr:rowOff>
                  </from>
                  <to>
                    <xdr:col>14</xdr:col>
                    <xdr:colOff>12700</xdr:colOff>
                    <xdr:row>76</xdr:row>
                    <xdr:rowOff>241300</xdr:rowOff>
                  </to>
                </anchor>
              </controlPr>
            </control>
          </mc:Choice>
        </mc:AlternateContent>
        <mc:AlternateContent xmlns:mc="http://schemas.openxmlformats.org/markup-compatibility/2006">
          <mc:Choice Requires="x14">
            <control shapeId="279171" r:id="rId644" name="Drop Down 643">
              <controlPr defaultSize="0" autoLine="0" autoPict="0">
                <anchor moveWithCells="1">
                  <from>
                    <xdr:col>11</xdr:col>
                    <xdr:colOff>12700</xdr:colOff>
                    <xdr:row>80</xdr:row>
                    <xdr:rowOff>25400</xdr:rowOff>
                  </from>
                  <to>
                    <xdr:col>12</xdr:col>
                    <xdr:colOff>12700</xdr:colOff>
                    <xdr:row>80</xdr:row>
                    <xdr:rowOff>228600</xdr:rowOff>
                  </to>
                </anchor>
              </controlPr>
            </control>
          </mc:Choice>
        </mc:AlternateContent>
        <mc:AlternateContent xmlns:mc="http://schemas.openxmlformats.org/markup-compatibility/2006">
          <mc:Choice Requires="x14">
            <control shapeId="279172" r:id="rId645" name="Drop Down 644">
              <controlPr defaultSize="0" autoLine="0" autoPict="0">
                <anchor moveWithCells="1">
                  <from>
                    <xdr:col>13</xdr:col>
                    <xdr:colOff>12700</xdr:colOff>
                    <xdr:row>80</xdr:row>
                    <xdr:rowOff>38100</xdr:rowOff>
                  </from>
                  <to>
                    <xdr:col>14</xdr:col>
                    <xdr:colOff>12700</xdr:colOff>
                    <xdr:row>80</xdr:row>
                    <xdr:rowOff>241300</xdr:rowOff>
                  </to>
                </anchor>
              </controlPr>
            </control>
          </mc:Choice>
        </mc:AlternateContent>
        <mc:AlternateContent xmlns:mc="http://schemas.openxmlformats.org/markup-compatibility/2006">
          <mc:Choice Requires="x14">
            <control shapeId="279173" r:id="rId646" name="Drop Down 645">
              <controlPr defaultSize="0" autoLine="0" autoPict="0">
                <anchor moveWithCells="1">
                  <from>
                    <xdr:col>11</xdr:col>
                    <xdr:colOff>12700</xdr:colOff>
                    <xdr:row>81</xdr:row>
                    <xdr:rowOff>25400</xdr:rowOff>
                  </from>
                  <to>
                    <xdr:col>12</xdr:col>
                    <xdr:colOff>12700</xdr:colOff>
                    <xdr:row>81</xdr:row>
                    <xdr:rowOff>228600</xdr:rowOff>
                  </to>
                </anchor>
              </controlPr>
            </control>
          </mc:Choice>
        </mc:AlternateContent>
        <mc:AlternateContent xmlns:mc="http://schemas.openxmlformats.org/markup-compatibility/2006">
          <mc:Choice Requires="x14">
            <control shapeId="279174" r:id="rId647" name="Drop Down 646">
              <controlPr defaultSize="0" autoLine="0" autoPict="0">
                <anchor moveWithCells="1">
                  <from>
                    <xdr:col>13</xdr:col>
                    <xdr:colOff>12700</xdr:colOff>
                    <xdr:row>81</xdr:row>
                    <xdr:rowOff>38100</xdr:rowOff>
                  </from>
                  <to>
                    <xdr:col>14</xdr:col>
                    <xdr:colOff>12700</xdr:colOff>
                    <xdr:row>81</xdr:row>
                    <xdr:rowOff>241300</xdr:rowOff>
                  </to>
                </anchor>
              </controlPr>
            </control>
          </mc:Choice>
        </mc:AlternateContent>
        <mc:AlternateContent xmlns:mc="http://schemas.openxmlformats.org/markup-compatibility/2006">
          <mc:Choice Requires="x14">
            <control shapeId="279175" r:id="rId648" name="Drop Down 647">
              <controlPr defaultSize="0" autoLine="0" autoPict="0">
                <anchor moveWithCells="1">
                  <from>
                    <xdr:col>11</xdr:col>
                    <xdr:colOff>12700</xdr:colOff>
                    <xdr:row>83</xdr:row>
                    <xdr:rowOff>25400</xdr:rowOff>
                  </from>
                  <to>
                    <xdr:col>12</xdr:col>
                    <xdr:colOff>12700</xdr:colOff>
                    <xdr:row>83</xdr:row>
                    <xdr:rowOff>228600</xdr:rowOff>
                  </to>
                </anchor>
              </controlPr>
            </control>
          </mc:Choice>
        </mc:AlternateContent>
        <mc:AlternateContent xmlns:mc="http://schemas.openxmlformats.org/markup-compatibility/2006">
          <mc:Choice Requires="x14">
            <control shapeId="279176" r:id="rId649" name="Drop Down 648">
              <controlPr defaultSize="0" autoLine="0" autoPict="0">
                <anchor moveWithCells="1">
                  <from>
                    <xdr:col>13</xdr:col>
                    <xdr:colOff>12700</xdr:colOff>
                    <xdr:row>83</xdr:row>
                    <xdr:rowOff>38100</xdr:rowOff>
                  </from>
                  <to>
                    <xdr:col>14</xdr:col>
                    <xdr:colOff>12700</xdr:colOff>
                    <xdr:row>83</xdr:row>
                    <xdr:rowOff>241300</xdr:rowOff>
                  </to>
                </anchor>
              </controlPr>
            </control>
          </mc:Choice>
        </mc:AlternateContent>
        <mc:AlternateContent xmlns:mc="http://schemas.openxmlformats.org/markup-compatibility/2006">
          <mc:Choice Requires="x14">
            <control shapeId="279177" r:id="rId650" name="Drop Down 649">
              <controlPr defaultSize="0" autoLine="0" autoPict="0">
                <anchor moveWithCells="1">
                  <from>
                    <xdr:col>11</xdr:col>
                    <xdr:colOff>12700</xdr:colOff>
                    <xdr:row>82</xdr:row>
                    <xdr:rowOff>25400</xdr:rowOff>
                  </from>
                  <to>
                    <xdr:col>12</xdr:col>
                    <xdr:colOff>12700</xdr:colOff>
                    <xdr:row>82</xdr:row>
                    <xdr:rowOff>228600</xdr:rowOff>
                  </to>
                </anchor>
              </controlPr>
            </control>
          </mc:Choice>
        </mc:AlternateContent>
        <mc:AlternateContent xmlns:mc="http://schemas.openxmlformats.org/markup-compatibility/2006">
          <mc:Choice Requires="x14">
            <control shapeId="279178" r:id="rId651" name="Drop Down 650">
              <controlPr defaultSize="0" autoLine="0" autoPict="0">
                <anchor moveWithCells="1">
                  <from>
                    <xdr:col>13</xdr:col>
                    <xdr:colOff>12700</xdr:colOff>
                    <xdr:row>82</xdr:row>
                    <xdr:rowOff>38100</xdr:rowOff>
                  </from>
                  <to>
                    <xdr:col>14</xdr:col>
                    <xdr:colOff>12700</xdr:colOff>
                    <xdr:row>82</xdr:row>
                    <xdr:rowOff>241300</xdr:rowOff>
                  </to>
                </anchor>
              </controlPr>
            </control>
          </mc:Choice>
        </mc:AlternateContent>
        <mc:AlternateContent xmlns:mc="http://schemas.openxmlformats.org/markup-compatibility/2006">
          <mc:Choice Requires="x14">
            <control shapeId="279179" r:id="rId652" name="Drop Down 651">
              <controlPr defaultSize="0" autoLine="0" autoPict="0">
                <anchor moveWithCells="1">
                  <from>
                    <xdr:col>11</xdr:col>
                    <xdr:colOff>12700</xdr:colOff>
                    <xdr:row>84</xdr:row>
                    <xdr:rowOff>25400</xdr:rowOff>
                  </from>
                  <to>
                    <xdr:col>12</xdr:col>
                    <xdr:colOff>12700</xdr:colOff>
                    <xdr:row>84</xdr:row>
                    <xdr:rowOff>228600</xdr:rowOff>
                  </to>
                </anchor>
              </controlPr>
            </control>
          </mc:Choice>
        </mc:AlternateContent>
        <mc:AlternateContent xmlns:mc="http://schemas.openxmlformats.org/markup-compatibility/2006">
          <mc:Choice Requires="x14">
            <control shapeId="279180" r:id="rId653" name="Drop Down 652">
              <controlPr defaultSize="0" autoLine="0" autoPict="0">
                <anchor moveWithCells="1">
                  <from>
                    <xdr:col>13</xdr:col>
                    <xdr:colOff>12700</xdr:colOff>
                    <xdr:row>84</xdr:row>
                    <xdr:rowOff>38100</xdr:rowOff>
                  </from>
                  <to>
                    <xdr:col>14</xdr:col>
                    <xdr:colOff>12700</xdr:colOff>
                    <xdr:row>84</xdr:row>
                    <xdr:rowOff>241300</xdr:rowOff>
                  </to>
                </anchor>
              </controlPr>
            </control>
          </mc:Choice>
        </mc:AlternateContent>
        <mc:AlternateContent xmlns:mc="http://schemas.openxmlformats.org/markup-compatibility/2006">
          <mc:Choice Requires="x14">
            <control shapeId="279181" r:id="rId654" name="Drop Down 653">
              <controlPr defaultSize="0" autoLine="0" autoPict="0">
                <anchor moveWithCells="1">
                  <from>
                    <xdr:col>11</xdr:col>
                    <xdr:colOff>12700</xdr:colOff>
                    <xdr:row>85</xdr:row>
                    <xdr:rowOff>25400</xdr:rowOff>
                  </from>
                  <to>
                    <xdr:col>12</xdr:col>
                    <xdr:colOff>12700</xdr:colOff>
                    <xdr:row>85</xdr:row>
                    <xdr:rowOff>228600</xdr:rowOff>
                  </to>
                </anchor>
              </controlPr>
            </control>
          </mc:Choice>
        </mc:AlternateContent>
        <mc:AlternateContent xmlns:mc="http://schemas.openxmlformats.org/markup-compatibility/2006">
          <mc:Choice Requires="x14">
            <control shapeId="279182" r:id="rId655" name="Drop Down 654">
              <controlPr defaultSize="0" autoLine="0" autoPict="0">
                <anchor moveWithCells="1">
                  <from>
                    <xdr:col>13</xdr:col>
                    <xdr:colOff>12700</xdr:colOff>
                    <xdr:row>85</xdr:row>
                    <xdr:rowOff>38100</xdr:rowOff>
                  </from>
                  <to>
                    <xdr:col>14</xdr:col>
                    <xdr:colOff>12700</xdr:colOff>
                    <xdr:row>85</xdr:row>
                    <xdr:rowOff>241300</xdr:rowOff>
                  </to>
                </anchor>
              </controlPr>
            </control>
          </mc:Choice>
        </mc:AlternateContent>
        <mc:AlternateContent xmlns:mc="http://schemas.openxmlformats.org/markup-compatibility/2006">
          <mc:Choice Requires="x14">
            <control shapeId="279183" r:id="rId656" name="Drop Down 655">
              <controlPr defaultSize="0" autoLine="0" autoPict="0">
                <anchor moveWithCells="1">
                  <from>
                    <xdr:col>13</xdr:col>
                    <xdr:colOff>12700</xdr:colOff>
                    <xdr:row>86</xdr:row>
                    <xdr:rowOff>38100</xdr:rowOff>
                  </from>
                  <to>
                    <xdr:col>14</xdr:col>
                    <xdr:colOff>12700</xdr:colOff>
                    <xdr:row>86</xdr:row>
                    <xdr:rowOff>241300</xdr:rowOff>
                  </to>
                </anchor>
              </controlPr>
            </control>
          </mc:Choice>
        </mc:AlternateContent>
        <mc:AlternateContent xmlns:mc="http://schemas.openxmlformats.org/markup-compatibility/2006">
          <mc:Choice Requires="x14">
            <control shapeId="279184" r:id="rId657" name="Drop Down 656">
              <controlPr defaultSize="0" autoLine="0" autoPict="0">
                <anchor moveWithCells="1">
                  <from>
                    <xdr:col>11</xdr:col>
                    <xdr:colOff>12700</xdr:colOff>
                    <xdr:row>86</xdr:row>
                    <xdr:rowOff>25400</xdr:rowOff>
                  </from>
                  <to>
                    <xdr:col>12</xdr:col>
                    <xdr:colOff>12700</xdr:colOff>
                    <xdr:row>86</xdr:row>
                    <xdr:rowOff>228600</xdr:rowOff>
                  </to>
                </anchor>
              </controlPr>
            </control>
          </mc:Choice>
        </mc:AlternateContent>
        <mc:AlternateContent xmlns:mc="http://schemas.openxmlformats.org/markup-compatibility/2006">
          <mc:Choice Requires="x14">
            <control shapeId="279185" r:id="rId658" name="Drop Down 657">
              <controlPr defaultSize="0" autoLine="0" autoPict="0">
                <anchor moveWithCells="1">
                  <from>
                    <xdr:col>11</xdr:col>
                    <xdr:colOff>12700</xdr:colOff>
                    <xdr:row>88</xdr:row>
                    <xdr:rowOff>25400</xdr:rowOff>
                  </from>
                  <to>
                    <xdr:col>12</xdr:col>
                    <xdr:colOff>12700</xdr:colOff>
                    <xdr:row>88</xdr:row>
                    <xdr:rowOff>228600</xdr:rowOff>
                  </to>
                </anchor>
              </controlPr>
            </control>
          </mc:Choice>
        </mc:AlternateContent>
        <mc:AlternateContent xmlns:mc="http://schemas.openxmlformats.org/markup-compatibility/2006">
          <mc:Choice Requires="x14">
            <control shapeId="279186" r:id="rId659" name="Drop Down 658">
              <controlPr defaultSize="0" autoLine="0" autoPict="0">
                <anchor moveWithCells="1">
                  <from>
                    <xdr:col>13</xdr:col>
                    <xdr:colOff>12700</xdr:colOff>
                    <xdr:row>88</xdr:row>
                    <xdr:rowOff>38100</xdr:rowOff>
                  </from>
                  <to>
                    <xdr:col>14</xdr:col>
                    <xdr:colOff>12700</xdr:colOff>
                    <xdr:row>88</xdr:row>
                    <xdr:rowOff>241300</xdr:rowOff>
                  </to>
                </anchor>
              </controlPr>
            </control>
          </mc:Choice>
        </mc:AlternateContent>
        <mc:AlternateContent xmlns:mc="http://schemas.openxmlformats.org/markup-compatibility/2006">
          <mc:Choice Requires="x14">
            <control shapeId="279187" r:id="rId660" name="Drop Down 659">
              <controlPr defaultSize="0" autoLine="0" autoPict="0">
                <anchor moveWithCells="1">
                  <from>
                    <xdr:col>11</xdr:col>
                    <xdr:colOff>12700</xdr:colOff>
                    <xdr:row>87</xdr:row>
                    <xdr:rowOff>25400</xdr:rowOff>
                  </from>
                  <to>
                    <xdr:col>12</xdr:col>
                    <xdr:colOff>12700</xdr:colOff>
                    <xdr:row>87</xdr:row>
                    <xdr:rowOff>228600</xdr:rowOff>
                  </to>
                </anchor>
              </controlPr>
            </control>
          </mc:Choice>
        </mc:AlternateContent>
        <mc:AlternateContent xmlns:mc="http://schemas.openxmlformats.org/markup-compatibility/2006">
          <mc:Choice Requires="x14">
            <control shapeId="279188" r:id="rId661" name="Drop Down 660">
              <controlPr defaultSize="0" autoLine="0" autoPict="0">
                <anchor moveWithCells="1">
                  <from>
                    <xdr:col>13</xdr:col>
                    <xdr:colOff>12700</xdr:colOff>
                    <xdr:row>87</xdr:row>
                    <xdr:rowOff>38100</xdr:rowOff>
                  </from>
                  <to>
                    <xdr:col>14</xdr:col>
                    <xdr:colOff>12700</xdr:colOff>
                    <xdr:row>87</xdr:row>
                    <xdr:rowOff>241300</xdr:rowOff>
                  </to>
                </anchor>
              </controlPr>
            </control>
          </mc:Choice>
        </mc:AlternateContent>
        <mc:AlternateContent xmlns:mc="http://schemas.openxmlformats.org/markup-compatibility/2006">
          <mc:Choice Requires="x14">
            <control shapeId="279189" r:id="rId662" name="Drop Down 661">
              <controlPr defaultSize="0" autoLine="0" autoPict="0">
                <anchor moveWithCells="1">
                  <from>
                    <xdr:col>11</xdr:col>
                    <xdr:colOff>12700</xdr:colOff>
                    <xdr:row>89</xdr:row>
                    <xdr:rowOff>25400</xdr:rowOff>
                  </from>
                  <to>
                    <xdr:col>12</xdr:col>
                    <xdr:colOff>12700</xdr:colOff>
                    <xdr:row>89</xdr:row>
                    <xdr:rowOff>228600</xdr:rowOff>
                  </to>
                </anchor>
              </controlPr>
            </control>
          </mc:Choice>
        </mc:AlternateContent>
        <mc:AlternateContent xmlns:mc="http://schemas.openxmlformats.org/markup-compatibility/2006">
          <mc:Choice Requires="x14">
            <control shapeId="279190" r:id="rId663" name="Drop Down 662">
              <controlPr defaultSize="0" autoLine="0" autoPict="0">
                <anchor moveWithCells="1">
                  <from>
                    <xdr:col>13</xdr:col>
                    <xdr:colOff>12700</xdr:colOff>
                    <xdr:row>89</xdr:row>
                    <xdr:rowOff>38100</xdr:rowOff>
                  </from>
                  <to>
                    <xdr:col>14</xdr:col>
                    <xdr:colOff>12700</xdr:colOff>
                    <xdr:row>89</xdr:row>
                    <xdr:rowOff>241300</xdr:rowOff>
                  </to>
                </anchor>
              </controlPr>
            </control>
          </mc:Choice>
        </mc:AlternateContent>
        <mc:AlternateContent xmlns:mc="http://schemas.openxmlformats.org/markup-compatibility/2006">
          <mc:Choice Requires="x14">
            <control shapeId="279191" r:id="rId664" name="Drop Down 663">
              <controlPr defaultSize="0" autoLine="0" autoPict="0">
                <anchor moveWithCells="1">
                  <from>
                    <xdr:col>11</xdr:col>
                    <xdr:colOff>12700</xdr:colOff>
                    <xdr:row>90</xdr:row>
                    <xdr:rowOff>25400</xdr:rowOff>
                  </from>
                  <to>
                    <xdr:col>12</xdr:col>
                    <xdr:colOff>12700</xdr:colOff>
                    <xdr:row>90</xdr:row>
                    <xdr:rowOff>228600</xdr:rowOff>
                  </to>
                </anchor>
              </controlPr>
            </control>
          </mc:Choice>
        </mc:AlternateContent>
        <mc:AlternateContent xmlns:mc="http://schemas.openxmlformats.org/markup-compatibility/2006">
          <mc:Choice Requires="x14">
            <control shapeId="279192" r:id="rId665" name="Drop Down 664">
              <controlPr defaultSize="0" autoLine="0" autoPict="0">
                <anchor moveWithCells="1">
                  <from>
                    <xdr:col>13</xdr:col>
                    <xdr:colOff>12700</xdr:colOff>
                    <xdr:row>90</xdr:row>
                    <xdr:rowOff>38100</xdr:rowOff>
                  </from>
                  <to>
                    <xdr:col>14</xdr:col>
                    <xdr:colOff>12700</xdr:colOff>
                    <xdr:row>90</xdr:row>
                    <xdr:rowOff>241300</xdr:rowOff>
                  </to>
                </anchor>
              </controlPr>
            </control>
          </mc:Choice>
        </mc:AlternateContent>
        <mc:AlternateContent xmlns:mc="http://schemas.openxmlformats.org/markup-compatibility/2006">
          <mc:Choice Requires="x14">
            <control shapeId="279193" r:id="rId666" name="Drop Down 665">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194" r:id="rId667" name="Drop Down 666">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195" r:id="rId668" name="Drop Down 667">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196" r:id="rId669" name="Drop Down 668">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197" r:id="rId670" name="Drop Down 669">
              <controlPr defaultSize="0" autoLine="0" autoPict="0">
                <anchor moveWithCells="1">
                  <from>
                    <xdr:col>11</xdr:col>
                    <xdr:colOff>12700</xdr:colOff>
                    <xdr:row>92</xdr:row>
                    <xdr:rowOff>25400</xdr:rowOff>
                  </from>
                  <to>
                    <xdr:col>12</xdr:col>
                    <xdr:colOff>12700</xdr:colOff>
                    <xdr:row>92</xdr:row>
                    <xdr:rowOff>228600</xdr:rowOff>
                  </to>
                </anchor>
              </controlPr>
            </control>
          </mc:Choice>
        </mc:AlternateContent>
        <mc:AlternateContent xmlns:mc="http://schemas.openxmlformats.org/markup-compatibility/2006">
          <mc:Choice Requires="x14">
            <control shapeId="279198" r:id="rId671" name="Drop Down 670">
              <controlPr defaultSize="0" autoLine="0" autoPict="0">
                <anchor moveWithCells="1">
                  <from>
                    <xdr:col>13</xdr:col>
                    <xdr:colOff>12700</xdr:colOff>
                    <xdr:row>92</xdr:row>
                    <xdr:rowOff>38100</xdr:rowOff>
                  </from>
                  <to>
                    <xdr:col>14</xdr:col>
                    <xdr:colOff>12700</xdr:colOff>
                    <xdr:row>92</xdr:row>
                    <xdr:rowOff>241300</xdr:rowOff>
                  </to>
                </anchor>
              </controlPr>
            </control>
          </mc:Choice>
        </mc:AlternateContent>
        <mc:AlternateContent xmlns:mc="http://schemas.openxmlformats.org/markup-compatibility/2006">
          <mc:Choice Requires="x14">
            <control shapeId="279199" r:id="rId672" name="Drop Down 671">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279200" r:id="rId673" name="Drop Down 672">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279201" r:id="rId674" name="Drop Down 673">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279202" r:id="rId675" name="Drop Down 674">
              <controlPr defaultSize="0" autoLine="0" autoPict="0">
                <anchor moveWithCells="1">
                  <from>
                    <xdr:col>13</xdr:col>
                    <xdr:colOff>12700</xdr:colOff>
                    <xdr:row>45</xdr:row>
                    <xdr:rowOff>38100</xdr:rowOff>
                  </from>
                  <to>
                    <xdr:col>14</xdr:col>
                    <xdr:colOff>12700</xdr:colOff>
                    <xdr:row>45</xdr:row>
                    <xdr:rowOff>241300</xdr:rowOff>
                  </to>
                </anchor>
              </controlPr>
            </control>
          </mc:Choice>
        </mc:AlternateContent>
        <mc:AlternateContent xmlns:mc="http://schemas.openxmlformats.org/markup-compatibility/2006">
          <mc:Choice Requires="x14">
            <control shapeId="279203" r:id="rId676" name="Drop Down 675">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79204" r:id="rId677" name="Drop Down 676">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279205" r:id="rId678" name="Drop Down 677">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79206" r:id="rId679" name="Drop Down 678">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279207" r:id="rId680" name="Drop Down 679">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279208" r:id="rId681" name="Drop Down 680">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279209" r:id="rId682" name="Drop Down 681">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279210" r:id="rId683" name="Drop Down 682">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279211" r:id="rId684" name="Drop Down 683">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279212" r:id="rId685" name="Drop Down 684">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279213" r:id="rId686" name="Drop Down 685">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279214" r:id="rId687" name="Drop Down 686">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279215" r:id="rId688" name="Drop Down 687">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279216" r:id="rId689" name="Drop Down 688">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279217" r:id="rId690" name="Drop Down 689">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279218" r:id="rId691" name="Drop Down 690">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279219" r:id="rId692" name="Drop Down 691">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279220" r:id="rId693" name="Drop Down 692">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279221" r:id="rId694" name="Drop Down 693">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279222" r:id="rId695" name="Drop Down 694">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279223" r:id="rId696" name="Drop Down 695">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279224" r:id="rId697" name="Drop Down 696">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279225" r:id="rId698" name="Drop Down 697">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279226" r:id="rId699" name="Drop Down 698">
              <controlPr defaultSize="0" autoLine="0" autoPict="0">
                <anchor moveWithCells="1">
                  <from>
                    <xdr:col>13</xdr:col>
                    <xdr:colOff>12700</xdr:colOff>
                    <xdr:row>45</xdr:row>
                    <xdr:rowOff>38100</xdr:rowOff>
                  </from>
                  <to>
                    <xdr:col>14</xdr:col>
                    <xdr:colOff>12700</xdr:colOff>
                    <xdr:row>45</xdr:row>
                    <xdr:rowOff>241300</xdr:rowOff>
                  </to>
                </anchor>
              </controlPr>
            </control>
          </mc:Choice>
        </mc:AlternateContent>
        <mc:AlternateContent xmlns:mc="http://schemas.openxmlformats.org/markup-compatibility/2006">
          <mc:Choice Requires="x14">
            <control shapeId="279227" r:id="rId700" name="Drop Down 699">
              <controlPr defaultSize="0" autoLine="0" autoPict="0">
                <anchor moveWithCells="1">
                  <from>
                    <xdr:col>13</xdr:col>
                    <xdr:colOff>12700</xdr:colOff>
                    <xdr:row>46</xdr:row>
                    <xdr:rowOff>38100</xdr:rowOff>
                  </from>
                  <to>
                    <xdr:col>14</xdr:col>
                    <xdr:colOff>12700</xdr:colOff>
                    <xdr:row>46</xdr:row>
                    <xdr:rowOff>241300</xdr:rowOff>
                  </to>
                </anchor>
              </controlPr>
            </control>
          </mc:Choice>
        </mc:AlternateContent>
        <mc:AlternateContent xmlns:mc="http://schemas.openxmlformats.org/markup-compatibility/2006">
          <mc:Choice Requires="x14">
            <control shapeId="279228" r:id="rId701" name="Drop Down 700">
              <controlPr defaultSize="0" autoLine="0" autoPict="0">
                <anchor moveWithCells="1">
                  <from>
                    <xdr:col>11</xdr:col>
                    <xdr:colOff>12700</xdr:colOff>
                    <xdr:row>46</xdr:row>
                    <xdr:rowOff>25400</xdr:rowOff>
                  </from>
                  <to>
                    <xdr:col>12</xdr:col>
                    <xdr:colOff>12700</xdr:colOff>
                    <xdr:row>46</xdr:row>
                    <xdr:rowOff>228600</xdr:rowOff>
                  </to>
                </anchor>
              </controlPr>
            </control>
          </mc:Choice>
        </mc:AlternateContent>
        <mc:AlternateContent xmlns:mc="http://schemas.openxmlformats.org/markup-compatibility/2006">
          <mc:Choice Requires="x14">
            <control shapeId="279229" r:id="rId702" name="Drop Down 701">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9230" r:id="rId703" name="Drop Down 702">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9231" r:id="rId704" name="Drop Down 703">
              <controlPr defaultSize="0" autoLine="0" autoPict="0">
                <anchor moveWithCells="1">
                  <from>
                    <xdr:col>11</xdr:col>
                    <xdr:colOff>12700</xdr:colOff>
                    <xdr:row>47</xdr:row>
                    <xdr:rowOff>25400</xdr:rowOff>
                  </from>
                  <to>
                    <xdr:col>12</xdr:col>
                    <xdr:colOff>12700</xdr:colOff>
                    <xdr:row>47</xdr:row>
                    <xdr:rowOff>228600</xdr:rowOff>
                  </to>
                </anchor>
              </controlPr>
            </control>
          </mc:Choice>
        </mc:AlternateContent>
        <mc:AlternateContent xmlns:mc="http://schemas.openxmlformats.org/markup-compatibility/2006">
          <mc:Choice Requires="x14">
            <control shapeId="279232" r:id="rId705" name="Drop Down 704">
              <controlPr defaultSize="0" autoLine="0" autoPict="0">
                <anchor moveWithCells="1">
                  <from>
                    <xdr:col>13</xdr:col>
                    <xdr:colOff>12700</xdr:colOff>
                    <xdr:row>47</xdr:row>
                    <xdr:rowOff>38100</xdr:rowOff>
                  </from>
                  <to>
                    <xdr:col>14</xdr:col>
                    <xdr:colOff>12700</xdr:colOff>
                    <xdr:row>47</xdr:row>
                    <xdr:rowOff>241300</xdr:rowOff>
                  </to>
                </anchor>
              </controlPr>
            </control>
          </mc:Choice>
        </mc:AlternateContent>
        <mc:AlternateContent xmlns:mc="http://schemas.openxmlformats.org/markup-compatibility/2006">
          <mc:Choice Requires="x14">
            <control shapeId="279233" r:id="rId706" name="Drop Down 705">
              <controlPr defaultSize="0" autoLine="0" autoPict="0">
                <anchor moveWithCells="1">
                  <from>
                    <xdr:col>11</xdr:col>
                    <xdr:colOff>12700</xdr:colOff>
                    <xdr:row>49</xdr:row>
                    <xdr:rowOff>25400</xdr:rowOff>
                  </from>
                  <to>
                    <xdr:col>12</xdr:col>
                    <xdr:colOff>12700</xdr:colOff>
                    <xdr:row>49</xdr:row>
                    <xdr:rowOff>228600</xdr:rowOff>
                  </to>
                </anchor>
              </controlPr>
            </control>
          </mc:Choice>
        </mc:AlternateContent>
        <mc:AlternateContent xmlns:mc="http://schemas.openxmlformats.org/markup-compatibility/2006">
          <mc:Choice Requires="x14">
            <control shapeId="279234" r:id="rId707" name="Drop Down 706">
              <controlPr defaultSize="0" autoLine="0" autoPict="0">
                <anchor moveWithCells="1">
                  <from>
                    <xdr:col>13</xdr:col>
                    <xdr:colOff>12700</xdr:colOff>
                    <xdr:row>49</xdr:row>
                    <xdr:rowOff>38100</xdr:rowOff>
                  </from>
                  <to>
                    <xdr:col>14</xdr:col>
                    <xdr:colOff>12700</xdr:colOff>
                    <xdr:row>49</xdr:row>
                    <xdr:rowOff>241300</xdr:rowOff>
                  </to>
                </anchor>
              </controlPr>
            </control>
          </mc:Choice>
        </mc:AlternateContent>
        <mc:AlternateContent xmlns:mc="http://schemas.openxmlformats.org/markup-compatibility/2006">
          <mc:Choice Requires="x14">
            <control shapeId="279235" r:id="rId708" name="Drop Down 707">
              <controlPr defaultSize="0" autoLine="0" autoPict="0">
                <anchor moveWithCells="1">
                  <from>
                    <xdr:col>11</xdr:col>
                    <xdr:colOff>12700</xdr:colOff>
                    <xdr:row>50</xdr:row>
                    <xdr:rowOff>25400</xdr:rowOff>
                  </from>
                  <to>
                    <xdr:col>12</xdr:col>
                    <xdr:colOff>12700</xdr:colOff>
                    <xdr:row>50</xdr:row>
                    <xdr:rowOff>228600</xdr:rowOff>
                  </to>
                </anchor>
              </controlPr>
            </control>
          </mc:Choice>
        </mc:AlternateContent>
        <mc:AlternateContent xmlns:mc="http://schemas.openxmlformats.org/markup-compatibility/2006">
          <mc:Choice Requires="x14">
            <control shapeId="279236" r:id="rId709" name="Drop Down 708">
              <controlPr defaultSize="0" autoLine="0" autoPict="0">
                <anchor moveWithCells="1">
                  <from>
                    <xdr:col>13</xdr:col>
                    <xdr:colOff>12700</xdr:colOff>
                    <xdr:row>50</xdr:row>
                    <xdr:rowOff>38100</xdr:rowOff>
                  </from>
                  <to>
                    <xdr:col>14</xdr:col>
                    <xdr:colOff>12700</xdr:colOff>
                    <xdr:row>50</xdr:row>
                    <xdr:rowOff>241300</xdr:rowOff>
                  </to>
                </anchor>
              </controlPr>
            </control>
          </mc:Choice>
        </mc:AlternateContent>
        <mc:AlternateContent xmlns:mc="http://schemas.openxmlformats.org/markup-compatibility/2006">
          <mc:Choice Requires="x14">
            <control shapeId="279237" r:id="rId710" name="Drop Down 709">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238" r:id="rId711" name="Drop Down 710">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239" r:id="rId712" name="Drop Down 711">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9240" r:id="rId713" name="Drop Down 712">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9241" r:id="rId714" name="Drop Down 713">
              <controlPr defaultSize="0" autoLine="0" autoPict="0">
                <anchor moveWithCells="1">
                  <from>
                    <xdr:col>11</xdr:col>
                    <xdr:colOff>12700</xdr:colOff>
                    <xdr:row>52</xdr:row>
                    <xdr:rowOff>25400</xdr:rowOff>
                  </from>
                  <to>
                    <xdr:col>12</xdr:col>
                    <xdr:colOff>12700</xdr:colOff>
                    <xdr:row>52</xdr:row>
                    <xdr:rowOff>228600</xdr:rowOff>
                  </to>
                </anchor>
              </controlPr>
            </control>
          </mc:Choice>
        </mc:AlternateContent>
        <mc:AlternateContent xmlns:mc="http://schemas.openxmlformats.org/markup-compatibility/2006">
          <mc:Choice Requires="x14">
            <control shapeId="279242" r:id="rId715" name="Drop Down 714">
              <controlPr defaultSize="0" autoLine="0" autoPict="0">
                <anchor moveWithCells="1">
                  <from>
                    <xdr:col>13</xdr:col>
                    <xdr:colOff>12700</xdr:colOff>
                    <xdr:row>52</xdr:row>
                    <xdr:rowOff>38100</xdr:rowOff>
                  </from>
                  <to>
                    <xdr:col>14</xdr:col>
                    <xdr:colOff>12700</xdr:colOff>
                    <xdr:row>52</xdr:row>
                    <xdr:rowOff>241300</xdr:rowOff>
                  </to>
                </anchor>
              </controlPr>
            </control>
          </mc:Choice>
        </mc:AlternateContent>
        <mc:AlternateContent xmlns:mc="http://schemas.openxmlformats.org/markup-compatibility/2006">
          <mc:Choice Requires="x14">
            <control shapeId="279243" r:id="rId716" name="Drop Down 715">
              <controlPr defaultSize="0" autoLine="0" autoPict="0">
                <anchor moveWithCells="1">
                  <from>
                    <xdr:col>11</xdr:col>
                    <xdr:colOff>12700</xdr:colOff>
                    <xdr:row>64</xdr:row>
                    <xdr:rowOff>25400</xdr:rowOff>
                  </from>
                  <to>
                    <xdr:col>12</xdr:col>
                    <xdr:colOff>12700</xdr:colOff>
                    <xdr:row>64</xdr:row>
                    <xdr:rowOff>228600</xdr:rowOff>
                  </to>
                </anchor>
              </controlPr>
            </control>
          </mc:Choice>
        </mc:AlternateContent>
        <mc:AlternateContent xmlns:mc="http://schemas.openxmlformats.org/markup-compatibility/2006">
          <mc:Choice Requires="x14">
            <control shapeId="279244" r:id="rId717" name="Drop Down 716">
              <controlPr defaultSize="0" autoLine="0" autoPict="0">
                <anchor moveWithCells="1">
                  <from>
                    <xdr:col>11</xdr:col>
                    <xdr:colOff>12700</xdr:colOff>
                    <xdr:row>65</xdr:row>
                    <xdr:rowOff>25400</xdr:rowOff>
                  </from>
                  <to>
                    <xdr:col>12</xdr:col>
                    <xdr:colOff>12700</xdr:colOff>
                    <xdr:row>65</xdr:row>
                    <xdr:rowOff>228600</xdr:rowOff>
                  </to>
                </anchor>
              </controlPr>
            </control>
          </mc:Choice>
        </mc:AlternateContent>
        <mc:AlternateContent xmlns:mc="http://schemas.openxmlformats.org/markup-compatibility/2006">
          <mc:Choice Requires="x14">
            <control shapeId="279245" r:id="rId718" name="Drop Down 717">
              <controlPr defaultSize="0" autoLine="0" autoPict="0">
                <anchor moveWithCells="1">
                  <from>
                    <xdr:col>13</xdr:col>
                    <xdr:colOff>12700</xdr:colOff>
                    <xdr:row>64</xdr:row>
                    <xdr:rowOff>38100</xdr:rowOff>
                  </from>
                  <to>
                    <xdr:col>14</xdr:col>
                    <xdr:colOff>12700</xdr:colOff>
                    <xdr:row>64</xdr:row>
                    <xdr:rowOff>241300</xdr:rowOff>
                  </to>
                </anchor>
              </controlPr>
            </control>
          </mc:Choice>
        </mc:AlternateContent>
        <mc:AlternateContent xmlns:mc="http://schemas.openxmlformats.org/markup-compatibility/2006">
          <mc:Choice Requires="x14">
            <control shapeId="279246" r:id="rId719" name="Drop Down 718">
              <controlPr defaultSize="0" autoLine="0" autoPict="0">
                <anchor moveWithCells="1">
                  <from>
                    <xdr:col>13</xdr:col>
                    <xdr:colOff>12700</xdr:colOff>
                    <xdr:row>65</xdr:row>
                    <xdr:rowOff>38100</xdr:rowOff>
                  </from>
                  <to>
                    <xdr:col>14</xdr:col>
                    <xdr:colOff>12700</xdr:colOff>
                    <xdr:row>65</xdr:row>
                    <xdr:rowOff>241300</xdr:rowOff>
                  </to>
                </anchor>
              </controlPr>
            </control>
          </mc:Choice>
        </mc:AlternateContent>
        <mc:AlternateContent xmlns:mc="http://schemas.openxmlformats.org/markup-compatibility/2006">
          <mc:Choice Requires="x14">
            <control shapeId="279247" r:id="rId720" name="Drop Down 719">
              <controlPr defaultSize="0" autoLine="0" autoPict="0">
                <anchor moveWithCells="1">
                  <from>
                    <xdr:col>11</xdr:col>
                    <xdr:colOff>12700</xdr:colOff>
                    <xdr:row>54</xdr:row>
                    <xdr:rowOff>25400</xdr:rowOff>
                  </from>
                  <to>
                    <xdr:col>12</xdr:col>
                    <xdr:colOff>12700</xdr:colOff>
                    <xdr:row>54</xdr:row>
                    <xdr:rowOff>228600</xdr:rowOff>
                  </to>
                </anchor>
              </controlPr>
            </control>
          </mc:Choice>
        </mc:AlternateContent>
        <mc:AlternateContent xmlns:mc="http://schemas.openxmlformats.org/markup-compatibility/2006">
          <mc:Choice Requires="x14">
            <control shapeId="279248" r:id="rId721" name="Drop Down 720">
              <controlPr defaultSize="0" autoLine="0" autoPict="0">
                <anchor moveWithCells="1">
                  <from>
                    <xdr:col>11</xdr:col>
                    <xdr:colOff>12700</xdr:colOff>
                    <xdr:row>55</xdr:row>
                    <xdr:rowOff>25400</xdr:rowOff>
                  </from>
                  <to>
                    <xdr:col>12</xdr:col>
                    <xdr:colOff>12700</xdr:colOff>
                    <xdr:row>55</xdr:row>
                    <xdr:rowOff>228600</xdr:rowOff>
                  </to>
                </anchor>
              </controlPr>
            </control>
          </mc:Choice>
        </mc:AlternateContent>
        <mc:AlternateContent xmlns:mc="http://schemas.openxmlformats.org/markup-compatibility/2006">
          <mc:Choice Requires="x14">
            <control shapeId="279249" r:id="rId722" name="Drop Down 721">
              <controlPr defaultSize="0" autoLine="0" autoPict="0">
                <anchor moveWithCells="1">
                  <from>
                    <xdr:col>13</xdr:col>
                    <xdr:colOff>12700</xdr:colOff>
                    <xdr:row>54</xdr:row>
                    <xdr:rowOff>38100</xdr:rowOff>
                  </from>
                  <to>
                    <xdr:col>14</xdr:col>
                    <xdr:colOff>12700</xdr:colOff>
                    <xdr:row>54</xdr:row>
                    <xdr:rowOff>241300</xdr:rowOff>
                  </to>
                </anchor>
              </controlPr>
            </control>
          </mc:Choice>
        </mc:AlternateContent>
        <mc:AlternateContent xmlns:mc="http://schemas.openxmlformats.org/markup-compatibility/2006">
          <mc:Choice Requires="x14">
            <control shapeId="279250" r:id="rId723" name="Drop Down 722">
              <controlPr defaultSize="0" autoLine="0" autoPict="0">
                <anchor moveWithCells="1">
                  <from>
                    <xdr:col>13</xdr:col>
                    <xdr:colOff>12700</xdr:colOff>
                    <xdr:row>55</xdr:row>
                    <xdr:rowOff>38100</xdr:rowOff>
                  </from>
                  <to>
                    <xdr:col>14</xdr:col>
                    <xdr:colOff>12700</xdr:colOff>
                    <xdr:row>55</xdr:row>
                    <xdr:rowOff>241300</xdr:rowOff>
                  </to>
                </anchor>
              </controlPr>
            </control>
          </mc:Choice>
        </mc:AlternateContent>
        <mc:AlternateContent xmlns:mc="http://schemas.openxmlformats.org/markup-compatibility/2006">
          <mc:Choice Requires="x14">
            <control shapeId="279251" r:id="rId724" name="Drop Down 723">
              <controlPr defaultSize="0" autoLine="0" autoPict="0">
                <anchor moveWithCells="1">
                  <from>
                    <xdr:col>13</xdr:col>
                    <xdr:colOff>12700</xdr:colOff>
                    <xdr:row>57</xdr:row>
                    <xdr:rowOff>38100</xdr:rowOff>
                  </from>
                  <to>
                    <xdr:col>14</xdr:col>
                    <xdr:colOff>12700</xdr:colOff>
                    <xdr:row>57</xdr:row>
                    <xdr:rowOff>241300</xdr:rowOff>
                  </to>
                </anchor>
              </controlPr>
            </control>
          </mc:Choice>
        </mc:AlternateContent>
        <mc:AlternateContent xmlns:mc="http://schemas.openxmlformats.org/markup-compatibility/2006">
          <mc:Choice Requires="x14">
            <control shapeId="279252" r:id="rId725" name="Drop Down 724">
              <controlPr defaultSize="0" autoLine="0" autoPict="0">
                <anchor moveWithCells="1">
                  <from>
                    <xdr:col>11</xdr:col>
                    <xdr:colOff>12700</xdr:colOff>
                    <xdr:row>57</xdr:row>
                    <xdr:rowOff>25400</xdr:rowOff>
                  </from>
                  <to>
                    <xdr:col>12</xdr:col>
                    <xdr:colOff>12700</xdr:colOff>
                    <xdr:row>57</xdr:row>
                    <xdr:rowOff>228600</xdr:rowOff>
                  </to>
                </anchor>
              </controlPr>
            </control>
          </mc:Choice>
        </mc:AlternateContent>
        <mc:AlternateContent xmlns:mc="http://schemas.openxmlformats.org/markup-compatibility/2006">
          <mc:Choice Requires="x14">
            <control shapeId="279253" r:id="rId726" name="Drop Down 725">
              <controlPr defaultSize="0" autoLine="0" autoPict="0">
                <anchor moveWithCells="1">
                  <from>
                    <xdr:col>11</xdr:col>
                    <xdr:colOff>12700</xdr:colOff>
                    <xdr:row>59</xdr:row>
                    <xdr:rowOff>25400</xdr:rowOff>
                  </from>
                  <to>
                    <xdr:col>12</xdr:col>
                    <xdr:colOff>12700</xdr:colOff>
                    <xdr:row>59</xdr:row>
                    <xdr:rowOff>228600</xdr:rowOff>
                  </to>
                </anchor>
              </controlPr>
            </control>
          </mc:Choice>
        </mc:AlternateContent>
        <mc:AlternateContent xmlns:mc="http://schemas.openxmlformats.org/markup-compatibility/2006">
          <mc:Choice Requires="x14">
            <control shapeId="279254" r:id="rId727" name="Drop Down 726">
              <controlPr defaultSize="0" autoLine="0" autoPict="0">
                <anchor moveWithCells="1">
                  <from>
                    <xdr:col>13</xdr:col>
                    <xdr:colOff>12700</xdr:colOff>
                    <xdr:row>59</xdr:row>
                    <xdr:rowOff>38100</xdr:rowOff>
                  </from>
                  <to>
                    <xdr:col>14</xdr:col>
                    <xdr:colOff>12700</xdr:colOff>
                    <xdr:row>59</xdr:row>
                    <xdr:rowOff>241300</xdr:rowOff>
                  </to>
                </anchor>
              </controlPr>
            </control>
          </mc:Choice>
        </mc:AlternateContent>
        <mc:AlternateContent xmlns:mc="http://schemas.openxmlformats.org/markup-compatibility/2006">
          <mc:Choice Requires="x14">
            <control shapeId="279255" r:id="rId728" name="Drop Down 727">
              <controlPr defaultSize="0" autoLine="0" autoPict="0">
                <anchor moveWithCells="1">
                  <from>
                    <xdr:col>11</xdr:col>
                    <xdr:colOff>12700</xdr:colOff>
                    <xdr:row>58</xdr:row>
                    <xdr:rowOff>25400</xdr:rowOff>
                  </from>
                  <to>
                    <xdr:col>12</xdr:col>
                    <xdr:colOff>12700</xdr:colOff>
                    <xdr:row>58</xdr:row>
                    <xdr:rowOff>228600</xdr:rowOff>
                  </to>
                </anchor>
              </controlPr>
            </control>
          </mc:Choice>
        </mc:AlternateContent>
        <mc:AlternateContent xmlns:mc="http://schemas.openxmlformats.org/markup-compatibility/2006">
          <mc:Choice Requires="x14">
            <control shapeId="279256" r:id="rId729" name="Drop Down 728">
              <controlPr defaultSize="0" autoLine="0" autoPict="0">
                <anchor moveWithCells="1">
                  <from>
                    <xdr:col>13</xdr:col>
                    <xdr:colOff>12700</xdr:colOff>
                    <xdr:row>58</xdr:row>
                    <xdr:rowOff>38100</xdr:rowOff>
                  </from>
                  <to>
                    <xdr:col>14</xdr:col>
                    <xdr:colOff>12700</xdr:colOff>
                    <xdr:row>58</xdr:row>
                    <xdr:rowOff>241300</xdr:rowOff>
                  </to>
                </anchor>
              </controlPr>
            </control>
          </mc:Choice>
        </mc:AlternateContent>
        <mc:AlternateContent xmlns:mc="http://schemas.openxmlformats.org/markup-compatibility/2006">
          <mc:Choice Requires="x14">
            <control shapeId="279257" r:id="rId730" name="Drop Down 729">
              <controlPr defaultSize="0" autoLine="0" autoPict="0">
                <anchor moveWithCells="1">
                  <from>
                    <xdr:col>11</xdr:col>
                    <xdr:colOff>12700</xdr:colOff>
                    <xdr:row>56</xdr:row>
                    <xdr:rowOff>25400</xdr:rowOff>
                  </from>
                  <to>
                    <xdr:col>12</xdr:col>
                    <xdr:colOff>12700</xdr:colOff>
                    <xdr:row>56</xdr:row>
                    <xdr:rowOff>228600</xdr:rowOff>
                  </to>
                </anchor>
              </controlPr>
            </control>
          </mc:Choice>
        </mc:AlternateContent>
        <mc:AlternateContent xmlns:mc="http://schemas.openxmlformats.org/markup-compatibility/2006">
          <mc:Choice Requires="x14">
            <control shapeId="279258" r:id="rId731" name="Drop Down 730">
              <controlPr defaultSize="0" autoLine="0" autoPict="0">
                <anchor moveWithCells="1">
                  <from>
                    <xdr:col>13</xdr:col>
                    <xdr:colOff>12700</xdr:colOff>
                    <xdr:row>56</xdr:row>
                    <xdr:rowOff>38100</xdr:rowOff>
                  </from>
                  <to>
                    <xdr:col>14</xdr:col>
                    <xdr:colOff>12700</xdr:colOff>
                    <xdr:row>56</xdr:row>
                    <xdr:rowOff>241300</xdr:rowOff>
                  </to>
                </anchor>
              </controlPr>
            </control>
          </mc:Choice>
        </mc:AlternateContent>
        <mc:AlternateContent xmlns:mc="http://schemas.openxmlformats.org/markup-compatibility/2006">
          <mc:Choice Requires="x14">
            <control shapeId="279259" r:id="rId732" name="Drop Down 731">
              <controlPr defaultSize="0" autoLine="0" autoPict="0">
                <anchor moveWithCells="1">
                  <from>
                    <xdr:col>11</xdr:col>
                    <xdr:colOff>12700</xdr:colOff>
                    <xdr:row>60</xdr:row>
                    <xdr:rowOff>25400</xdr:rowOff>
                  </from>
                  <to>
                    <xdr:col>12</xdr:col>
                    <xdr:colOff>12700</xdr:colOff>
                    <xdr:row>60</xdr:row>
                    <xdr:rowOff>228600</xdr:rowOff>
                  </to>
                </anchor>
              </controlPr>
            </control>
          </mc:Choice>
        </mc:AlternateContent>
        <mc:AlternateContent xmlns:mc="http://schemas.openxmlformats.org/markup-compatibility/2006">
          <mc:Choice Requires="x14">
            <control shapeId="279260" r:id="rId733" name="Drop Down 732">
              <controlPr defaultSize="0" autoLine="0" autoPict="0">
                <anchor moveWithCells="1">
                  <from>
                    <xdr:col>13</xdr:col>
                    <xdr:colOff>12700</xdr:colOff>
                    <xdr:row>60</xdr:row>
                    <xdr:rowOff>38100</xdr:rowOff>
                  </from>
                  <to>
                    <xdr:col>14</xdr:col>
                    <xdr:colOff>12700</xdr:colOff>
                    <xdr:row>60</xdr:row>
                    <xdr:rowOff>241300</xdr:rowOff>
                  </to>
                </anchor>
              </controlPr>
            </control>
          </mc:Choice>
        </mc:AlternateContent>
        <mc:AlternateContent xmlns:mc="http://schemas.openxmlformats.org/markup-compatibility/2006">
          <mc:Choice Requires="x14">
            <control shapeId="279261" r:id="rId734" name="Drop Down 733">
              <controlPr defaultSize="0" autoLine="0" autoPict="0">
                <anchor moveWithCells="1">
                  <from>
                    <xdr:col>11</xdr:col>
                    <xdr:colOff>12700</xdr:colOff>
                    <xdr:row>61</xdr:row>
                    <xdr:rowOff>25400</xdr:rowOff>
                  </from>
                  <to>
                    <xdr:col>12</xdr:col>
                    <xdr:colOff>12700</xdr:colOff>
                    <xdr:row>61</xdr:row>
                    <xdr:rowOff>228600</xdr:rowOff>
                  </to>
                </anchor>
              </controlPr>
            </control>
          </mc:Choice>
        </mc:AlternateContent>
        <mc:AlternateContent xmlns:mc="http://schemas.openxmlformats.org/markup-compatibility/2006">
          <mc:Choice Requires="x14">
            <control shapeId="279262" r:id="rId735" name="Drop Down 734">
              <controlPr defaultSize="0" autoLine="0" autoPict="0">
                <anchor moveWithCells="1">
                  <from>
                    <xdr:col>13</xdr:col>
                    <xdr:colOff>12700</xdr:colOff>
                    <xdr:row>61</xdr:row>
                    <xdr:rowOff>38100</xdr:rowOff>
                  </from>
                  <to>
                    <xdr:col>14</xdr:col>
                    <xdr:colOff>12700</xdr:colOff>
                    <xdr:row>61</xdr:row>
                    <xdr:rowOff>241300</xdr:rowOff>
                  </to>
                </anchor>
              </controlPr>
            </control>
          </mc:Choice>
        </mc:AlternateContent>
        <mc:AlternateContent xmlns:mc="http://schemas.openxmlformats.org/markup-compatibility/2006">
          <mc:Choice Requires="x14">
            <control shapeId="279263" r:id="rId736" name="Drop Down 735">
              <controlPr defaultSize="0" autoLine="0" autoPict="0">
                <anchor moveWithCells="1">
                  <from>
                    <xdr:col>11</xdr:col>
                    <xdr:colOff>12700</xdr:colOff>
                    <xdr:row>63</xdr:row>
                    <xdr:rowOff>25400</xdr:rowOff>
                  </from>
                  <to>
                    <xdr:col>12</xdr:col>
                    <xdr:colOff>12700</xdr:colOff>
                    <xdr:row>63</xdr:row>
                    <xdr:rowOff>228600</xdr:rowOff>
                  </to>
                </anchor>
              </controlPr>
            </control>
          </mc:Choice>
        </mc:AlternateContent>
        <mc:AlternateContent xmlns:mc="http://schemas.openxmlformats.org/markup-compatibility/2006">
          <mc:Choice Requires="x14">
            <control shapeId="279264" r:id="rId737" name="Drop Down 736">
              <controlPr defaultSize="0" autoLine="0" autoPict="0">
                <anchor moveWithCells="1">
                  <from>
                    <xdr:col>13</xdr:col>
                    <xdr:colOff>12700</xdr:colOff>
                    <xdr:row>63</xdr:row>
                    <xdr:rowOff>38100</xdr:rowOff>
                  </from>
                  <to>
                    <xdr:col>14</xdr:col>
                    <xdr:colOff>12700</xdr:colOff>
                    <xdr:row>63</xdr:row>
                    <xdr:rowOff>241300</xdr:rowOff>
                  </to>
                </anchor>
              </controlPr>
            </control>
          </mc:Choice>
        </mc:AlternateContent>
        <mc:AlternateContent xmlns:mc="http://schemas.openxmlformats.org/markup-compatibility/2006">
          <mc:Choice Requires="x14">
            <control shapeId="279265" r:id="rId738" name="Drop Down 737">
              <controlPr defaultSize="0" autoLine="0" autoPict="0">
                <anchor moveWithCells="1">
                  <from>
                    <xdr:col>11</xdr:col>
                    <xdr:colOff>12700</xdr:colOff>
                    <xdr:row>62</xdr:row>
                    <xdr:rowOff>25400</xdr:rowOff>
                  </from>
                  <to>
                    <xdr:col>12</xdr:col>
                    <xdr:colOff>12700</xdr:colOff>
                    <xdr:row>62</xdr:row>
                    <xdr:rowOff>228600</xdr:rowOff>
                  </to>
                </anchor>
              </controlPr>
            </control>
          </mc:Choice>
        </mc:AlternateContent>
        <mc:AlternateContent xmlns:mc="http://schemas.openxmlformats.org/markup-compatibility/2006">
          <mc:Choice Requires="x14">
            <control shapeId="279266" r:id="rId739" name="Drop Down 738">
              <controlPr defaultSize="0" autoLine="0" autoPict="0">
                <anchor moveWithCells="1">
                  <from>
                    <xdr:col>13</xdr:col>
                    <xdr:colOff>12700</xdr:colOff>
                    <xdr:row>62</xdr:row>
                    <xdr:rowOff>38100</xdr:rowOff>
                  </from>
                  <to>
                    <xdr:col>14</xdr:col>
                    <xdr:colOff>12700</xdr:colOff>
                    <xdr:row>62</xdr:row>
                    <xdr:rowOff>241300</xdr:rowOff>
                  </to>
                </anchor>
              </controlPr>
            </control>
          </mc:Choice>
        </mc:AlternateContent>
        <mc:AlternateContent xmlns:mc="http://schemas.openxmlformats.org/markup-compatibility/2006">
          <mc:Choice Requires="x14">
            <control shapeId="279267" r:id="rId740" name="Drop Down 739">
              <controlPr defaultSize="0" autoLine="0" autoPict="0">
                <anchor moveWithCells="1">
                  <from>
                    <xdr:col>11</xdr:col>
                    <xdr:colOff>12700</xdr:colOff>
                    <xdr:row>64</xdr:row>
                    <xdr:rowOff>25400</xdr:rowOff>
                  </from>
                  <to>
                    <xdr:col>12</xdr:col>
                    <xdr:colOff>12700</xdr:colOff>
                    <xdr:row>64</xdr:row>
                    <xdr:rowOff>228600</xdr:rowOff>
                  </to>
                </anchor>
              </controlPr>
            </control>
          </mc:Choice>
        </mc:AlternateContent>
        <mc:AlternateContent xmlns:mc="http://schemas.openxmlformats.org/markup-compatibility/2006">
          <mc:Choice Requires="x14">
            <control shapeId="279268" r:id="rId741" name="Drop Down 740">
              <controlPr defaultSize="0" autoLine="0" autoPict="0">
                <anchor moveWithCells="1">
                  <from>
                    <xdr:col>13</xdr:col>
                    <xdr:colOff>12700</xdr:colOff>
                    <xdr:row>64</xdr:row>
                    <xdr:rowOff>38100</xdr:rowOff>
                  </from>
                  <to>
                    <xdr:col>14</xdr:col>
                    <xdr:colOff>12700</xdr:colOff>
                    <xdr:row>64</xdr:row>
                    <xdr:rowOff>241300</xdr:rowOff>
                  </to>
                </anchor>
              </controlPr>
            </control>
          </mc:Choice>
        </mc:AlternateContent>
        <mc:AlternateContent xmlns:mc="http://schemas.openxmlformats.org/markup-compatibility/2006">
          <mc:Choice Requires="x14">
            <control shapeId="279269" r:id="rId742" name="Drop Down 741">
              <controlPr defaultSize="0" autoLine="0" autoPict="0">
                <anchor moveWithCells="1">
                  <from>
                    <xdr:col>11</xdr:col>
                    <xdr:colOff>12700</xdr:colOff>
                    <xdr:row>65</xdr:row>
                    <xdr:rowOff>25400</xdr:rowOff>
                  </from>
                  <to>
                    <xdr:col>12</xdr:col>
                    <xdr:colOff>12700</xdr:colOff>
                    <xdr:row>65</xdr:row>
                    <xdr:rowOff>228600</xdr:rowOff>
                  </to>
                </anchor>
              </controlPr>
            </control>
          </mc:Choice>
        </mc:AlternateContent>
        <mc:AlternateContent xmlns:mc="http://schemas.openxmlformats.org/markup-compatibility/2006">
          <mc:Choice Requires="x14">
            <control shapeId="279270" r:id="rId743" name="Drop Down 742">
              <controlPr defaultSize="0" autoLine="0" autoPict="0">
                <anchor moveWithCells="1">
                  <from>
                    <xdr:col>13</xdr:col>
                    <xdr:colOff>12700</xdr:colOff>
                    <xdr:row>65</xdr:row>
                    <xdr:rowOff>38100</xdr:rowOff>
                  </from>
                  <to>
                    <xdr:col>14</xdr:col>
                    <xdr:colOff>12700</xdr:colOff>
                    <xdr:row>65</xdr:row>
                    <xdr:rowOff>241300</xdr:rowOff>
                  </to>
                </anchor>
              </controlPr>
            </control>
          </mc:Choice>
        </mc:AlternateContent>
        <mc:AlternateContent xmlns:mc="http://schemas.openxmlformats.org/markup-compatibility/2006">
          <mc:Choice Requires="x14">
            <control shapeId="279271" r:id="rId744" name="Drop Down 743">
              <controlPr defaultSize="0" autoLine="0" autoPict="0">
                <anchor moveWithCells="1">
                  <from>
                    <xdr:col>13</xdr:col>
                    <xdr:colOff>12700</xdr:colOff>
                    <xdr:row>66</xdr:row>
                    <xdr:rowOff>38100</xdr:rowOff>
                  </from>
                  <to>
                    <xdr:col>14</xdr:col>
                    <xdr:colOff>12700</xdr:colOff>
                    <xdr:row>66</xdr:row>
                    <xdr:rowOff>241300</xdr:rowOff>
                  </to>
                </anchor>
              </controlPr>
            </control>
          </mc:Choice>
        </mc:AlternateContent>
        <mc:AlternateContent xmlns:mc="http://schemas.openxmlformats.org/markup-compatibility/2006">
          <mc:Choice Requires="x14">
            <control shapeId="279272" r:id="rId745" name="Drop Down 744">
              <controlPr defaultSize="0" autoLine="0" autoPict="0">
                <anchor moveWithCells="1">
                  <from>
                    <xdr:col>11</xdr:col>
                    <xdr:colOff>12700</xdr:colOff>
                    <xdr:row>66</xdr:row>
                    <xdr:rowOff>25400</xdr:rowOff>
                  </from>
                  <to>
                    <xdr:col>12</xdr:col>
                    <xdr:colOff>12700</xdr:colOff>
                    <xdr:row>66</xdr:row>
                    <xdr:rowOff>228600</xdr:rowOff>
                  </to>
                </anchor>
              </controlPr>
            </control>
          </mc:Choice>
        </mc:AlternateContent>
        <mc:AlternateContent xmlns:mc="http://schemas.openxmlformats.org/markup-compatibility/2006">
          <mc:Choice Requires="x14">
            <control shapeId="279273" r:id="rId746" name="Drop Down 745">
              <controlPr defaultSize="0" autoLine="0" autoPict="0">
                <anchor moveWithCells="1">
                  <from>
                    <xdr:col>11</xdr:col>
                    <xdr:colOff>12700</xdr:colOff>
                    <xdr:row>68</xdr:row>
                    <xdr:rowOff>25400</xdr:rowOff>
                  </from>
                  <to>
                    <xdr:col>12</xdr:col>
                    <xdr:colOff>12700</xdr:colOff>
                    <xdr:row>68</xdr:row>
                    <xdr:rowOff>228600</xdr:rowOff>
                  </to>
                </anchor>
              </controlPr>
            </control>
          </mc:Choice>
        </mc:AlternateContent>
        <mc:AlternateContent xmlns:mc="http://schemas.openxmlformats.org/markup-compatibility/2006">
          <mc:Choice Requires="x14">
            <control shapeId="279274" r:id="rId747" name="Drop Down 746">
              <controlPr defaultSize="0" autoLine="0" autoPict="0">
                <anchor moveWithCells="1">
                  <from>
                    <xdr:col>13</xdr:col>
                    <xdr:colOff>12700</xdr:colOff>
                    <xdr:row>68</xdr:row>
                    <xdr:rowOff>38100</xdr:rowOff>
                  </from>
                  <to>
                    <xdr:col>14</xdr:col>
                    <xdr:colOff>12700</xdr:colOff>
                    <xdr:row>68</xdr:row>
                    <xdr:rowOff>241300</xdr:rowOff>
                  </to>
                </anchor>
              </controlPr>
            </control>
          </mc:Choice>
        </mc:AlternateContent>
        <mc:AlternateContent xmlns:mc="http://schemas.openxmlformats.org/markup-compatibility/2006">
          <mc:Choice Requires="x14">
            <control shapeId="279275" r:id="rId748" name="Drop Down 747">
              <controlPr defaultSize="0" autoLine="0" autoPict="0">
                <anchor moveWithCells="1">
                  <from>
                    <xdr:col>11</xdr:col>
                    <xdr:colOff>12700</xdr:colOff>
                    <xdr:row>67</xdr:row>
                    <xdr:rowOff>25400</xdr:rowOff>
                  </from>
                  <to>
                    <xdr:col>12</xdr:col>
                    <xdr:colOff>12700</xdr:colOff>
                    <xdr:row>67</xdr:row>
                    <xdr:rowOff>228600</xdr:rowOff>
                  </to>
                </anchor>
              </controlPr>
            </control>
          </mc:Choice>
        </mc:AlternateContent>
        <mc:AlternateContent xmlns:mc="http://schemas.openxmlformats.org/markup-compatibility/2006">
          <mc:Choice Requires="x14">
            <control shapeId="279276" r:id="rId749" name="Drop Down 748">
              <controlPr defaultSize="0" autoLine="0" autoPict="0">
                <anchor moveWithCells="1">
                  <from>
                    <xdr:col>13</xdr:col>
                    <xdr:colOff>12700</xdr:colOff>
                    <xdr:row>67</xdr:row>
                    <xdr:rowOff>38100</xdr:rowOff>
                  </from>
                  <to>
                    <xdr:col>14</xdr:col>
                    <xdr:colOff>12700</xdr:colOff>
                    <xdr:row>67</xdr:row>
                    <xdr:rowOff>241300</xdr:rowOff>
                  </to>
                </anchor>
              </controlPr>
            </control>
          </mc:Choice>
        </mc:AlternateContent>
        <mc:AlternateContent xmlns:mc="http://schemas.openxmlformats.org/markup-compatibility/2006">
          <mc:Choice Requires="x14">
            <control shapeId="279277" r:id="rId750" name="Drop Down 749">
              <controlPr defaultSize="0" autoLine="0" autoPict="0">
                <anchor moveWithCells="1">
                  <from>
                    <xdr:col>11</xdr:col>
                    <xdr:colOff>12700</xdr:colOff>
                    <xdr:row>69</xdr:row>
                    <xdr:rowOff>25400</xdr:rowOff>
                  </from>
                  <to>
                    <xdr:col>12</xdr:col>
                    <xdr:colOff>12700</xdr:colOff>
                    <xdr:row>69</xdr:row>
                    <xdr:rowOff>228600</xdr:rowOff>
                  </to>
                </anchor>
              </controlPr>
            </control>
          </mc:Choice>
        </mc:AlternateContent>
        <mc:AlternateContent xmlns:mc="http://schemas.openxmlformats.org/markup-compatibility/2006">
          <mc:Choice Requires="x14">
            <control shapeId="279278" r:id="rId751" name="Drop Down 750">
              <controlPr defaultSize="0" autoLine="0" autoPict="0">
                <anchor moveWithCells="1">
                  <from>
                    <xdr:col>13</xdr:col>
                    <xdr:colOff>12700</xdr:colOff>
                    <xdr:row>69</xdr:row>
                    <xdr:rowOff>38100</xdr:rowOff>
                  </from>
                  <to>
                    <xdr:col>14</xdr:col>
                    <xdr:colOff>12700</xdr:colOff>
                    <xdr:row>69</xdr:row>
                    <xdr:rowOff>241300</xdr:rowOff>
                  </to>
                </anchor>
              </controlPr>
            </control>
          </mc:Choice>
        </mc:AlternateContent>
        <mc:AlternateContent xmlns:mc="http://schemas.openxmlformats.org/markup-compatibility/2006">
          <mc:Choice Requires="x14">
            <control shapeId="279279" r:id="rId752" name="Drop Down 751">
              <controlPr defaultSize="0" autoLine="0" autoPict="0">
                <anchor moveWithCells="1">
                  <from>
                    <xdr:col>11</xdr:col>
                    <xdr:colOff>12700</xdr:colOff>
                    <xdr:row>70</xdr:row>
                    <xdr:rowOff>25400</xdr:rowOff>
                  </from>
                  <to>
                    <xdr:col>12</xdr:col>
                    <xdr:colOff>12700</xdr:colOff>
                    <xdr:row>70</xdr:row>
                    <xdr:rowOff>228600</xdr:rowOff>
                  </to>
                </anchor>
              </controlPr>
            </control>
          </mc:Choice>
        </mc:AlternateContent>
        <mc:AlternateContent xmlns:mc="http://schemas.openxmlformats.org/markup-compatibility/2006">
          <mc:Choice Requires="x14">
            <control shapeId="279280" r:id="rId753" name="Drop Down 752">
              <controlPr defaultSize="0" autoLine="0" autoPict="0">
                <anchor moveWithCells="1">
                  <from>
                    <xdr:col>13</xdr:col>
                    <xdr:colOff>12700</xdr:colOff>
                    <xdr:row>70</xdr:row>
                    <xdr:rowOff>38100</xdr:rowOff>
                  </from>
                  <to>
                    <xdr:col>14</xdr:col>
                    <xdr:colOff>12700</xdr:colOff>
                    <xdr:row>70</xdr:row>
                    <xdr:rowOff>241300</xdr:rowOff>
                  </to>
                </anchor>
              </controlPr>
            </control>
          </mc:Choice>
        </mc:AlternateContent>
        <mc:AlternateContent xmlns:mc="http://schemas.openxmlformats.org/markup-compatibility/2006">
          <mc:Choice Requires="x14">
            <control shapeId="279281" r:id="rId754" name="Drop Down 753">
              <controlPr defaultSize="0" autoLine="0" autoPict="0">
                <anchor moveWithCells="1">
                  <from>
                    <xdr:col>11</xdr:col>
                    <xdr:colOff>12700</xdr:colOff>
                    <xdr:row>73</xdr:row>
                    <xdr:rowOff>25400</xdr:rowOff>
                  </from>
                  <to>
                    <xdr:col>12</xdr:col>
                    <xdr:colOff>12700</xdr:colOff>
                    <xdr:row>73</xdr:row>
                    <xdr:rowOff>228600</xdr:rowOff>
                  </to>
                </anchor>
              </controlPr>
            </control>
          </mc:Choice>
        </mc:AlternateContent>
        <mc:AlternateContent xmlns:mc="http://schemas.openxmlformats.org/markup-compatibility/2006">
          <mc:Choice Requires="x14">
            <control shapeId="279282" r:id="rId755" name="Drop Down 754">
              <controlPr defaultSize="0" autoLine="0" autoPict="0">
                <anchor moveWithCells="1">
                  <from>
                    <xdr:col>13</xdr:col>
                    <xdr:colOff>12700</xdr:colOff>
                    <xdr:row>73</xdr:row>
                    <xdr:rowOff>38100</xdr:rowOff>
                  </from>
                  <to>
                    <xdr:col>14</xdr:col>
                    <xdr:colOff>12700</xdr:colOff>
                    <xdr:row>73</xdr:row>
                    <xdr:rowOff>241300</xdr:rowOff>
                  </to>
                </anchor>
              </controlPr>
            </control>
          </mc:Choice>
        </mc:AlternateContent>
        <mc:AlternateContent xmlns:mc="http://schemas.openxmlformats.org/markup-compatibility/2006">
          <mc:Choice Requires="x14">
            <control shapeId="279283" r:id="rId756" name="Drop Down 755">
              <controlPr defaultSize="0" autoLine="0" autoPict="0">
                <anchor moveWithCells="1">
                  <from>
                    <xdr:col>11</xdr:col>
                    <xdr:colOff>12700</xdr:colOff>
                    <xdr:row>71</xdr:row>
                    <xdr:rowOff>25400</xdr:rowOff>
                  </from>
                  <to>
                    <xdr:col>12</xdr:col>
                    <xdr:colOff>12700</xdr:colOff>
                    <xdr:row>71</xdr:row>
                    <xdr:rowOff>228600</xdr:rowOff>
                  </to>
                </anchor>
              </controlPr>
            </control>
          </mc:Choice>
        </mc:AlternateContent>
        <mc:AlternateContent xmlns:mc="http://schemas.openxmlformats.org/markup-compatibility/2006">
          <mc:Choice Requires="x14">
            <control shapeId="279284" r:id="rId757" name="Drop Down 756">
              <controlPr defaultSize="0" autoLine="0" autoPict="0">
                <anchor moveWithCells="1">
                  <from>
                    <xdr:col>13</xdr:col>
                    <xdr:colOff>12700</xdr:colOff>
                    <xdr:row>71</xdr:row>
                    <xdr:rowOff>38100</xdr:rowOff>
                  </from>
                  <to>
                    <xdr:col>14</xdr:col>
                    <xdr:colOff>12700</xdr:colOff>
                    <xdr:row>71</xdr:row>
                    <xdr:rowOff>241300</xdr:rowOff>
                  </to>
                </anchor>
              </controlPr>
            </control>
          </mc:Choice>
        </mc:AlternateContent>
        <mc:AlternateContent xmlns:mc="http://schemas.openxmlformats.org/markup-compatibility/2006">
          <mc:Choice Requires="x14">
            <control shapeId="279285" r:id="rId758" name="Drop Down 757">
              <controlPr defaultSize="0" autoLine="0" autoPict="0">
                <anchor moveWithCells="1">
                  <from>
                    <xdr:col>11</xdr:col>
                    <xdr:colOff>12700</xdr:colOff>
                    <xdr:row>72</xdr:row>
                    <xdr:rowOff>25400</xdr:rowOff>
                  </from>
                  <to>
                    <xdr:col>12</xdr:col>
                    <xdr:colOff>12700</xdr:colOff>
                    <xdr:row>72</xdr:row>
                    <xdr:rowOff>228600</xdr:rowOff>
                  </to>
                </anchor>
              </controlPr>
            </control>
          </mc:Choice>
        </mc:AlternateContent>
        <mc:AlternateContent xmlns:mc="http://schemas.openxmlformats.org/markup-compatibility/2006">
          <mc:Choice Requires="x14">
            <control shapeId="279286" r:id="rId759" name="Drop Down 758">
              <controlPr defaultSize="0" autoLine="0" autoPict="0">
                <anchor moveWithCells="1">
                  <from>
                    <xdr:col>13</xdr:col>
                    <xdr:colOff>12700</xdr:colOff>
                    <xdr:row>72</xdr:row>
                    <xdr:rowOff>38100</xdr:rowOff>
                  </from>
                  <to>
                    <xdr:col>14</xdr:col>
                    <xdr:colOff>12700</xdr:colOff>
                    <xdr:row>72</xdr:row>
                    <xdr:rowOff>241300</xdr:rowOff>
                  </to>
                </anchor>
              </controlPr>
            </control>
          </mc:Choice>
        </mc:AlternateContent>
        <mc:AlternateContent xmlns:mc="http://schemas.openxmlformats.org/markup-compatibility/2006">
          <mc:Choice Requires="x14">
            <control shapeId="279287" r:id="rId760" name="Drop Down 759">
              <controlPr defaultSize="0" autoLine="0" autoPict="0">
                <anchor moveWithCells="1">
                  <from>
                    <xdr:col>11</xdr:col>
                    <xdr:colOff>12700</xdr:colOff>
                    <xdr:row>144</xdr:row>
                    <xdr:rowOff>25400</xdr:rowOff>
                  </from>
                  <to>
                    <xdr:col>12</xdr:col>
                    <xdr:colOff>12700</xdr:colOff>
                    <xdr:row>144</xdr:row>
                    <xdr:rowOff>228600</xdr:rowOff>
                  </to>
                </anchor>
              </controlPr>
            </control>
          </mc:Choice>
        </mc:AlternateContent>
        <mc:AlternateContent xmlns:mc="http://schemas.openxmlformats.org/markup-compatibility/2006">
          <mc:Choice Requires="x14">
            <control shapeId="279288" r:id="rId761" name="Drop Down 760">
              <controlPr defaultSize="0" autoLine="0" autoPict="0">
                <anchor moveWithCells="1">
                  <from>
                    <xdr:col>11</xdr:col>
                    <xdr:colOff>12700</xdr:colOff>
                    <xdr:row>145</xdr:row>
                    <xdr:rowOff>25400</xdr:rowOff>
                  </from>
                  <to>
                    <xdr:col>12</xdr:col>
                    <xdr:colOff>12700</xdr:colOff>
                    <xdr:row>145</xdr:row>
                    <xdr:rowOff>228600</xdr:rowOff>
                  </to>
                </anchor>
              </controlPr>
            </control>
          </mc:Choice>
        </mc:AlternateContent>
        <mc:AlternateContent xmlns:mc="http://schemas.openxmlformats.org/markup-compatibility/2006">
          <mc:Choice Requires="x14">
            <control shapeId="279289" r:id="rId762" name="Drop Down 761">
              <controlPr defaultSize="0" autoLine="0" autoPict="0">
                <anchor moveWithCells="1">
                  <from>
                    <xdr:col>13</xdr:col>
                    <xdr:colOff>12700</xdr:colOff>
                    <xdr:row>144</xdr:row>
                    <xdr:rowOff>38100</xdr:rowOff>
                  </from>
                  <to>
                    <xdr:col>14</xdr:col>
                    <xdr:colOff>12700</xdr:colOff>
                    <xdr:row>144</xdr:row>
                    <xdr:rowOff>241300</xdr:rowOff>
                  </to>
                </anchor>
              </controlPr>
            </control>
          </mc:Choice>
        </mc:AlternateContent>
        <mc:AlternateContent xmlns:mc="http://schemas.openxmlformats.org/markup-compatibility/2006">
          <mc:Choice Requires="x14">
            <control shapeId="279290" r:id="rId763" name="Drop Down 762">
              <controlPr defaultSize="0" autoLine="0" autoPict="0">
                <anchor moveWithCells="1">
                  <from>
                    <xdr:col>13</xdr:col>
                    <xdr:colOff>12700</xdr:colOff>
                    <xdr:row>145</xdr:row>
                    <xdr:rowOff>38100</xdr:rowOff>
                  </from>
                  <to>
                    <xdr:col>14</xdr:col>
                    <xdr:colOff>12700</xdr:colOff>
                    <xdr:row>145</xdr:row>
                    <xdr:rowOff>241300</xdr:rowOff>
                  </to>
                </anchor>
              </controlPr>
            </control>
          </mc:Choice>
        </mc:AlternateContent>
        <mc:AlternateContent xmlns:mc="http://schemas.openxmlformats.org/markup-compatibility/2006">
          <mc:Choice Requires="x14">
            <control shapeId="279291" r:id="rId764" name="Drop Down 763">
              <controlPr defaultSize="0" autoLine="0" autoPict="0">
                <anchor moveWithCells="1">
                  <from>
                    <xdr:col>11</xdr:col>
                    <xdr:colOff>12700</xdr:colOff>
                    <xdr:row>134</xdr:row>
                    <xdr:rowOff>25400</xdr:rowOff>
                  </from>
                  <to>
                    <xdr:col>12</xdr:col>
                    <xdr:colOff>12700</xdr:colOff>
                    <xdr:row>134</xdr:row>
                    <xdr:rowOff>228600</xdr:rowOff>
                  </to>
                </anchor>
              </controlPr>
            </control>
          </mc:Choice>
        </mc:AlternateContent>
        <mc:AlternateContent xmlns:mc="http://schemas.openxmlformats.org/markup-compatibility/2006">
          <mc:Choice Requires="x14">
            <control shapeId="279292" r:id="rId765" name="Drop Down 764">
              <controlPr defaultSize="0" autoLine="0" autoPict="0">
                <anchor moveWithCells="1">
                  <from>
                    <xdr:col>11</xdr:col>
                    <xdr:colOff>12700</xdr:colOff>
                    <xdr:row>135</xdr:row>
                    <xdr:rowOff>25400</xdr:rowOff>
                  </from>
                  <to>
                    <xdr:col>12</xdr:col>
                    <xdr:colOff>12700</xdr:colOff>
                    <xdr:row>135</xdr:row>
                    <xdr:rowOff>228600</xdr:rowOff>
                  </to>
                </anchor>
              </controlPr>
            </control>
          </mc:Choice>
        </mc:AlternateContent>
        <mc:AlternateContent xmlns:mc="http://schemas.openxmlformats.org/markup-compatibility/2006">
          <mc:Choice Requires="x14">
            <control shapeId="279293" r:id="rId766" name="Drop Down 765">
              <controlPr defaultSize="0" autoLine="0" autoPict="0">
                <anchor moveWithCells="1">
                  <from>
                    <xdr:col>13</xdr:col>
                    <xdr:colOff>12700</xdr:colOff>
                    <xdr:row>134</xdr:row>
                    <xdr:rowOff>38100</xdr:rowOff>
                  </from>
                  <to>
                    <xdr:col>14</xdr:col>
                    <xdr:colOff>12700</xdr:colOff>
                    <xdr:row>134</xdr:row>
                    <xdr:rowOff>241300</xdr:rowOff>
                  </to>
                </anchor>
              </controlPr>
            </control>
          </mc:Choice>
        </mc:AlternateContent>
        <mc:AlternateContent xmlns:mc="http://schemas.openxmlformats.org/markup-compatibility/2006">
          <mc:Choice Requires="x14">
            <control shapeId="279294" r:id="rId767" name="Drop Down 766">
              <controlPr defaultSize="0" autoLine="0" autoPict="0">
                <anchor moveWithCells="1">
                  <from>
                    <xdr:col>13</xdr:col>
                    <xdr:colOff>12700</xdr:colOff>
                    <xdr:row>135</xdr:row>
                    <xdr:rowOff>38100</xdr:rowOff>
                  </from>
                  <to>
                    <xdr:col>14</xdr:col>
                    <xdr:colOff>12700</xdr:colOff>
                    <xdr:row>135</xdr:row>
                    <xdr:rowOff>241300</xdr:rowOff>
                  </to>
                </anchor>
              </controlPr>
            </control>
          </mc:Choice>
        </mc:AlternateContent>
        <mc:AlternateContent xmlns:mc="http://schemas.openxmlformats.org/markup-compatibility/2006">
          <mc:Choice Requires="x14">
            <control shapeId="279295" r:id="rId768" name="Drop Down 767">
              <controlPr defaultSize="0" autoLine="0" autoPict="0">
                <anchor moveWithCells="1">
                  <from>
                    <xdr:col>13</xdr:col>
                    <xdr:colOff>12700</xdr:colOff>
                    <xdr:row>137</xdr:row>
                    <xdr:rowOff>38100</xdr:rowOff>
                  </from>
                  <to>
                    <xdr:col>14</xdr:col>
                    <xdr:colOff>12700</xdr:colOff>
                    <xdr:row>137</xdr:row>
                    <xdr:rowOff>241300</xdr:rowOff>
                  </to>
                </anchor>
              </controlPr>
            </control>
          </mc:Choice>
        </mc:AlternateContent>
        <mc:AlternateContent xmlns:mc="http://schemas.openxmlformats.org/markup-compatibility/2006">
          <mc:Choice Requires="x14">
            <control shapeId="279296" r:id="rId769" name="Drop Down 768">
              <controlPr defaultSize="0" autoLine="0" autoPict="0">
                <anchor moveWithCells="1">
                  <from>
                    <xdr:col>11</xdr:col>
                    <xdr:colOff>12700</xdr:colOff>
                    <xdr:row>137</xdr:row>
                    <xdr:rowOff>25400</xdr:rowOff>
                  </from>
                  <to>
                    <xdr:col>12</xdr:col>
                    <xdr:colOff>12700</xdr:colOff>
                    <xdr:row>137</xdr:row>
                    <xdr:rowOff>228600</xdr:rowOff>
                  </to>
                </anchor>
              </controlPr>
            </control>
          </mc:Choice>
        </mc:AlternateContent>
        <mc:AlternateContent xmlns:mc="http://schemas.openxmlformats.org/markup-compatibility/2006">
          <mc:Choice Requires="x14">
            <control shapeId="279297" r:id="rId770" name="Drop Down 769">
              <controlPr defaultSize="0" autoLine="0" autoPict="0">
                <anchor moveWithCells="1">
                  <from>
                    <xdr:col>11</xdr:col>
                    <xdr:colOff>12700</xdr:colOff>
                    <xdr:row>139</xdr:row>
                    <xdr:rowOff>25400</xdr:rowOff>
                  </from>
                  <to>
                    <xdr:col>12</xdr:col>
                    <xdr:colOff>12700</xdr:colOff>
                    <xdr:row>139</xdr:row>
                    <xdr:rowOff>228600</xdr:rowOff>
                  </to>
                </anchor>
              </controlPr>
            </control>
          </mc:Choice>
        </mc:AlternateContent>
        <mc:AlternateContent xmlns:mc="http://schemas.openxmlformats.org/markup-compatibility/2006">
          <mc:Choice Requires="x14">
            <control shapeId="279298" r:id="rId771" name="Drop Down 770">
              <controlPr defaultSize="0" autoLine="0" autoPict="0">
                <anchor moveWithCells="1">
                  <from>
                    <xdr:col>13</xdr:col>
                    <xdr:colOff>12700</xdr:colOff>
                    <xdr:row>139</xdr:row>
                    <xdr:rowOff>38100</xdr:rowOff>
                  </from>
                  <to>
                    <xdr:col>14</xdr:col>
                    <xdr:colOff>12700</xdr:colOff>
                    <xdr:row>139</xdr:row>
                    <xdr:rowOff>241300</xdr:rowOff>
                  </to>
                </anchor>
              </controlPr>
            </control>
          </mc:Choice>
        </mc:AlternateContent>
        <mc:AlternateContent xmlns:mc="http://schemas.openxmlformats.org/markup-compatibility/2006">
          <mc:Choice Requires="x14">
            <control shapeId="279299" r:id="rId772" name="Drop Down 771">
              <controlPr defaultSize="0" autoLine="0" autoPict="0">
                <anchor moveWithCells="1">
                  <from>
                    <xdr:col>11</xdr:col>
                    <xdr:colOff>12700</xdr:colOff>
                    <xdr:row>138</xdr:row>
                    <xdr:rowOff>25400</xdr:rowOff>
                  </from>
                  <to>
                    <xdr:col>12</xdr:col>
                    <xdr:colOff>12700</xdr:colOff>
                    <xdr:row>138</xdr:row>
                    <xdr:rowOff>228600</xdr:rowOff>
                  </to>
                </anchor>
              </controlPr>
            </control>
          </mc:Choice>
        </mc:AlternateContent>
        <mc:AlternateContent xmlns:mc="http://schemas.openxmlformats.org/markup-compatibility/2006">
          <mc:Choice Requires="x14">
            <control shapeId="279300" r:id="rId773" name="Drop Down 772">
              <controlPr defaultSize="0" autoLine="0" autoPict="0">
                <anchor moveWithCells="1">
                  <from>
                    <xdr:col>13</xdr:col>
                    <xdr:colOff>12700</xdr:colOff>
                    <xdr:row>138</xdr:row>
                    <xdr:rowOff>38100</xdr:rowOff>
                  </from>
                  <to>
                    <xdr:col>14</xdr:col>
                    <xdr:colOff>12700</xdr:colOff>
                    <xdr:row>138</xdr:row>
                    <xdr:rowOff>241300</xdr:rowOff>
                  </to>
                </anchor>
              </controlPr>
            </control>
          </mc:Choice>
        </mc:AlternateContent>
        <mc:AlternateContent xmlns:mc="http://schemas.openxmlformats.org/markup-compatibility/2006">
          <mc:Choice Requires="x14">
            <control shapeId="279301" r:id="rId774" name="Drop Down 773">
              <controlPr defaultSize="0" autoLine="0" autoPict="0">
                <anchor moveWithCells="1">
                  <from>
                    <xdr:col>11</xdr:col>
                    <xdr:colOff>12700</xdr:colOff>
                    <xdr:row>136</xdr:row>
                    <xdr:rowOff>25400</xdr:rowOff>
                  </from>
                  <to>
                    <xdr:col>12</xdr:col>
                    <xdr:colOff>12700</xdr:colOff>
                    <xdr:row>136</xdr:row>
                    <xdr:rowOff>228600</xdr:rowOff>
                  </to>
                </anchor>
              </controlPr>
            </control>
          </mc:Choice>
        </mc:AlternateContent>
        <mc:AlternateContent xmlns:mc="http://schemas.openxmlformats.org/markup-compatibility/2006">
          <mc:Choice Requires="x14">
            <control shapeId="279302" r:id="rId775" name="Drop Down 774">
              <controlPr defaultSize="0" autoLine="0" autoPict="0">
                <anchor moveWithCells="1">
                  <from>
                    <xdr:col>13</xdr:col>
                    <xdr:colOff>12700</xdr:colOff>
                    <xdr:row>136</xdr:row>
                    <xdr:rowOff>38100</xdr:rowOff>
                  </from>
                  <to>
                    <xdr:col>14</xdr:col>
                    <xdr:colOff>12700</xdr:colOff>
                    <xdr:row>136</xdr:row>
                    <xdr:rowOff>241300</xdr:rowOff>
                  </to>
                </anchor>
              </controlPr>
            </control>
          </mc:Choice>
        </mc:AlternateContent>
        <mc:AlternateContent xmlns:mc="http://schemas.openxmlformats.org/markup-compatibility/2006">
          <mc:Choice Requires="x14">
            <control shapeId="279303" r:id="rId776" name="Drop Down 775">
              <controlPr defaultSize="0" autoLine="0" autoPict="0">
                <anchor moveWithCells="1">
                  <from>
                    <xdr:col>11</xdr:col>
                    <xdr:colOff>12700</xdr:colOff>
                    <xdr:row>140</xdr:row>
                    <xdr:rowOff>25400</xdr:rowOff>
                  </from>
                  <to>
                    <xdr:col>12</xdr:col>
                    <xdr:colOff>12700</xdr:colOff>
                    <xdr:row>140</xdr:row>
                    <xdr:rowOff>228600</xdr:rowOff>
                  </to>
                </anchor>
              </controlPr>
            </control>
          </mc:Choice>
        </mc:AlternateContent>
        <mc:AlternateContent xmlns:mc="http://schemas.openxmlformats.org/markup-compatibility/2006">
          <mc:Choice Requires="x14">
            <control shapeId="279304" r:id="rId777" name="Drop Down 776">
              <controlPr defaultSize="0" autoLine="0" autoPict="0">
                <anchor moveWithCells="1">
                  <from>
                    <xdr:col>13</xdr:col>
                    <xdr:colOff>12700</xdr:colOff>
                    <xdr:row>140</xdr:row>
                    <xdr:rowOff>38100</xdr:rowOff>
                  </from>
                  <to>
                    <xdr:col>14</xdr:col>
                    <xdr:colOff>12700</xdr:colOff>
                    <xdr:row>140</xdr:row>
                    <xdr:rowOff>241300</xdr:rowOff>
                  </to>
                </anchor>
              </controlPr>
            </control>
          </mc:Choice>
        </mc:AlternateContent>
        <mc:AlternateContent xmlns:mc="http://schemas.openxmlformats.org/markup-compatibility/2006">
          <mc:Choice Requires="x14">
            <control shapeId="279305" r:id="rId778" name="Drop Down 777">
              <controlPr defaultSize="0" autoLine="0" autoPict="0">
                <anchor moveWithCells="1">
                  <from>
                    <xdr:col>11</xdr:col>
                    <xdr:colOff>12700</xdr:colOff>
                    <xdr:row>141</xdr:row>
                    <xdr:rowOff>25400</xdr:rowOff>
                  </from>
                  <to>
                    <xdr:col>12</xdr:col>
                    <xdr:colOff>12700</xdr:colOff>
                    <xdr:row>141</xdr:row>
                    <xdr:rowOff>228600</xdr:rowOff>
                  </to>
                </anchor>
              </controlPr>
            </control>
          </mc:Choice>
        </mc:AlternateContent>
        <mc:AlternateContent xmlns:mc="http://schemas.openxmlformats.org/markup-compatibility/2006">
          <mc:Choice Requires="x14">
            <control shapeId="279306" r:id="rId779" name="Drop Down 778">
              <controlPr defaultSize="0" autoLine="0" autoPict="0">
                <anchor moveWithCells="1">
                  <from>
                    <xdr:col>13</xdr:col>
                    <xdr:colOff>12700</xdr:colOff>
                    <xdr:row>141</xdr:row>
                    <xdr:rowOff>38100</xdr:rowOff>
                  </from>
                  <to>
                    <xdr:col>14</xdr:col>
                    <xdr:colOff>12700</xdr:colOff>
                    <xdr:row>141</xdr:row>
                    <xdr:rowOff>241300</xdr:rowOff>
                  </to>
                </anchor>
              </controlPr>
            </control>
          </mc:Choice>
        </mc:AlternateContent>
        <mc:AlternateContent xmlns:mc="http://schemas.openxmlformats.org/markup-compatibility/2006">
          <mc:Choice Requires="x14">
            <control shapeId="279307" r:id="rId780" name="Drop Down 779">
              <controlPr defaultSize="0" autoLine="0" autoPict="0">
                <anchor moveWithCells="1">
                  <from>
                    <xdr:col>11</xdr:col>
                    <xdr:colOff>12700</xdr:colOff>
                    <xdr:row>143</xdr:row>
                    <xdr:rowOff>25400</xdr:rowOff>
                  </from>
                  <to>
                    <xdr:col>12</xdr:col>
                    <xdr:colOff>12700</xdr:colOff>
                    <xdr:row>143</xdr:row>
                    <xdr:rowOff>228600</xdr:rowOff>
                  </to>
                </anchor>
              </controlPr>
            </control>
          </mc:Choice>
        </mc:AlternateContent>
        <mc:AlternateContent xmlns:mc="http://schemas.openxmlformats.org/markup-compatibility/2006">
          <mc:Choice Requires="x14">
            <control shapeId="279308" r:id="rId781" name="Drop Down 780">
              <controlPr defaultSize="0" autoLine="0" autoPict="0">
                <anchor moveWithCells="1">
                  <from>
                    <xdr:col>13</xdr:col>
                    <xdr:colOff>12700</xdr:colOff>
                    <xdr:row>143</xdr:row>
                    <xdr:rowOff>38100</xdr:rowOff>
                  </from>
                  <to>
                    <xdr:col>14</xdr:col>
                    <xdr:colOff>12700</xdr:colOff>
                    <xdr:row>143</xdr:row>
                    <xdr:rowOff>241300</xdr:rowOff>
                  </to>
                </anchor>
              </controlPr>
            </control>
          </mc:Choice>
        </mc:AlternateContent>
        <mc:AlternateContent xmlns:mc="http://schemas.openxmlformats.org/markup-compatibility/2006">
          <mc:Choice Requires="x14">
            <control shapeId="279309" r:id="rId782" name="Drop Down 781">
              <controlPr defaultSize="0" autoLine="0" autoPict="0">
                <anchor moveWithCells="1">
                  <from>
                    <xdr:col>11</xdr:col>
                    <xdr:colOff>12700</xdr:colOff>
                    <xdr:row>142</xdr:row>
                    <xdr:rowOff>25400</xdr:rowOff>
                  </from>
                  <to>
                    <xdr:col>12</xdr:col>
                    <xdr:colOff>12700</xdr:colOff>
                    <xdr:row>142</xdr:row>
                    <xdr:rowOff>228600</xdr:rowOff>
                  </to>
                </anchor>
              </controlPr>
            </control>
          </mc:Choice>
        </mc:AlternateContent>
        <mc:AlternateContent xmlns:mc="http://schemas.openxmlformats.org/markup-compatibility/2006">
          <mc:Choice Requires="x14">
            <control shapeId="279310" r:id="rId783" name="Drop Down 782">
              <controlPr defaultSize="0" autoLine="0" autoPict="0">
                <anchor moveWithCells="1">
                  <from>
                    <xdr:col>13</xdr:col>
                    <xdr:colOff>12700</xdr:colOff>
                    <xdr:row>142</xdr:row>
                    <xdr:rowOff>38100</xdr:rowOff>
                  </from>
                  <to>
                    <xdr:col>14</xdr:col>
                    <xdr:colOff>12700</xdr:colOff>
                    <xdr:row>142</xdr:row>
                    <xdr:rowOff>241300</xdr:rowOff>
                  </to>
                </anchor>
              </controlPr>
            </control>
          </mc:Choice>
        </mc:AlternateContent>
        <mc:AlternateContent xmlns:mc="http://schemas.openxmlformats.org/markup-compatibility/2006">
          <mc:Choice Requires="x14">
            <control shapeId="279311" r:id="rId784" name="Drop Down 783">
              <controlPr defaultSize="0" autoLine="0" autoPict="0">
                <anchor moveWithCells="1">
                  <from>
                    <xdr:col>11</xdr:col>
                    <xdr:colOff>12700</xdr:colOff>
                    <xdr:row>144</xdr:row>
                    <xdr:rowOff>25400</xdr:rowOff>
                  </from>
                  <to>
                    <xdr:col>12</xdr:col>
                    <xdr:colOff>12700</xdr:colOff>
                    <xdr:row>144</xdr:row>
                    <xdr:rowOff>228600</xdr:rowOff>
                  </to>
                </anchor>
              </controlPr>
            </control>
          </mc:Choice>
        </mc:AlternateContent>
        <mc:AlternateContent xmlns:mc="http://schemas.openxmlformats.org/markup-compatibility/2006">
          <mc:Choice Requires="x14">
            <control shapeId="279312" r:id="rId785" name="Drop Down 784">
              <controlPr defaultSize="0" autoLine="0" autoPict="0">
                <anchor moveWithCells="1">
                  <from>
                    <xdr:col>13</xdr:col>
                    <xdr:colOff>12700</xdr:colOff>
                    <xdr:row>144</xdr:row>
                    <xdr:rowOff>38100</xdr:rowOff>
                  </from>
                  <to>
                    <xdr:col>14</xdr:col>
                    <xdr:colOff>12700</xdr:colOff>
                    <xdr:row>144</xdr:row>
                    <xdr:rowOff>241300</xdr:rowOff>
                  </to>
                </anchor>
              </controlPr>
            </control>
          </mc:Choice>
        </mc:AlternateContent>
        <mc:AlternateContent xmlns:mc="http://schemas.openxmlformats.org/markup-compatibility/2006">
          <mc:Choice Requires="x14">
            <control shapeId="279313" r:id="rId786" name="Drop Down 785">
              <controlPr defaultSize="0" autoLine="0" autoPict="0">
                <anchor moveWithCells="1">
                  <from>
                    <xdr:col>11</xdr:col>
                    <xdr:colOff>12700</xdr:colOff>
                    <xdr:row>145</xdr:row>
                    <xdr:rowOff>25400</xdr:rowOff>
                  </from>
                  <to>
                    <xdr:col>12</xdr:col>
                    <xdr:colOff>12700</xdr:colOff>
                    <xdr:row>145</xdr:row>
                    <xdr:rowOff>228600</xdr:rowOff>
                  </to>
                </anchor>
              </controlPr>
            </control>
          </mc:Choice>
        </mc:AlternateContent>
        <mc:AlternateContent xmlns:mc="http://schemas.openxmlformats.org/markup-compatibility/2006">
          <mc:Choice Requires="x14">
            <control shapeId="279314" r:id="rId787" name="Drop Down 786">
              <controlPr defaultSize="0" autoLine="0" autoPict="0">
                <anchor moveWithCells="1">
                  <from>
                    <xdr:col>13</xdr:col>
                    <xdr:colOff>12700</xdr:colOff>
                    <xdr:row>145</xdr:row>
                    <xdr:rowOff>38100</xdr:rowOff>
                  </from>
                  <to>
                    <xdr:col>14</xdr:col>
                    <xdr:colOff>12700</xdr:colOff>
                    <xdr:row>145</xdr:row>
                    <xdr:rowOff>241300</xdr:rowOff>
                  </to>
                </anchor>
              </controlPr>
            </control>
          </mc:Choice>
        </mc:AlternateContent>
        <mc:AlternateContent xmlns:mc="http://schemas.openxmlformats.org/markup-compatibility/2006">
          <mc:Choice Requires="x14">
            <control shapeId="279315" r:id="rId788" name="Drop Down 787">
              <controlPr defaultSize="0" autoLine="0" autoPict="0">
                <anchor moveWithCells="1">
                  <from>
                    <xdr:col>13</xdr:col>
                    <xdr:colOff>12700</xdr:colOff>
                    <xdr:row>146</xdr:row>
                    <xdr:rowOff>38100</xdr:rowOff>
                  </from>
                  <to>
                    <xdr:col>14</xdr:col>
                    <xdr:colOff>12700</xdr:colOff>
                    <xdr:row>146</xdr:row>
                    <xdr:rowOff>241300</xdr:rowOff>
                  </to>
                </anchor>
              </controlPr>
            </control>
          </mc:Choice>
        </mc:AlternateContent>
        <mc:AlternateContent xmlns:mc="http://schemas.openxmlformats.org/markup-compatibility/2006">
          <mc:Choice Requires="x14">
            <control shapeId="279316" r:id="rId789" name="Drop Down 788">
              <controlPr defaultSize="0" autoLine="0" autoPict="0">
                <anchor moveWithCells="1">
                  <from>
                    <xdr:col>11</xdr:col>
                    <xdr:colOff>12700</xdr:colOff>
                    <xdr:row>146</xdr:row>
                    <xdr:rowOff>25400</xdr:rowOff>
                  </from>
                  <to>
                    <xdr:col>12</xdr:col>
                    <xdr:colOff>12700</xdr:colOff>
                    <xdr:row>146</xdr:row>
                    <xdr:rowOff>228600</xdr:rowOff>
                  </to>
                </anchor>
              </controlPr>
            </control>
          </mc:Choice>
        </mc:AlternateContent>
        <mc:AlternateContent xmlns:mc="http://schemas.openxmlformats.org/markup-compatibility/2006">
          <mc:Choice Requires="x14">
            <control shapeId="279317" r:id="rId790" name="Drop Down 789">
              <controlPr defaultSize="0" autoLine="0" autoPict="0">
                <anchor moveWithCells="1">
                  <from>
                    <xdr:col>11</xdr:col>
                    <xdr:colOff>12700</xdr:colOff>
                    <xdr:row>148</xdr:row>
                    <xdr:rowOff>25400</xdr:rowOff>
                  </from>
                  <to>
                    <xdr:col>12</xdr:col>
                    <xdr:colOff>12700</xdr:colOff>
                    <xdr:row>148</xdr:row>
                    <xdr:rowOff>228600</xdr:rowOff>
                  </to>
                </anchor>
              </controlPr>
            </control>
          </mc:Choice>
        </mc:AlternateContent>
        <mc:AlternateContent xmlns:mc="http://schemas.openxmlformats.org/markup-compatibility/2006">
          <mc:Choice Requires="x14">
            <control shapeId="279318" r:id="rId791" name="Drop Down 790">
              <controlPr defaultSize="0" autoLine="0" autoPict="0">
                <anchor moveWithCells="1">
                  <from>
                    <xdr:col>13</xdr:col>
                    <xdr:colOff>12700</xdr:colOff>
                    <xdr:row>148</xdr:row>
                    <xdr:rowOff>38100</xdr:rowOff>
                  </from>
                  <to>
                    <xdr:col>14</xdr:col>
                    <xdr:colOff>12700</xdr:colOff>
                    <xdr:row>148</xdr:row>
                    <xdr:rowOff>241300</xdr:rowOff>
                  </to>
                </anchor>
              </controlPr>
            </control>
          </mc:Choice>
        </mc:AlternateContent>
        <mc:AlternateContent xmlns:mc="http://schemas.openxmlformats.org/markup-compatibility/2006">
          <mc:Choice Requires="x14">
            <control shapeId="279319" r:id="rId792" name="Drop Down 791">
              <controlPr defaultSize="0" autoLine="0" autoPict="0">
                <anchor moveWithCells="1">
                  <from>
                    <xdr:col>11</xdr:col>
                    <xdr:colOff>12700</xdr:colOff>
                    <xdr:row>147</xdr:row>
                    <xdr:rowOff>25400</xdr:rowOff>
                  </from>
                  <to>
                    <xdr:col>12</xdr:col>
                    <xdr:colOff>12700</xdr:colOff>
                    <xdr:row>147</xdr:row>
                    <xdr:rowOff>228600</xdr:rowOff>
                  </to>
                </anchor>
              </controlPr>
            </control>
          </mc:Choice>
        </mc:AlternateContent>
        <mc:AlternateContent xmlns:mc="http://schemas.openxmlformats.org/markup-compatibility/2006">
          <mc:Choice Requires="x14">
            <control shapeId="279320" r:id="rId793" name="Drop Down 792">
              <controlPr defaultSize="0" autoLine="0" autoPict="0">
                <anchor moveWithCells="1">
                  <from>
                    <xdr:col>13</xdr:col>
                    <xdr:colOff>12700</xdr:colOff>
                    <xdr:row>147</xdr:row>
                    <xdr:rowOff>38100</xdr:rowOff>
                  </from>
                  <to>
                    <xdr:col>14</xdr:col>
                    <xdr:colOff>12700</xdr:colOff>
                    <xdr:row>147</xdr:row>
                    <xdr:rowOff>241300</xdr:rowOff>
                  </to>
                </anchor>
              </controlPr>
            </control>
          </mc:Choice>
        </mc:AlternateContent>
        <mc:AlternateContent xmlns:mc="http://schemas.openxmlformats.org/markup-compatibility/2006">
          <mc:Choice Requires="x14">
            <control shapeId="279321" r:id="rId794" name="Drop Down 793">
              <controlPr defaultSize="0" autoLine="0" autoPict="0">
                <anchor moveWithCells="1">
                  <from>
                    <xdr:col>11</xdr:col>
                    <xdr:colOff>12700</xdr:colOff>
                    <xdr:row>149</xdr:row>
                    <xdr:rowOff>25400</xdr:rowOff>
                  </from>
                  <to>
                    <xdr:col>12</xdr:col>
                    <xdr:colOff>12700</xdr:colOff>
                    <xdr:row>149</xdr:row>
                    <xdr:rowOff>228600</xdr:rowOff>
                  </to>
                </anchor>
              </controlPr>
            </control>
          </mc:Choice>
        </mc:AlternateContent>
        <mc:AlternateContent xmlns:mc="http://schemas.openxmlformats.org/markup-compatibility/2006">
          <mc:Choice Requires="x14">
            <control shapeId="279322" r:id="rId795" name="Drop Down 794">
              <controlPr defaultSize="0" autoLine="0" autoPict="0">
                <anchor moveWithCells="1">
                  <from>
                    <xdr:col>13</xdr:col>
                    <xdr:colOff>12700</xdr:colOff>
                    <xdr:row>149</xdr:row>
                    <xdr:rowOff>38100</xdr:rowOff>
                  </from>
                  <to>
                    <xdr:col>14</xdr:col>
                    <xdr:colOff>12700</xdr:colOff>
                    <xdr:row>149</xdr:row>
                    <xdr:rowOff>241300</xdr:rowOff>
                  </to>
                </anchor>
              </controlPr>
            </control>
          </mc:Choice>
        </mc:AlternateContent>
        <mc:AlternateContent xmlns:mc="http://schemas.openxmlformats.org/markup-compatibility/2006">
          <mc:Choice Requires="x14">
            <control shapeId="279323" r:id="rId796" name="Drop Down 795">
              <controlPr defaultSize="0" autoLine="0" autoPict="0">
                <anchor moveWithCells="1">
                  <from>
                    <xdr:col>11</xdr:col>
                    <xdr:colOff>12700</xdr:colOff>
                    <xdr:row>150</xdr:row>
                    <xdr:rowOff>25400</xdr:rowOff>
                  </from>
                  <to>
                    <xdr:col>12</xdr:col>
                    <xdr:colOff>12700</xdr:colOff>
                    <xdr:row>150</xdr:row>
                    <xdr:rowOff>228600</xdr:rowOff>
                  </to>
                </anchor>
              </controlPr>
            </control>
          </mc:Choice>
        </mc:AlternateContent>
        <mc:AlternateContent xmlns:mc="http://schemas.openxmlformats.org/markup-compatibility/2006">
          <mc:Choice Requires="x14">
            <control shapeId="279324" r:id="rId797" name="Drop Down 796">
              <controlPr defaultSize="0" autoLine="0" autoPict="0">
                <anchor moveWithCells="1">
                  <from>
                    <xdr:col>13</xdr:col>
                    <xdr:colOff>12700</xdr:colOff>
                    <xdr:row>150</xdr:row>
                    <xdr:rowOff>38100</xdr:rowOff>
                  </from>
                  <to>
                    <xdr:col>14</xdr:col>
                    <xdr:colOff>12700</xdr:colOff>
                    <xdr:row>150</xdr:row>
                    <xdr:rowOff>241300</xdr:rowOff>
                  </to>
                </anchor>
              </controlPr>
            </control>
          </mc:Choice>
        </mc:AlternateContent>
        <mc:AlternateContent xmlns:mc="http://schemas.openxmlformats.org/markup-compatibility/2006">
          <mc:Choice Requires="x14">
            <control shapeId="279325" r:id="rId798" name="Drop Down 797">
              <controlPr defaultSize="0" autoLine="0" autoPict="0">
                <anchor moveWithCells="1">
                  <from>
                    <xdr:col>11</xdr:col>
                    <xdr:colOff>12700</xdr:colOff>
                    <xdr:row>153</xdr:row>
                    <xdr:rowOff>25400</xdr:rowOff>
                  </from>
                  <to>
                    <xdr:col>12</xdr:col>
                    <xdr:colOff>12700</xdr:colOff>
                    <xdr:row>153</xdr:row>
                    <xdr:rowOff>228600</xdr:rowOff>
                  </to>
                </anchor>
              </controlPr>
            </control>
          </mc:Choice>
        </mc:AlternateContent>
        <mc:AlternateContent xmlns:mc="http://schemas.openxmlformats.org/markup-compatibility/2006">
          <mc:Choice Requires="x14">
            <control shapeId="279326" r:id="rId799" name="Drop Down 798">
              <controlPr defaultSize="0" autoLine="0" autoPict="0">
                <anchor moveWithCells="1">
                  <from>
                    <xdr:col>13</xdr:col>
                    <xdr:colOff>12700</xdr:colOff>
                    <xdr:row>153</xdr:row>
                    <xdr:rowOff>38100</xdr:rowOff>
                  </from>
                  <to>
                    <xdr:col>14</xdr:col>
                    <xdr:colOff>12700</xdr:colOff>
                    <xdr:row>153</xdr:row>
                    <xdr:rowOff>241300</xdr:rowOff>
                  </to>
                </anchor>
              </controlPr>
            </control>
          </mc:Choice>
        </mc:AlternateContent>
        <mc:AlternateContent xmlns:mc="http://schemas.openxmlformats.org/markup-compatibility/2006">
          <mc:Choice Requires="x14">
            <control shapeId="279327" r:id="rId800" name="Drop Down 799">
              <controlPr defaultSize="0" autoLine="0" autoPict="0">
                <anchor moveWithCells="1">
                  <from>
                    <xdr:col>11</xdr:col>
                    <xdr:colOff>12700</xdr:colOff>
                    <xdr:row>151</xdr:row>
                    <xdr:rowOff>25400</xdr:rowOff>
                  </from>
                  <to>
                    <xdr:col>12</xdr:col>
                    <xdr:colOff>12700</xdr:colOff>
                    <xdr:row>151</xdr:row>
                    <xdr:rowOff>228600</xdr:rowOff>
                  </to>
                </anchor>
              </controlPr>
            </control>
          </mc:Choice>
        </mc:AlternateContent>
        <mc:AlternateContent xmlns:mc="http://schemas.openxmlformats.org/markup-compatibility/2006">
          <mc:Choice Requires="x14">
            <control shapeId="279328" r:id="rId801" name="Drop Down 800">
              <controlPr defaultSize="0" autoLine="0" autoPict="0">
                <anchor moveWithCells="1">
                  <from>
                    <xdr:col>13</xdr:col>
                    <xdr:colOff>12700</xdr:colOff>
                    <xdr:row>151</xdr:row>
                    <xdr:rowOff>38100</xdr:rowOff>
                  </from>
                  <to>
                    <xdr:col>14</xdr:col>
                    <xdr:colOff>12700</xdr:colOff>
                    <xdr:row>151</xdr:row>
                    <xdr:rowOff>241300</xdr:rowOff>
                  </to>
                </anchor>
              </controlPr>
            </control>
          </mc:Choice>
        </mc:AlternateContent>
        <mc:AlternateContent xmlns:mc="http://schemas.openxmlformats.org/markup-compatibility/2006">
          <mc:Choice Requires="x14">
            <control shapeId="279329" r:id="rId802" name="Drop Down 801">
              <controlPr defaultSize="0" autoLine="0" autoPict="0">
                <anchor moveWithCells="1">
                  <from>
                    <xdr:col>11</xdr:col>
                    <xdr:colOff>12700</xdr:colOff>
                    <xdr:row>152</xdr:row>
                    <xdr:rowOff>25400</xdr:rowOff>
                  </from>
                  <to>
                    <xdr:col>12</xdr:col>
                    <xdr:colOff>12700</xdr:colOff>
                    <xdr:row>152</xdr:row>
                    <xdr:rowOff>228600</xdr:rowOff>
                  </to>
                </anchor>
              </controlPr>
            </control>
          </mc:Choice>
        </mc:AlternateContent>
        <mc:AlternateContent xmlns:mc="http://schemas.openxmlformats.org/markup-compatibility/2006">
          <mc:Choice Requires="x14">
            <control shapeId="279330" r:id="rId803" name="Drop Down 802">
              <controlPr defaultSize="0" autoLine="0" autoPict="0">
                <anchor moveWithCells="1">
                  <from>
                    <xdr:col>13</xdr:col>
                    <xdr:colOff>12700</xdr:colOff>
                    <xdr:row>152</xdr:row>
                    <xdr:rowOff>38100</xdr:rowOff>
                  </from>
                  <to>
                    <xdr:col>14</xdr:col>
                    <xdr:colOff>12700</xdr:colOff>
                    <xdr:row>152</xdr:row>
                    <xdr:rowOff>241300</xdr:rowOff>
                  </to>
                </anchor>
              </controlPr>
            </control>
          </mc:Choice>
        </mc:AlternateContent>
        <mc:AlternateContent xmlns:mc="http://schemas.openxmlformats.org/markup-compatibility/2006">
          <mc:Choice Requires="x14">
            <control shapeId="279331" r:id="rId804" name="Drop Down 803">
              <controlPr defaultSize="0" autoLine="0" autoPict="0">
                <anchor moveWithCells="1">
                  <from>
                    <xdr:col>11</xdr:col>
                    <xdr:colOff>12700</xdr:colOff>
                    <xdr:row>113</xdr:row>
                    <xdr:rowOff>25400</xdr:rowOff>
                  </from>
                  <to>
                    <xdr:col>12</xdr:col>
                    <xdr:colOff>12700</xdr:colOff>
                    <xdr:row>113</xdr:row>
                    <xdr:rowOff>228600</xdr:rowOff>
                  </to>
                </anchor>
              </controlPr>
            </control>
          </mc:Choice>
        </mc:AlternateContent>
        <mc:AlternateContent xmlns:mc="http://schemas.openxmlformats.org/markup-compatibility/2006">
          <mc:Choice Requires="x14">
            <control shapeId="279332" r:id="rId805" name="Drop Down 804">
              <controlPr defaultSize="0" autoLine="0" autoPict="0">
                <anchor moveWithCells="1">
                  <from>
                    <xdr:col>13</xdr:col>
                    <xdr:colOff>12700</xdr:colOff>
                    <xdr:row>113</xdr:row>
                    <xdr:rowOff>38100</xdr:rowOff>
                  </from>
                  <to>
                    <xdr:col>14</xdr:col>
                    <xdr:colOff>12700</xdr:colOff>
                    <xdr:row>113</xdr:row>
                    <xdr:rowOff>241300</xdr:rowOff>
                  </to>
                </anchor>
              </controlPr>
            </control>
          </mc:Choice>
        </mc:AlternateContent>
        <mc:AlternateContent xmlns:mc="http://schemas.openxmlformats.org/markup-compatibility/2006">
          <mc:Choice Requires="x14">
            <control shapeId="279333" r:id="rId806" name="Drop Down 805">
              <controlPr defaultSize="0" autoLine="0" autoPict="0">
                <anchor moveWithCells="1">
                  <from>
                    <xdr:col>11</xdr:col>
                    <xdr:colOff>12700</xdr:colOff>
                    <xdr:row>124</xdr:row>
                    <xdr:rowOff>25400</xdr:rowOff>
                  </from>
                  <to>
                    <xdr:col>12</xdr:col>
                    <xdr:colOff>12700</xdr:colOff>
                    <xdr:row>124</xdr:row>
                    <xdr:rowOff>228600</xdr:rowOff>
                  </to>
                </anchor>
              </controlPr>
            </control>
          </mc:Choice>
        </mc:AlternateContent>
        <mc:AlternateContent xmlns:mc="http://schemas.openxmlformats.org/markup-compatibility/2006">
          <mc:Choice Requires="x14">
            <control shapeId="279334" r:id="rId807" name="Drop Down 806">
              <controlPr defaultSize="0" autoLine="0" autoPict="0">
                <anchor moveWithCells="1">
                  <from>
                    <xdr:col>11</xdr:col>
                    <xdr:colOff>12700</xdr:colOff>
                    <xdr:row>125</xdr:row>
                    <xdr:rowOff>25400</xdr:rowOff>
                  </from>
                  <to>
                    <xdr:col>12</xdr:col>
                    <xdr:colOff>12700</xdr:colOff>
                    <xdr:row>125</xdr:row>
                    <xdr:rowOff>228600</xdr:rowOff>
                  </to>
                </anchor>
              </controlPr>
            </control>
          </mc:Choice>
        </mc:AlternateContent>
        <mc:AlternateContent xmlns:mc="http://schemas.openxmlformats.org/markup-compatibility/2006">
          <mc:Choice Requires="x14">
            <control shapeId="279335" r:id="rId808" name="Drop Down 807">
              <controlPr defaultSize="0" autoLine="0" autoPict="0">
                <anchor moveWithCells="1">
                  <from>
                    <xdr:col>13</xdr:col>
                    <xdr:colOff>12700</xdr:colOff>
                    <xdr:row>124</xdr:row>
                    <xdr:rowOff>38100</xdr:rowOff>
                  </from>
                  <to>
                    <xdr:col>14</xdr:col>
                    <xdr:colOff>12700</xdr:colOff>
                    <xdr:row>124</xdr:row>
                    <xdr:rowOff>241300</xdr:rowOff>
                  </to>
                </anchor>
              </controlPr>
            </control>
          </mc:Choice>
        </mc:AlternateContent>
        <mc:AlternateContent xmlns:mc="http://schemas.openxmlformats.org/markup-compatibility/2006">
          <mc:Choice Requires="x14">
            <control shapeId="279336" r:id="rId809" name="Drop Down 808">
              <controlPr defaultSize="0" autoLine="0" autoPict="0">
                <anchor moveWithCells="1">
                  <from>
                    <xdr:col>13</xdr:col>
                    <xdr:colOff>12700</xdr:colOff>
                    <xdr:row>125</xdr:row>
                    <xdr:rowOff>38100</xdr:rowOff>
                  </from>
                  <to>
                    <xdr:col>14</xdr:col>
                    <xdr:colOff>12700</xdr:colOff>
                    <xdr:row>125</xdr:row>
                    <xdr:rowOff>241300</xdr:rowOff>
                  </to>
                </anchor>
              </controlPr>
            </control>
          </mc:Choice>
        </mc:AlternateContent>
        <mc:AlternateContent xmlns:mc="http://schemas.openxmlformats.org/markup-compatibility/2006">
          <mc:Choice Requires="x14">
            <control shapeId="279337" r:id="rId810" name="Drop Down 809">
              <controlPr defaultSize="0" autoLine="0" autoPict="0">
                <anchor moveWithCells="1">
                  <from>
                    <xdr:col>11</xdr:col>
                    <xdr:colOff>12700</xdr:colOff>
                    <xdr:row>114</xdr:row>
                    <xdr:rowOff>25400</xdr:rowOff>
                  </from>
                  <to>
                    <xdr:col>12</xdr:col>
                    <xdr:colOff>12700</xdr:colOff>
                    <xdr:row>114</xdr:row>
                    <xdr:rowOff>228600</xdr:rowOff>
                  </to>
                </anchor>
              </controlPr>
            </control>
          </mc:Choice>
        </mc:AlternateContent>
        <mc:AlternateContent xmlns:mc="http://schemas.openxmlformats.org/markup-compatibility/2006">
          <mc:Choice Requires="x14">
            <control shapeId="279338" r:id="rId811" name="Drop Down 810">
              <controlPr defaultSize="0" autoLine="0" autoPict="0">
                <anchor moveWithCells="1">
                  <from>
                    <xdr:col>11</xdr:col>
                    <xdr:colOff>12700</xdr:colOff>
                    <xdr:row>115</xdr:row>
                    <xdr:rowOff>25400</xdr:rowOff>
                  </from>
                  <to>
                    <xdr:col>12</xdr:col>
                    <xdr:colOff>12700</xdr:colOff>
                    <xdr:row>115</xdr:row>
                    <xdr:rowOff>228600</xdr:rowOff>
                  </to>
                </anchor>
              </controlPr>
            </control>
          </mc:Choice>
        </mc:AlternateContent>
        <mc:AlternateContent xmlns:mc="http://schemas.openxmlformats.org/markup-compatibility/2006">
          <mc:Choice Requires="x14">
            <control shapeId="279339" r:id="rId812" name="Drop Down 811">
              <controlPr defaultSize="0" autoLine="0" autoPict="0">
                <anchor moveWithCells="1">
                  <from>
                    <xdr:col>13</xdr:col>
                    <xdr:colOff>12700</xdr:colOff>
                    <xdr:row>114</xdr:row>
                    <xdr:rowOff>38100</xdr:rowOff>
                  </from>
                  <to>
                    <xdr:col>14</xdr:col>
                    <xdr:colOff>12700</xdr:colOff>
                    <xdr:row>114</xdr:row>
                    <xdr:rowOff>241300</xdr:rowOff>
                  </to>
                </anchor>
              </controlPr>
            </control>
          </mc:Choice>
        </mc:AlternateContent>
        <mc:AlternateContent xmlns:mc="http://schemas.openxmlformats.org/markup-compatibility/2006">
          <mc:Choice Requires="x14">
            <control shapeId="279340" r:id="rId813" name="Drop Down 812">
              <controlPr defaultSize="0" autoLine="0" autoPict="0">
                <anchor moveWithCells="1">
                  <from>
                    <xdr:col>13</xdr:col>
                    <xdr:colOff>12700</xdr:colOff>
                    <xdr:row>115</xdr:row>
                    <xdr:rowOff>38100</xdr:rowOff>
                  </from>
                  <to>
                    <xdr:col>14</xdr:col>
                    <xdr:colOff>12700</xdr:colOff>
                    <xdr:row>115</xdr:row>
                    <xdr:rowOff>241300</xdr:rowOff>
                  </to>
                </anchor>
              </controlPr>
            </control>
          </mc:Choice>
        </mc:AlternateContent>
        <mc:AlternateContent xmlns:mc="http://schemas.openxmlformats.org/markup-compatibility/2006">
          <mc:Choice Requires="x14">
            <control shapeId="279341" r:id="rId814" name="Drop Down 813">
              <controlPr defaultSize="0" autoLine="0" autoPict="0">
                <anchor moveWithCells="1">
                  <from>
                    <xdr:col>13</xdr:col>
                    <xdr:colOff>12700</xdr:colOff>
                    <xdr:row>117</xdr:row>
                    <xdr:rowOff>38100</xdr:rowOff>
                  </from>
                  <to>
                    <xdr:col>14</xdr:col>
                    <xdr:colOff>12700</xdr:colOff>
                    <xdr:row>117</xdr:row>
                    <xdr:rowOff>241300</xdr:rowOff>
                  </to>
                </anchor>
              </controlPr>
            </control>
          </mc:Choice>
        </mc:AlternateContent>
        <mc:AlternateContent xmlns:mc="http://schemas.openxmlformats.org/markup-compatibility/2006">
          <mc:Choice Requires="x14">
            <control shapeId="279342" r:id="rId815" name="Drop Down 814">
              <controlPr defaultSize="0" autoLine="0" autoPict="0">
                <anchor moveWithCells="1">
                  <from>
                    <xdr:col>11</xdr:col>
                    <xdr:colOff>12700</xdr:colOff>
                    <xdr:row>117</xdr:row>
                    <xdr:rowOff>25400</xdr:rowOff>
                  </from>
                  <to>
                    <xdr:col>12</xdr:col>
                    <xdr:colOff>12700</xdr:colOff>
                    <xdr:row>117</xdr:row>
                    <xdr:rowOff>228600</xdr:rowOff>
                  </to>
                </anchor>
              </controlPr>
            </control>
          </mc:Choice>
        </mc:AlternateContent>
        <mc:AlternateContent xmlns:mc="http://schemas.openxmlformats.org/markup-compatibility/2006">
          <mc:Choice Requires="x14">
            <control shapeId="279343" r:id="rId816" name="Drop Down 815">
              <controlPr defaultSize="0" autoLine="0" autoPict="0">
                <anchor moveWithCells="1">
                  <from>
                    <xdr:col>11</xdr:col>
                    <xdr:colOff>12700</xdr:colOff>
                    <xdr:row>119</xdr:row>
                    <xdr:rowOff>25400</xdr:rowOff>
                  </from>
                  <to>
                    <xdr:col>12</xdr:col>
                    <xdr:colOff>12700</xdr:colOff>
                    <xdr:row>119</xdr:row>
                    <xdr:rowOff>228600</xdr:rowOff>
                  </to>
                </anchor>
              </controlPr>
            </control>
          </mc:Choice>
        </mc:AlternateContent>
        <mc:AlternateContent xmlns:mc="http://schemas.openxmlformats.org/markup-compatibility/2006">
          <mc:Choice Requires="x14">
            <control shapeId="279344" r:id="rId817" name="Drop Down 816">
              <controlPr defaultSize="0" autoLine="0" autoPict="0">
                <anchor moveWithCells="1">
                  <from>
                    <xdr:col>13</xdr:col>
                    <xdr:colOff>12700</xdr:colOff>
                    <xdr:row>119</xdr:row>
                    <xdr:rowOff>38100</xdr:rowOff>
                  </from>
                  <to>
                    <xdr:col>14</xdr:col>
                    <xdr:colOff>12700</xdr:colOff>
                    <xdr:row>119</xdr:row>
                    <xdr:rowOff>241300</xdr:rowOff>
                  </to>
                </anchor>
              </controlPr>
            </control>
          </mc:Choice>
        </mc:AlternateContent>
        <mc:AlternateContent xmlns:mc="http://schemas.openxmlformats.org/markup-compatibility/2006">
          <mc:Choice Requires="x14">
            <control shapeId="279345" r:id="rId818" name="Drop Down 817">
              <controlPr defaultSize="0" autoLine="0" autoPict="0">
                <anchor moveWithCells="1">
                  <from>
                    <xdr:col>11</xdr:col>
                    <xdr:colOff>12700</xdr:colOff>
                    <xdr:row>118</xdr:row>
                    <xdr:rowOff>25400</xdr:rowOff>
                  </from>
                  <to>
                    <xdr:col>12</xdr:col>
                    <xdr:colOff>12700</xdr:colOff>
                    <xdr:row>118</xdr:row>
                    <xdr:rowOff>228600</xdr:rowOff>
                  </to>
                </anchor>
              </controlPr>
            </control>
          </mc:Choice>
        </mc:AlternateContent>
        <mc:AlternateContent xmlns:mc="http://schemas.openxmlformats.org/markup-compatibility/2006">
          <mc:Choice Requires="x14">
            <control shapeId="279346" r:id="rId819" name="Drop Down 818">
              <controlPr defaultSize="0" autoLine="0" autoPict="0">
                <anchor moveWithCells="1">
                  <from>
                    <xdr:col>13</xdr:col>
                    <xdr:colOff>12700</xdr:colOff>
                    <xdr:row>118</xdr:row>
                    <xdr:rowOff>38100</xdr:rowOff>
                  </from>
                  <to>
                    <xdr:col>14</xdr:col>
                    <xdr:colOff>12700</xdr:colOff>
                    <xdr:row>118</xdr:row>
                    <xdr:rowOff>241300</xdr:rowOff>
                  </to>
                </anchor>
              </controlPr>
            </control>
          </mc:Choice>
        </mc:AlternateContent>
        <mc:AlternateContent xmlns:mc="http://schemas.openxmlformats.org/markup-compatibility/2006">
          <mc:Choice Requires="x14">
            <control shapeId="279347" r:id="rId820" name="Drop Down 819">
              <controlPr defaultSize="0" autoLine="0" autoPict="0">
                <anchor moveWithCells="1">
                  <from>
                    <xdr:col>11</xdr:col>
                    <xdr:colOff>12700</xdr:colOff>
                    <xdr:row>116</xdr:row>
                    <xdr:rowOff>25400</xdr:rowOff>
                  </from>
                  <to>
                    <xdr:col>12</xdr:col>
                    <xdr:colOff>12700</xdr:colOff>
                    <xdr:row>116</xdr:row>
                    <xdr:rowOff>228600</xdr:rowOff>
                  </to>
                </anchor>
              </controlPr>
            </control>
          </mc:Choice>
        </mc:AlternateContent>
        <mc:AlternateContent xmlns:mc="http://schemas.openxmlformats.org/markup-compatibility/2006">
          <mc:Choice Requires="x14">
            <control shapeId="279348" r:id="rId821" name="Drop Down 820">
              <controlPr defaultSize="0" autoLine="0" autoPict="0">
                <anchor moveWithCells="1">
                  <from>
                    <xdr:col>13</xdr:col>
                    <xdr:colOff>12700</xdr:colOff>
                    <xdr:row>116</xdr:row>
                    <xdr:rowOff>38100</xdr:rowOff>
                  </from>
                  <to>
                    <xdr:col>14</xdr:col>
                    <xdr:colOff>12700</xdr:colOff>
                    <xdr:row>116</xdr:row>
                    <xdr:rowOff>241300</xdr:rowOff>
                  </to>
                </anchor>
              </controlPr>
            </control>
          </mc:Choice>
        </mc:AlternateContent>
        <mc:AlternateContent xmlns:mc="http://schemas.openxmlformats.org/markup-compatibility/2006">
          <mc:Choice Requires="x14">
            <control shapeId="279349" r:id="rId822" name="Drop Down 821">
              <controlPr defaultSize="0" autoLine="0" autoPict="0">
                <anchor moveWithCells="1">
                  <from>
                    <xdr:col>11</xdr:col>
                    <xdr:colOff>12700</xdr:colOff>
                    <xdr:row>120</xdr:row>
                    <xdr:rowOff>25400</xdr:rowOff>
                  </from>
                  <to>
                    <xdr:col>12</xdr:col>
                    <xdr:colOff>12700</xdr:colOff>
                    <xdr:row>120</xdr:row>
                    <xdr:rowOff>228600</xdr:rowOff>
                  </to>
                </anchor>
              </controlPr>
            </control>
          </mc:Choice>
        </mc:AlternateContent>
        <mc:AlternateContent xmlns:mc="http://schemas.openxmlformats.org/markup-compatibility/2006">
          <mc:Choice Requires="x14">
            <control shapeId="279350" r:id="rId823" name="Drop Down 822">
              <controlPr defaultSize="0" autoLine="0" autoPict="0">
                <anchor moveWithCells="1">
                  <from>
                    <xdr:col>13</xdr:col>
                    <xdr:colOff>12700</xdr:colOff>
                    <xdr:row>120</xdr:row>
                    <xdr:rowOff>38100</xdr:rowOff>
                  </from>
                  <to>
                    <xdr:col>14</xdr:col>
                    <xdr:colOff>12700</xdr:colOff>
                    <xdr:row>120</xdr:row>
                    <xdr:rowOff>241300</xdr:rowOff>
                  </to>
                </anchor>
              </controlPr>
            </control>
          </mc:Choice>
        </mc:AlternateContent>
        <mc:AlternateContent xmlns:mc="http://schemas.openxmlformats.org/markup-compatibility/2006">
          <mc:Choice Requires="x14">
            <control shapeId="279351" r:id="rId824" name="Drop Down 823">
              <controlPr defaultSize="0" autoLine="0" autoPict="0">
                <anchor moveWithCells="1">
                  <from>
                    <xdr:col>11</xdr:col>
                    <xdr:colOff>12700</xdr:colOff>
                    <xdr:row>121</xdr:row>
                    <xdr:rowOff>25400</xdr:rowOff>
                  </from>
                  <to>
                    <xdr:col>12</xdr:col>
                    <xdr:colOff>12700</xdr:colOff>
                    <xdr:row>121</xdr:row>
                    <xdr:rowOff>228600</xdr:rowOff>
                  </to>
                </anchor>
              </controlPr>
            </control>
          </mc:Choice>
        </mc:AlternateContent>
        <mc:AlternateContent xmlns:mc="http://schemas.openxmlformats.org/markup-compatibility/2006">
          <mc:Choice Requires="x14">
            <control shapeId="279352" r:id="rId825" name="Drop Down 824">
              <controlPr defaultSize="0" autoLine="0" autoPict="0">
                <anchor moveWithCells="1">
                  <from>
                    <xdr:col>13</xdr:col>
                    <xdr:colOff>12700</xdr:colOff>
                    <xdr:row>121</xdr:row>
                    <xdr:rowOff>38100</xdr:rowOff>
                  </from>
                  <to>
                    <xdr:col>14</xdr:col>
                    <xdr:colOff>12700</xdr:colOff>
                    <xdr:row>121</xdr:row>
                    <xdr:rowOff>241300</xdr:rowOff>
                  </to>
                </anchor>
              </controlPr>
            </control>
          </mc:Choice>
        </mc:AlternateContent>
        <mc:AlternateContent xmlns:mc="http://schemas.openxmlformats.org/markup-compatibility/2006">
          <mc:Choice Requires="x14">
            <control shapeId="279353" r:id="rId826" name="Drop Down 825">
              <controlPr defaultSize="0" autoLine="0" autoPict="0">
                <anchor moveWithCells="1">
                  <from>
                    <xdr:col>11</xdr:col>
                    <xdr:colOff>12700</xdr:colOff>
                    <xdr:row>123</xdr:row>
                    <xdr:rowOff>25400</xdr:rowOff>
                  </from>
                  <to>
                    <xdr:col>12</xdr:col>
                    <xdr:colOff>12700</xdr:colOff>
                    <xdr:row>123</xdr:row>
                    <xdr:rowOff>228600</xdr:rowOff>
                  </to>
                </anchor>
              </controlPr>
            </control>
          </mc:Choice>
        </mc:AlternateContent>
        <mc:AlternateContent xmlns:mc="http://schemas.openxmlformats.org/markup-compatibility/2006">
          <mc:Choice Requires="x14">
            <control shapeId="279354" r:id="rId827" name="Drop Down 826">
              <controlPr defaultSize="0" autoLine="0" autoPict="0">
                <anchor moveWithCells="1">
                  <from>
                    <xdr:col>13</xdr:col>
                    <xdr:colOff>12700</xdr:colOff>
                    <xdr:row>123</xdr:row>
                    <xdr:rowOff>38100</xdr:rowOff>
                  </from>
                  <to>
                    <xdr:col>14</xdr:col>
                    <xdr:colOff>12700</xdr:colOff>
                    <xdr:row>123</xdr:row>
                    <xdr:rowOff>241300</xdr:rowOff>
                  </to>
                </anchor>
              </controlPr>
            </control>
          </mc:Choice>
        </mc:AlternateContent>
        <mc:AlternateContent xmlns:mc="http://schemas.openxmlformats.org/markup-compatibility/2006">
          <mc:Choice Requires="x14">
            <control shapeId="279355" r:id="rId828" name="Drop Down 827">
              <controlPr defaultSize="0" autoLine="0" autoPict="0">
                <anchor moveWithCells="1">
                  <from>
                    <xdr:col>11</xdr:col>
                    <xdr:colOff>12700</xdr:colOff>
                    <xdr:row>122</xdr:row>
                    <xdr:rowOff>25400</xdr:rowOff>
                  </from>
                  <to>
                    <xdr:col>12</xdr:col>
                    <xdr:colOff>12700</xdr:colOff>
                    <xdr:row>122</xdr:row>
                    <xdr:rowOff>228600</xdr:rowOff>
                  </to>
                </anchor>
              </controlPr>
            </control>
          </mc:Choice>
        </mc:AlternateContent>
        <mc:AlternateContent xmlns:mc="http://schemas.openxmlformats.org/markup-compatibility/2006">
          <mc:Choice Requires="x14">
            <control shapeId="279356" r:id="rId829" name="Drop Down 828">
              <controlPr defaultSize="0" autoLine="0" autoPict="0">
                <anchor moveWithCells="1">
                  <from>
                    <xdr:col>13</xdr:col>
                    <xdr:colOff>12700</xdr:colOff>
                    <xdr:row>122</xdr:row>
                    <xdr:rowOff>38100</xdr:rowOff>
                  </from>
                  <to>
                    <xdr:col>14</xdr:col>
                    <xdr:colOff>12700</xdr:colOff>
                    <xdr:row>122</xdr:row>
                    <xdr:rowOff>241300</xdr:rowOff>
                  </to>
                </anchor>
              </controlPr>
            </control>
          </mc:Choice>
        </mc:AlternateContent>
        <mc:AlternateContent xmlns:mc="http://schemas.openxmlformats.org/markup-compatibility/2006">
          <mc:Choice Requires="x14">
            <control shapeId="279357" r:id="rId830" name="Drop Down 829">
              <controlPr defaultSize="0" autoLine="0" autoPict="0">
                <anchor moveWithCells="1">
                  <from>
                    <xdr:col>11</xdr:col>
                    <xdr:colOff>12700</xdr:colOff>
                    <xdr:row>124</xdr:row>
                    <xdr:rowOff>25400</xdr:rowOff>
                  </from>
                  <to>
                    <xdr:col>12</xdr:col>
                    <xdr:colOff>12700</xdr:colOff>
                    <xdr:row>124</xdr:row>
                    <xdr:rowOff>228600</xdr:rowOff>
                  </to>
                </anchor>
              </controlPr>
            </control>
          </mc:Choice>
        </mc:AlternateContent>
        <mc:AlternateContent xmlns:mc="http://schemas.openxmlformats.org/markup-compatibility/2006">
          <mc:Choice Requires="x14">
            <control shapeId="279358" r:id="rId831" name="Drop Down 830">
              <controlPr defaultSize="0" autoLine="0" autoPict="0">
                <anchor moveWithCells="1">
                  <from>
                    <xdr:col>13</xdr:col>
                    <xdr:colOff>12700</xdr:colOff>
                    <xdr:row>124</xdr:row>
                    <xdr:rowOff>38100</xdr:rowOff>
                  </from>
                  <to>
                    <xdr:col>14</xdr:col>
                    <xdr:colOff>12700</xdr:colOff>
                    <xdr:row>124</xdr:row>
                    <xdr:rowOff>241300</xdr:rowOff>
                  </to>
                </anchor>
              </controlPr>
            </control>
          </mc:Choice>
        </mc:AlternateContent>
        <mc:AlternateContent xmlns:mc="http://schemas.openxmlformats.org/markup-compatibility/2006">
          <mc:Choice Requires="x14">
            <control shapeId="279359" r:id="rId832" name="Drop Down 831">
              <controlPr defaultSize="0" autoLine="0" autoPict="0">
                <anchor moveWithCells="1">
                  <from>
                    <xdr:col>11</xdr:col>
                    <xdr:colOff>12700</xdr:colOff>
                    <xdr:row>125</xdr:row>
                    <xdr:rowOff>25400</xdr:rowOff>
                  </from>
                  <to>
                    <xdr:col>12</xdr:col>
                    <xdr:colOff>12700</xdr:colOff>
                    <xdr:row>125</xdr:row>
                    <xdr:rowOff>228600</xdr:rowOff>
                  </to>
                </anchor>
              </controlPr>
            </control>
          </mc:Choice>
        </mc:AlternateContent>
        <mc:AlternateContent xmlns:mc="http://schemas.openxmlformats.org/markup-compatibility/2006">
          <mc:Choice Requires="x14">
            <control shapeId="279360" r:id="rId833" name="Drop Down 832">
              <controlPr defaultSize="0" autoLine="0" autoPict="0">
                <anchor moveWithCells="1">
                  <from>
                    <xdr:col>13</xdr:col>
                    <xdr:colOff>12700</xdr:colOff>
                    <xdr:row>125</xdr:row>
                    <xdr:rowOff>38100</xdr:rowOff>
                  </from>
                  <to>
                    <xdr:col>14</xdr:col>
                    <xdr:colOff>12700</xdr:colOff>
                    <xdr:row>125</xdr:row>
                    <xdr:rowOff>241300</xdr:rowOff>
                  </to>
                </anchor>
              </controlPr>
            </control>
          </mc:Choice>
        </mc:AlternateContent>
        <mc:AlternateContent xmlns:mc="http://schemas.openxmlformats.org/markup-compatibility/2006">
          <mc:Choice Requires="x14">
            <control shapeId="279361" r:id="rId834" name="Drop Down 833">
              <controlPr defaultSize="0" autoLine="0" autoPict="0">
                <anchor moveWithCells="1">
                  <from>
                    <xdr:col>13</xdr:col>
                    <xdr:colOff>12700</xdr:colOff>
                    <xdr:row>126</xdr:row>
                    <xdr:rowOff>38100</xdr:rowOff>
                  </from>
                  <to>
                    <xdr:col>14</xdr:col>
                    <xdr:colOff>12700</xdr:colOff>
                    <xdr:row>126</xdr:row>
                    <xdr:rowOff>241300</xdr:rowOff>
                  </to>
                </anchor>
              </controlPr>
            </control>
          </mc:Choice>
        </mc:AlternateContent>
        <mc:AlternateContent xmlns:mc="http://schemas.openxmlformats.org/markup-compatibility/2006">
          <mc:Choice Requires="x14">
            <control shapeId="279362" r:id="rId835" name="Drop Down 834">
              <controlPr defaultSize="0" autoLine="0" autoPict="0">
                <anchor moveWithCells="1">
                  <from>
                    <xdr:col>11</xdr:col>
                    <xdr:colOff>12700</xdr:colOff>
                    <xdr:row>126</xdr:row>
                    <xdr:rowOff>25400</xdr:rowOff>
                  </from>
                  <to>
                    <xdr:col>12</xdr:col>
                    <xdr:colOff>12700</xdr:colOff>
                    <xdr:row>126</xdr:row>
                    <xdr:rowOff>228600</xdr:rowOff>
                  </to>
                </anchor>
              </controlPr>
            </control>
          </mc:Choice>
        </mc:AlternateContent>
        <mc:AlternateContent xmlns:mc="http://schemas.openxmlformats.org/markup-compatibility/2006">
          <mc:Choice Requires="x14">
            <control shapeId="279363" r:id="rId836" name="Drop Down 835">
              <controlPr defaultSize="0" autoLine="0" autoPict="0">
                <anchor moveWithCells="1">
                  <from>
                    <xdr:col>11</xdr:col>
                    <xdr:colOff>12700</xdr:colOff>
                    <xdr:row>128</xdr:row>
                    <xdr:rowOff>25400</xdr:rowOff>
                  </from>
                  <to>
                    <xdr:col>12</xdr:col>
                    <xdr:colOff>12700</xdr:colOff>
                    <xdr:row>128</xdr:row>
                    <xdr:rowOff>228600</xdr:rowOff>
                  </to>
                </anchor>
              </controlPr>
            </control>
          </mc:Choice>
        </mc:AlternateContent>
        <mc:AlternateContent xmlns:mc="http://schemas.openxmlformats.org/markup-compatibility/2006">
          <mc:Choice Requires="x14">
            <control shapeId="279364" r:id="rId837" name="Drop Down 836">
              <controlPr defaultSize="0" autoLine="0" autoPict="0">
                <anchor moveWithCells="1">
                  <from>
                    <xdr:col>13</xdr:col>
                    <xdr:colOff>12700</xdr:colOff>
                    <xdr:row>128</xdr:row>
                    <xdr:rowOff>38100</xdr:rowOff>
                  </from>
                  <to>
                    <xdr:col>14</xdr:col>
                    <xdr:colOff>12700</xdr:colOff>
                    <xdr:row>128</xdr:row>
                    <xdr:rowOff>241300</xdr:rowOff>
                  </to>
                </anchor>
              </controlPr>
            </control>
          </mc:Choice>
        </mc:AlternateContent>
        <mc:AlternateContent xmlns:mc="http://schemas.openxmlformats.org/markup-compatibility/2006">
          <mc:Choice Requires="x14">
            <control shapeId="279365" r:id="rId838" name="Drop Down 837">
              <controlPr defaultSize="0" autoLine="0" autoPict="0">
                <anchor moveWithCells="1">
                  <from>
                    <xdr:col>11</xdr:col>
                    <xdr:colOff>12700</xdr:colOff>
                    <xdr:row>127</xdr:row>
                    <xdr:rowOff>25400</xdr:rowOff>
                  </from>
                  <to>
                    <xdr:col>12</xdr:col>
                    <xdr:colOff>12700</xdr:colOff>
                    <xdr:row>127</xdr:row>
                    <xdr:rowOff>228600</xdr:rowOff>
                  </to>
                </anchor>
              </controlPr>
            </control>
          </mc:Choice>
        </mc:AlternateContent>
        <mc:AlternateContent xmlns:mc="http://schemas.openxmlformats.org/markup-compatibility/2006">
          <mc:Choice Requires="x14">
            <control shapeId="279366" r:id="rId839" name="Drop Down 838">
              <controlPr defaultSize="0" autoLine="0" autoPict="0">
                <anchor moveWithCells="1">
                  <from>
                    <xdr:col>13</xdr:col>
                    <xdr:colOff>12700</xdr:colOff>
                    <xdr:row>127</xdr:row>
                    <xdr:rowOff>38100</xdr:rowOff>
                  </from>
                  <to>
                    <xdr:col>14</xdr:col>
                    <xdr:colOff>12700</xdr:colOff>
                    <xdr:row>127</xdr:row>
                    <xdr:rowOff>241300</xdr:rowOff>
                  </to>
                </anchor>
              </controlPr>
            </control>
          </mc:Choice>
        </mc:AlternateContent>
        <mc:AlternateContent xmlns:mc="http://schemas.openxmlformats.org/markup-compatibility/2006">
          <mc:Choice Requires="x14">
            <control shapeId="279367" r:id="rId840" name="Drop Down 839">
              <controlPr defaultSize="0" autoLine="0" autoPict="0">
                <anchor moveWithCells="1">
                  <from>
                    <xdr:col>11</xdr:col>
                    <xdr:colOff>12700</xdr:colOff>
                    <xdr:row>129</xdr:row>
                    <xdr:rowOff>25400</xdr:rowOff>
                  </from>
                  <to>
                    <xdr:col>12</xdr:col>
                    <xdr:colOff>12700</xdr:colOff>
                    <xdr:row>129</xdr:row>
                    <xdr:rowOff>228600</xdr:rowOff>
                  </to>
                </anchor>
              </controlPr>
            </control>
          </mc:Choice>
        </mc:AlternateContent>
        <mc:AlternateContent xmlns:mc="http://schemas.openxmlformats.org/markup-compatibility/2006">
          <mc:Choice Requires="x14">
            <control shapeId="279368" r:id="rId841" name="Drop Down 840">
              <controlPr defaultSize="0" autoLine="0" autoPict="0">
                <anchor moveWithCells="1">
                  <from>
                    <xdr:col>13</xdr:col>
                    <xdr:colOff>12700</xdr:colOff>
                    <xdr:row>129</xdr:row>
                    <xdr:rowOff>38100</xdr:rowOff>
                  </from>
                  <to>
                    <xdr:col>14</xdr:col>
                    <xdr:colOff>12700</xdr:colOff>
                    <xdr:row>129</xdr:row>
                    <xdr:rowOff>241300</xdr:rowOff>
                  </to>
                </anchor>
              </controlPr>
            </control>
          </mc:Choice>
        </mc:AlternateContent>
        <mc:AlternateContent xmlns:mc="http://schemas.openxmlformats.org/markup-compatibility/2006">
          <mc:Choice Requires="x14">
            <control shapeId="279369" r:id="rId842" name="Drop Down 841">
              <controlPr defaultSize="0" autoLine="0" autoPict="0">
                <anchor moveWithCells="1">
                  <from>
                    <xdr:col>11</xdr:col>
                    <xdr:colOff>12700</xdr:colOff>
                    <xdr:row>130</xdr:row>
                    <xdr:rowOff>25400</xdr:rowOff>
                  </from>
                  <to>
                    <xdr:col>12</xdr:col>
                    <xdr:colOff>12700</xdr:colOff>
                    <xdr:row>130</xdr:row>
                    <xdr:rowOff>228600</xdr:rowOff>
                  </to>
                </anchor>
              </controlPr>
            </control>
          </mc:Choice>
        </mc:AlternateContent>
        <mc:AlternateContent xmlns:mc="http://schemas.openxmlformats.org/markup-compatibility/2006">
          <mc:Choice Requires="x14">
            <control shapeId="279370" r:id="rId843" name="Drop Down 842">
              <controlPr defaultSize="0" autoLine="0" autoPict="0">
                <anchor moveWithCells="1">
                  <from>
                    <xdr:col>13</xdr:col>
                    <xdr:colOff>12700</xdr:colOff>
                    <xdr:row>130</xdr:row>
                    <xdr:rowOff>38100</xdr:rowOff>
                  </from>
                  <to>
                    <xdr:col>14</xdr:col>
                    <xdr:colOff>12700</xdr:colOff>
                    <xdr:row>130</xdr:row>
                    <xdr:rowOff>241300</xdr:rowOff>
                  </to>
                </anchor>
              </controlPr>
            </control>
          </mc:Choice>
        </mc:AlternateContent>
        <mc:AlternateContent xmlns:mc="http://schemas.openxmlformats.org/markup-compatibility/2006">
          <mc:Choice Requires="x14">
            <control shapeId="279371" r:id="rId844" name="Drop Down 843">
              <controlPr defaultSize="0" autoLine="0" autoPict="0">
                <anchor moveWithCells="1">
                  <from>
                    <xdr:col>11</xdr:col>
                    <xdr:colOff>12700</xdr:colOff>
                    <xdr:row>133</xdr:row>
                    <xdr:rowOff>25400</xdr:rowOff>
                  </from>
                  <to>
                    <xdr:col>12</xdr:col>
                    <xdr:colOff>12700</xdr:colOff>
                    <xdr:row>133</xdr:row>
                    <xdr:rowOff>228600</xdr:rowOff>
                  </to>
                </anchor>
              </controlPr>
            </control>
          </mc:Choice>
        </mc:AlternateContent>
        <mc:AlternateContent xmlns:mc="http://schemas.openxmlformats.org/markup-compatibility/2006">
          <mc:Choice Requires="x14">
            <control shapeId="279372" r:id="rId845" name="Drop Down 844">
              <controlPr defaultSize="0" autoLine="0" autoPict="0">
                <anchor moveWithCells="1">
                  <from>
                    <xdr:col>13</xdr:col>
                    <xdr:colOff>12700</xdr:colOff>
                    <xdr:row>133</xdr:row>
                    <xdr:rowOff>38100</xdr:rowOff>
                  </from>
                  <to>
                    <xdr:col>14</xdr:col>
                    <xdr:colOff>12700</xdr:colOff>
                    <xdr:row>133</xdr:row>
                    <xdr:rowOff>241300</xdr:rowOff>
                  </to>
                </anchor>
              </controlPr>
            </control>
          </mc:Choice>
        </mc:AlternateContent>
        <mc:AlternateContent xmlns:mc="http://schemas.openxmlformats.org/markup-compatibility/2006">
          <mc:Choice Requires="x14">
            <control shapeId="279373" r:id="rId846" name="Drop Down 845">
              <controlPr defaultSize="0" autoLine="0" autoPict="0">
                <anchor moveWithCells="1">
                  <from>
                    <xdr:col>11</xdr:col>
                    <xdr:colOff>12700</xdr:colOff>
                    <xdr:row>131</xdr:row>
                    <xdr:rowOff>25400</xdr:rowOff>
                  </from>
                  <to>
                    <xdr:col>12</xdr:col>
                    <xdr:colOff>12700</xdr:colOff>
                    <xdr:row>131</xdr:row>
                    <xdr:rowOff>228600</xdr:rowOff>
                  </to>
                </anchor>
              </controlPr>
            </control>
          </mc:Choice>
        </mc:AlternateContent>
        <mc:AlternateContent xmlns:mc="http://schemas.openxmlformats.org/markup-compatibility/2006">
          <mc:Choice Requires="x14">
            <control shapeId="279374" r:id="rId847" name="Drop Down 846">
              <controlPr defaultSize="0" autoLine="0" autoPict="0">
                <anchor moveWithCells="1">
                  <from>
                    <xdr:col>13</xdr:col>
                    <xdr:colOff>12700</xdr:colOff>
                    <xdr:row>131</xdr:row>
                    <xdr:rowOff>38100</xdr:rowOff>
                  </from>
                  <to>
                    <xdr:col>14</xdr:col>
                    <xdr:colOff>12700</xdr:colOff>
                    <xdr:row>131</xdr:row>
                    <xdr:rowOff>241300</xdr:rowOff>
                  </to>
                </anchor>
              </controlPr>
            </control>
          </mc:Choice>
        </mc:AlternateContent>
        <mc:AlternateContent xmlns:mc="http://schemas.openxmlformats.org/markup-compatibility/2006">
          <mc:Choice Requires="x14">
            <control shapeId="279375" r:id="rId848" name="Drop Down 847">
              <controlPr defaultSize="0" autoLine="0" autoPict="0">
                <anchor moveWithCells="1">
                  <from>
                    <xdr:col>11</xdr:col>
                    <xdr:colOff>12700</xdr:colOff>
                    <xdr:row>132</xdr:row>
                    <xdr:rowOff>25400</xdr:rowOff>
                  </from>
                  <to>
                    <xdr:col>12</xdr:col>
                    <xdr:colOff>12700</xdr:colOff>
                    <xdr:row>132</xdr:row>
                    <xdr:rowOff>228600</xdr:rowOff>
                  </to>
                </anchor>
              </controlPr>
            </control>
          </mc:Choice>
        </mc:AlternateContent>
        <mc:AlternateContent xmlns:mc="http://schemas.openxmlformats.org/markup-compatibility/2006">
          <mc:Choice Requires="x14">
            <control shapeId="279376" r:id="rId849" name="Drop Down 848">
              <controlPr defaultSize="0" autoLine="0" autoPict="0">
                <anchor moveWithCells="1">
                  <from>
                    <xdr:col>13</xdr:col>
                    <xdr:colOff>12700</xdr:colOff>
                    <xdr:row>132</xdr:row>
                    <xdr:rowOff>38100</xdr:rowOff>
                  </from>
                  <to>
                    <xdr:col>14</xdr:col>
                    <xdr:colOff>12700</xdr:colOff>
                    <xdr:row>132</xdr:row>
                    <xdr:rowOff>241300</xdr:rowOff>
                  </to>
                </anchor>
              </controlPr>
            </control>
          </mc:Choice>
        </mc:AlternateContent>
        <mc:AlternateContent xmlns:mc="http://schemas.openxmlformats.org/markup-compatibility/2006">
          <mc:Choice Requires="x14">
            <control shapeId="278655" r:id="rId850" name="Drop Down 127">
              <controlPr defaultSize="0" autoLine="0" autoPict="0">
                <anchor moveWithCells="1">
                  <from>
                    <xdr:col>11</xdr:col>
                    <xdr:colOff>12700</xdr:colOff>
                    <xdr:row>191</xdr:row>
                    <xdr:rowOff>25400</xdr:rowOff>
                  </from>
                  <to>
                    <xdr:col>12</xdr:col>
                    <xdr:colOff>12700</xdr:colOff>
                    <xdr:row>191</xdr:row>
                    <xdr:rowOff>228600</xdr:rowOff>
                  </to>
                </anchor>
              </controlPr>
            </control>
          </mc:Choice>
        </mc:AlternateContent>
        <mc:AlternateContent xmlns:mc="http://schemas.openxmlformats.org/markup-compatibility/2006">
          <mc:Choice Requires="x14">
            <control shapeId="278656" r:id="rId851" name="Drop Down 128">
              <controlPr defaultSize="0" autoLine="0" autoPict="0">
                <anchor moveWithCells="1">
                  <from>
                    <xdr:col>13</xdr:col>
                    <xdr:colOff>12700</xdr:colOff>
                    <xdr:row>191</xdr:row>
                    <xdr:rowOff>38100</xdr:rowOff>
                  </from>
                  <to>
                    <xdr:col>14</xdr:col>
                    <xdr:colOff>12700</xdr:colOff>
                    <xdr:row>191</xdr:row>
                    <xdr:rowOff>241300</xdr:rowOff>
                  </to>
                </anchor>
              </controlPr>
            </control>
          </mc:Choice>
        </mc:AlternateContent>
        <mc:AlternateContent xmlns:mc="http://schemas.openxmlformats.org/markup-compatibility/2006">
          <mc:Choice Requires="x14">
            <control shapeId="279377" r:id="rId852" name="Drop Down 849">
              <controlPr defaultSize="0" autoLine="0" autoPict="0">
                <anchor moveWithCells="1">
                  <from>
                    <xdr:col>13</xdr:col>
                    <xdr:colOff>12700</xdr:colOff>
                    <xdr:row>180</xdr:row>
                    <xdr:rowOff>38100</xdr:rowOff>
                  </from>
                  <to>
                    <xdr:col>14</xdr:col>
                    <xdr:colOff>12700</xdr:colOff>
                    <xdr:row>180</xdr:row>
                    <xdr:rowOff>241300</xdr:rowOff>
                  </to>
                </anchor>
              </controlPr>
            </control>
          </mc:Choice>
        </mc:AlternateContent>
        <mc:AlternateContent xmlns:mc="http://schemas.openxmlformats.org/markup-compatibility/2006">
          <mc:Choice Requires="x14">
            <control shapeId="279378" r:id="rId853" name="Drop Down 850">
              <controlPr defaultSize="0" autoLine="0" autoPict="0">
                <anchor moveWithCells="1">
                  <from>
                    <xdr:col>11</xdr:col>
                    <xdr:colOff>12700</xdr:colOff>
                    <xdr:row>180</xdr:row>
                    <xdr:rowOff>25400</xdr:rowOff>
                  </from>
                  <to>
                    <xdr:col>12</xdr:col>
                    <xdr:colOff>12700</xdr:colOff>
                    <xdr:row>180</xdr:row>
                    <xdr:rowOff>228600</xdr:rowOff>
                  </to>
                </anchor>
              </controlPr>
            </control>
          </mc:Choice>
        </mc:AlternateContent>
        <mc:AlternateContent xmlns:mc="http://schemas.openxmlformats.org/markup-compatibility/2006">
          <mc:Choice Requires="x14">
            <control shapeId="279379" r:id="rId854" name="Drop Down 851">
              <controlPr defaultSize="0" autoLine="0" autoPict="0">
                <anchor moveWithCells="1">
                  <from>
                    <xdr:col>11</xdr:col>
                    <xdr:colOff>12700</xdr:colOff>
                    <xdr:row>182</xdr:row>
                    <xdr:rowOff>25400</xdr:rowOff>
                  </from>
                  <to>
                    <xdr:col>12</xdr:col>
                    <xdr:colOff>12700</xdr:colOff>
                    <xdr:row>182</xdr:row>
                    <xdr:rowOff>228600</xdr:rowOff>
                  </to>
                </anchor>
              </controlPr>
            </control>
          </mc:Choice>
        </mc:AlternateContent>
        <mc:AlternateContent xmlns:mc="http://schemas.openxmlformats.org/markup-compatibility/2006">
          <mc:Choice Requires="x14">
            <control shapeId="279380" r:id="rId855" name="Drop Down 852">
              <controlPr defaultSize="0" autoLine="0" autoPict="0">
                <anchor moveWithCells="1">
                  <from>
                    <xdr:col>13</xdr:col>
                    <xdr:colOff>12700</xdr:colOff>
                    <xdr:row>182</xdr:row>
                    <xdr:rowOff>38100</xdr:rowOff>
                  </from>
                  <to>
                    <xdr:col>14</xdr:col>
                    <xdr:colOff>12700</xdr:colOff>
                    <xdr:row>182</xdr:row>
                    <xdr:rowOff>241300</xdr:rowOff>
                  </to>
                </anchor>
              </controlPr>
            </control>
          </mc:Choice>
        </mc:AlternateContent>
        <mc:AlternateContent xmlns:mc="http://schemas.openxmlformats.org/markup-compatibility/2006">
          <mc:Choice Requires="x14">
            <control shapeId="279381" r:id="rId856" name="Drop Down 853">
              <controlPr defaultSize="0" autoLine="0" autoPict="0">
                <anchor moveWithCells="1">
                  <from>
                    <xdr:col>11</xdr:col>
                    <xdr:colOff>12700</xdr:colOff>
                    <xdr:row>181</xdr:row>
                    <xdr:rowOff>25400</xdr:rowOff>
                  </from>
                  <to>
                    <xdr:col>12</xdr:col>
                    <xdr:colOff>12700</xdr:colOff>
                    <xdr:row>181</xdr:row>
                    <xdr:rowOff>228600</xdr:rowOff>
                  </to>
                </anchor>
              </controlPr>
            </control>
          </mc:Choice>
        </mc:AlternateContent>
        <mc:AlternateContent xmlns:mc="http://schemas.openxmlformats.org/markup-compatibility/2006">
          <mc:Choice Requires="x14">
            <control shapeId="279382" r:id="rId857" name="Drop Down 854">
              <controlPr defaultSize="0" autoLine="0" autoPict="0">
                <anchor moveWithCells="1">
                  <from>
                    <xdr:col>13</xdr:col>
                    <xdr:colOff>12700</xdr:colOff>
                    <xdr:row>181</xdr:row>
                    <xdr:rowOff>38100</xdr:rowOff>
                  </from>
                  <to>
                    <xdr:col>14</xdr:col>
                    <xdr:colOff>12700</xdr:colOff>
                    <xdr:row>181</xdr:row>
                    <xdr:rowOff>241300</xdr:rowOff>
                  </to>
                </anchor>
              </controlPr>
            </control>
          </mc:Choice>
        </mc:AlternateContent>
        <mc:AlternateContent xmlns:mc="http://schemas.openxmlformats.org/markup-compatibility/2006">
          <mc:Choice Requires="x14">
            <control shapeId="279383" r:id="rId858" name="Drop Down 855">
              <controlPr defaultSize="0" autoLine="0" autoPict="0">
                <anchor moveWithCells="1">
                  <from>
                    <xdr:col>11</xdr:col>
                    <xdr:colOff>12700</xdr:colOff>
                    <xdr:row>183</xdr:row>
                    <xdr:rowOff>25400</xdr:rowOff>
                  </from>
                  <to>
                    <xdr:col>12</xdr:col>
                    <xdr:colOff>12700</xdr:colOff>
                    <xdr:row>183</xdr:row>
                    <xdr:rowOff>228600</xdr:rowOff>
                  </to>
                </anchor>
              </controlPr>
            </control>
          </mc:Choice>
        </mc:AlternateContent>
        <mc:AlternateContent xmlns:mc="http://schemas.openxmlformats.org/markup-compatibility/2006">
          <mc:Choice Requires="x14">
            <control shapeId="279384" r:id="rId859" name="Drop Down 856">
              <controlPr defaultSize="0" autoLine="0" autoPict="0">
                <anchor moveWithCells="1">
                  <from>
                    <xdr:col>13</xdr:col>
                    <xdr:colOff>12700</xdr:colOff>
                    <xdr:row>183</xdr:row>
                    <xdr:rowOff>38100</xdr:rowOff>
                  </from>
                  <to>
                    <xdr:col>14</xdr:col>
                    <xdr:colOff>12700</xdr:colOff>
                    <xdr:row>183</xdr:row>
                    <xdr:rowOff>241300</xdr:rowOff>
                  </to>
                </anchor>
              </controlPr>
            </control>
          </mc:Choice>
        </mc:AlternateContent>
        <mc:AlternateContent xmlns:mc="http://schemas.openxmlformats.org/markup-compatibility/2006">
          <mc:Choice Requires="x14">
            <control shapeId="279385" r:id="rId860" name="Drop Down 857">
              <controlPr defaultSize="0" autoLine="0" autoPict="0">
                <anchor moveWithCells="1">
                  <from>
                    <xdr:col>11</xdr:col>
                    <xdr:colOff>12700</xdr:colOff>
                    <xdr:row>184</xdr:row>
                    <xdr:rowOff>25400</xdr:rowOff>
                  </from>
                  <to>
                    <xdr:col>12</xdr:col>
                    <xdr:colOff>12700</xdr:colOff>
                    <xdr:row>184</xdr:row>
                    <xdr:rowOff>228600</xdr:rowOff>
                  </to>
                </anchor>
              </controlPr>
            </control>
          </mc:Choice>
        </mc:AlternateContent>
        <mc:AlternateContent xmlns:mc="http://schemas.openxmlformats.org/markup-compatibility/2006">
          <mc:Choice Requires="x14">
            <control shapeId="279386" r:id="rId861" name="Drop Down 858">
              <controlPr defaultSize="0" autoLine="0" autoPict="0">
                <anchor moveWithCells="1">
                  <from>
                    <xdr:col>13</xdr:col>
                    <xdr:colOff>12700</xdr:colOff>
                    <xdr:row>184</xdr:row>
                    <xdr:rowOff>38100</xdr:rowOff>
                  </from>
                  <to>
                    <xdr:col>14</xdr:col>
                    <xdr:colOff>12700</xdr:colOff>
                    <xdr:row>184</xdr:row>
                    <xdr:rowOff>241300</xdr:rowOff>
                  </to>
                </anchor>
              </controlPr>
            </control>
          </mc:Choice>
        </mc:AlternateContent>
        <mc:AlternateContent xmlns:mc="http://schemas.openxmlformats.org/markup-compatibility/2006">
          <mc:Choice Requires="x14">
            <control shapeId="279387" r:id="rId862" name="Drop Down 859">
              <controlPr defaultSize="0" autoLine="0" autoPict="0">
                <anchor moveWithCells="1">
                  <from>
                    <xdr:col>11</xdr:col>
                    <xdr:colOff>12700</xdr:colOff>
                    <xdr:row>180</xdr:row>
                    <xdr:rowOff>25400</xdr:rowOff>
                  </from>
                  <to>
                    <xdr:col>12</xdr:col>
                    <xdr:colOff>12700</xdr:colOff>
                    <xdr:row>180</xdr:row>
                    <xdr:rowOff>228600</xdr:rowOff>
                  </to>
                </anchor>
              </controlPr>
            </control>
          </mc:Choice>
        </mc:AlternateContent>
        <mc:AlternateContent xmlns:mc="http://schemas.openxmlformats.org/markup-compatibility/2006">
          <mc:Choice Requires="x14">
            <control shapeId="279388" r:id="rId863" name="Drop Down 860">
              <controlPr defaultSize="0" autoLine="0" autoPict="0">
                <anchor moveWithCells="1">
                  <from>
                    <xdr:col>13</xdr:col>
                    <xdr:colOff>12700</xdr:colOff>
                    <xdr:row>180</xdr:row>
                    <xdr:rowOff>38100</xdr:rowOff>
                  </from>
                  <to>
                    <xdr:col>14</xdr:col>
                    <xdr:colOff>12700</xdr:colOff>
                    <xdr:row>180</xdr:row>
                    <xdr:rowOff>241300</xdr:rowOff>
                  </to>
                </anchor>
              </controlPr>
            </control>
          </mc:Choice>
        </mc:AlternateContent>
        <mc:AlternateContent xmlns:mc="http://schemas.openxmlformats.org/markup-compatibility/2006">
          <mc:Choice Requires="x14">
            <control shapeId="279389" r:id="rId864" name="Drop Down 861">
              <controlPr defaultSize="0" autoLine="0" autoPict="0">
                <anchor moveWithCells="1">
                  <from>
                    <xdr:col>11</xdr:col>
                    <xdr:colOff>12700</xdr:colOff>
                    <xdr:row>181</xdr:row>
                    <xdr:rowOff>25400</xdr:rowOff>
                  </from>
                  <to>
                    <xdr:col>12</xdr:col>
                    <xdr:colOff>12700</xdr:colOff>
                    <xdr:row>181</xdr:row>
                    <xdr:rowOff>228600</xdr:rowOff>
                  </to>
                </anchor>
              </controlPr>
            </control>
          </mc:Choice>
        </mc:AlternateContent>
        <mc:AlternateContent xmlns:mc="http://schemas.openxmlformats.org/markup-compatibility/2006">
          <mc:Choice Requires="x14">
            <control shapeId="279390" r:id="rId865" name="Drop Down 862">
              <controlPr defaultSize="0" autoLine="0" autoPict="0">
                <anchor moveWithCells="1">
                  <from>
                    <xdr:col>13</xdr:col>
                    <xdr:colOff>12700</xdr:colOff>
                    <xdr:row>181</xdr:row>
                    <xdr:rowOff>38100</xdr:rowOff>
                  </from>
                  <to>
                    <xdr:col>14</xdr:col>
                    <xdr:colOff>12700</xdr:colOff>
                    <xdr:row>181</xdr:row>
                    <xdr:rowOff>241300</xdr:rowOff>
                  </to>
                </anchor>
              </controlPr>
            </control>
          </mc:Choice>
        </mc:AlternateContent>
        <mc:AlternateContent xmlns:mc="http://schemas.openxmlformats.org/markup-compatibility/2006">
          <mc:Choice Requires="x14">
            <control shapeId="279391" r:id="rId866" name="Drop Down 863">
              <controlPr defaultSize="0" autoLine="0" autoPict="0">
                <anchor moveWithCells="1">
                  <from>
                    <xdr:col>11</xdr:col>
                    <xdr:colOff>12700</xdr:colOff>
                    <xdr:row>183</xdr:row>
                    <xdr:rowOff>25400</xdr:rowOff>
                  </from>
                  <to>
                    <xdr:col>12</xdr:col>
                    <xdr:colOff>12700</xdr:colOff>
                    <xdr:row>183</xdr:row>
                    <xdr:rowOff>228600</xdr:rowOff>
                  </to>
                </anchor>
              </controlPr>
            </control>
          </mc:Choice>
        </mc:AlternateContent>
        <mc:AlternateContent xmlns:mc="http://schemas.openxmlformats.org/markup-compatibility/2006">
          <mc:Choice Requires="x14">
            <control shapeId="279392" r:id="rId867" name="Drop Down 864">
              <controlPr defaultSize="0" autoLine="0" autoPict="0">
                <anchor moveWithCells="1">
                  <from>
                    <xdr:col>13</xdr:col>
                    <xdr:colOff>12700</xdr:colOff>
                    <xdr:row>183</xdr:row>
                    <xdr:rowOff>38100</xdr:rowOff>
                  </from>
                  <to>
                    <xdr:col>14</xdr:col>
                    <xdr:colOff>12700</xdr:colOff>
                    <xdr:row>183</xdr:row>
                    <xdr:rowOff>241300</xdr:rowOff>
                  </to>
                </anchor>
              </controlPr>
            </control>
          </mc:Choice>
        </mc:AlternateContent>
        <mc:AlternateContent xmlns:mc="http://schemas.openxmlformats.org/markup-compatibility/2006">
          <mc:Choice Requires="x14">
            <control shapeId="279393" r:id="rId868" name="Drop Down 865">
              <controlPr defaultSize="0" autoLine="0" autoPict="0">
                <anchor moveWithCells="1">
                  <from>
                    <xdr:col>11</xdr:col>
                    <xdr:colOff>12700</xdr:colOff>
                    <xdr:row>182</xdr:row>
                    <xdr:rowOff>25400</xdr:rowOff>
                  </from>
                  <to>
                    <xdr:col>12</xdr:col>
                    <xdr:colOff>12700</xdr:colOff>
                    <xdr:row>182</xdr:row>
                    <xdr:rowOff>228600</xdr:rowOff>
                  </to>
                </anchor>
              </controlPr>
            </control>
          </mc:Choice>
        </mc:AlternateContent>
        <mc:AlternateContent xmlns:mc="http://schemas.openxmlformats.org/markup-compatibility/2006">
          <mc:Choice Requires="x14">
            <control shapeId="279394" r:id="rId869" name="Drop Down 866">
              <controlPr defaultSize="0" autoLine="0" autoPict="0">
                <anchor moveWithCells="1">
                  <from>
                    <xdr:col>13</xdr:col>
                    <xdr:colOff>12700</xdr:colOff>
                    <xdr:row>182</xdr:row>
                    <xdr:rowOff>38100</xdr:rowOff>
                  </from>
                  <to>
                    <xdr:col>14</xdr:col>
                    <xdr:colOff>12700</xdr:colOff>
                    <xdr:row>182</xdr:row>
                    <xdr:rowOff>241300</xdr:rowOff>
                  </to>
                </anchor>
              </controlPr>
            </control>
          </mc:Choice>
        </mc:AlternateContent>
        <mc:AlternateContent xmlns:mc="http://schemas.openxmlformats.org/markup-compatibility/2006">
          <mc:Choice Requires="x14">
            <control shapeId="279395" r:id="rId870" name="Drop Down 867">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9396" r:id="rId871" name="Drop Down 868">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9397" r:id="rId872" name="Drop Down 86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9398" r:id="rId873" name="Drop Down 870">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9399" r:id="rId874" name="Drop Down 871">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9400" r:id="rId875" name="Drop Down 872">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9401" r:id="rId876" name="Drop Down 873">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79402" r:id="rId877" name="Drop Down 874">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79403" r:id="rId878" name="Drop Down 875">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79404" r:id="rId879" name="Drop Down 876">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79405" r:id="rId880" name="Drop Down 877">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79406" r:id="rId881" name="Drop Down 878">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79407" r:id="rId882" name="Drop Down 879">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79408" r:id="rId883" name="Drop Down 880">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79409" r:id="rId884" name="Drop Down 881">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79410" r:id="rId885" name="Drop Down 882">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79411" r:id="rId886" name="Drop Down 883">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279412" r:id="rId887" name="Drop Down 884">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279413" r:id="rId888" name="Drop Down 885">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279414" r:id="rId889" name="Drop Down 886">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279415" r:id="rId890" name="Drop Down 887">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279416" r:id="rId891" name="Drop Down 888">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279417" r:id="rId892" name="Drop Down 889">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279418" r:id="rId893" name="Drop Down 890">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279419" r:id="rId894" name="Drop Down 891">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279420" r:id="rId895" name="Drop Down 892">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279421" r:id="rId896" name="Drop Down 893">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9422" r:id="rId897" name="Drop Down 894">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9423" r:id="rId898" name="Drop Down 895">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9424" r:id="rId899" name="Drop Down 896">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9425" r:id="rId900" name="Drop Down 897">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9426" r:id="rId901" name="Drop Down 898">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9427" r:id="rId902" name="Drop Down 899">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9428" r:id="rId903" name="Drop Down 900">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9429" r:id="rId904" name="Drop Down 901">
              <controlPr defaultSize="0" autoLine="0" autoPict="0">
                <anchor moveWithCells="1">
                  <from>
                    <xdr:col>11</xdr:col>
                    <xdr:colOff>12700</xdr:colOff>
                    <xdr:row>48</xdr:row>
                    <xdr:rowOff>25400</xdr:rowOff>
                  </from>
                  <to>
                    <xdr:col>12</xdr:col>
                    <xdr:colOff>12700</xdr:colOff>
                    <xdr:row>48</xdr:row>
                    <xdr:rowOff>228600</xdr:rowOff>
                  </to>
                </anchor>
              </controlPr>
            </control>
          </mc:Choice>
        </mc:AlternateContent>
        <mc:AlternateContent xmlns:mc="http://schemas.openxmlformats.org/markup-compatibility/2006">
          <mc:Choice Requires="x14">
            <control shapeId="279430" r:id="rId905" name="Drop Down 902">
              <controlPr defaultSize="0" autoLine="0" autoPict="0">
                <anchor moveWithCells="1">
                  <from>
                    <xdr:col>13</xdr:col>
                    <xdr:colOff>12700</xdr:colOff>
                    <xdr:row>48</xdr:row>
                    <xdr:rowOff>38100</xdr:rowOff>
                  </from>
                  <to>
                    <xdr:col>14</xdr:col>
                    <xdr:colOff>12700</xdr:colOff>
                    <xdr:row>48</xdr:row>
                    <xdr:rowOff>241300</xdr:rowOff>
                  </to>
                </anchor>
              </controlPr>
            </control>
          </mc:Choice>
        </mc:AlternateContent>
        <mc:AlternateContent xmlns:mc="http://schemas.openxmlformats.org/markup-compatibility/2006">
          <mc:Choice Requires="x14">
            <control shapeId="279431" r:id="rId906" name="Drop Down 903">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9432" r:id="rId907" name="Drop Down 904">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9433" r:id="rId908" name="Drop Down 905">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9434" r:id="rId909" name="Drop Down 906">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9435" r:id="rId910" name="Drop Down 907">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9436" r:id="rId911" name="Drop Down 908">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9437" r:id="rId912" name="Drop Down 909">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9438" r:id="rId913" name="Drop Down 910">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9439" r:id="rId914" name="Drop Down 911">
              <controlPr defaultSize="0" autoLine="0" autoPict="0">
                <anchor moveWithCells="1">
                  <from>
                    <xdr:col>11</xdr:col>
                    <xdr:colOff>12700</xdr:colOff>
                    <xdr:row>51</xdr:row>
                    <xdr:rowOff>25400</xdr:rowOff>
                  </from>
                  <to>
                    <xdr:col>12</xdr:col>
                    <xdr:colOff>12700</xdr:colOff>
                    <xdr:row>51</xdr:row>
                    <xdr:rowOff>228600</xdr:rowOff>
                  </to>
                </anchor>
              </controlPr>
            </control>
          </mc:Choice>
        </mc:AlternateContent>
        <mc:AlternateContent xmlns:mc="http://schemas.openxmlformats.org/markup-compatibility/2006">
          <mc:Choice Requires="x14">
            <control shapeId="279440" r:id="rId915" name="Drop Down 912">
              <controlPr defaultSize="0" autoLine="0" autoPict="0">
                <anchor moveWithCells="1">
                  <from>
                    <xdr:col>13</xdr:col>
                    <xdr:colOff>12700</xdr:colOff>
                    <xdr:row>51</xdr:row>
                    <xdr:rowOff>38100</xdr:rowOff>
                  </from>
                  <to>
                    <xdr:col>14</xdr:col>
                    <xdr:colOff>12700</xdr:colOff>
                    <xdr:row>51</xdr:row>
                    <xdr:rowOff>241300</xdr:rowOff>
                  </to>
                </anchor>
              </controlPr>
            </control>
          </mc:Choice>
        </mc:AlternateContent>
        <mc:AlternateContent xmlns:mc="http://schemas.openxmlformats.org/markup-compatibility/2006">
          <mc:Choice Requires="x14">
            <control shapeId="279441" r:id="rId916" name="Drop Down 913">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42" r:id="rId917" name="Drop Down 914">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43" r:id="rId918" name="Drop Down 915">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44" r:id="rId919" name="Drop Down 916">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45" r:id="rId920" name="Drop Down 917">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46" r:id="rId921" name="Drop Down 918">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47" r:id="rId922" name="Drop Down 919">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48" r:id="rId923" name="Drop Down 920">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49" r:id="rId924" name="Drop Down 921">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50" r:id="rId925" name="Drop Down 922">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51" r:id="rId926" name="Drop Down 923">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52" r:id="rId927" name="Drop Down 924">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53" r:id="rId928" name="Drop Down 925">
              <controlPr defaultSize="0" autoLine="0" autoPict="0">
                <anchor moveWithCells="1">
                  <from>
                    <xdr:col>11</xdr:col>
                    <xdr:colOff>12700</xdr:colOff>
                    <xdr:row>53</xdr:row>
                    <xdr:rowOff>25400</xdr:rowOff>
                  </from>
                  <to>
                    <xdr:col>12</xdr:col>
                    <xdr:colOff>12700</xdr:colOff>
                    <xdr:row>53</xdr:row>
                    <xdr:rowOff>228600</xdr:rowOff>
                  </to>
                </anchor>
              </controlPr>
            </control>
          </mc:Choice>
        </mc:AlternateContent>
        <mc:AlternateContent xmlns:mc="http://schemas.openxmlformats.org/markup-compatibility/2006">
          <mc:Choice Requires="x14">
            <control shapeId="279454" r:id="rId929" name="Drop Down 926">
              <controlPr defaultSize="0" autoLine="0" autoPict="0">
                <anchor moveWithCells="1">
                  <from>
                    <xdr:col>13</xdr:col>
                    <xdr:colOff>12700</xdr:colOff>
                    <xdr:row>53</xdr:row>
                    <xdr:rowOff>38100</xdr:rowOff>
                  </from>
                  <to>
                    <xdr:col>14</xdr:col>
                    <xdr:colOff>12700</xdr:colOff>
                    <xdr:row>53</xdr:row>
                    <xdr:rowOff>241300</xdr:rowOff>
                  </to>
                </anchor>
              </controlPr>
            </control>
          </mc:Choice>
        </mc:AlternateContent>
        <mc:AlternateContent xmlns:mc="http://schemas.openxmlformats.org/markup-compatibility/2006">
          <mc:Choice Requires="x14">
            <control shapeId="279455" r:id="rId930" name="Drop Down 927">
              <controlPr defaultSize="0" autoLine="0" autoPict="0">
                <anchor moveWithCells="1">
                  <from>
                    <xdr:col>11</xdr:col>
                    <xdr:colOff>12700</xdr:colOff>
                    <xdr:row>54</xdr:row>
                    <xdr:rowOff>25400</xdr:rowOff>
                  </from>
                  <to>
                    <xdr:col>12</xdr:col>
                    <xdr:colOff>12700</xdr:colOff>
                    <xdr:row>54</xdr:row>
                    <xdr:rowOff>228600</xdr:rowOff>
                  </to>
                </anchor>
              </controlPr>
            </control>
          </mc:Choice>
        </mc:AlternateContent>
        <mc:AlternateContent xmlns:mc="http://schemas.openxmlformats.org/markup-compatibility/2006">
          <mc:Choice Requires="x14">
            <control shapeId="279456" r:id="rId931" name="Drop Down 928">
              <controlPr defaultSize="0" autoLine="0" autoPict="0">
                <anchor moveWithCells="1">
                  <from>
                    <xdr:col>13</xdr:col>
                    <xdr:colOff>12700</xdr:colOff>
                    <xdr:row>54</xdr:row>
                    <xdr:rowOff>38100</xdr:rowOff>
                  </from>
                  <to>
                    <xdr:col>14</xdr:col>
                    <xdr:colOff>12700</xdr:colOff>
                    <xdr:row>54</xdr:row>
                    <xdr:rowOff>241300</xdr:rowOff>
                  </to>
                </anchor>
              </controlPr>
            </control>
          </mc:Choice>
        </mc:AlternateContent>
        <mc:AlternateContent xmlns:mc="http://schemas.openxmlformats.org/markup-compatibility/2006">
          <mc:Choice Requires="x14">
            <control shapeId="279457" r:id="rId932" name="Drop Down 929">
              <controlPr defaultSize="0" autoLine="0" autoPict="0">
                <anchor moveWithCells="1">
                  <from>
                    <xdr:col>11</xdr:col>
                    <xdr:colOff>12700</xdr:colOff>
                    <xdr:row>54</xdr:row>
                    <xdr:rowOff>25400</xdr:rowOff>
                  </from>
                  <to>
                    <xdr:col>12</xdr:col>
                    <xdr:colOff>12700</xdr:colOff>
                    <xdr:row>54</xdr:row>
                    <xdr:rowOff>228600</xdr:rowOff>
                  </to>
                </anchor>
              </controlPr>
            </control>
          </mc:Choice>
        </mc:AlternateContent>
        <mc:AlternateContent xmlns:mc="http://schemas.openxmlformats.org/markup-compatibility/2006">
          <mc:Choice Requires="x14">
            <control shapeId="279458" r:id="rId933" name="Drop Down 930">
              <controlPr defaultSize="0" autoLine="0" autoPict="0">
                <anchor moveWithCells="1">
                  <from>
                    <xdr:col>13</xdr:col>
                    <xdr:colOff>12700</xdr:colOff>
                    <xdr:row>54</xdr:row>
                    <xdr:rowOff>38100</xdr:rowOff>
                  </from>
                  <to>
                    <xdr:col>14</xdr:col>
                    <xdr:colOff>12700</xdr:colOff>
                    <xdr:row>54</xdr:row>
                    <xdr:rowOff>241300</xdr:rowOff>
                  </to>
                </anchor>
              </controlPr>
            </control>
          </mc:Choice>
        </mc:AlternateContent>
        <mc:AlternateContent xmlns:mc="http://schemas.openxmlformats.org/markup-compatibility/2006">
          <mc:Choice Requires="x14">
            <control shapeId="279459" r:id="rId934" name="Drop Down 931">
              <controlPr defaultSize="0" autoLine="0" autoPict="0">
                <anchor moveWithCells="1">
                  <from>
                    <xdr:col>11</xdr:col>
                    <xdr:colOff>12700</xdr:colOff>
                    <xdr:row>62</xdr:row>
                    <xdr:rowOff>25400</xdr:rowOff>
                  </from>
                  <to>
                    <xdr:col>12</xdr:col>
                    <xdr:colOff>12700</xdr:colOff>
                    <xdr:row>62</xdr:row>
                    <xdr:rowOff>228600</xdr:rowOff>
                  </to>
                </anchor>
              </controlPr>
            </control>
          </mc:Choice>
        </mc:AlternateContent>
        <mc:AlternateContent xmlns:mc="http://schemas.openxmlformats.org/markup-compatibility/2006">
          <mc:Choice Requires="x14">
            <control shapeId="279460" r:id="rId935" name="Drop Down 932">
              <controlPr defaultSize="0" autoLine="0" autoPict="0">
                <anchor moveWithCells="1">
                  <from>
                    <xdr:col>13</xdr:col>
                    <xdr:colOff>12700</xdr:colOff>
                    <xdr:row>62</xdr:row>
                    <xdr:rowOff>38100</xdr:rowOff>
                  </from>
                  <to>
                    <xdr:col>14</xdr:col>
                    <xdr:colOff>12700</xdr:colOff>
                    <xdr:row>62</xdr:row>
                    <xdr:rowOff>241300</xdr:rowOff>
                  </to>
                </anchor>
              </controlPr>
            </control>
          </mc:Choice>
        </mc:AlternateContent>
        <mc:AlternateContent xmlns:mc="http://schemas.openxmlformats.org/markup-compatibility/2006">
          <mc:Choice Requires="x14">
            <control shapeId="279461" r:id="rId936" name="Drop Down 933">
              <controlPr defaultSize="0" autoLine="0" autoPict="0">
                <anchor moveWithCells="1">
                  <from>
                    <xdr:col>11</xdr:col>
                    <xdr:colOff>12700</xdr:colOff>
                    <xdr:row>62</xdr:row>
                    <xdr:rowOff>25400</xdr:rowOff>
                  </from>
                  <to>
                    <xdr:col>12</xdr:col>
                    <xdr:colOff>12700</xdr:colOff>
                    <xdr:row>62</xdr:row>
                    <xdr:rowOff>228600</xdr:rowOff>
                  </to>
                </anchor>
              </controlPr>
            </control>
          </mc:Choice>
        </mc:AlternateContent>
        <mc:AlternateContent xmlns:mc="http://schemas.openxmlformats.org/markup-compatibility/2006">
          <mc:Choice Requires="x14">
            <control shapeId="279462" r:id="rId937" name="Drop Down 934">
              <controlPr defaultSize="0" autoLine="0" autoPict="0">
                <anchor moveWithCells="1">
                  <from>
                    <xdr:col>13</xdr:col>
                    <xdr:colOff>12700</xdr:colOff>
                    <xdr:row>62</xdr:row>
                    <xdr:rowOff>38100</xdr:rowOff>
                  </from>
                  <to>
                    <xdr:col>14</xdr:col>
                    <xdr:colOff>12700</xdr:colOff>
                    <xdr:row>62</xdr:row>
                    <xdr:rowOff>241300</xdr:rowOff>
                  </to>
                </anchor>
              </controlPr>
            </control>
          </mc:Choice>
        </mc:AlternateContent>
        <mc:AlternateContent xmlns:mc="http://schemas.openxmlformats.org/markup-compatibility/2006">
          <mc:Choice Requires="x14">
            <control shapeId="279463" r:id="rId938" name="Drop Down 935">
              <controlPr defaultSize="0" autoLine="0" autoPict="0">
                <anchor moveWithCells="1">
                  <from>
                    <xdr:col>11</xdr:col>
                    <xdr:colOff>12700</xdr:colOff>
                    <xdr:row>62</xdr:row>
                    <xdr:rowOff>25400</xdr:rowOff>
                  </from>
                  <to>
                    <xdr:col>12</xdr:col>
                    <xdr:colOff>12700</xdr:colOff>
                    <xdr:row>62</xdr:row>
                    <xdr:rowOff>228600</xdr:rowOff>
                  </to>
                </anchor>
              </controlPr>
            </control>
          </mc:Choice>
        </mc:AlternateContent>
        <mc:AlternateContent xmlns:mc="http://schemas.openxmlformats.org/markup-compatibility/2006">
          <mc:Choice Requires="x14">
            <control shapeId="279464" r:id="rId939" name="Drop Down 936">
              <controlPr defaultSize="0" autoLine="0" autoPict="0">
                <anchor moveWithCells="1">
                  <from>
                    <xdr:col>13</xdr:col>
                    <xdr:colOff>12700</xdr:colOff>
                    <xdr:row>62</xdr:row>
                    <xdr:rowOff>38100</xdr:rowOff>
                  </from>
                  <to>
                    <xdr:col>14</xdr:col>
                    <xdr:colOff>12700</xdr:colOff>
                    <xdr:row>62</xdr:row>
                    <xdr:rowOff>241300</xdr:rowOff>
                  </to>
                </anchor>
              </controlPr>
            </control>
          </mc:Choice>
        </mc:AlternateContent>
        <mc:AlternateContent xmlns:mc="http://schemas.openxmlformats.org/markup-compatibility/2006">
          <mc:Choice Requires="x14">
            <control shapeId="279465" r:id="rId940" name="Drop Down 937">
              <controlPr defaultSize="0" autoLine="0" autoPict="0">
                <anchor moveWithCells="1">
                  <from>
                    <xdr:col>11</xdr:col>
                    <xdr:colOff>12700</xdr:colOff>
                    <xdr:row>66</xdr:row>
                    <xdr:rowOff>25400</xdr:rowOff>
                  </from>
                  <to>
                    <xdr:col>12</xdr:col>
                    <xdr:colOff>12700</xdr:colOff>
                    <xdr:row>66</xdr:row>
                    <xdr:rowOff>228600</xdr:rowOff>
                  </to>
                </anchor>
              </controlPr>
            </control>
          </mc:Choice>
        </mc:AlternateContent>
        <mc:AlternateContent xmlns:mc="http://schemas.openxmlformats.org/markup-compatibility/2006">
          <mc:Choice Requires="x14">
            <control shapeId="279466" r:id="rId941" name="Drop Down 938">
              <controlPr defaultSize="0" autoLine="0" autoPict="0">
                <anchor moveWithCells="1">
                  <from>
                    <xdr:col>13</xdr:col>
                    <xdr:colOff>12700</xdr:colOff>
                    <xdr:row>66</xdr:row>
                    <xdr:rowOff>38100</xdr:rowOff>
                  </from>
                  <to>
                    <xdr:col>14</xdr:col>
                    <xdr:colOff>12700</xdr:colOff>
                    <xdr:row>66</xdr:row>
                    <xdr:rowOff>241300</xdr:rowOff>
                  </to>
                </anchor>
              </controlPr>
            </control>
          </mc:Choice>
        </mc:AlternateContent>
        <mc:AlternateContent xmlns:mc="http://schemas.openxmlformats.org/markup-compatibility/2006">
          <mc:Choice Requires="x14">
            <control shapeId="279467" r:id="rId942" name="Drop Down 939">
              <controlPr defaultSize="0" autoLine="0" autoPict="0">
                <anchor moveWithCells="1">
                  <from>
                    <xdr:col>11</xdr:col>
                    <xdr:colOff>12700</xdr:colOff>
                    <xdr:row>66</xdr:row>
                    <xdr:rowOff>25400</xdr:rowOff>
                  </from>
                  <to>
                    <xdr:col>12</xdr:col>
                    <xdr:colOff>12700</xdr:colOff>
                    <xdr:row>66</xdr:row>
                    <xdr:rowOff>228600</xdr:rowOff>
                  </to>
                </anchor>
              </controlPr>
            </control>
          </mc:Choice>
        </mc:AlternateContent>
        <mc:AlternateContent xmlns:mc="http://schemas.openxmlformats.org/markup-compatibility/2006">
          <mc:Choice Requires="x14">
            <control shapeId="279468" r:id="rId943" name="Drop Down 940">
              <controlPr defaultSize="0" autoLine="0" autoPict="0">
                <anchor moveWithCells="1">
                  <from>
                    <xdr:col>13</xdr:col>
                    <xdr:colOff>12700</xdr:colOff>
                    <xdr:row>66</xdr:row>
                    <xdr:rowOff>38100</xdr:rowOff>
                  </from>
                  <to>
                    <xdr:col>14</xdr:col>
                    <xdr:colOff>12700</xdr:colOff>
                    <xdr:row>66</xdr:row>
                    <xdr:rowOff>241300</xdr:rowOff>
                  </to>
                </anchor>
              </controlPr>
            </control>
          </mc:Choice>
        </mc:AlternateContent>
        <mc:AlternateContent xmlns:mc="http://schemas.openxmlformats.org/markup-compatibility/2006">
          <mc:Choice Requires="x14">
            <control shapeId="279469" r:id="rId944" name="Drop Down 941">
              <controlPr defaultSize="0" autoLine="0" autoPict="0">
                <anchor moveWithCells="1">
                  <from>
                    <xdr:col>11</xdr:col>
                    <xdr:colOff>12700</xdr:colOff>
                    <xdr:row>66</xdr:row>
                    <xdr:rowOff>25400</xdr:rowOff>
                  </from>
                  <to>
                    <xdr:col>12</xdr:col>
                    <xdr:colOff>12700</xdr:colOff>
                    <xdr:row>66</xdr:row>
                    <xdr:rowOff>228600</xdr:rowOff>
                  </to>
                </anchor>
              </controlPr>
            </control>
          </mc:Choice>
        </mc:AlternateContent>
        <mc:AlternateContent xmlns:mc="http://schemas.openxmlformats.org/markup-compatibility/2006">
          <mc:Choice Requires="x14">
            <control shapeId="279470" r:id="rId945" name="Drop Down 942">
              <controlPr defaultSize="0" autoLine="0" autoPict="0">
                <anchor moveWithCells="1">
                  <from>
                    <xdr:col>13</xdr:col>
                    <xdr:colOff>12700</xdr:colOff>
                    <xdr:row>66</xdr:row>
                    <xdr:rowOff>38100</xdr:rowOff>
                  </from>
                  <to>
                    <xdr:col>14</xdr:col>
                    <xdr:colOff>12700</xdr:colOff>
                    <xdr:row>66</xdr:row>
                    <xdr:rowOff>241300</xdr:rowOff>
                  </to>
                </anchor>
              </controlPr>
            </control>
          </mc:Choice>
        </mc:AlternateContent>
        <mc:AlternateContent xmlns:mc="http://schemas.openxmlformats.org/markup-compatibility/2006">
          <mc:Choice Requires="x14">
            <control shapeId="279471" r:id="rId946" name="Drop Down 943">
              <controlPr defaultSize="0" autoLine="0" autoPict="0">
                <anchor moveWithCells="1">
                  <from>
                    <xdr:col>11</xdr:col>
                    <xdr:colOff>12700</xdr:colOff>
                    <xdr:row>71</xdr:row>
                    <xdr:rowOff>25400</xdr:rowOff>
                  </from>
                  <to>
                    <xdr:col>12</xdr:col>
                    <xdr:colOff>12700</xdr:colOff>
                    <xdr:row>71</xdr:row>
                    <xdr:rowOff>228600</xdr:rowOff>
                  </to>
                </anchor>
              </controlPr>
            </control>
          </mc:Choice>
        </mc:AlternateContent>
        <mc:AlternateContent xmlns:mc="http://schemas.openxmlformats.org/markup-compatibility/2006">
          <mc:Choice Requires="x14">
            <control shapeId="279472" r:id="rId947" name="Drop Down 944">
              <controlPr defaultSize="0" autoLine="0" autoPict="0">
                <anchor moveWithCells="1">
                  <from>
                    <xdr:col>13</xdr:col>
                    <xdr:colOff>12700</xdr:colOff>
                    <xdr:row>71</xdr:row>
                    <xdr:rowOff>38100</xdr:rowOff>
                  </from>
                  <to>
                    <xdr:col>14</xdr:col>
                    <xdr:colOff>12700</xdr:colOff>
                    <xdr:row>71</xdr:row>
                    <xdr:rowOff>241300</xdr:rowOff>
                  </to>
                </anchor>
              </controlPr>
            </control>
          </mc:Choice>
        </mc:AlternateContent>
        <mc:AlternateContent xmlns:mc="http://schemas.openxmlformats.org/markup-compatibility/2006">
          <mc:Choice Requires="x14">
            <control shapeId="279473" r:id="rId948" name="Drop Down 945">
              <controlPr defaultSize="0" autoLine="0" autoPict="0">
                <anchor moveWithCells="1">
                  <from>
                    <xdr:col>11</xdr:col>
                    <xdr:colOff>12700</xdr:colOff>
                    <xdr:row>71</xdr:row>
                    <xdr:rowOff>25400</xdr:rowOff>
                  </from>
                  <to>
                    <xdr:col>12</xdr:col>
                    <xdr:colOff>12700</xdr:colOff>
                    <xdr:row>71</xdr:row>
                    <xdr:rowOff>228600</xdr:rowOff>
                  </to>
                </anchor>
              </controlPr>
            </control>
          </mc:Choice>
        </mc:AlternateContent>
        <mc:AlternateContent xmlns:mc="http://schemas.openxmlformats.org/markup-compatibility/2006">
          <mc:Choice Requires="x14">
            <control shapeId="279474" r:id="rId949" name="Drop Down 946">
              <controlPr defaultSize="0" autoLine="0" autoPict="0">
                <anchor moveWithCells="1">
                  <from>
                    <xdr:col>13</xdr:col>
                    <xdr:colOff>12700</xdr:colOff>
                    <xdr:row>71</xdr:row>
                    <xdr:rowOff>38100</xdr:rowOff>
                  </from>
                  <to>
                    <xdr:col>14</xdr:col>
                    <xdr:colOff>12700</xdr:colOff>
                    <xdr:row>71</xdr:row>
                    <xdr:rowOff>241300</xdr:rowOff>
                  </to>
                </anchor>
              </controlPr>
            </control>
          </mc:Choice>
        </mc:AlternateContent>
        <mc:AlternateContent xmlns:mc="http://schemas.openxmlformats.org/markup-compatibility/2006">
          <mc:Choice Requires="x14">
            <control shapeId="279475" r:id="rId950" name="Drop Down 947">
              <controlPr defaultSize="0" autoLine="0" autoPict="0">
                <anchor moveWithCells="1">
                  <from>
                    <xdr:col>11</xdr:col>
                    <xdr:colOff>12700</xdr:colOff>
                    <xdr:row>72</xdr:row>
                    <xdr:rowOff>25400</xdr:rowOff>
                  </from>
                  <to>
                    <xdr:col>12</xdr:col>
                    <xdr:colOff>12700</xdr:colOff>
                    <xdr:row>72</xdr:row>
                    <xdr:rowOff>228600</xdr:rowOff>
                  </to>
                </anchor>
              </controlPr>
            </control>
          </mc:Choice>
        </mc:AlternateContent>
        <mc:AlternateContent xmlns:mc="http://schemas.openxmlformats.org/markup-compatibility/2006">
          <mc:Choice Requires="x14">
            <control shapeId="279476" r:id="rId951" name="Drop Down 948">
              <controlPr defaultSize="0" autoLine="0" autoPict="0">
                <anchor moveWithCells="1">
                  <from>
                    <xdr:col>13</xdr:col>
                    <xdr:colOff>12700</xdr:colOff>
                    <xdr:row>72</xdr:row>
                    <xdr:rowOff>38100</xdr:rowOff>
                  </from>
                  <to>
                    <xdr:col>14</xdr:col>
                    <xdr:colOff>12700</xdr:colOff>
                    <xdr:row>72</xdr:row>
                    <xdr:rowOff>241300</xdr:rowOff>
                  </to>
                </anchor>
              </controlPr>
            </control>
          </mc:Choice>
        </mc:AlternateContent>
        <mc:AlternateContent xmlns:mc="http://schemas.openxmlformats.org/markup-compatibility/2006">
          <mc:Choice Requires="x14">
            <control shapeId="279477" r:id="rId952" name="Drop Down 949">
              <controlPr defaultSize="0" autoLine="0" autoPict="0">
                <anchor moveWithCells="1">
                  <from>
                    <xdr:col>11</xdr:col>
                    <xdr:colOff>12700</xdr:colOff>
                    <xdr:row>72</xdr:row>
                    <xdr:rowOff>25400</xdr:rowOff>
                  </from>
                  <to>
                    <xdr:col>12</xdr:col>
                    <xdr:colOff>12700</xdr:colOff>
                    <xdr:row>72</xdr:row>
                    <xdr:rowOff>228600</xdr:rowOff>
                  </to>
                </anchor>
              </controlPr>
            </control>
          </mc:Choice>
        </mc:AlternateContent>
        <mc:AlternateContent xmlns:mc="http://schemas.openxmlformats.org/markup-compatibility/2006">
          <mc:Choice Requires="x14">
            <control shapeId="279478" r:id="rId953" name="Drop Down 950">
              <controlPr defaultSize="0" autoLine="0" autoPict="0">
                <anchor moveWithCells="1">
                  <from>
                    <xdr:col>13</xdr:col>
                    <xdr:colOff>12700</xdr:colOff>
                    <xdr:row>72</xdr:row>
                    <xdr:rowOff>38100</xdr:rowOff>
                  </from>
                  <to>
                    <xdr:col>14</xdr:col>
                    <xdr:colOff>12700</xdr:colOff>
                    <xdr:row>72</xdr:row>
                    <xdr:rowOff>241300</xdr:rowOff>
                  </to>
                </anchor>
              </controlPr>
            </control>
          </mc:Choice>
        </mc:AlternateContent>
        <mc:AlternateContent xmlns:mc="http://schemas.openxmlformats.org/markup-compatibility/2006">
          <mc:Choice Requires="x14">
            <control shapeId="279479" r:id="rId954" name="Drop Down 951">
              <controlPr defaultSize="0" autoLine="0" autoPict="0">
                <anchor moveWithCells="1">
                  <from>
                    <xdr:col>11</xdr:col>
                    <xdr:colOff>12700</xdr:colOff>
                    <xdr:row>73</xdr:row>
                    <xdr:rowOff>25400</xdr:rowOff>
                  </from>
                  <to>
                    <xdr:col>12</xdr:col>
                    <xdr:colOff>12700</xdr:colOff>
                    <xdr:row>73</xdr:row>
                    <xdr:rowOff>228600</xdr:rowOff>
                  </to>
                </anchor>
              </controlPr>
            </control>
          </mc:Choice>
        </mc:AlternateContent>
        <mc:AlternateContent xmlns:mc="http://schemas.openxmlformats.org/markup-compatibility/2006">
          <mc:Choice Requires="x14">
            <control shapeId="279480" r:id="rId955" name="Drop Down 952">
              <controlPr defaultSize="0" autoLine="0" autoPict="0">
                <anchor moveWithCells="1">
                  <from>
                    <xdr:col>13</xdr:col>
                    <xdr:colOff>12700</xdr:colOff>
                    <xdr:row>73</xdr:row>
                    <xdr:rowOff>38100</xdr:rowOff>
                  </from>
                  <to>
                    <xdr:col>14</xdr:col>
                    <xdr:colOff>12700</xdr:colOff>
                    <xdr:row>73</xdr:row>
                    <xdr:rowOff>241300</xdr:rowOff>
                  </to>
                </anchor>
              </controlPr>
            </control>
          </mc:Choice>
        </mc:AlternateContent>
        <mc:AlternateContent xmlns:mc="http://schemas.openxmlformats.org/markup-compatibility/2006">
          <mc:Choice Requires="x14">
            <control shapeId="279481" r:id="rId956" name="Drop Down 953">
              <controlPr defaultSize="0" autoLine="0" autoPict="0">
                <anchor moveWithCells="1">
                  <from>
                    <xdr:col>11</xdr:col>
                    <xdr:colOff>12700</xdr:colOff>
                    <xdr:row>73</xdr:row>
                    <xdr:rowOff>25400</xdr:rowOff>
                  </from>
                  <to>
                    <xdr:col>12</xdr:col>
                    <xdr:colOff>12700</xdr:colOff>
                    <xdr:row>73</xdr:row>
                    <xdr:rowOff>228600</xdr:rowOff>
                  </to>
                </anchor>
              </controlPr>
            </control>
          </mc:Choice>
        </mc:AlternateContent>
        <mc:AlternateContent xmlns:mc="http://schemas.openxmlformats.org/markup-compatibility/2006">
          <mc:Choice Requires="x14">
            <control shapeId="279482" r:id="rId957" name="Drop Down 954">
              <controlPr defaultSize="0" autoLine="0" autoPict="0">
                <anchor moveWithCells="1">
                  <from>
                    <xdr:col>13</xdr:col>
                    <xdr:colOff>12700</xdr:colOff>
                    <xdr:row>73</xdr:row>
                    <xdr:rowOff>38100</xdr:rowOff>
                  </from>
                  <to>
                    <xdr:col>14</xdr:col>
                    <xdr:colOff>12700</xdr:colOff>
                    <xdr:row>73</xdr:row>
                    <xdr:rowOff>241300</xdr:rowOff>
                  </to>
                </anchor>
              </controlPr>
            </control>
          </mc:Choice>
        </mc:AlternateContent>
        <mc:AlternateContent xmlns:mc="http://schemas.openxmlformats.org/markup-compatibility/2006">
          <mc:Choice Requires="x14">
            <control shapeId="279483" r:id="rId958" name="Drop Down 955">
              <controlPr defaultSize="0" autoLine="0" autoPict="0">
                <anchor moveWithCells="1">
                  <from>
                    <xdr:col>11</xdr:col>
                    <xdr:colOff>12700</xdr:colOff>
                    <xdr:row>74</xdr:row>
                    <xdr:rowOff>25400</xdr:rowOff>
                  </from>
                  <to>
                    <xdr:col>12</xdr:col>
                    <xdr:colOff>12700</xdr:colOff>
                    <xdr:row>74</xdr:row>
                    <xdr:rowOff>228600</xdr:rowOff>
                  </to>
                </anchor>
              </controlPr>
            </control>
          </mc:Choice>
        </mc:AlternateContent>
        <mc:AlternateContent xmlns:mc="http://schemas.openxmlformats.org/markup-compatibility/2006">
          <mc:Choice Requires="x14">
            <control shapeId="279484" r:id="rId959" name="Drop Down 956">
              <controlPr defaultSize="0" autoLine="0" autoPict="0">
                <anchor moveWithCells="1">
                  <from>
                    <xdr:col>13</xdr:col>
                    <xdr:colOff>12700</xdr:colOff>
                    <xdr:row>74</xdr:row>
                    <xdr:rowOff>38100</xdr:rowOff>
                  </from>
                  <to>
                    <xdr:col>14</xdr:col>
                    <xdr:colOff>12700</xdr:colOff>
                    <xdr:row>74</xdr:row>
                    <xdr:rowOff>241300</xdr:rowOff>
                  </to>
                </anchor>
              </controlPr>
            </control>
          </mc:Choice>
        </mc:AlternateContent>
        <mc:AlternateContent xmlns:mc="http://schemas.openxmlformats.org/markup-compatibility/2006">
          <mc:Choice Requires="x14">
            <control shapeId="279485" r:id="rId960" name="Drop Down 957">
              <controlPr defaultSize="0" autoLine="0" autoPict="0">
                <anchor moveWithCells="1">
                  <from>
                    <xdr:col>11</xdr:col>
                    <xdr:colOff>12700</xdr:colOff>
                    <xdr:row>74</xdr:row>
                    <xdr:rowOff>25400</xdr:rowOff>
                  </from>
                  <to>
                    <xdr:col>12</xdr:col>
                    <xdr:colOff>12700</xdr:colOff>
                    <xdr:row>74</xdr:row>
                    <xdr:rowOff>228600</xdr:rowOff>
                  </to>
                </anchor>
              </controlPr>
            </control>
          </mc:Choice>
        </mc:AlternateContent>
        <mc:AlternateContent xmlns:mc="http://schemas.openxmlformats.org/markup-compatibility/2006">
          <mc:Choice Requires="x14">
            <control shapeId="279486" r:id="rId961" name="Drop Down 958">
              <controlPr defaultSize="0" autoLine="0" autoPict="0">
                <anchor moveWithCells="1">
                  <from>
                    <xdr:col>13</xdr:col>
                    <xdr:colOff>12700</xdr:colOff>
                    <xdr:row>74</xdr:row>
                    <xdr:rowOff>38100</xdr:rowOff>
                  </from>
                  <to>
                    <xdr:col>14</xdr:col>
                    <xdr:colOff>12700</xdr:colOff>
                    <xdr:row>74</xdr:row>
                    <xdr:rowOff>241300</xdr:rowOff>
                  </to>
                </anchor>
              </controlPr>
            </control>
          </mc:Choice>
        </mc:AlternateContent>
        <mc:AlternateContent xmlns:mc="http://schemas.openxmlformats.org/markup-compatibility/2006">
          <mc:Choice Requires="x14">
            <control shapeId="279487" r:id="rId962" name="Drop Down 959">
              <controlPr defaultSize="0" autoLine="0" autoPict="0">
                <anchor moveWithCells="1">
                  <from>
                    <xdr:col>11</xdr:col>
                    <xdr:colOff>12700</xdr:colOff>
                    <xdr:row>78</xdr:row>
                    <xdr:rowOff>25400</xdr:rowOff>
                  </from>
                  <to>
                    <xdr:col>12</xdr:col>
                    <xdr:colOff>12700</xdr:colOff>
                    <xdr:row>78</xdr:row>
                    <xdr:rowOff>228600</xdr:rowOff>
                  </to>
                </anchor>
              </controlPr>
            </control>
          </mc:Choice>
        </mc:AlternateContent>
        <mc:AlternateContent xmlns:mc="http://schemas.openxmlformats.org/markup-compatibility/2006">
          <mc:Choice Requires="x14">
            <control shapeId="279488" r:id="rId963" name="Drop Down 960">
              <controlPr defaultSize="0" autoLine="0" autoPict="0">
                <anchor moveWithCells="1">
                  <from>
                    <xdr:col>13</xdr:col>
                    <xdr:colOff>12700</xdr:colOff>
                    <xdr:row>78</xdr:row>
                    <xdr:rowOff>38100</xdr:rowOff>
                  </from>
                  <to>
                    <xdr:col>14</xdr:col>
                    <xdr:colOff>12700</xdr:colOff>
                    <xdr:row>78</xdr:row>
                    <xdr:rowOff>241300</xdr:rowOff>
                  </to>
                </anchor>
              </controlPr>
            </control>
          </mc:Choice>
        </mc:AlternateContent>
        <mc:AlternateContent xmlns:mc="http://schemas.openxmlformats.org/markup-compatibility/2006">
          <mc:Choice Requires="x14">
            <control shapeId="279489" r:id="rId964" name="Drop Down 961">
              <controlPr defaultSize="0" autoLine="0" autoPict="0">
                <anchor moveWithCells="1">
                  <from>
                    <xdr:col>11</xdr:col>
                    <xdr:colOff>12700</xdr:colOff>
                    <xdr:row>78</xdr:row>
                    <xdr:rowOff>25400</xdr:rowOff>
                  </from>
                  <to>
                    <xdr:col>12</xdr:col>
                    <xdr:colOff>12700</xdr:colOff>
                    <xdr:row>78</xdr:row>
                    <xdr:rowOff>228600</xdr:rowOff>
                  </to>
                </anchor>
              </controlPr>
            </control>
          </mc:Choice>
        </mc:AlternateContent>
        <mc:AlternateContent xmlns:mc="http://schemas.openxmlformats.org/markup-compatibility/2006">
          <mc:Choice Requires="x14">
            <control shapeId="279490" r:id="rId965" name="Drop Down 962">
              <controlPr defaultSize="0" autoLine="0" autoPict="0">
                <anchor moveWithCells="1">
                  <from>
                    <xdr:col>13</xdr:col>
                    <xdr:colOff>12700</xdr:colOff>
                    <xdr:row>78</xdr:row>
                    <xdr:rowOff>38100</xdr:rowOff>
                  </from>
                  <to>
                    <xdr:col>14</xdr:col>
                    <xdr:colOff>12700</xdr:colOff>
                    <xdr:row>78</xdr:row>
                    <xdr:rowOff>241300</xdr:rowOff>
                  </to>
                </anchor>
              </controlPr>
            </control>
          </mc:Choice>
        </mc:AlternateContent>
        <mc:AlternateContent xmlns:mc="http://schemas.openxmlformats.org/markup-compatibility/2006">
          <mc:Choice Requires="x14">
            <control shapeId="279491" r:id="rId966" name="Drop Down 963">
              <controlPr defaultSize="0" autoLine="0" autoPict="0">
                <anchor moveWithCells="1">
                  <from>
                    <xdr:col>11</xdr:col>
                    <xdr:colOff>12700</xdr:colOff>
                    <xdr:row>77</xdr:row>
                    <xdr:rowOff>25400</xdr:rowOff>
                  </from>
                  <to>
                    <xdr:col>12</xdr:col>
                    <xdr:colOff>12700</xdr:colOff>
                    <xdr:row>77</xdr:row>
                    <xdr:rowOff>228600</xdr:rowOff>
                  </to>
                </anchor>
              </controlPr>
            </control>
          </mc:Choice>
        </mc:AlternateContent>
        <mc:AlternateContent xmlns:mc="http://schemas.openxmlformats.org/markup-compatibility/2006">
          <mc:Choice Requires="x14">
            <control shapeId="279492" r:id="rId967" name="Drop Down 964">
              <controlPr defaultSize="0" autoLine="0" autoPict="0">
                <anchor moveWithCells="1">
                  <from>
                    <xdr:col>13</xdr:col>
                    <xdr:colOff>12700</xdr:colOff>
                    <xdr:row>77</xdr:row>
                    <xdr:rowOff>38100</xdr:rowOff>
                  </from>
                  <to>
                    <xdr:col>14</xdr:col>
                    <xdr:colOff>12700</xdr:colOff>
                    <xdr:row>77</xdr:row>
                    <xdr:rowOff>241300</xdr:rowOff>
                  </to>
                </anchor>
              </controlPr>
            </control>
          </mc:Choice>
        </mc:AlternateContent>
        <mc:AlternateContent xmlns:mc="http://schemas.openxmlformats.org/markup-compatibility/2006">
          <mc:Choice Requires="x14">
            <control shapeId="279493" r:id="rId968" name="Drop Down 965">
              <controlPr defaultSize="0" autoLine="0" autoPict="0">
                <anchor moveWithCells="1">
                  <from>
                    <xdr:col>11</xdr:col>
                    <xdr:colOff>12700</xdr:colOff>
                    <xdr:row>77</xdr:row>
                    <xdr:rowOff>25400</xdr:rowOff>
                  </from>
                  <to>
                    <xdr:col>12</xdr:col>
                    <xdr:colOff>12700</xdr:colOff>
                    <xdr:row>77</xdr:row>
                    <xdr:rowOff>228600</xdr:rowOff>
                  </to>
                </anchor>
              </controlPr>
            </control>
          </mc:Choice>
        </mc:AlternateContent>
        <mc:AlternateContent xmlns:mc="http://schemas.openxmlformats.org/markup-compatibility/2006">
          <mc:Choice Requires="x14">
            <control shapeId="279494" r:id="rId969" name="Drop Down 966">
              <controlPr defaultSize="0" autoLine="0" autoPict="0">
                <anchor moveWithCells="1">
                  <from>
                    <xdr:col>13</xdr:col>
                    <xdr:colOff>12700</xdr:colOff>
                    <xdr:row>77</xdr:row>
                    <xdr:rowOff>38100</xdr:rowOff>
                  </from>
                  <to>
                    <xdr:col>14</xdr:col>
                    <xdr:colOff>12700</xdr:colOff>
                    <xdr:row>77</xdr:row>
                    <xdr:rowOff>241300</xdr:rowOff>
                  </to>
                </anchor>
              </controlPr>
            </control>
          </mc:Choice>
        </mc:AlternateContent>
        <mc:AlternateContent xmlns:mc="http://schemas.openxmlformats.org/markup-compatibility/2006">
          <mc:Choice Requires="x14">
            <control shapeId="279495" r:id="rId970" name="Drop Down 967">
              <controlPr defaultSize="0" autoLine="0" autoPict="0">
                <anchor moveWithCells="1">
                  <from>
                    <xdr:col>11</xdr:col>
                    <xdr:colOff>12700</xdr:colOff>
                    <xdr:row>86</xdr:row>
                    <xdr:rowOff>25400</xdr:rowOff>
                  </from>
                  <to>
                    <xdr:col>12</xdr:col>
                    <xdr:colOff>12700</xdr:colOff>
                    <xdr:row>86</xdr:row>
                    <xdr:rowOff>228600</xdr:rowOff>
                  </to>
                </anchor>
              </controlPr>
            </control>
          </mc:Choice>
        </mc:AlternateContent>
        <mc:AlternateContent xmlns:mc="http://schemas.openxmlformats.org/markup-compatibility/2006">
          <mc:Choice Requires="x14">
            <control shapeId="279496" r:id="rId971" name="Drop Down 968">
              <controlPr defaultSize="0" autoLine="0" autoPict="0">
                <anchor moveWithCells="1">
                  <from>
                    <xdr:col>13</xdr:col>
                    <xdr:colOff>12700</xdr:colOff>
                    <xdr:row>86</xdr:row>
                    <xdr:rowOff>38100</xdr:rowOff>
                  </from>
                  <to>
                    <xdr:col>14</xdr:col>
                    <xdr:colOff>12700</xdr:colOff>
                    <xdr:row>86</xdr:row>
                    <xdr:rowOff>241300</xdr:rowOff>
                  </to>
                </anchor>
              </controlPr>
            </control>
          </mc:Choice>
        </mc:AlternateContent>
        <mc:AlternateContent xmlns:mc="http://schemas.openxmlformats.org/markup-compatibility/2006">
          <mc:Choice Requires="x14">
            <control shapeId="279497" r:id="rId972" name="Drop Down 969">
              <controlPr defaultSize="0" autoLine="0" autoPict="0">
                <anchor moveWithCells="1">
                  <from>
                    <xdr:col>11</xdr:col>
                    <xdr:colOff>12700</xdr:colOff>
                    <xdr:row>86</xdr:row>
                    <xdr:rowOff>25400</xdr:rowOff>
                  </from>
                  <to>
                    <xdr:col>12</xdr:col>
                    <xdr:colOff>12700</xdr:colOff>
                    <xdr:row>86</xdr:row>
                    <xdr:rowOff>228600</xdr:rowOff>
                  </to>
                </anchor>
              </controlPr>
            </control>
          </mc:Choice>
        </mc:AlternateContent>
        <mc:AlternateContent xmlns:mc="http://schemas.openxmlformats.org/markup-compatibility/2006">
          <mc:Choice Requires="x14">
            <control shapeId="279498" r:id="rId973" name="Drop Down 970">
              <controlPr defaultSize="0" autoLine="0" autoPict="0">
                <anchor moveWithCells="1">
                  <from>
                    <xdr:col>13</xdr:col>
                    <xdr:colOff>12700</xdr:colOff>
                    <xdr:row>86</xdr:row>
                    <xdr:rowOff>38100</xdr:rowOff>
                  </from>
                  <to>
                    <xdr:col>14</xdr:col>
                    <xdr:colOff>12700</xdr:colOff>
                    <xdr:row>86</xdr:row>
                    <xdr:rowOff>241300</xdr:rowOff>
                  </to>
                </anchor>
              </controlPr>
            </control>
          </mc:Choice>
        </mc:AlternateContent>
        <mc:AlternateContent xmlns:mc="http://schemas.openxmlformats.org/markup-compatibility/2006">
          <mc:Choice Requires="x14">
            <control shapeId="279499" r:id="rId974" name="Drop Down 971">
              <controlPr defaultSize="0" autoLine="0" autoPict="0">
                <anchor moveWithCells="1">
                  <from>
                    <xdr:col>11</xdr:col>
                    <xdr:colOff>12700</xdr:colOff>
                    <xdr:row>86</xdr:row>
                    <xdr:rowOff>25400</xdr:rowOff>
                  </from>
                  <to>
                    <xdr:col>12</xdr:col>
                    <xdr:colOff>12700</xdr:colOff>
                    <xdr:row>86</xdr:row>
                    <xdr:rowOff>228600</xdr:rowOff>
                  </to>
                </anchor>
              </controlPr>
            </control>
          </mc:Choice>
        </mc:AlternateContent>
        <mc:AlternateContent xmlns:mc="http://schemas.openxmlformats.org/markup-compatibility/2006">
          <mc:Choice Requires="x14">
            <control shapeId="279500" r:id="rId975" name="Drop Down 972">
              <controlPr defaultSize="0" autoLine="0" autoPict="0">
                <anchor moveWithCells="1">
                  <from>
                    <xdr:col>13</xdr:col>
                    <xdr:colOff>12700</xdr:colOff>
                    <xdr:row>86</xdr:row>
                    <xdr:rowOff>38100</xdr:rowOff>
                  </from>
                  <to>
                    <xdr:col>14</xdr:col>
                    <xdr:colOff>12700</xdr:colOff>
                    <xdr:row>86</xdr:row>
                    <xdr:rowOff>241300</xdr:rowOff>
                  </to>
                </anchor>
              </controlPr>
            </control>
          </mc:Choice>
        </mc:AlternateContent>
        <mc:AlternateContent xmlns:mc="http://schemas.openxmlformats.org/markup-compatibility/2006">
          <mc:Choice Requires="x14">
            <control shapeId="279501" r:id="rId976" name="Drop Down 973">
              <controlPr defaultSize="0" autoLine="0" autoPict="0">
                <anchor moveWithCells="1">
                  <from>
                    <xdr:col>11</xdr:col>
                    <xdr:colOff>12700</xdr:colOff>
                    <xdr:row>88</xdr:row>
                    <xdr:rowOff>25400</xdr:rowOff>
                  </from>
                  <to>
                    <xdr:col>12</xdr:col>
                    <xdr:colOff>12700</xdr:colOff>
                    <xdr:row>88</xdr:row>
                    <xdr:rowOff>228600</xdr:rowOff>
                  </to>
                </anchor>
              </controlPr>
            </control>
          </mc:Choice>
        </mc:AlternateContent>
        <mc:AlternateContent xmlns:mc="http://schemas.openxmlformats.org/markup-compatibility/2006">
          <mc:Choice Requires="x14">
            <control shapeId="279502" r:id="rId977" name="Drop Down 974">
              <controlPr defaultSize="0" autoLine="0" autoPict="0">
                <anchor moveWithCells="1">
                  <from>
                    <xdr:col>13</xdr:col>
                    <xdr:colOff>12700</xdr:colOff>
                    <xdr:row>88</xdr:row>
                    <xdr:rowOff>38100</xdr:rowOff>
                  </from>
                  <to>
                    <xdr:col>14</xdr:col>
                    <xdr:colOff>12700</xdr:colOff>
                    <xdr:row>88</xdr:row>
                    <xdr:rowOff>241300</xdr:rowOff>
                  </to>
                </anchor>
              </controlPr>
            </control>
          </mc:Choice>
        </mc:AlternateContent>
        <mc:AlternateContent xmlns:mc="http://schemas.openxmlformats.org/markup-compatibility/2006">
          <mc:Choice Requires="x14">
            <control shapeId="279503" r:id="rId978" name="Drop Down 975">
              <controlPr defaultSize="0" autoLine="0" autoPict="0">
                <anchor moveWithCells="1">
                  <from>
                    <xdr:col>11</xdr:col>
                    <xdr:colOff>12700</xdr:colOff>
                    <xdr:row>88</xdr:row>
                    <xdr:rowOff>25400</xdr:rowOff>
                  </from>
                  <to>
                    <xdr:col>12</xdr:col>
                    <xdr:colOff>12700</xdr:colOff>
                    <xdr:row>88</xdr:row>
                    <xdr:rowOff>228600</xdr:rowOff>
                  </to>
                </anchor>
              </controlPr>
            </control>
          </mc:Choice>
        </mc:AlternateContent>
        <mc:AlternateContent xmlns:mc="http://schemas.openxmlformats.org/markup-compatibility/2006">
          <mc:Choice Requires="x14">
            <control shapeId="279504" r:id="rId979" name="Drop Down 976">
              <controlPr defaultSize="0" autoLine="0" autoPict="0">
                <anchor moveWithCells="1">
                  <from>
                    <xdr:col>13</xdr:col>
                    <xdr:colOff>12700</xdr:colOff>
                    <xdr:row>88</xdr:row>
                    <xdr:rowOff>38100</xdr:rowOff>
                  </from>
                  <to>
                    <xdr:col>14</xdr:col>
                    <xdr:colOff>12700</xdr:colOff>
                    <xdr:row>88</xdr:row>
                    <xdr:rowOff>241300</xdr:rowOff>
                  </to>
                </anchor>
              </controlPr>
            </control>
          </mc:Choice>
        </mc:AlternateContent>
        <mc:AlternateContent xmlns:mc="http://schemas.openxmlformats.org/markup-compatibility/2006">
          <mc:Choice Requires="x14">
            <control shapeId="279505" r:id="rId980" name="Drop Down 977">
              <controlPr defaultSize="0" autoLine="0" autoPict="0">
                <anchor moveWithCells="1">
                  <from>
                    <xdr:col>11</xdr:col>
                    <xdr:colOff>12700</xdr:colOff>
                    <xdr:row>88</xdr:row>
                    <xdr:rowOff>25400</xdr:rowOff>
                  </from>
                  <to>
                    <xdr:col>12</xdr:col>
                    <xdr:colOff>12700</xdr:colOff>
                    <xdr:row>88</xdr:row>
                    <xdr:rowOff>228600</xdr:rowOff>
                  </to>
                </anchor>
              </controlPr>
            </control>
          </mc:Choice>
        </mc:AlternateContent>
        <mc:AlternateContent xmlns:mc="http://schemas.openxmlformats.org/markup-compatibility/2006">
          <mc:Choice Requires="x14">
            <control shapeId="279506" r:id="rId981" name="Drop Down 978">
              <controlPr defaultSize="0" autoLine="0" autoPict="0">
                <anchor moveWithCells="1">
                  <from>
                    <xdr:col>13</xdr:col>
                    <xdr:colOff>12700</xdr:colOff>
                    <xdr:row>88</xdr:row>
                    <xdr:rowOff>38100</xdr:rowOff>
                  </from>
                  <to>
                    <xdr:col>14</xdr:col>
                    <xdr:colOff>12700</xdr:colOff>
                    <xdr:row>88</xdr:row>
                    <xdr:rowOff>241300</xdr:rowOff>
                  </to>
                </anchor>
              </controlPr>
            </control>
          </mc:Choice>
        </mc:AlternateContent>
        <mc:AlternateContent xmlns:mc="http://schemas.openxmlformats.org/markup-compatibility/2006">
          <mc:Choice Requires="x14">
            <control shapeId="279507" r:id="rId982" name="Drop Down 979">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508" r:id="rId983" name="Drop Down 980">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509" r:id="rId984" name="Drop Down 981">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510" r:id="rId985" name="Drop Down 982">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511" r:id="rId986" name="Drop Down 983">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512" r:id="rId987" name="Drop Down 984">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513" r:id="rId988" name="Drop Down 985">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514" r:id="rId989" name="Drop Down 986">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515" r:id="rId990" name="Drop Down 987">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516" r:id="rId991" name="Drop Down 988">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517" r:id="rId992" name="Drop Down 989">
              <controlPr defaultSize="0" autoLine="0" autoPict="0">
                <anchor moveWithCells="1">
                  <from>
                    <xdr:col>11</xdr:col>
                    <xdr:colOff>12700</xdr:colOff>
                    <xdr:row>91</xdr:row>
                    <xdr:rowOff>25400</xdr:rowOff>
                  </from>
                  <to>
                    <xdr:col>12</xdr:col>
                    <xdr:colOff>12700</xdr:colOff>
                    <xdr:row>91</xdr:row>
                    <xdr:rowOff>228600</xdr:rowOff>
                  </to>
                </anchor>
              </controlPr>
            </control>
          </mc:Choice>
        </mc:AlternateContent>
        <mc:AlternateContent xmlns:mc="http://schemas.openxmlformats.org/markup-compatibility/2006">
          <mc:Choice Requires="x14">
            <control shapeId="279518" r:id="rId993" name="Drop Down 990">
              <controlPr defaultSize="0" autoLine="0" autoPict="0">
                <anchor moveWithCells="1">
                  <from>
                    <xdr:col>13</xdr:col>
                    <xdr:colOff>12700</xdr:colOff>
                    <xdr:row>91</xdr:row>
                    <xdr:rowOff>38100</xdr:rowOff>
                  </from>
                  <to>
                    <xdr:col>14</xdr:col>
                    <xdr:colOff>12700</xdr:colOff>
                    <xdr:row>91</xdr:row>
                    <xdr:rowOff>241300</xdr:rowOff>
                  </to>
                </anchor>
              </controlPr>
            </control>
          </mc:Choice>
        </mc:AlternateContent>
        <mc:AlternateContent xmlns:mc="http://schemas.openxmlformats.org/markup-compatibility/2006">
          <mc:Choice Requires="x14">
            <control shapeId="279519" r:id="rId994" name="Drop Down 991">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520" r:id="rId995" name="Drop Down 992">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521" r:id="rId996" name="Drop Down 993">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522" r:id="rId997" name="Drop Down 994">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523" r:id="rId998" name="Drop Down 995">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524" r:id="rId999" name="Drop Down 996">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525" r:id="rId1000" name="Drop Down 997">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526" r:id="rId1001" name="Drop Down 998">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527" r:id="rId1002" name="Drop Down 999">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528" r:id="rId1003" name="Drop Down 1000">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529" r:id="rId1004" name="Drop Down 1001">
              <controlPr defaultSize="0" autoLine="0" autoPict="0">
                <anchor moveWithCells="1">
                  <from>
                    <xdr:col>11</xdr:col>
                    <xdr:colOff>12700</xdr:colOff>
                    <xdr:row>93</xdr:row>
                    <xdr:rowOff>25400</xdr:rowOff>
                  </from>
                  <to>
                    <xdr:col>12</xdr:col>
                    <xdr:colOff>12700</xdr:colOff>
                    <xdr:row>93</xdr:row>
                    <xdr:rowOff>228600</xdr:rowOff>
                  </to>
                </anchor>
              </controlPr>
            </control>
          </mc:Choice>
        </mc:AlternateContent>
        <mc:AlternateContent xmlns:mc="http://schemas.openxmlformats.org/markup-compatibility/2006">
          <mc:Choice Requires="x14">
            <control shapeId="279530" r:id="rId1005" name="Drop Down 1002">
              <controlPr defaultSize="0" autoLine="0" autoPict="0">
                <anchor moveWithCells="1">
                  <from>
                    <xdr:col>13</xdr:col>
                    <xdr:colOff>12700</xdr:colOff>
                    <xdr:row>93</xdr:row>
                    <xdr:rowOff>38100</xdr:rowOff>
                  </from>
                  <to>
                    <xdr:col>14</xdr:col>
                    <xdr:colOff>12700</xdr:colOff>
                    <xdr:row>93</xdr:row>
                    <xdr:rowOff>241300</xdr:rowOff>
                  </to>
                </anchor>
              </controlPr>
            </control>
          </mc:Choice>
        </mc:AlternateContent>
        <mc:AlternateContent xmlns:mc="http://schemas.openxmlformats.org/markup-compatibility/2006">
          <mc:Choice Requires="x14">
            <control shapeId="279531" r:id="rId1006" name="Drop Down 1003">
              <controlPr defaultSize="0" autoLine="0" autoPict="0">
                <anchor moveWithCells="1">
                  <from>
                    <xdr:col>11</xdr:col>
                    <xdr:colOff>12700</xdr:colOff>
                    <xdr:row>117</xdr:row>
                    <xdr:rowOff>25400</xdr:rowOff>
                  </from>
                  <to>
                    <xdr:col>12</xdr:col>
                    <xdr:colOff>12700</xdr:colOff>
                    <xdr:row>117</xdr:row>
                    <xdr:rowOff>228600</xdr:rowOff>
                  </to>
                </anchor>
              </controlPr>
            </control>
          </mc:Choice>
        </mc:AlternateContent>
        <mc:AlternateContent xmlns:mc="http://schemas.openxmlformats.org/markup-compatibility/2006">
          <mc:Choice Requires="x14">
            <control shapeId="279532" r:id="rId1007" name="Drop Down 1004">
              <controlPr defaultSize="0" autoLine="0" autoPict="0">
                <anchor moveWithCells="1">
                  <from>
                    <xdr:col>13</xdr:col>
                    <xdr:colOff>12700</xdr:colOff>
                    <xdr:row>117</xdr:row>
                    <xdr:rowOff>38100</xdr:rowOff>
                  </from>
                  <to>
                    <xdr:col>14</xdr:col>
                    <xdr:colOff>12700</xdr:colOff>
                    <xdr:row>117</xdr:row>
                    <xdr:rowOff>241300</xdr:rowOff>
                  </to>
                </anchor>
              </controlPr>
            </control>
          </mc:Choice>
        </mc:AlternateContent>
        <mc:AlternateContent xmlns:mc="http://schemas.openxmlformats.org/markup-compatibility/2006">
          <mc:Choice Requires="x14">
            <control shapeId="279533" r:id="rId1008" name="Drop Down 1005">
              <controlPr defaultSize="0" autoLine="0" autoPict="0">
                <anchor moveWithCells="1">
                  <from>
                    <xdr:col>11</xdr:col>
                    <xdr:colOff>12700</xdr:colOff>
                    <xdr:row>117</xdr:row>
                    <xdr:rowOff>25400</xdr:rowOff>
                  </from>
                  <to>
                    <xdr:col>12</xdr:col>
                    <xdr:colOff>12700</xdr:colOff>
                    <xdr:row>117</xdr:row>
                    <xdr:rowOff>228600</xdr:rowOff>
                  </to>
                </anchor>
              </controlPr>
            </control>
          </mc:Choice>
        </mc:AlternateContent>
        <mc:AlternateContent xmlns:mc="http://schemas.openxmlformats.org/markup-compatibility/2006">
          <mc:Choice Requires="x14">
            <control shapeId="279534" r:id="rId1009" name="Drop Down 1006">
              <controlPr defaultSize="0" autoLine="0" autoPict="0">
                <anchor moveWithCells="1">
                  <from>
                    <xdr:col>13</xdr:col>
                    <xdr:colOff>12700</xdr:colOff>
                    <xdr:row>117</xdr:row>
                    <xdr:rowOff>38100</xdr:rowOff>
                  </from>
                  <to>
                    <xdr:col>14</xdr:col>
                    <xdr:colOff>12700</xdr:colOff>
                    <xdr:row>117</xdr:row>
                    <xdr:rowOff>241300</xdr:rowOff>
                  </to>
                </anchor>
              </controlPr>
            </control>
          </mc:Choice>
        </mc:AlternateContent>
        <mc:AlternateContent xmlns:mc="http://schemas.openxmlformats.org/markup-compatibility/2006">
          <mc:Choice Requires="x14">
            <control shapeId="279535" r:id="rId1010" name="Drop Down 1007">
              <controlPr defaultSize="0" autoLine="0" autoPict="0">
                <anchor moveWithCells="1">
                  <from>
                    <xdr:col>11</xdr:col>
                    <xdr:colOff>12700</xdr:colOff>
                    <xdr:row>122</xdr:row>
                    <xdr:rowOff>25400</xdr:rowOff>
                  </from>
                  <to>
                    <xdr:col>12</xdr:col>
                    <xdr:colOff>12700</xdr:colOff>
                    <xdr:row>122</xdr:row>
                    <xdr:rowOff>228600</xdr:rowOff>
                  </to>
                </anchor>
              </controlPr>
            </control>
          </mc:Choice>
        </mc:AlternateContent>
        <mc:AlternateContent xmlns:mc="http://schemas.openxmlformats.org/markup-compatibility/2006">
          <mc:Choice Requires="x14">
            <control shapeId="279536" r:id="rId1011" name="Drop Down 1008">
              <controlPr defaultSize="0" autoLine="0" autoPict="0">
                <anchor moveWithCells="1">
                  <from>
                    <xdr:col>13</xdr:col>
                    <xdr:colOff>12700</xdr:colOff>
                    <xdr:row>122</xdr:row>
                    <xdr:rowOff>38100</xdr:rowOff>
                  </from>
                  <to>
                    <xdr:col>14</xdr:col>
                    <xdr:colOff>12700</xdr:colOff>
                    <xdr:row>122</xdr:row>
                    <xdr:rowOff>241300</xdr:rowOff>
                  </to>
                </anchor>
              </controlPr>
            </control>
          </mc:Choice>
        </mc:AlternateContent>
        <mc:AlternateContent xmlns:mc="http://schemas.openxmlformats.org/markup-compatibility/2006">
          <mc:Choice Requires="x14">
            <control shapeId="279537" r:id="rId1012" name="Drop Down 1009">
              <controlPr defaultSize="0" autoLine="0" autoPict="0">
                <anchor moveWithCells="1">
                  <from>
                    <xdr:col>11</xdr:col>
                    <xdr:colOff>12700</xdr:colOff>
                    <xdr:row>122</xdr:row>
                    <xdr:rowOff>25400</xdr:rowOff>
                  </from>
                  <to>
                    <xdr:col>12</xdr:col>
                    <xdr:colOff>12700</xdr:colOff>
                    <xdr:row>122</xdr:row>
                    <xdr:rowOff>228600</xdr:rowOff>
                  </to>
                </anchor>
              </controlPr>
            </control>
          </mc:Choice>
        </mc:AlternateContent>
        <mc:AlternateContent xmlns:mc="http://schemas.openxmlformats.org/markup-compatibility/2006">
          <mc:Choice Requires="x14">
            <control shapeId="279538" r:id="rId1013" name="Drop Down 1010">
              <controlPr defaultSize="0" autoLine="0" autoPict="0">
                <anchor moveWithCells="1">
                  <from>
                    <xdr:col>13</xdr:col>
                    <xdr:colOff>12700</xdr:colOff>
                    <xdr:row>122</xdr:row>
                    <xdr:rowOff>38100</xdr:rowOff>
                  </from>
                  <to>
                    <xdr:col>14</xdr:col>
                    <xdr:colOff>12700</xdr:colOff>
                    <xdr:row>122</xdr:row>
                    <xdr:rowOff>241300</xdr:rowOff>
                  </to>
                </anchor>
              </controlPr>
            </control>
          </mc:Choice>
        </mc:AlternateContent>
        <mc:AlternateContent xmlns:mc="http://schemas.openxmlformats.org/markup-compatibility/2006">
          <mc:Choice Requires="x14">
            <control shapeId="279539" r:id="rId1014" name="Drop Down 1011">
              <controlPr defaultSize="0" autoLine="0" autoPict="0">
                <anchor moveWithCells="1">
                  <from>
                    <xdr:col>11</xdr:col>
                    <xdr:colOff>12700</xdr:colOff>
                    <xdr:row>122</xdr:row>
                    <xdr:rowOff>25400</xdr:rowOff>
                  </from>
                  <to>
                    <xdr:col>12</xdr:col>
                    <xdr:colOff>12700</xdr:colOff>
                    <xdr:row>122</xdr:row>
                    <xdr:rowOff>228600</xdr:rowOff>
                  </to>
                </anchor>
              </controlPr>
            </control>
          </mc:Choice>
        </mc:AlternateContent>
        <mc:AlternateContent xmlns:mc="http://schemas.openxmlformats.org/markup-compatibility/2006">
          <mc:Choice Requires="x14">
            <control shapeId="279540" r:id="rId1015" name="Drop Down 1012">
              <controlPr defaultSize="0" autoLine="0" autoPict="0">
                <anchor moveWithCells="1">
                  <from>
                    <xdr:col>13</xdr:col>
                    <xdr:colOff>12700</xdr:colOff>
                    <xdr:row>122</xdr:row>
                    <xdr:rowOff>38100</xdr:rowOff>
                  </from>
                  <to>
                    <xdr:col>14</xdr:col>
                    <xdr:colOff>12700</xdr:colOff>
                    <xdr:row>122</xdr:row>
                    <xdr:rowOff>241300</xdr:rowOff>
                  </to>
                </anchor>
              </controlPr>
            </control>
          </mc:Choice>
        </mc:AlternateContent>
        <mc:AlternateContent xmlns:mc="http://schemas.openxmlformats.org/markup-compatibility/2006">
          <mc:Choice Requires="x14">
            <control shapeId="279541" r:id="rId1016" name="Drop Down 1013">
              <controlPr defaultSize="0" autoLine="0" autoPict="0">
                <anchor moveWithCells="1">
                  <from>
                    <xdr:col>11</xdr:col>
                    <xdr:colOff>12700</xdr:colOff>
                    <xdr:row>131</xdr:row>
                    <xdr:rowOff>25400</xdr:rowOff>
                  </from>
                  <to>
                    <xdr:col>12</xdr:col>
                    <xdr:colOff>12700</xdr:colOff>
                    <xdr:row>131</xdr:row>
                    <xdr:rowOff>228600</xdr:rowOff>
                  </to>
                </anchor>
              </controlPr>
            </control>
          </mc:Choice>
        </mc:AlternateContent>
        <mc:AlternateContent xmlns:mc="http://schemas.openxmlformats.org/markup-compatibility/2006">
          <mc:Choice Requires="x14">
            <control shapeId="279542" r:id="rId1017" name="Drop Down 1014">
              <controlPr defaultSize="0" autoLine="0" autoPict="0">
                <anchor moveWithCells="1">
                  <from>
                    <xdr:col>13</xdr:col>
                    <xdr:colOff>12700</xdr:colOff>
                    <xdr:row>131</xdr:row>
                    <xdr:rowOff>38100</xdr:rowOff>
                  </from>
                  <to>
                    <xdr:col>14</xdr:col>
                    <xdr:colOff>12700</xdr:colOff>
                    <xdr:row>131</xdr:row>
                    <xdr:rowOff>241300</xdr:rowOff>
                  </to>
                </anchor>
              </controlPr>
            </control>
          </mc:Choice>
        </mc:AlternateContent>
        <mc:AlternateContent xmlns:mc="http://schemas.openxmlformats.org/markup-compatibility/2006">
          <mc:Choice Requires="x14">
            <control shapeId="279543" r:id="rId1018" name="Drop Down 1015">
              <controlPr defaultSize="0" autoLine="0" autoPict="0">
                <anchor moveWithCells="1">
                  <from>
                    <xdr:col>11</xdr:col>
                    <xdr:colOff>12700</xdr:colOff>
                    <xdr:row>131</xdr:row>
                    <xdr:rowOff>25400</xdr:rowOff>
                  </from>
                  <to>
                    <xdr:col>12</xdr:col>
                    <xdr:colOff>12700</xdr:colOff>
                    <xdr:row>131</xdr:row>
                    <xdr:rowOff>228600</xdr:rowOff>
                  </to>
                </anchor>
              </controlPr>
            </control>
          </mc:Choice>
        </mc:AlternateContent>
        <mc:AlternateContent xmlns:mc="http://schemas.openxmlformats.org/markup-compatibility/2006">
          <mc:Choice Requires="x14">
            <control shapeId="279544" r:id="rId1019" name="Drop Down 1016">
              <controlPr defaultSize="0" autoLine="0" autoPict="0">
                <anchor moveWithCells="1">
                  <from>
                    <xdr:col>13</xdr:col>
                    <xdr:colOff>12700</xdr:colOff>
                    <xdr:row>131</xdr:row>
                    <xdr:rowOff>38100</xdr:rowOff>
                  </from>
                  <to>
                    <xdr:col>14</xdr:col>
                    <xdr:colOff>12700</xdr:colOff>
                    <xdr:row>131</xdr:row>
                    <xdr:rowOff>241300</xdr:rowOff>
                  </to>
                </anchor>
              </controlPr>
            </control>
          </mc:Choice>
        </mc:AlternateContent>
        <mc:AlternateContent xmlns:mc="http://schemas.openxmlformats.org/markup-compatibility/2006">
          <mc:Choice Requires="x14">
            <control shapeId="279545" r:id="rId1020" name="Drop Down 1017">
              <controlPr defaultSize="0" autoLine="0" autoPict="0">
                <anchor moveWithCells="1">
                  <from>
                    <xdr:col>11</xdr:col>
                    <xdr:colOff>12700</xdr:colOff>
                    <xdr:row>133</xdr:row>
                    <xdr:rowOff>25400</xdr:rowOff>
                  </from>
                  <to>
                    <xdr:col>12</xdr:col>
                    <xdr:colOff>12700</xdr:colOff>
                    <xdr:row>133</xdr:row>
                    <xdr:rowOff>228600</xdr:rowOff>
                  </to>
                </anchor>
              </controlPr>
            </control>
          </mc:Choice>
        </mc:AlternateContent>
        <mc:AlternateContent xmlns:mc="http://schemas.openxmlformats.org/markup-compatibility/2006">
          <mc:Choice Requires="x14">
            <control shapeId="279546" r:id="rId1021" name="Drop Down 1018">
              <controlPr defaultSize="0" autoLine="0" autoPict="0">
                <anchor moveWithCells="1">
                  <from>
                    <xdr:col>13</xdr:col>
                    <xdr:colOff>12700</xdr:colOff>
                    <xdr:row>133</xdr:row>
                    <xdr:rowOff>38100</xdr:rowOff>
                  </from>
                  <to>
                    <xdr:col>14</xdr:col>
                    <xdr:colOff>12700</xdr:colOff>
                    <xdr:row>133</xdr:row>
                    <xdr:rowOff>241300</xdr:rowOff>
                  </to>
                </anchor>
              </controlPr>
            </control>
          </mc:Choice>
        </mc:AlternateContent>
        <mc:AlternateContent xmlns:mc="http://schemas.openxmlformats.org/markup-compatibility/2006">
          <mc:Choice Requires="x14">
            <control shapeId="279547" r:id="rId1022" name="Drop Down 1019">
              <controlPr defaultSize="0" autoLine="0" autoPict="0">
                <anchor moveWithCells="1">
                  <from>
                    <xdr:col>11</xdr:col>
                    <xdr:colOff>12700</xdr:colOff>
                    <xdr:row>133</xdr:row>
                    <xdr:rowOff>25400</xdr:rowOff>
                  </from>
                  <to>
                    <xdr:col>12</xdr:col>
                    <xdr:colOff>12700</xdr:colOff>
                    <xdr:row>133</xdr:row>
                    <xdr:rowOff>228600</xdr:rowOff>
                  </to>
                </anchor>
              </controlPr>
            </control>
          </mc:Choice>
        </mc:AlternateContent>
        <mc:AlternateContent xmlns:mc="http://schemas.openxmlformats.org/markup-compatibility/2006">
          <mc:Choice Requires="x14">
            <control shapeId="279548" r:id="rId1023" name="Drop Down 1020">
              <controlPr defaultSize="0" autoLine="0" autoPict="0">
                <anchor moveWithCells="1">
                  <from>
                    <xdr:col>13</xdr:col>
                    <xdr:colOff>12700</xdr:colOff>
                    <xdr:row>133</xdr:row>
                    <xdr:rowOff>38100</xdr:rowOff>
                  </from>
                  <to>
                    <xdr:col>14</xdr:col>
                    <xdr:colOff>12700</xdr:colOff>
                    <xdr:row>133</xdr:row>
                    <xdr:rowOff>241300</xdr:rowOff>
                  </to>
                </anchor>
              </controlPr>
            </control>
          </mc:Choice>
        </mc:AlternateContent>
        <mc:AlternateContent xmlns:mc="http://schemas.openxmlformats.org/markup-compatibility/2006">
          <mc:Choice Requires="x14">
            <control shapeId="279549" r:id="rId1024" name="Drop Down 1021">
              <controlPr defaultSize="0" autoLine="0" autoPict="0">
                <anchor moveWithCells="1">
                  <from>
                    <xdr:col>11</xdr:col>
                    <xdr:colOff>12700</xdr:colOff>
                    <xdr:row>132</xdr:row>
                    <xdr:rowOff>25400</xdr:rowOff>
                  </from>
                  <to>
                    <xdr:col>12</xdr:col>
                    <xdr:colOff>12700</xdr:colOff>
                    <xdr:row>132</xdr:row>
                    <xdr:rowOff>228600</xdr:rowOff>
                  </to>
                </anchor>
              </controlPr>
            </control>
          </mc:Choice>
        </mc:AlternateContent>
        <mc:AlternateContent xmlns:mc="http://schemas.openxmlformats.org/markup-compatibility/2006">
          <mc:Choice Requires="x14">
            <control shapeId="279550" r:id="rId1025" name="Drop Down 1022">
              <controlPr defaultSize="0" autoLine="0" autoPict="0">
                <anchor moveWithCells="1">
                  <from>
                    <xdr:col>13</xdr:col>
                    <xdr:colOff>12700</xdr:colOff>
                    <xdr:row>132</xdr:row>
                    <xdr:rowOff>38100</xdr:rowOff>
                  </from>
                  <to>
                    <xdr:col>14</xdr:col>
                    <xdr:colOff>12700</xdr:colOff>
                    <xdr:row>132</xdr:row>
                    <xdr:rowOff>241300</xdr:rowOff>
                  </to>
                </anchor>
              </controlPr>
            </control>
          </mc:Choice>
        </mc:AlternateContent>
        <mc:AlternateContent xmlns:mc="http://schemas.openxmlformats.org/markup-compatibility/2006">
          <mc:Choice Requires="x14">
            <control shapeId="279551" r:id="rId1026" name="Drop Down 1023">
              <controlPr defaultSize="0" autoLine="0" autoPict="0">
                <anchor moveWithCells="1">
                  <from>
                    <xdr:col>11</xdr:col>
                    <xdr:colOff>12700</xdr:colOff>
                    <xdr:row>132</xdr:row>
                    <xdr:rowOff>25400</xdr:rowOff>
                  </from>
                  <to>
                    <xdr:col>12</xdr:col>
                    <xdr:colOff>12700</xdr:colOff>
                    <xdr:row>132</xdr:row>
                    <xdr:rowOff>228600</xdr:rowOff>
                  </to>
                </anchor>
              </controlPr>
            </control>
          </mc:Choice>
        </mc:AlternateContent>
        <mc:AlternateContent xmlns:mc="http://schemas.openxmlformats.org/markup-compatibility/2006">
          <mc:Choice Requires="x14">
            <control shapeId="407552" r:id="rId1027" name="Drop Down 1024">
              <controlPr defaultSize="0" autoLine="0" autoPict="0">
                <anchor moveWithCells="1">
                  <from>
                    <xdr:col>13</xdr:col>
                    <xdr:colOff>12700</xdr:colOff>
                    <xdr:row>132</xdr:row>
                    <xdr:rowOff>38100</xdr:rowOff>
                  </from>
                  <to>
                    <xdr:col>14</xdr:col>
                    <xdr:colOff>12700</xdr:colOff>
                    <xdr:row>132</xdr:row>
                    <xdr:rowOff>241300</xdr:rowOff>
                  </to>
                </anchor>
              </controlPr>
            </control>
          </mc:Choice>
        </mc:AlternateContent>
        <mc:AlternateContent xmlns:mc="http://schemas.openxmlformats.org/markup-compatibility/2006">
          <mc:Choice Requires="x14">
            <control shapeId="407553" r:id="rId1028" name="Drop Down 1025">
              <controlPr defaultSize="0" autoLine="0" autoPict="0">
                <anchor moveWithCells="1">
                  <from>
                    <xdr:col>11</xdr:col>
                    <xdr:colOff>12700</xdr:colOff>
                    <xdr:row>132</xdr:row>
                    <xdr:rowOff>25400</xdr:rowOff>
                  </from>
                  <to>
                    <xdr:col>12</xdr:col>
                    <xdr:colOff>12700</xdr:colOff>
                    <xdr:row>132</xdr:row>
                    <xdr:rowOff>228600</xdr:rowOff>
                  </to>
                </anchor>
              </controlPr>
            </control>
          </mc:Choice>
        </mc:AlternateContent>
        <mc:AlternateContent xmlns:mc="http://schemas.openxmlformats.org/markup-compatibility/2006">
          <mc:Choice Requires="x14">
            <control shapeId="407554" r:id="rId1029" name="Drop Down 1026">
              <controlPr defaultSize="0" autoLine="0" autoPict="0">
                <anchor moveWithCells="1">
                  <from>
                    <xdr:col>13</xdr:col>
                    <xdr:colOff>12700</xdr:colOff>
                    <xdr:row>132</xdr:row>
                    <xdr:rowOff>38100</xdr:rowOff>
                  </from>
                  <to>
                    <xdr:col>14</xdr:col>
                    <xdr:colOff>12700</xdr:colOff>
                    <xdr:row>132</xdr:row>
                    <xdr:rowOff>241300</xdr:rowOff>
                  </to>
                </anchor>
              </controlPr>
            </control>
          </mc:Choice>
        </mc:AlternateContent>
        <mc:AlternateContent xmlns:mc="http://schemas.openxmlformats.org/markup-compatibility/2006">
          <mc:Choice Requires="x14">
            <control shapeId="407555" r:id="rId1030" name="Drop Down 1027">
              <controlPr defaultSize="0" autoLine="0" autoPict="0">
                <anchor moveWithCells="1">
                  <from>
                    <xdr:col>11</xdr:col>
                    <xdr:colOff>12700</xdr:colOff>
                    <xdr:row>132</xdr:row>
                    <xdr:rowOff>25400</xdr:rowOff>
                  </from>
                  <to>
                    <xdr:col>12</xdr:col>
                    <xdr:colOff>12700</xdr:colOff>
                    <xdr:row>132</xdr:row>
                    <xdr:rowOff>228600</xdr:rowOff>
                  </to>
                </anchor>
              </controlPr>
            </control>
          </mc:Choice>
        </mc:AlternateContent>
        <mc:AlternateContent xmlns:mc="http://schemas.openxmlformats.org/markup-compatibility/2006">
          <mc:Choice Requires="x14">
            <control shapeId="407556" r:id="rId1031" name="Drop Down 1028">
              <controlPr defaultSize="0" autoLine="0" autoPict="0">
                <anchor moveWithCells="1">
                  <from>
                    <xdr:col>13</xdr:col>
                    <xdr:colOff>12700</xdr:colOff>
                    <xdr:row>132</xdr:row>
                    <xdr:rowOff>38100</xdr:rowOff>
                  </from>
                  <to>
                    <xdr:col>14</xdr:col>
                    <xdr:colOff>12700</xdr:colOff>
                    <xdr:row>132</xdr:row>
                    <xdr:rowOff>241300</xdr:rowOff>
                  </to>
                </anchor>
              </controlPr>
            </control>
          </mc:Choice>
        </mc:AlternateContent>
        <mc:AlternateContent xmlns:mc="http://schemas.openxmlformats.org/markup-compatibility/2006">
          <mc:Choice Requires="x14">
            <control shapeId="407557" r:id="rId1032" name="Drop Down 1029">
              <controlPr defaultSize="0" autoLine="0" autoPict="0">
                <anchor moveWithCells="1">
                  <from>
                    <xdr:col>13</xdr:col>
                    <xdr:colOff>12700</xdr:colOff>
                    <xdr:row>134</xdr:row>
                    <xdr:rowOff>38100</xdr:rowOff>
                  </from>
                  <to>
                    <xdr:col>14</xdr:col>
                    <xdr:colOff>12700</xdr:colOff>
                    <xdr:row>134</xdr:row>
                    <xdr:rowOff>241300</xdr:rowOff>
                  </to>
                </anchor>
              </controlPr>
            </control>
          </mc:Choice>
        </mc:AlternateContent>
        <mc:AlternateContent xmlns:mc="http://schemas.openxmlformats.org/markup-compatibility/2006">
          <mc:Choice Requires="x14">
            <control shapeId="407558" r:id="rId1033" name="Drop Down 1030">
              <controlPr defaultSize="0" autoLine="0" autoPict="0">
                <anchor moveWithCells="1">
                  <from>
                    <xdr:col>11</xdr:col>
                    <xdr:colOff>12700</xdr:colOff>
                    <xdr:row>134</xdr:row>
                    <xdr:rowOff>25400</xdr:rowOff>
                  </from>
                  <to>
                    <xdr:col>12</xdr:col>
                    <xdr:colOff>12700</xdr:colOff>
                    <xdr:row>134</xdr:row>
                    <xdr:rowOff>228600</xdr:rowOff>
                  </to>
                </anchor>
              </controlPr>
            </control>
          </mc:Choice>
        </mc:AlternateContent>
        <mc:AlternateContent xmlns:mc="http://schemas.openxmlformats.org/markup-compatibility/2006">
          <mc:Choice Requires="x14">
            <control shapeId="407559" r:id="rId1034" name="Drop Down 1031">
              <controlPr defaultSize="0" autoLine="0" autoPict="0">
                <anchor moveWithCells="1">
                  <from>
                    <xdr:col>11</xdr:col>
                    <xdr:colOff>12700</xdr:colOff>
                    <xdr:row>134</xdr:row>
                    <xdr:rowOff>25400</xdr:rowOff>
                  </from>
                  <to>
                    <xdr:col>12</xdr:col>
                    <xdr:colOff>12700</xdr:colOff>
                    <xdr:row>134</xdr:row>
                    <xdr:rowOff>228600</xdr:rowOff>
                  </to>
                </anchor>
              </controlPr>
            </control>
          </mc:Choice>
        </mc:AlternateContent>
        <mc:AlternateContent xmlns:mc="http://schemas.openxmlformats.org/markup-compatibility/2006">
          <mc:Choice Requires="x14">
            <control shapeId="407560" r:id="rId1035" name="Drop Down 1032">
              <controlPr defaultSize="0" autoLine="0" autoPict="0">
                <anchor moveWithCells="1">
                  <from>
                    <xdr:col>13</xdr:col>
                    <xdr:colOff>12700</xdr:colOff>
                    <xdr:row>134</xdr:row>
                    <xdr:rowOff>38100</xdr:rowOff>
                  </from>
                  <to>
                    <xdr:col>14</xdr:col>
                    <xdr:colOff>12700</xdr:colOff>
                    <xdr:row>134</xdr:row>
                    <xdr:rowOff>241300</xdr:rowOff>
                  </to>
                </anchor>
              </controlPr>
            </control>
          </mc:Choice>
        </mc:AlternateContent>
        <mc:AlternateContent xmlns:mc="http://schemas.openxmlformats.org/markup-compatibility/2006">
          <mc:Choice Requires="x14">
            <control shapeId="407561" r:id="rId1036" name="Drop Down 1033">
              <controlPr defaultSize="0" autoLine="0" autoPict="0">
                <anchor moveWithCells="1">
                  <from>
                    <xdr:col>11</xdr:col>
                    <xdr:colOff>12700</xdr:colOff>
                    <xdr:row>140</xdr:row>
                    <xdr:rowOff>25400</xdr:rowOff>
                  </from>
                  <to>
                    <xdr:col>12</xdr:col>
                    <xdr:colOff>12700</xdr:colOff>
                    <xdr:row>140</xdr:row>
                    <xdr:rowOff>228600</xdr:rowOff>
                  </to>
                </anchor>
              </controlPr>
            </control>
          </mc:Choice>
        </mc:AlternateContent>
        <mc:AlternateContent xmlns:mc="http://schemas.openxmlformats.org/markup-compatibility/2006">
          <mc:Choice Requires="x14">
            <control shapeId="407562" r:id="rId1037" name="Drop Down 1034">
              <controlPr defaultSize="0" autoLine="0" autoPict="0">
                <anchor moveWithCells="1">
                  <from>
                    <xdr:col>13</xdr:col>
                    <xdr:colOff>12700</xdr:colOff>
                    <xdr:row>140</xdr:row>
                    <xdr:rowOff>38100</xdr:rowOff>
                  </from>
                  <to>
                    <xdr:col>14</xdr:col>
                    <xdr:colOff>12700</xdr:colOff>
                    <xdr:row>140</xdr:row>
                    <xdr:rowOff>241300</xdr:rowOff>
                  </to>
                </anchor>
              </controlPr>
            </control>
          </mc:Choice>
        </mc:AlternateContent>
        <mc:AlternateContent xmlns:mc="http://schemas.openxmlformats.org/markup-compatibility/2006">
          <mc:Choice Requires="x14">
            <control shapeId="407563" r:id="rId1038" name="Drop Down 1035">
              <controlPr defaultSize="0" autoLine="0" autoPict="0">
                <anchor moveWithCells="1">
                  <from>
                    <xdr:col>11</xdr:col>
                    <xdr:colOff>12700</xdr:colOff>
                    <xdr:row>140</xdr:row>
                    <xdr:rowOff>25400</xdr:rowOff>
                  </from>
                  <to>
                    <xdr:col>12</xdr:col>
                    <xdr:colOff>12700</xdr:colOff>
                    <xdr:row>140</xdr:row>
                    <xdr:rowOff>228600</xdr:rowOff>
                  </to>
                </anchor>
              </controlPr>
            </control>
          </mc:Choice>
        </mc:AlternateContent>
        <mc:AlternateContent xmlns:mc="http://schemas.openxmlformats.org/markup-compatibility/2006">
          <mc:Choice Requires="x14">
            <control shapeId="407564" r:id="rId1039" name="Drop Down 1036">
              <controlPr defaultSize="0" autoLine="0" autoPict="0">
                <anchor moveWithCells="1">
                  <from>
                    <xdr:col>13</xdr:col>
                    <xdr:colOff>12700</xdr:colOff>
                    <xdr:row>140</xdr:row>
                    <xdr:rowOff>38100</xdr:rowOff>
                  </from>
                  <to>
                    <xdr:col>14</xdr:col>
                    <xdr:colOff>12700</xdr:colOff>
                    <xdr:row>140</xdr:row>
                    <xdr:rowOff>241300</xdr:rowOff>
                  </to>
                </anchor>
              </controlPr>
            </control>
          </mc:Choice>
        </mc:AlternateContent>
        <mc:AlternateContent xmlns:mc="http://schemas.openxmlformats.org/markup-compatibility/2006">
          <mc:Choice Requires="x14">
            <control shapeId="407565" r:id="rId1040" name="Drop Down 1037">
              <controlPr defaultSize="0" autoLine="0" autoPict="0">
                <anchor moveWithCells="1">
                  <from>
                    <xdr:col>11</xdr:col>
                    <xdr:colOff>12700</xdr:colOff>
                    <xdr:row>142</xdr:row>
                    <xdr:rowOff>25400</xdr:rowOff>
                  </from>
                  <to>
                    <xdr:col>12</xdr:col>
                    <xdr:colOff>12700</xdr:colOff>
                    <xdr:row>142</xdr:row>
                    <xdr:rowOff>228600</xdr:rowOff>
                  </to>
                </anchor>
              </controlPr>
            </control>
          </mc:Choice>
        </mc:AlternateContent>
        <mc:AlternateContent xmlns:mc="http://schemas.openxmlformats.org/markup-compatibility/2006">
          <mc:Choice Requires="x14">
            <control shapeId="407566" r:id="rId1041" name="Drop Down 1038">
              <controlPr defaultSize="0" autoLine="0" autoPict="0">
                <anchor moveWithCells="1">
                  <from>
                    <xdr:col>13</xdr:col>
                    <xdr:colOff>12700</xdr:colOff>
                    <xdr:row>142</xdr:row>
                    <xdr:rowOff>38100</xdr:rowOff>
                  </from>
                  <to>
                    <xdr:col>14</xdr:col>
                    <xdr:colOff>12700</xdr:colOff>
                    <xdr:row>142</xdr:row>
                    <xdr:rowOff>241300</xdr:rowOff>
                  </to>
                </anchor>
              </controlPr>
            </control>
          </mc:Choice>
        </mc:AlternateContent>
        <mc:AlternateContent xmlns:mc="http://schemas.openxmlformats.org/markup-compatibility/2006">
          <mc:Choice Requires="x14">
            <control shapeId="407567" r:id="rId1042" name="Drop Down 1039">
              <controlPr defaultSize="0" autoLine="0" autoPict="0">
                <anchor moveWithCells="1">
                  <from>
                    <xdr:col>11</xdr:col>
                    <xdr:colOff>12700</xdr:colOff>
                    <xdr:row>142</xdr:row>
                    <xdr:rowOff>25400</xdr:rowOff>
                  </from>
                  <to>
                    <xdr:col>12</xdr:col>
                    <xdr:colOff>12700</xdr:colOff>
                    <xdr:row>142</xdr:row>
                    <xdr:rowOff>228600</xdr:rowOff>
                  </to>
                </anchor>
              </controlPr>
            </control>
          </mc:Choice>
        </mc:AlternateContent>
        <mc:AlternateContent xmlns:mc="http://schemas.openxmlformats.org/markup-compatibility/2006">
          <mc:Choice Requires="x14">
            <control shapeId="407568" r:id="rId1043" name="Drop Down 1040">
              <controlPr defaultSize="0" autoLine="0" autoPict="0">
                <anchor moveWithCells="1">
                  <from>
                    <xdr:col>13</xdr:col>
                    <xdr:colOff>12700</xdr:colOff>
                    <xdr:row>142</xdr:row>
                    <xdr:rowOff>38100</xdr:rowOff>
                  </from>
                  <to>
                    <xdr:col>14</xdr:col>
                    <xdr:colOff>12700</xdr:colOff>
                    <xdr:row>142</xdr:row>
                    <xdr:rowOff>241300</xdr:rowOff>
                  </to>
                </anchor>
              </controlPr>
            </control>
          </mc:Choice>
        </mc:AlternateContent>
        <mc:AlternateContent xmlns:mc="http://schemas.openxmlformats.org/markup-compatibility/2006">
          <mc:Choice Requires="x14">
            <control shapeId="407569" r:id="rId1044" name="Drop Down 1041">
              <controlPr defaultSize="0" autoLine="0" autoPict="0">
                <anchor moveWithCells="1">
                  <from>
                    <xdr:col>11</xdr:col>
                    <xdr:colOff>12700</xdr:colOff>
                    <xdr:row>146</xdr:row>
                    <xdr:rowOff>25400</xdr:rowOff>
                  </from>
                  <to>
                    <xdr:col>12</xdr:col>
                    <xdr:colOff>12700</xdr:colOff>
                    <xdr:row>146</xdr:row>
                    <xdr:rowOff>228600</xdr:rowOff>
                  </to>
                </anchor>
              </controlPr>
            </control>
          </mc:Choice>
        </mc:AlternateContent>
        <mc:AlternateContent xmlns:mc="http://schemas.openxmlformats.org/markup-compatibility/2006">
          <mc:Choice Requires="x14">
            <control shapeId="407570" r:id="rId1045" name="Drop Down 1042">
              <controlPr defaultSize="0" autoLine="0" autoPict="0">
                <anchor moveWithCells="1">
                  <from>
                    <xdr:col>13</xdr:col>
                    <xdr:colOff>12700</xdr:colOff>
                    <xdr:row>146</xdr:row>
                    <xdr:rowOff>38100</xdr:rowOff>
                  </from>
                  <to>
                    <xdr:col>14</xdr:col>
                    <xdr:colOff>12700</xdr:colOff>
                    <xdr:row>146</xdr:row>
                    <xdr:rowOff>241300</xdr:rowOff>
                  </to>
                </anchor>
              </controlPr>
            </control>
          </mc:Choice>
        </mc:AlternateContent>
        <mc:AlternateContent xmlns:mc="http://schemas.openxmlformats.org/markup-compatibility/2006">
          <mc:Choice Requires="x14">
            <control shapeId="407571" r:id="rId1046" name="Drop Down 1043">
              <controlPr defaultSize="0" autoLine="0" autoPict="0">
                <anchor moveWithCells="1">
                  <from>
                    <xdr:col>11</xdr:col>
                    <xdr:colOff>12700</xdr:colOff>
                    <xdr:row>146</xdr:row>
                    <xdr:rowOff>25400</xdr:rowOff>
                  </from>
                  <to>
                    <xdr:col>12</xdr:col>
                    <xdr:colOff>12700</xdr:colOff>
                    <xdr:row>146</xdr:row>
                    <xdr:rowOff>228600</xdr:rowOff>
                  </to>
                </anchor>
              </controlPr>
            </control>
          </mc:Choice>
        </mc:AlternateContent>
        <mc:AlternateContent xmlns:mc="http://schemas.openxmlformats.org/markup-compatibility/2006">
          <mc:Choice Requires="x14">
            <control shapeId="407572" r:id="rId1047" name="Drop Down 1044">
              <controlPr defaultSize="0" autoLine="0" autoPict="0">
                <anchor moveWithCells="1">
                  <from>
                    <xdr:col>13</xdr:col>
                    <xdr:colOff>12700</xdr:colOff>
                    <xdr:row>146</xdr:row>
                    <xdr:rowOff>38100</xdr:rowOff>
                  </from>
                  <to>
                    <xdr:col>14</xdr:col>
                    <xdr:colOff>12700</xdr:colOff>
                    <xdr:row>146</xdr:row>
                    <xdr:rowOff>241300</xdr:rowOff>
                  </to>
                </anchor>
              </controlPr>
            </control>
          </mc:Choice>
        </mc:AlternateContent>
        <mc:AlternateContent xmlns:mc="http://schemas.openxmlformats.org/markup-compatibility/2006">
          <mc:Choice Requires="x14">
            <control shapeId="407573" r:id="rId1048" name="Drop Down 1045">
              <controlPr defaultSize="0" autoLine="0" autoPict="0">
                <anchor moveWithCells="1">
                  <from>
                    <xdr:col>11</xdr:col>
                    <xdr:colOff>12700</xdr:colOff>
                    <xdr:row>146</xdr:row>
                    <xdr:rowOff>25400</xdr:rowOff>
                  </from>
                  <to>
                    <xdr:col>12</xdr:col>
                    <xdr:colOff>12700</xdr:colOff>
                    <xdr:row>146</xdr:row>
                    <xdr:rowOff>228600</xdr:rowOff>
                  </to>
                </anchor>
              </controlPr>
            </control>
          </mc:Choice>
        </mc:AlternateContent>
        <mc:AlternateContent xmlns:mc="http://schemas.openxmlformats.org/markup-compatibility/2006">
          <mc:Choice Requires="x14">
            <control shapeId="407574" r:id="rId1049" name="Drop Down 1046">
              <controlPr defaultSize="0" autoLine="0" autoPict="0">
                <anchor moveWithCells="1">
                  <from>
                    <xdr:col>13</xdr:col>
                    <xdr:colOff>12700</xdr:colOff>
                    <xdr:row>146</xdr:row>
                    <xdr:rowOff>38100</xdr:rowOff>
                  </from>
                  <to>
                    <xdr:col>14</xdr:col>
                    <xdr:colOff>12700</xdr:colOff>
                    <xdr:row>146</xdr:row>
                    <xdr:rowOff>241300</xdr:rowOff>
                  </to>
                </anchor>
              </controlPr>
            </control>
          </mc:Choice>
        </mc:AlternateContent>
        <mc:AlternateContent xmlns:mc="http://schemas.openxmlformats.org/markup-compatibility/2006">
          <mc:Choice Requires="x14">
            <control shapeId="407575" r:id="rId1050" name="Drop Down 1047">
              <controlPr defaultSize="0" autoLine="0" autoPict="0">
                <anchor moveWithCells="1">
                  <from>
                    <xdr:col>11</xdr:col>
                    <xdr:colOff>12700</xdr:colOff>
                    <xdr:row>146</xdr:row>
                    <xdr:rowOff>25400</xdr:rowOff>
                  </from>
                  <to>
                    <xdr:col>12</xdr:col>
                    <xdr:colOff>12700</xdr:colOff>
                    <xdr:row>146</xdr:row>
                    <xdr:rowOff>228600</xdr:rowOff>
                  </to>
                </anchor>
              </controlPr>
            </control>
          </mc:Choice>
        </mc:AlternateContent>
        <mc:AlternateContent xmlns:mc="http://schemas.openxmlformats.org/markup-compatibility/2006">
          <mc:Choice Requires="x14">
            <control shapeId="407576" r:id="rId1051" name="Drop Down 1048">
              <controlPr defaultSize="0" autoLine="0" autoPict="0">
                <anchor moveWithCells="1">
                  <from>
                    <xdr:col>13</xdr:col>
                    <xdr:colOff>12700</xdr:colOff>
                    <xdr:row>146</xdr:row>
                    <xdr:rowOff>38100</xdr:rowOff>
                  </from>
                  <to>
                    <xdr:col>14</xdr:col>
                    <xdr:colOff>12700</xdr:colOff>
                    <xdr:row>146</xdr:row>
                    <xdr:rowOff>241300</xdr:rowOff>
                  </to>
                </anchor>
              </controlPr>
            </control>
          </mc:Choice>
        </mc:AlternateContent>
        <mc:AlternateContent xmlns:mc="http://schemas.openxmlformats.org/markup-compatibility/2006">
          <mc:Choice Requires="x14">
            <control shapeId="407577" r:id="rId1052" name="Drop Down 1049">
              <controlPr defaultSize="0" autoLine="0" autoPict="0">
                <anchor moveWithCells="1">
                  <from>
                    <xdr:col>11</xdr:col>
                    <xdr:colOff>12700</xdr:colOff>
                    <xdr:row>174</xdr:row>
                    <xdr:rowOff>25400</xdr:rowOff>
                  </from>
                  <to>
                    <xdr:col>12</xdr:col>
                    <xdr:colOff>12700</xdr:colOff>
                    <xdr:row>174</xdr:row>
                    <xdr:rowOff>228600</xdr:rowOff>
                  </to>
                </anchor>
              </controlPr>
            </control>
          </mc:Choice>
        </mc:AlternateContent>
        <mc:AlternateContent xmlns:mc="http://schemas.openxmlformats.org/markup-compatibility/2006">
          <mc:Choice Requires="x14">
            <control shapeId="407578" r:id="rId1053" name="Drop Down 1050">
              <controlPr defaultSize="0" autoLine="0" autoPict="0">
                <anchor moveWithCells="1">
                  <from>
                    <xdr:col>13</xdr:col>
                    <xdr:colOff>12700</xdr:colOff>
                    <xdr:row>174</xdr:row>
                    <xdr:rowOff>38100</xdr:rowOff>
                  </from>
                  <to>
                    <xdr:col>14</xdr:col>
                    <xdr:colOff>12700</xdr:colOff>
                    <xdr:row>174</xdr:row>
                    <xdr:rowOff>241300</xdr:rowOff>
                  </to>
                </anchor>
              </controlPr>
            </control>
          </mc:Choice>
        </mc:AlternateContent>
        <mc:AlternateContent xmlns:mc="http://schemas.openxmlformats.org/markup-compatibility/2006">
          <mc:Choice Requires="x14">
            <control shapeId="407579" r:id="rId1054" name="Drop Down 1051">
              <controlPr defaultSize="0" autoLine="0" autoPict="0">
                <anchor moveWithCells="1">
                  <from>
                    <xdr:col>11</xdr:col>
                    <xdr:colOff>12700</xdr:colOff>
                    <xdr:row>174</xdr:row>
                    <xdr:rowOff>25400</xdr:rowOff>
                  </from>
                  <to>
                    <xdr:col>12</xdr:col>
                    <xdr:colOff>12700</xdr:colOff>
                    <xdr:row>174</xdr:row>
                    <xdr:rowOff>228600</xdr:rowOff>
                  </to>
                </anchor>
              </controlPr>
            </control>
          </mc:Choice>
        </mc:AlternateContent>
        <mc:AlternateContent xmlns:mc="http://schemas.openxmlformats.org/markup-compatibility/2006">
          <mc:Choice Requires="x14">
            <control shapeId="407580" r:id="rId1055" name="Drop Down 1052">
              <controlPr defaultSize="0" autoLine="0" autoPict="0">
                <anchor moveWithCells="1">
                  <from>
                    <xdr:col>13</xdr:col>
                    <xdr:colOff>12700</xdr:colOff>
                    <xdr:row>174</xdr:row>
                    <xdr:rowOff>38100</xdr:rowOff>
                  </from>
                  <to>
                    <xdr:col>14</xdr:col>
                    <xdr:colOff>12700</xdr:colOff>
                    <xdr:row>174</xdr:row>
                    <xdr:rowOff>241300</xdr:rowOff>
                  </to>
                </anchor>
              </controlPr>
            </control>
          </mc:Choice>
        </mc:AlternateContent>
        <mc:AlternateContent xmlns:mc="http://schemas.openxmlformats.org/markup-compatibility/2006">
          <mc:Choice Requires="x14">
            <control shapeId="407581" r:id="rId1056" name="Drop Down 1053">
              <controlPr defaultSize="0" autoLine="0" autoPict="0">
                <anchor moveWithCells="1">
                  <from>
                    <xdr:col>11</xdr:col>
                    <xdr:colOff>12700</xdr:colOff>
                    <xdr:row>174</xdr:row>
                    <xdr:rowOff>25400</xdr:rowOff>
                  </from>
                  <to>
                    <xdr:col>12</xdr:col>
                    <xdr:colOff>12700</xdr:colOff>
                    <xdr:row>174</xdr:row>
                    <xdr:rowOff>228600</xdr:rowOff>
                  </to>
                </anchor>
              </controlPr>
            </control>
          </mc:Choice>
        </mc:AlternateContent>
        <mc:AlternateContent xmlns:mc="http://schemas.openxmlformats.org/markup-compatibility/2006">
          <mc:Choice Requires="x14">
            <control shapeId="407582" r:id="rId1057" name="Drop Down 1054">
              <controlPr defaultSize="0" autoLine="0" autoPict="0">
                <anchor moveWithCells="1">
                  <from>
                    <xdr:col>13</xdr:col>
                    <xdr:colOff>12700</xdr:colOff>
                    <xdr:row>174</xdr:row>
                    <xdr:rowOff>38100</xdr:rowOff>
                  </from>
                  <to>
                    <xdr:col>14</xdr:col>
                    <xdr:colOff>12700</xdr:colOff>
                    <xdr:row>174</xdr:row>
                    <xdr:rowOff>241300</xdr:rowOff>
                  </to>
                </anchor>
              </controlPr>
            </control>
          </mc:Choice>
        </mc:AlternateContent>
        <mc:AlternateContent xmlns:mc="http://schemas.openxmlformats.org/markup-compatibility/2006">
          <mc:Choice Requires="x14">
            <control shapeId="407583" r:id="rId1058" name="Drop Down 1055">
              <controlPr defaultSize="0" autoLine="0" autoPict="0">
                <anchor moveWithCells="1">
                  <from>
                    <xdr:col>11</xdr:col>
                    <xdr:colOff>12700</xdr:colOff>
                    <xdr:row>182</xdr:row>
                    <xdr:rowOff>25400</xdr:rowOff>
                  </from>
                  <to>
                    <xdr:col>12</xdr:col>
                    <xdr:colOff>12700</xdr:colOff>
                    <xdr:row>182</xdr:row>
                    <xdr:rowOff>228600</xdr:rowOff>
                  </to>
                </anchor>
              </controlPr>
            </control>
          </mc:Choice>
        </mc:AlternateContent>
        <mc:AlternateContent xmlns:mc="http://schemas.openxmlformats.org/markup-compatibility/2006">
          <mc:Choice Requires="x14">
            <control shapeId="407584" r:id="rId1059" name="Drop Down 1056">
              <controlPr defaultSize="0" autoLine="0" autoPict="0">
                <anchor moveWithCells="1">
                  <from>
                    <xdr:col>13</xdr:col>
                    <xdr:colOff>12700</xdr:colOff>
                    <xdr:row>182</xdr:row>
                    <xdr:rowOff>38100</xdr:rowOff>
                  </from>
                  <to>
                    <xdr:col>14</xdr:col>
                    <xdr:colOff>12700</xdr:colOff>
                    <xdr:row>182</xdr:row>
                    <xdr:rowOff>241300</xdr:rowOff>
                  </to>
                </anchor>
              </controlPr>
            </control>
          </mc:Choice>
        </mc:AlternateContent>
        <mc:AlternateContent xmlns:mc="http://schemas.openxmlformats.org/markup-compatibility/2006">
          <mc:Choice Requires="x14">
            <control shapeId="407585" r:id="rId1060" name="Drop Down 1057">
              <controlPr defaultSize="0" autoLine="0" autoPict="0">
                <anchor moveWithCells="1">
                  <from>
                    <xdr:col>11</xdr:col>
                    <xdr:colOff>12700</xdr:colOff>
                    <xdr:row>185</xdr:row>
                    <xdr:rowOff>25400</xdr:rowOff>
                  </from>
                  <to>
                    <xdr:col>12</xdr:col>
                    <xdr:colOff>12700</xdr:colOff>
                    <xdr:row>185</xdr:row>
                    <xdr:rowOff>228600</xdr:rowOff>
                  </to>
                </anchor>
              </controlPr>
            </control>
          </mc:Choice>
        </mc:AlternateContent>
        <mc:AlternateContent xmlns:mc="http://schemas.openxmlformats.org/markup-compatibility/2006">
          <mc:Choice Requires="x14">
            <control shapeId="407586" r:id="rId1061" name="Drop Down 1058">
              <controlPr defaultSize="0" autoLine="0" autoPict="0">
                <anchor moveWithCells="1">
                  <from>
                    <xdr:col>13</xdr:col>
                    <xdr:colOff>12700</xdr:colOff>
                    <xdr:row>185</xdr:row>
                    <xdr:rowOff>38100</xdr:rowOff>
                  </from>
                  <to>
                    <xdr:col>14</xdr:col>
                    <xdr:colOff>12700</xdr:colOff>
                    <xdr:row>185</xdr:row>
                    <xdr:rowOff>241300</xdr:rowOff>
                  </to>
                </anchor>
              </controlPr>
            </control>
          </mc:Choice>
        </mc:AlternateContent>
        <mc:AlternateContent xmlns:mc="http://schemas.openxmlformats.org/markup-compatibility/2006">
          <mc:Choice Requires="x14">
            <control shapeId="407587" r:id="rId1062" name="Drop Down 1059">
              <controlPr defaultSize="0" autoLine="0" autoPict="0">
                <anchor moveWithCells="1">
                  <from>
                    <xdr:col>11</xdr:col>
                    <xdr:colOff>12700</xdr:colOff>
                    <xdr:row>185</xdr:row>
                    <xdr:rowOff>25400</xdr:rowOff>
                  </from>
                  <to>
                    <xdr:col>12</xdr:col>
                    <xdr:colOff>12700</xdr:colOff>
                    <xdr:row>185</xdr:row>
                    <xdr:rowOff>228600</xdr:rowOff>
                  </to>
                </anchor>
              </controlPr>
            </control>
          </mc:Choice>
        </mc:AlternateContent>
        <mc:AlternateContent xmlns:mc="http://schemas.openxmlformats.org/markup-compatibility/2006">
          <mc:Choice Requires="x14">
            <control shapeId="407588" r:id="rId1063" name="Drop Down 1060">
              <controlPr defaultSize="0" autoLine="0" autoPict="0">
                <anchor moveWithCells="1">
                  <from>
                    <xdr:col>13</xdr:col>
                    <xdr:colOff>12700</xdr:colOff>
                    <xdr:row>185</xdr:row>
                    <xdr:rowOff>38100</xdr:rowOff>
                  </from>
                  <to>
                    <xdr:col>14</xdr:col>
                    <xdr:colOff>12700</xdr:colOff>
                    <xdr:row>185</xdr:row>
                    <xdr:rowOff>241300</xdr:rowOff>
                  </to>
                </anchor>
              </controlPr>
            </control>
          </mc:Choice>
        </mc:AlternateContent>
        <mc:AlternateContent xmlns:mc="http://schemas.openxmlformats.org/markup-compatibility/2006">
          <mc:Choice Requires="x14">
            <control shapeId="407589" r:id="rId1064" name="Drop Down 1061">
              <controlPr defaultSize="0" autoLine="0" autoPict="0">
                <anchor moveWithCells="1">
                  <from>
                    <xdr:col>11</xdr:col>
                    <xdr:colOff>12700</xdr:colOff>
                    <xdr:row>186</xdr:row>
                    <xdr:rowOff>25400</xdr:rowOff>
                  </from>
                  <to>
                    <xdr:col>12</xdr:col>
                    <xdr:colOff>12700</xdr:colOff>
                    <xdr:row>186</xdr:row>
                    <xdr:rowOff>228600</xdr:rowOff>
                  </to>
                </anchor>
              </controlPr>
            </control>
          </mc:Choice>
        </mc:AlternateContent>
        <mc:AlternateContent xmlns:mc="http://schemas.openxmlformats.org/markup-compatibility/2006">
          <mc:Choice Requires="x14">
            <control shapeId="407590" r:id="rId1065" name="Drop Down 1062">
              <controlPr defaultSize="0" autoLine="0" autoPict="0">
                <anchor moveWithCells="1">
                  <from>
                    <xdr:col>13</xdr:col>
                    <xdr:colOff>12700</xdr:colOff>
                    <xdr:row>186</xdr:row>
                    <xdr:rowOff>38100</xdr:rowOff>
                  </from>
                  <to>
                    <xdr:col>14</xdr:col>
                    <xdr:colOff>12700</xdr:colOff>
                    <xdr:row>186</xdr:row>
                    <xdr:rowOff>241300</xdr:rowOff>
                  </to>
                </anchor>
              </controlPr>
            </control>
          </mc:Choice>
        </mc:AlternateContent>
        <mc:AlternateContent xmlns:mc="http://schemas.openxmlformats.org/markup-compatibility/2006">
          <mc:Choice Requires="x14">
            <control shapeId="407591" r:id="rId1066" name="Drop Down 1063">
              <controlPr defaultSize="0" autoLine="0" autoPict="0">
                <anchor moveWithCells="1">
                  <from>
                    <xdr:col>11</xdr:col>
                    <xdr:colOff>12700</xdr:colOff>
                    <xdr:row>186</xdr:row>
                    <xdr:rowOff>25400</xdr:rowOff>
                  </from>
                  <to>
                    <xdr:col>12</xdr:col>
                    <xdr:colOff>12700</xdr:colOff>
                    <xdr:row>186</xdr:row>
                    <xdr:rowOff>228600</xdr:rowOff>
                  </to>
                </anchor>
              </controlPr>
            </control>
          </mc:Choice>
        </mc:AlternateContent>
        <mc:AlternateContent xmlns:mc="http://schemas.openxmlformats.org/markup-compatibility/2006">
          <mc:Choice Requires="x14">
            <control shapeId="407592" r:id="rId1067" name="Drop Down 1064">
              <controlPr defaultSize="0" autoLine="0" autoPict="0">
                <anchor moveWithCells="1">
                  <from>
                    <xdr:col>13</xdr:col>
                    <xdr:colOff>12700</xdr:colOff>
                    <xdr:row>186</xdr:row>
                    <xdr:rowOff>38100</xdr:rowOff>
                  </from>
                  <to>
                    <xdr:col>14</xdr:col>
                    <xdr:colOff>12700</xdr:colOff>
                    <xdr:row>186</xdr:row>
                    <xdr:rowOff>241300</xdr:rowOff>
                  </to>
                </anchor>
              </controlPr>
            </control>
          </mc:Choice>
        </mc:AlternateContent>
        <mc:AlternateContent xmlns:mc="http://schemas.openxmlformats.org/markup-compatibility/2006">
          <mc:Choice Requires="x14">
            <control shapeId="407593" r:id="rId1068" name="Drop Down 1065">
              <controlPr defaultSize="0" autoLine="0" autoPict="0">
                <anchor moveWithCells="1">
                  <from>
                    <xdr:col>11</xdr:col>
                    <xdr:colOff>12700</xdr:colOff>
                    <xdr:row>193</xdr:row>
                    <xdr:rowOff>25400</xdr:rowOff>
                  </from>
                  <to>
                    <xdr:col>12</xdr:col>
                    <xdr:colOff>12700</xdr:colOff>
                    <xdr:row>193</xdr:row>
                    <xdr:rowOff>228600</xdr:rowOff>
                  </to>
                </anchor>
              </controlPr>
            </control>
          </mc:Choice>
        </mc:AlternateContent>
        <mc:AlternateContent xmlns:mc="http://schemas.openxmlformats.org/markup-compatibility/2006">
          <mc:Choice Requires="x14">
            <control shapeId="407594" r:id="rId1069" name="Drop Down 1066">
              <controlPr defaultSize="0" autoLine="0" autoPict="0">
                <anchor moveWithCells="1">
                  <from>
                    <xdr:col>13</xdr:col>
                    <xdr:colOff>12700</xdr:colOff>
                    <xdr:row>193</xdr:row>
                    <xdr:rowOff>38100</xdr:rowOff>
                  </from>
                  <to>
                    <xdr:col>14</xdr:col>
                    <xdr:colOff>12700</xdr:colOff>
                    <xdr:row>193</xdr:row>
                    <xdr:rowOff>241300</xdr:rowOff>
                  </to>
                </anchor>
              </controlPr>
            </control>
          </mc:Choice>
        </mc:AlternateContent>
        <mc:AlternateContent xmlns:mc="http://schemas.openxmlformats.org/markup-compatibility/2006">
          <mc:Choice Requires="x14">
            <control shapeId="407595" r:id="rId1070" name="Drop Down 1067">
              <controlPr defaultSize="0" autoLine="0" autoPict="0">
                <anchor moveWithCells="1">
                  <from>
                    <xdr:col>11</xdr:col>
                    <xdr:colOff>12700</xdr:colOff>
                    <xdr:row>193</xdr:row>
                    <xdr:rowOff>25400</xdr:rowOff>
                  </from>
                  <to>
                    <xdr:col>12</xdr:col>
                    <xdr:colOff>12700</xdr:colOff>
                    <xdr:row>193</xdr:row>
                    <xdr:rowOff>228600</xdr:rowOff>
                  </to>
                </anchor>
              </controlPr>
            </control>
          </mc:Choice>
        </mc:AlternateContent>
        <mc:AlternateContent xmlns:mc="http://schemas.openxmlformats.org/markup-compatibility/2006">
          <mc:Choice Requires="x14">
            <control shapeId="407596" r:id="rId1071" name="Drop Down 1068">
              <controlPr defaultSize="0" autoLine="0" autoPict="0">
                <anchor moveWithCells="1">
                  <from>
                    <xdr:col>13</xdr:col>
                    <xdr:colOff>12700</xdr:colOff>
                    <xdr:row>193</xdr:row>
                    <xdr:rowOff>38100</xdr:rowOff>
                  </from>
                  <to>
                    <xdr:col>14</xdr:col>
                    <xdr:colOff>12700</xdr:colOff>
                    <xdr:row>193</xdr:row>
                    <xdr:rowOff>241300</xdr:rowOff>
                  </to>
                </anchor>
              </controlPr>
            </control>
          </mc:Choice>
        </mc:AlternateContent>
        <mc:AlternateContent xmlns:mc="http://schemas.openxmlformats.org/markup-compatibility/2006">
          <mc:Choice Requires="x14">
            <control shapeId="407597" r:id="rId1072" name="Drop Down 1069">
              <controlPr defaultSize="0" autoLine="0" autoPict="0">
                <anchor moveWithCells="1">
                  <from>
                    <xdr:col>11</xdr:col>
                    <xdr:colOff>12700</xdr:colOff>
                    <xdr:row>192</xdr:row>
                    <xdr:rowOff>25400</xdr:rowOff>
                  </from>
                  <to>
                    <xdr:col>12</xdr:col>
                    <xdr:colOff>12700</xdr:colOff>
                    <xdr:row>192</xdr:row>
                    <xdr:rowOff>228600</xdr:rowOff>
                  </to>
                </anchor>
              </controlPr>
            </control>
          </mc:Choice>
        </mc:AlternateContent>
        <mc:AlternateContent xmlns:mc="http://schemas.openxmlformats.org/markup-compatibility/2006">
          <mc:Choice Requires="x14">
            <control shapeId="407598" r:id="rId1073" name="Drop Down 1070">
              <controlPr defaultSize="0" autoLine="0" autoPict="0">
                <anchor moveWithCells="1">
                  <from>
                    <xdr:col>13</xdr:col>
                    <xdr:colOff>12700</xdr:colOff>
                    <xdr:row>192</xdr:row>
                    <xdr:rowOff>38100</xdr:rowOff>
                  </from>
                  <to>
                    <xdr:col>14</xdr:col>
                    <xdr:colOff>12700</xdr:colOff>
                    <xdr:row>192</xdr:row>
                    <xdr:rowOff>241300</xdr:rowOff>
                  </to>
                </anchor>
              </controlPr>
            </control>
          </mc:Choice>
        </mc:AlternateContent>
        <mc:AlternateContent xmlns:mc="http://schemas.openxmlformats.org/markup-compatibility/2006">
          <mc:Choice Requires="x14">
            <control shapeId="407599" r:id="rId1074" name="Drop Down 1071">
              <controlPr defaultSize="0" autoLine="0" autoPict="0">
                <anchor moveWithCells="1">
                  <from>
                    <xdr:col>11</xdr:col>
                    <xdr:colOff>12700</xdr:colOff>
                    <xdr:row>192</xdr:row>
                    <xdr:rowOff>25400</xdr:rowOff>
                  </from>
                  <to>
                    <xdr:col>12</xdr:col>
                    <xdr:colOff>12700</xdr:colOff>
                    <xdr:row>192</xdr:row>
                    <xdr:rowOff>228600</xdr:rowOff>
                  </to>
                </anchor>
              </controlPr>
            </control>
          </mc:Choice>
        </mc:AlternateContent>
        <mc:AlternateContent xmlns:mc="http://schemas.openxmlformats.org/markup-compatibility/2006">
          <mc:Choice Requires="x14">
            <control shapeId="407600" r:id="rId1075" name="Drop Down 1072">
              <controlPr defaultSize="0" autoLine="0" autoPict="0">
                <anchor moveWithCells="1">
                  <from>
                    <xdr:col>13</xdr:col>
                    <xdr:colOff>12700</xdr:colOff>
                    <xdr:row>192</xdr:row>
                    <xdr:rowOff>38100</xdr:rowOff>
                  </from>
                  <to>
                    <xdr:col>14</xdr:col>
                    <xdr:colOff>12700</xdr:colOff>
                    <xdr:row>192</xdr:row>
                    <xdr:rowOff>241300</xdr:rowOff>
                  </to>
                </anchor>
              </controlPr>
            </control>
          </mc:Choice>
        </mc:AlternateContent>
        <mc:AlternateContent xmlns:mc="http://schemas.openxmlformats.org/markup-compatibility/2006">
          <mc:Choice Requires="x14">
            <control shapeId="407601" r:id="rId1076" name="Drop Down 1073">
              <controlPr defaultSize="0" autoLine="0" autoPict="0">
                <anchor moveWithCells="1">
                  <from>
                    <xdr:col>13</xdr:col>
                    <xdr:colOff>12700</xdr:colOff>
                    <xdr:row>61</xdr:row>
                    <xdr:rowOff>38100</xdr:rowOff>
                  </from>
                  <to>
                    <xdr:col>14</xdr:col>
                    <xdr:colOff>12700</xdr:colOff>
                    <xdr:row>61</xdr:row>
                    <xdr:rowOff>241300</xdr:rowOff>
                  </to>
                </anchor>
              </controlPr>
            </control>
          </mc:Choice>
        </mc:AlternateContent>
        <mc:AlternateContent xmlns:mc="http://schemas.openxmlformats.org/markup-compatibility/2006">
          <mc:Choice Requires="x14">
            <control shapeId="407602" r:id="rId1077" name="Drop Down 1074">
              <controlPr defaultSize="0" autoLine="0" autoPict="0">
                <anchor moveWithCells="1">
                  <from>
                    <xdr:col>11</xdr:col>
                    <xdr:colOff>12700</xdr:colOff>
                    <xdr:row>61</xdr:row>
                    <xdr:rowOff>25400</xdr:rowOff>
                  </from>
                  <to>
                    <xdr:col>12</xdr:col>
                    <xdr:colOff>12700</xdr:colOff>
                    <xdr:row>61</xdr:row>
                    <xdr:rowOff>228600</xdr:rowOff>
                  </to>
                </anchor>
              </controlPr>
            </control>
          </mc:Choice>
        </mc:AlternateContent>
        <mc:AlternateContent xmlns:mc="http://schemas.openxmlformats.org/markup-compatibility/2006">
          <mc:Choice Requires="x14">
            <control shapeId="407603" r:id="rId1078" name="Drop Down 1075">
              <controlPr defaultSize="0" autoLine="0" autoPict="0">
                <anchor moveWithCells="1">
                  <from>
                    <xdr:col>11</xdr:col>
                    <xdr:colOff>12700</xdr:colOff>
                    <xdr:row>61</xdr:row>
                    <xdr:rowOff>25400</xdr:rowOff>
                  </from>
                  <to>
                    <xdr:col>12</xdr:col>
                    <xdr:colOff>12700</xdr:colOff>
                    <xdr:row>61</xdr:row>
                    <xdr:rowOff>228600</xdr:rowOff>
                  </to>
                </anchor>
              </controlPr>
            </control>
          </mc:Choice>
        </mc:AlternateContent>
        <mc:AlternateContent xmlns:mc="http://schemas.openxmlformats.org/markup-compatibility/2006">
          <mc:Choice Requires="x14">
            <control shapeId="407604" r:id="rId1079" name="Drop Down 1076">
              <controlPr defaultSize="0" autoLine="0" autoPict="0">
                <anchor moveWithCells="1">
                  <from>
                    <xdr:col>13</xdr:col>
                    <xdr:colOff>12700</xdr:colOff>
                    <xdr:row>61</xdr:row>
                    <xdr:rowOff>38100</xdr:rowOff>
                  </from>
                  <to>
                    <xdr:col>14</xdr:col>
                    <xdr:colOff>12700</xdr:colOff>
                    <xdr:row>61</xdr:row>
                    <xdr:rowOff>241300</xdr:rowOff>
                  </to>
                </anchor>
              </controlPr>
            </control>
          </mc:Choice>
        </mc:AlternateContent>
        <mc:AlternateContent xmlns:mc="http://schemas.openxmlformats.org/markup-compatibility/2006">
          <mc:Choice Requires="x14">
            <control shapeId="407605" r:id="rId1080" name="Drop Down 1077">
              <controlPr defaultSize="0" autoLine="0" autoPict="0">
                <anchor moveWithCells="1">
                  <from>
                    <xdr:col>11</xdr:col>
                    <xdr:colOff>12700</xdr:colOff>
                    <xdr:row>147</xdr:row>
                    <xdr:rowOff>25400</xdr:rowOff>
                  </from>
                  <to>
                    <xdr:col>12</xdr:col>
                    <xdr:colOff>12700</xdr:colOff>
                    <xdr:row>147</xdr:row>
                    <xdr:rowOff>228600</xdr:rowOff>
                  </to>
                </anchor>
              </controlPr>
            </control>
          </mc:Choice>
        </mc:AlternateContent>
        <mc:AlternateContent xmlns:mc="http://schemas.openxmlformats.org/markup-compatibility/2006">
          <mc:Choice Requires="x14">
            <control shapeId="407606" r:id="rId1081" name="Drop Down 1078">
              <controlPr defaultSize="0" autoLine="0" autoPict="0">
                <anchor moveWithCells="1">
                  <from>
                    <xdr:col>13</xdr:col>
                    <xdr:colOff>12700</xdr:colOff>
                    <xdr:row>147</xdr:row>
                    <xdr:rowOff>38100</xdr:rowOff>
                  </from>
                  <to>
                    <xdr:col>14</xdr:col>
                    <xdr:colOff>12700</xdr:colOff>
                    <xdr:row>147</xdr:row>
                    <xdr:rowOff>241300</xdr:rowOff>
                  </to>
                </anchor>
              </controlPr>
            </control>
          </mc:Choice>
        </mc:AlternateContent>
        <mc:AlternateContent xmlns:mc="http://schemas.openxmlformats.org/markup-compatibility/2006">
          <mc:Choice Requires="x14">
            <control shapeId="407607" r:id="rId1082" name="Drop Down 1079">
              <controlPr defaultSize="0" autoLine="0" autoPict="0">
                <anchor moveWithCells="1">
                  <from>
                    <xdr:col>11</xdr:col>
                    <xdr:colOff>12700</xdr:colOff>
                    <xdr:row>147</xdr:row>
                    <xdr:rowOff>25400</xdr:rowOff>
                  </from>
                  <to>
                    <xdr:col>12</xdr:col>
                    <xdr:colOff>12700</xdr:colOff>
                    <xdr:row>147</xdr:row>
                    <xdr:rowOff>228600</xdr:rowOff>
                  </to>
                </anchor>
              </controlPr>
            </control>
          </mc:Choice>
        </mc:AlternateContent>
        <mc:AlternateContent xmlns:mc="http://schemas.openxmlformats.org/markup-compatibility/2006">
          <mc:Choice Requires="x14">
            <control shapeId="407608" r:id="rId1083" name="Drop Down 1080">
              <controlPr defaultSize="0" autoLine="0" autoPict="0">
                <anchor moveWithCells="1">
                  <from>
                    <xdr:col>13</xdr:col>
                    <xdr:colOff>12700</xdr:colOff>
                    <xdr:row>147</xdr:row>
                    <xdr:rowOff>38100</xdr:rowOff>
                  </from>
                  <to>
                    <xdr:col>14</xdr:col>
                    <xdr:colOff>12700</xdr:colOff>
                    <xdr:row>147</xdr:row>
                    <xdr:rowOff>241300</xdr:rowOff>
                  </to>
                </anchor>
              </controlPr>
            </control>
          </mc:Choice>
        </mc:AlternateContent>
        <mc:AlternateContent xmlns:mc="http://schemas.openxmlformats.org/markup-compatibility/2006">
          <mc:Choice Requires="x14">
            <control shapeId="407609" r:id="rId1084" name="Drop Down 1081">
              <controlPr defaultSize="0" autoLine="0" autoPict="0">
                <anchor moveWithCells="1">
                  <from>
                    <xdr:col>11</xdr:col>
                    <xdr:colOff>12700</xdr:colOff>
                    <xdr:row>147</xdr:row>
                    <xdr:rowOff>25400</xdr:rowOff>
                  </from>
                  <to>
                    <xdr:col>12</xdr:col>
                    <xdr:colOff>12700</xdr:colOff>
                    <xdr:row>147</xdr:row>
                    <xdr:rowOff>228600</xdr:rowOff>
                  </to>
                </anchor>
              </controlPr>
            </control>
          </mc:Choice>
        </mc:AlternateContent>
        <mc:AlternateContent xmlns:mc="http://schemas.openxmlformats.org/markup-compatibility/2006">
          <mc:Choice Requires="x14">
            <control shapeId="407610" r:id="rId1085" name="Drop Down 1082">
              <controlPr defaultSize="0" autoLine="0" autoPict="0">
                <anchor moveWithCells="1">
                  <from>
                    <xdr:col>13</xdr:col>
                    <xdr:colOff>12700</xdr:colOff>
                    <xdr:row>147</xdr:row>
                    <xdr:rowOff>38100</xdr:rowOff>
                  </from>
                  <to>
                    <xdr:col>14</xdr:col>
                    <xdr:colOff>12700</xdr:colOff>
                    <xdr:row>147</xdr:row>
                    <xdr:rowOff>241300</xdr:rowOff>
                  </to>
                </anchor>
              </controlPr>
            </control>
          </mc:Choice>
        </mc:AlternateContent>
        <mc:AlternateContent xmlns:mc="http://schemas.openxmlformats.org/markup-compatibility/2006">
          <mc:Choice Requires="x14">
            <control shapeId="407611" r:id="rId1086" name="Drop Down 1083">
              <controlPr defaultSize="0" autoLine="0" autoPict="0">
                <anchor moveWithCells="1">
                  <from>
                    <xdr:col>11</xdr:col>
                    <xdr:colOff>12700</xdr:colOff>
                    <xdr:row>148</xdr:row>
                    <xdr:rowOff>25400</xdr:rowOff>
                  </from>
                  <to>
                    <xdr:col>12</xdr:col>
                    <xdr:colOff>12700</xdr:colOff>
                    <xdr:row>148</xdr:row>
                    <xdr:rowOff>228600</xdr:rowOff>
                  </to>
                </anchor>
              </controlPr>
            </control>
          </mc:Choice>
        </mc:AlternateContent>
        <mc:AlternateContent xmlns:mc="http://schemas.openxmlformats.org/markup-compatibility/2006">
          <mc:Choice Requires="x14">
            <control shapeId="407612" r:id="rId1087" name="Drop Down 1084">
              <controlPr defaultSize="0" autoLine="0" autoPict="0">
                <anchor moveWithCells="1">
                  <from>
                    <xdr:col>13</xdr:col>
                    <xdr:colOff>12700</xdr:colOff>
                    <xdr:row>148</xdr:row>
                    <xdr:rowOff>38100</xdr:rowOff>
                  </from>
                  <to>
                    <xdr:col>14</xdr:col>
                    <xdr:colOff>12700</xdr:colOff>
                    <xdr:row>148</xdr:row>
                    <xdr:rowOff>241300</xdr:rowOff>
                  </to>
                </anchor>
              </controlPr>
            </control>
          </mc:Choice>
        </mc:AlternateContent>
        <mc:AlternateContent xmlns:mc="http://schemas.openxmlformats.org/markup-compatibility/2006">
          <mc:Choice Requires="x14">
            <control shapeId="407613" r:id="rId1088" name="Drop Down 1085">
              <controlPr defaultSize="0" autoLine="0" autoPict="0">
                <anchor moveWithCells="1">
                  <from>
                    <xdr:col>11</xdr:col>
                    <xdr:colOff>12700</xdr:colOff>
                    <xdr:row>148</xdr:row>
                    <xdr:rowOff>25400</xdr:rowOff>
                  </from>
                  <to>
                    <xdr:col>12</xdr:col>
                    <xdr:colOff>12700</xdr:colOff>
                    <xdr:row>148</xdr:row>
                    <xdr:rowOff>228600</xdr:rowOff>
                  </to>
                </anchor>
              </controlPr>
            </control>
          </mc:Choice>
        </mc:AlternateContent>
        <mc:AlternateContent xmlns:mc="http://schemas.openxmlformats.org/markup-compatibility/2006">
          <mc:Choice Requires="x14">
            <control shapeId="407614" r:id="rId1089" name="Drop Down 1086">
              <controlPr defaultSize="0" autoLine="0" autoPict="0">
                <anchor moveWithCells="1">
                  <from>
                    <xdr:col>13</xdr:col>
                    <xdr:colOff>12700</xdr:colOff>
                    <xdr:row>148</xdr:row>
                    <xdr:rowOff>38100</xdr:rowOff>
                  </from>
                  <to>
                    <xdr:col>14</xdr:col>
                    <xdr:colOff>12700</xdr:colOff>
                    <xdr:row>148</xdr:row>
                    <xdr:rowOff>241300</xdr:rowOff>
                  </to>
                </anchor>
              </controlPr>
            </control>
          </mc:Choice>
        </mc:AlternateContent>
        <mc:AlternateContent xmlns:mc="http://schemas.openxmlformats.org/markup-compatibility/2006">
          <mc:Choice Requires="x14">
            <control shapeId="407615" r:id="rId1090" name="Drop Down 1087">
              <controlPr defaultSize="0" autoLine="0" autoPict="0">
                <anchor moveWithCells="1">
                  <from>
                    <xdr:col>11</xdr:col>
                    <xdr:colOff>12700</xdr:colOff>
                    <xdr:row>148</xdr:row>
                    <xdr:rowOff>25400</xdr:rowOff>
                  </from>
                  <to>
                    <xdr:col>12</xdr:col>
                    <xdr:colOff>12700</xdr:colOff>
                    <xdr:row>148</xdr:row>
                    <xdr:rowOff>228600</xdr:rowOff>
                  </to>
                </anchor>
              </controlPr>
            </control>
          </mc:Choice>
        </mc:AlternateContent>
        <mc:AlternateContent xmlns:mc="http://schemas.openxmlformats.org/markup-compatibility/2006">
          <mc:Choice Requires="x14">
            <control shapeId="407616" r:id="rId1091" name="Drop Down 1088">
              <controlPr defaultSize="0" autoLine="0" autoPict="0">
                <anchor moveWithCells="1">
                  <from>
                    <xdr:col>13</xdr:col>
                    <xdr:colOff>12700</xdr:colOff>
                    <xdr:row>148</xdr:row>
                    <xdr:rowOff>38100</xdr:rowOff>
                  </from>
                  <to>
                    <xdr:col>14</xdr:col>
                    <xdr:colOff>12700</xdr:colOff>
                    <xdr:row>148</xdr:row>
                    <xdr:rowOff>241300</xdr:rowOff>
                  </to>
                </anchor>
              </controlPr>
            </control>
          </mc:Choice>
        </mc:AlternateContent>
        <mc:AlternateContent xmlns:mc="http://schemas.openxmlformats.org/markup-compatibility/2006">
          <mc:Choice Requires="x14">
            <control shapeId="407617" r:id="rId1092" name="Drop Down 1089">
              <controlPr defaultSize="0" autoLine="0" autoPict="0">
                <anchor moveWithCells="1">
                  <from>
                    <xdr:col>11</xdr:col>
                    <xdr:colOff>12700</xdr:colOff>
                    <xdr:row>178</xdr:row>
                    <xdr:rowOff>25400</xdr:rowOff>
                  </from>
                  <to>
                    <xdr:col>12</xdr:col>
                    <xdr:colOff>12700</xdr:colOff>
                    <xdr:row>178</xdr:row>
                    <xdr:rowOff>228600</xdr:rowOff>
                  </to>
                </anchor>
              </controlPr>
            </control>
          </mc:Choice>
        </mc:AlternateContent>
        <mc:AlternateContent xmlns:mc="http://schemas.openxmlformats.org/markup-compatibility/2006">
          <mc:Choice Requires="x14">
            <control shapeId="407618" r:id="rId1093" name="Drop Down 1090">
              <controlPr defaultSize="0" autoLine="0" autoPict="0">
                <anchor moveWithCells="1">
                  <from>
                    <xdr:col>13</xdr:col>
                    <xdr:colOff>12700</xdr:colOff>
                    <xdr:row>178</xdr:row>
                    <xdr:rowOff>38100</xdr:rowOff>
                  </from>
                  <to>
                    <xdr:col>14</xdr:col>
                    <xdr:colOff>12700</xdr:colOff>
                    <xdr:row>178</xdr:row>
                    <xdr:rowOff>241300</xdr:rowOff>
                  </to>
                </anchor>
              </controlPr>
            </control>
          </mc:Choice>
        </mc:AlternateContent>
        <mc:AlternateContent xmlns:mc="http://schemas.openxmlformats.org/markup-compatibility/2006">
          <mc:Choice Requires="x14">
            <control shapeId="407619" r:id="rId1094" name="Drop Down 1091">
              <controlPr defaultSize="0" autoLine="0" autoPict="0">
                <anchor moveWithCells="1">
                  <from>
                    <xdr:col>11</xdr:col>
                    <xdr:colOff>12700</xdr:colOff>
                    <xdr:row>178</xdr:row>
                    <xdr:rowOff>25400</xdr:rowOff>
                  </from>
                  <to>
                    <xdr:col>12</xdr:col>
                    <xdr:colOff>12700</xdr:colOff>
                    <xdr:row>178</xdr:row>
                    <xdr:rowOff>228600</xdr:rowOff>
                  </to>
                </anchor>
              </controlPr>
            </control>
          </mc:Choice>
        </mc:AlternateContent>
        <mc:AlternateContent xmlns:mc="http://schemas.openxmlformats.org/markup-compatibility/2006">
          <mc:Choice Requires="x14">
            <control shapeId="407620" r:id="rId1095" name="Drop Down 1092">
              <controlPr defaultSize="0" autoLine="0" autoPict="0">
                <anchor moveWithCells="1">
                  <from>
                    <xdr:col>13</xdr:col>
                    <xdr:colOff>12700</xdr:colOff>
                    <xdr:row>178</xdr:row>
                    <xdr:rowOff>38100</xdr:rowOff>
                  </from>
                  <to>
                    <xdr:col>14</xdr:col>
                    <xdr:colOff>12700</xdr:colOff>
                    <xdr:row>178</xdr:row>
                    <xdr:rowOff>241300</xdr:rowOff>
                  </to>
                </anchor>
              </controlPr>
            </control>
          </mc:Choice>
        </mc:AlternateContent>
        <mc:AlternateContent xmlns:mc="http://schemas.openxmlformats.org/markup-compatibility/2006">
          <mc:Choice Requires="x14">
            <control shapeId="407621" r:id="rId1096" name="Drop Down 1093">
              <controlPr defaultSize="0" autoLine="0" autoPict="0">
                <anchor moveWithCells="1">
                  <from>
                    <xdr:col>11</xdr:col>
                    <xdr:colOff>12700</xdr:colOff>
                    <xdr:row>176</xdr:row>
                    <xdr:rowOff>25400</xdr:rowOff>
                  </from>
                  <to>
                    <xdr:col>12</xdr:col>
                    <xdr:colOff>12700</xdr:colOff>
                    <xdr:row>176</xdr:row>
                    <xdr:rowOff>228600</xdr:rowOff>
                  </to>
                </anchor>
              </controlPr>
            </control>
          </mc:Choice>
        </mc:AlternateContent>
        <mc:AlternateContent xmlns:mc="http://schemas.openxmlformats.org/markup-compatibility/2006">
          <mc:Choice Requires="x14">
            <control shapeId="407622" r:id="rId1097" name="Drop Down 1094">
              <controlPr defaultSize="0" autoLine="0" autoPict="0">
                <anchor moveWithCells="1">
                  <from>
                    <xdr:col>13</xdr:col>
                    <xdr:colOff>12700</xdr:colOff>
                    <xdr:row>176</xdr:row>
                    <xdr:rowOff>38100</xdr:rowOff>
                  </from>
                  <to>
                    <xdr:col>14</xdr:col>
                    <xdr:colOff>12700</xdr:colOff>
                    <xdr:row>176</xdr:row>
                    <xdr:rowOff>241300</xdr:rowOff>
                  </to>
                </anchor>
              </controlPr>
            </control>
          </mc:Choice>
        </mc:AlternateContent>
        <mc:AlternateContent xmlns:mc="http://schemas.openxmlformats.org/markup-compatibility/2006">
          <mc:Choice Requires="x14">
            <control shapeId="407623" r:id="rId1098" name="Drop Down 1095">
              <controlPr defaultSize="0" autoLine="0" autoPict="0">
                <anchor moveWithCells="1">
                  <from>
                    <xdr:col>11</xdr:col>
                    <xdr:colOff>12700</xdr:colOff>
                    <xdr:row>176</xdr:row>
                    <xdr:rowOff>25400</xdr:rowOff>
                  </from>
                  <to>
                    <xdr:col>12</xdr:col>
                    <xdr:colOff>12700</xdr:colOff>
                    <xdr:row>176</xdr:row>
                    <xdr:rowOff>228600</xdr:rowOff>
                  </to>
                </anchor>
              </controlPr>
            </control>
          </mc:Choice>
        </mc:AlternateContent>
        <mc:AlternateContent xmlns:mc="http://schemas.openxmlformats.org/markup-compatibility/2006">
          <mc:Choice Requires="x14">
            <control shapeId="407624" r:id="rId1099" name="Drop Down 1096">
              <controlPr defaultSize="0" autoLine="0" autoPict="0">
                <anchor moveWithCells="1">
                  <from>
                    <xdr:col>13</xdr:col>
                    <xdr:colOff>12700</xdr:colOff>
                    <xdr:row>176</xdr:row>
                    <xdr:rowOff>38100</xdr:rowOff>
                  </from>
                  <to>
                    <xdr:col>14</xdr:col>
                    <xdr:colOff>12700</xdr:colOff>
                    <xdr:row>176</xdr:row>
                    <xdr:rowOff>241300</xdr:rowOff>
                  </to>
                </anchor>
              </controlPr>
            </control>
          </mc:Choice>
        </mc:AlternateContent>
        <mc:AlternateContent xmlns:mc="http://schemas.openxmlformats.org/markup-compatibility/2006">
          <mc:Choice Requires="x14">
            <control shapeId="407625" r:id="rId1100" name="Drop Down 1097">
              <controlPr defaultSize="0" autoLine="0" autoPict="0">
                <anchor moveWithCells="1">
                  <from>
                    <xdr:col>11</xdr:col>
                    <xdr:colOff>12700</xdr:colOff>
                    <xdr:row>105</xdr:row>
                    <xdr:rowOff>25400</xdr:rowOff>
                  </from>
                  <to>
                    <xdr:col>12</xdr:col>
                    <xdr:colOff>12700</xdr:colOff>
                    <xdr:row>105</xdr:row>
                    <xdr:rowOff>228600</xdr:rowOff>
                  </to>
                </anchor>
              </controlPr>
            </control>
          </mc:Choice>
        </mc:AlternateContent>
        <mc:AlternateContent xmlns:mc="http://schemas.openxmlformats.org/markup-compatibility/2006">
          <mc:Choice Requires="x14">
            <control shapeId="407626" r:id="rId1101" name="Drop Down 1098">
              <controlPr defaultSize="0" autoLine="0" autoPict="0">
                <anchor moveWithCells="1">
                  <from>
                    <xdr:col>13</xdr:col>
                    <xdr:colOff>12700</xdr:colOff>
                    <xdr:row>105</xdr:row>
                    <xdr:rowOff>38100</xdr:rowOff>
                  </from>
                  <to>
                    <xdr:col>14</xdr:col>
                    <xdr:colOff>12700</xdr:colOff>
                    <xdr:row>105</xdr:row>
                    <xdr:rowOff>241300</xdr:rowOff>
                  </to>
                </anchor>
              </controlPr>
            </control>
          </mc:Choice>
        </mc:AlternateContent>
        <mc:AlternateContent xmlns:mc="http://schemas.openxmlformats.org/markup-compatibility/2006">
          <mc:Choice Requires="x14">
            <control shapeId="407627" r:id="rId1102" name="Drop Down 1099">
              <controlPr defaultSize="0" autoLine="0" autoPict="0">
                <anchor moveWithCells="1">
                  <from>
                    <xdr:col>11</xdr:col>
                    <xdr:colOff>12700</xdr:colOff>
                    <xdr:row>105</xdr:row>
                    <xdr:rowOff>25400</xdr:rowOff>
                  </from>
                  <to>
                    <xdr:col>12</xdr:col>
                    <xdr:colOff>12700</xdr:colOff>
                    <xdr:row>105</xdr:row>
                    <xdr:rowOff>228600</xdr:rowOff>
                  </to>
                </anchor>
              </controlPr>
            </control>
          </mc:Choice>
        </mc:AlternateContent>
        <mc:AlternateContent xmlns:mc="http://schemas.openxmlformats.org/markup-compatibility/2006">
          <mc:Choice Requires="x14">
            <control shapeId="407628" r:id="rId1103" name="Drop Down 1100">
              <controlPr defaultSize="0" autoLine="0" autoPict="0">
                <anchor moveWithCells="1">
                  <from>
                    <xdr:col>13</xdr:col>
                    <xdr:colOff>12700</xdr:colOff>
                    <xdr:row>105</xdr:row>
                    <xdr:rowOff>38100</xdr:rowOff>
                  </from>
                  <to>
                    <xdr:col>14</xdr:col>
                    <xdr:colOff>12700</xdr:colOff>
                    <xdr:row>105</xdr:row>
                    <xdr:rowOff>241300</xdr:rowOff>
                  </to>
                </anchor>
              </controlPr>
            </control>
          </mc:Choice>
        </mc:AlternateContent>
        <mc:AlternateContent xmlns:mc="http://schemas.openxmlformats.org/markup-compatibility/2006">
          <mc:Choice Requires="x14">
            <control shapeId="407629" r:id="rId1104" name="Drop Down 1101">
              <controlPr defaultSize="0" autoLine="0" autoPict="0">
                <anchor moveWithCells="1">
                  <from>
                    <xdr:col>11</xdr:col>
                    <xdr:colOff>12700</xdr:colOff>
                    <xdr:row>178</xdr:row>
                    <xdr:rowOff>25400</xdr:rowOff>
                  </from>
                  <to>
                    <xdr:col>12</xdr:col>
                    <xdr:colOff>12700</xdr:colOff>
                    <xdr:row>178</xdr:row>
                    <xdr:rowOff>228600</xdr:rowOff>
                  </to>
                </anchor>
              </controlPr>
            </control>
          </mc:Choice>
        </mc:AlternateContent>
        <mc:AlternateContent xmlns:mc="http://schemas.openxmlformats.org/markup-compatibility/2006">
          <mc:Choice Requires="x14">
            <control shapeId="407630" r:id="rId1105" name="Drop Down 1102">
              <controlPr defaultSize="0" autoLine="0" autoPict="0">
                <anchor moveWithCells="1">
                  <from>
                    <xdr:col>13</xdr:col>
                    <xdr:colOff>12700</xdr:colOff>
                    <xdr:row>178</xdr:row>
                    <xdr:rowOff>38100</xdr:rowOff>
                  </from>
                  <to>
                    <xdr:col>14</xdr:col>
                    <xdr:colOff>12700</xdr:colOff>
                    <xdr:row>178</xdr:row>
                    <xdr:rowOff>241300</xdr:rowOff>
                  </to>
                </anchor>
              </controlPr>
            </control>
          </mc:Choice>
        </mc:AlternateContent>
        <mc:AlternateContent xmlns:mc="http://schemas.openxmlformats.org/markup-compatibility/2006">
          <mc:Choice Requires="x14">
            <control shapeId="407631" r:id="rId1106" name="Drop Down 1103">
              <controlPr defaultSize="0" autoLine="0" autoPict="0">
                <anchor moveWithCells="1">
                  <from>
                    <xdr:col>13</xdr:col>
                    <xdr:colOff>12700</xdr:colOff>
                    <xdr:row>178</xdr:row>
                    <xdr:rowOff>38100</xdr:rowOff>
                  </from>
                  <to>
                    <xdr:col>14</xdr:col>
                    <xdr:colOff>12700</xdr:colOff>
                    <xdr:row>178</xdr:row>
                    <xdr:rowOff>241300</xdr:rowOff>
                  </to>
                </anchor>
              </controlPr>
            </control>
          </mc:Choice>
        </mc:AlternateContent>
        <mc:AlternateContent xmlns:mc="http://schemas.openxmlformats.org/markup-compatibility/2006">
          <mc:Choice Requires="x14">
            <control shapeId="407632" r:id="rId1107" name="Drop Down 1104">
              <controlPr defaultSize="0" autoLine="0" autoPict="0">
                <anchor moveWithCells="1">
                  <from>
                    <xdr:col>11</xdr:col>
                    <xdr:colOff>12700</xdr:colOff>
                    <xdr:row>178</xdr:row>
                    <xdr:rowOff>25400</xdr:rowOff>
                  </from>
                  <to>
                    <xdr:col>12</xdr:col>
                    <xdr:colOff>12700</xdr:colOff>
                    <xdr:row>178</xdr:row>
                    <xdr:rowOff>228600</xdr:rowOff>
                  </to>
                </anchor>
              </controlPr>
            </control>
          </mc:Choice>
        </mc:AlternateContent>
        <mc:AlternateContent xmlns:mc="http://schemas.openxmlformats.org/markup-compatibility/2006">
          <mc:Choice Requires="x14">
            <control shapeId="407633" r:id="rId1108" name="Drop Down 1105">
              <controlPr defaultSize="0" autoLine="0" autoPict="0">
                <anchor moveWithCells="1">
                  <from>
                    <xdr:col>11</xdr:col>
                    <xdr:colOff>12700</xdr:colOff>
                    <xdr:row>177</xdr:row>
                    <xdr:rowOff>25400</xdr:rowOff>
                  </from>
                  <to>
                    <xdr:col>12</xdr:col>
                    <xdr:colOff>12700</xdr:colOff>
                    <xdr:row>177</xdr:row>
                    <xdr:rowOff>228600</xdr:rowOff>
                  </to>
                </anchor>
              </controlPr>
            </control>
          </mc:Choice>
        </mc:AlternateContent>
        <mc:AlternateContent xmlns:mc="http://schemas.openxmlformats.org/markup-compatibility/2006">
          <mc:Choice Requires="x14">
            <control shapeId="407634" r:id="rId1109" name="Drop Down 1106">
              <controlPr defaultSize="0" autoLine="0" autoPict="0">
                <anchor moveWithCells="1">
                  <from>
                    <xdr:col>13</xdr:col>
                    <xdr:colOff>12700</xdr:colOff>
                    <xdr:row>177</xdr:row>
                    <xdr:rowOff>38100</xdr:rowOff>
                  </from>
                  <to>
                    <xdr:col>14</xdr:col>
                    <xdr:colOff>12700</xdr:colOff>
                    <xdr:row>177</xdr:row>
                    <xdr:rowOff>241300</xdr:rowOff>
                  </to>
                </anchor>
              </controlPr>
            </control>
          </mc:Choice>
        </mc:AlternateContent>
        <mc:AlternateContent xmlns:mc="http://schemas.openxmlformats.org/markup-compatibility/2006">
          <mc:Choice Requires="x14">
            <control shapeId="407635" r:id="rId1110" name="Drop Down 1107">
              <controlPr defaultSize="0" autoLine="0" autoPict="0">
                <anchor moveWithCells="1">
                  <from>
                    <xdr:col>11</xdr:col>
                    <xdr:colOff>12700</xdr:colOff>
                    <xdr:row>177</xdr:row>
                    <xdr:rowOff>25400</xdr:rowOff>
                  </from>
                  <to>
                    <xdr:col>12</xdr:col>
                    <xdr:colOff>12700</xdr:colOff>
                    <xdr:row>177</xdr:row>
                    <xdr:rowOff>228600</xdr:rowOff>
                  </to>
                </anchor>
              </controlPr>
            </control>
          </mc:Choice>
        </mc:AlternateContent>
        <mc:AlternateContent xmlns:mc="http://schemas.openxmlformats.org/markup-compatibility/2006">
          <mc:Choice Requires="x14">
            <control shapeId="407636" r:id="rId1111" name="Drop Down 1108">
              <controlPr defaultSize="0" autoLine="0" autoPict="0">
                <anchor moveWithCells="1">
                  <from>
                    <xdr:col>13</xdr:col>
                    <xdr:colOff>12700</xdr:colOff>
                    <xdr:row>177</xdr:row>
                    <xdr:rowOff>38100</xdr:rowOff>
                  </from>
                  <to>
                    <xdr:col>14</xdr:col>
                    <xdr:colOff>12700</xdr:colOff>
                    <xdr:row>177</xdr:row>
                    <xdr:rowOff>241300</xdr:rowOff>
                  </to>
                </anchor>
              </controlPr>
            </control>
          </mc:Choice>
        </mc:AlternateContent>
        <mc:AlternateContent xmlns:mc="http://schemas.openxmlformats.org/markup-compatibility/2006">
          <mc:Choice Requires="x14">
            <control shapeId="407637" r:id="rId1112" name="Drop Down 1109">
              <controlPr defaultSize="0" autoLine="0" autoPict="0">
                <anchor moveWithCells="1">
                  <from>
                    <xdr:col>11</xdr:col>
                    <xdr:colOff>12700</xdr:colOff>
                    <xdr:row>182</xdr:row>
                    <xdr:rowOff>25400</xdr:rowOff>
                  </from>
                  <to>
                    <xdr:col>12</xdr:col>
                    <xdr:colOff>12700</xdr:colOff>
                    <xdr:row>182</xdr:row>
                    <xdr:rowOff>228600</xdr:rowOff>
                  </to>
                </anchor>
              </controlPr>
            </control>
          </mc:Choice>
        </mc:AlternateContent>
        <mc:AlternateContent xmlns:mc="http://schemas.openxmlformats.org/markup-compatibility/2006">
          <mc:Choice Requires="x14">
            <control shapeId="407638" r:id="rId1113" name="Drop Down 1110">
              <controlPr defaultSize="0" autoLine="0" autoPict="0">
                <anchor moveWithCells="1">
                  <from>
                    <xdr:col>13</xdr:col>
                    <xdr:colOff>12700</xdr:colOff>
                    <xdr:row>182</xdr:row>
                    <xdr:rowOff>38100</xdr:rowOff>
                  </from>
                  <to>
                    <xdr:col>14</xdr:col>
                    <xdr:colOff>12700</xdr:colOff>
                    <xdr:row>182</xdr:row>
                    <xdr:rowOff>241300</xdr:rowOff>
                  </to>
                </anchor>
              </controlPr>
            </control>
          </mc:Choice>
        </mc:AlternateContent>
        <mc:AlternateContent xmlns:mc="http://schemas.openxmlformats.org/markup-compatibility/2006">
          <mc:Choice Requires="x14">
            <control shapeId="407639" r:id="rId1114" name="Drop Down 1111">
              <controlPr defaultSize="0" autoLine="0" autoPict="0">
                <anchor moveWithCells="1">
                  <from>
                    <xdr:col>11</xdr:col>
                    <xdr:colOff>12700</xdr:colOff>
                    <xdr:row>182</xdr:row>
                    <xdr:rowOff>25400</xdr:rowOff>
                  </from>
                  <to>
                    <xdr:col>12</xdr:col>
                    <xdr:colOff>12700</xdr:colOff>
                    <xdr:row>182</xdr:row>
                    <xdr:rowOff>228600</xdr:rowOff>
                  </to>
                </anchor>
              </controlPr>
            </control>
          </mc:Choice>
        </mc:AlternateContent>
        <mc:AlternateContent xmlns:mc="http://schemas.openxmlformats.org/markup-compatibility/2006">
          <mc:Choice Requires="x14">
            <control shapeId="407640" r:id="rId1115" name="Drop Down 1112">
              <controlPr defaultSize="0" autoLine="0" autoPict="0">
                <anchor moveWithCells="1">
                  <from>
                    <xdr:col>13</xdr:col>
                    <xdr:colOff>12700</xdr:colOff>
                    <xdr:row>182</xdr:row>
                    <xdr:rowOff>38100</xdr:rowOff>
                  </from>
                  <to>
                    <xdr:col>14</xdr:col>
                    <xdr:colOff>12700</xdr:colOff>
                    <xdr:row>182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6EBC175E-8C63-8442-913F-269217BE4E3F}">
            <xm:f>_Output!$D$610=1</xm:f>
            <x14:dxf>
              <font>
                <strike/>
              </font>
              <fill>
                <patternFill>
                  <bgColor rgb="FFFFC000"/>
                </patternFill>
              </fill>
            </x14:dxf>
          </x14:cfRule>
          <xm:sqref>N17</xm:sqref>
        </x14:conditionalFormatting>
        <x14:conditionalFormatting xmlns:xm="http://schemas.microsoft.com/office/excel/2006/main">
          <x14:cfRule type="expression" priority="1" id="{6C72CE8C-B838-8046-972E-8A79E4A17C41}">
            <xm:f>_Output!$D$610=1</xm:f>
            <x14:dxf>
              <font>
                <strike/>
              </font>
              <fill>
                <patternFill>
                  <bgColor rgb="FFFFC000"/>
                </patternFill>
              </fill>
            </x14:dxf>
          </x14:cfRule>
          <xm:sqref>N12:N14</xm:sqref>
        </x14:conditionalFormatting>
      </x14:conditionalFormatting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S52"/>
  <sheetViews>
    <sheetView showRowColHeaders="0" zoomScaleNormal="100" workbookViewId="0">
      <pane ySplit="11" topLeftCell="A12" activePane="bottomLeft" state="frozen"/>
      <selection pane="bottomLeft" activeCell="B1" sqref="B1:K2"/>
    </sheetView>
  </sheetViews>
  <sheetFormatPr baseColWidth="10" defaultColWidth="0" defaultRowHeight="15" customHeight="1" zeroHeight="1" x14ac:dyDescent="0.2"/>
  <cols>
    <col min="1" max="1" width="5.83203125" customWidth="1"/>
    <col min="2" max="2" width="9.1640625" customWidth="1"/>
    <col min="3"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1011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5">
      <c r="A3" s="138"/>
      <c r="B3" s="675" t="s">
        <v>1013</v>
      </c>
      <c r="C3" s="675"/>
      <c r="D3" s="675"/>
      <c r="E3" s="675"/>
      <c r="F3" s="675"/>
      <c r="G3" s="654" t="s">
        <v>1020</v>
      </c>
      <c r="H3" s="655"/>
      <c r="I3" s="655"/>
      <c r="J3" s="655"/>
      <c r="K3" s="655"/>
      <c r="L3" s="125"/>
      <c r="M3" s="125"/>
      <c r="N3" s="125"/>
      <c r="O3" s="139"/>
      <c r="P3" s="139"/>
      <c r="Q3" s="139"/>
      <c r="R3" s="140"/>
    </row>
    <row r="4" spans="1:18" ht="20.25" customHeight="1" x14ac:dyDescent="0.2">
      <c r="A4" s="138"/>
      <c r="B4" s="654" t="s">
        <v>1012</v>
      </c>
      <c r="C4" s="655"/>
      <c r="D4" s="655"/>
      <c r="E4" s="655"/>
      <c r="F4" s="655"/>
      <c r="G4" s="654" t="s">
        <v>1021</v>
      </c>
      <c r="H4" s="655"/>
      <c r="I4" s="655"/>
      <c r="J4" s="655"/>
      <c r="K4" s="655"/>
      <c r="L4" s="125"/>
      <c r="M4" s="125"/>
      <c r="N4" s="125"/>
      <c r="O4" s="139"/>
      <c r="P4" s="139"/>
      <c r="Q4" s="139"/>
      <c r="R4" s="140"/>
    </row>
    <row r="5" spans="1:18" ht="20.25" customHeight="1" x14ac:dyDescent="0.2">
      <c r="A5" s="138"/>
      <c r="B5" s="654" t="s">
        <v>1014</v>
      </c>
      <c r="C5" s="655"/>
      <c r="D5" s="655"/>
      <c r="E5" s="655"/>
      <c r="F5" s="655"/>
      <c r="G5" s="654" t="s">
        <v>1022</v>
      </c>
      <c r="H5" s="655"/>
      <c r="I5" s="655"/>
      <c r="J5" s="655"/>
      <c r="K5" s="655"/>
      <c r="L5" s="125"/>
      <c r="M5" s="125"/>
      <c r="N5" s="125"/>
      <c r="O5" s="139"/>
      <c r="P5" s="139"/>
      <c r="Q5" s="139"/>
      <c r="R5" s="140"/>
    </row>
    <row r="6" spans="1:18" ht="20.25" customHeight="1" x14ac:dyDescent="0.2">
      <c r="A6" s="138"/>
      <c r="B6" s="654" t="s">
        <v>1015</v>
      </c>
      <c r="C6" s="655"/>
      <c r="D6" s="655"/>
      <c r="E6" s="655"/>
      <c r="F6" s="655"/>
      <c r="G6" s="654" t="s">
        <v>1023</v>
      </c>
      <c r="H6" s="655"/>
      <c r="I6" s="655"/>
      <c r="J6" s="655"/>
      <c r="K6" s="655"/>
      <c r="L6" s="125"/>
      <c r="M6" s="125"/>
      <c r="N6" s="125"/>
      <c r="O6" s="139"/>
      <c r="P6" s="139"/>
      <c r="Q6" s="139"/>
      <c r="R6" s="140"/>
    </row>
    <row r="7" spans="1:18" ht="20.25" customHeight="1" x14ac:dyDescent="0.2">
      <c r="A7" s="138"/>
      <c r="B7" s="654" t="s">
        <v>1016</v>
      </c>
      <c r="C7" s="655"/>
      <c r="D7" s="655"/>
      <c r="E7" s="655"/>
      <c r="F7" s="655"/>
      <c r="G7" s="654" t="s">
        <v>1024</v>
      </c>
      <c r="H7" s="655"/>
      <c r="I7" s="655"/>
      <c r="J7" s="655"/>
      <c r="K7" s="655"/>
      <c r="L7" s="125"/>
      <c r="M7" s="125"/>
      <c r="N7" s="125"/>
      <c r="O7" s="139"/>
      <c r="P7" s="139"/>
      <c r="Q7" s="139"/>
      <c r="R7" s="140"/>
    </row>
    <row r="8" spans="1:18" ht="20.25" customHeight="1" x14ac:dyDescent="0.2">
      <c r="A8" s="138"/>
      <c r="B8" s="654" t="s">
        <v>1017</v>
      </c>
      <c r="C8" s="655"/>
      <c r="D8" s="655"/>
      <c r="E8" s="655"/>
      <c r="F8" s="655"/>
      <c r="G8" s="654" t="s">
        <v>1025</v>
      </c>
      <c r="H8" s="655"/>
      <c r="I8" s="655"/>
      <c r="J8" s="655"/>
      <c r="K8" s="655"/>
      <c r="L8" s="125"/>
      <c r="M8" s="125"/>
      <c r="N8" s="125"/>
      <c r="O8" s="139"/>
      <c r="P8" s="139"/>
      <c r="Q8" s="139"/>
      <c r="R8" s="140"/>
    </row>
    <row r="9" spans="1:18" ht="20.25" customHeight="1" x14ac:dyDescent="0.2">
      <c r="A9" s="138"/>
      <c r="B9" s="654" t="s">
        <v>1018</v>
      </c>
      <c r="C9" s="655"/>
      <c r="D9" s="655"/>
      <c r="E9" s="655"/>
      <c r="F9" s="655"/>
      <c r="G9" s="654" t="s">
        <v>1027</v>
      </c>
      <c r="H9" s="655"/>
      <c r="I9" s="655"/>
      <c r="J9" s="655"/>
      <c r="K9" s="655"/>
      <c r="L9" s="125"/>
      <c r="M9" s="125"/>
      <c r="N9" s="125"/>
      <c r="O9" s="139"/>
      <c r="P9" s="139"/>
      <c r="Q9" s="139"/>
      <c r="R9" s="140"/>
    </row>
    <row r="10" spans="1:18" ht="20.25" customHeight="1" x14ac:dyDescent="0.2">
      <c r="A10" s="139"/>
      <c r="B10" s="622" t="s">
        <v>1019</v>
      </c>
      <c r="C10" s="622"/>
      <c r="D10" s="622"/>
      <c r="E10" s="622"/>
      <c r="F10" s="622"/>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149"/>
      <c r="B12" s="150"/>
      <c r="C12" s="150"/>
      <c r="D12" s="150"/>
      <c r="E12" s="150"/>
      <c r="F12" s="150"/>
      <c r="G12" s="150"/>
      <c r="H12" s="150"/>
      <c r="I12" s="150"/>
      <c r="J12" s="150"/>
      <c r="K12" s="150"/>
      <c r="L12" s="150"/>
      <c r="M12" s="150"/>
      <c r="N12" s="150"/>
      <c r="O12" s="150"/>
      <c r="P12" s="150"/>
      <c r="Q12" s="150"/>
      <c r="R12" s="151"/>
    </row>
    <row r="13" spans="1:18" s="2" customFormat="1" ht="20.25" customHeight="1" x14ac:dyDescent="0.2">
      <c r="A13" s="52">
        <v>3</v>
      </c>
      <c r="B13" s="53" t="s">
        <v>883</v>
      </c>
      <c r="C13" s="53"/>
      <c r="D13" s="53"/>
      <c r="E13" s="53"/>
      <c r="F13" s="53"/>
      <c r="G13" s="53"/>
      <c r="H13" s="53"/>
      <c r="I13" s="53"/>
      <c r="J13" s="53"/>
      <c r="K13" s="54"/>
      <c r="L13" s="55" t="s">
        <v>505</v>
      </c>
      <c r="M13" s="54"/>
      <c r="N13" s="86" t="s">
        <v>514</v>
      </c>
      <c r="O13" s="98"/>
      <c r="P13" s="206" t="s">
        <v>776</v>
      </c>
      <c r="Q13" s="206" t="s">
        <v>507</v>
      </c>
      <c r="R13" s="151"/>
    </row>
    <row r="14" spans="1:18" s="2" customFormat="1" ht="30" customHeight="1" x14ac:dyDescent="0.2">
      <c r="A14" s="6"/>
      <c r="B14" s="3" t="s">
        <v>6</v>
      </c>
      <c r="C14" s="200" t="s">
        <v>870</v>
      </c>
      <c r="D14" s="3"/>
      <c r="E14" s="3"/>
      <c r="F14" s="3"/>
      <c r="G14" s="3"/>
      <c r="H14" s="3"/>
      <c r="I14" s="3"/>
      <c r="J14" s="3"/>
      <c r="K14" s="3"/>
      <c r="L14" s="57"/>
      <c r="M14" s="3"/>
      <c r="N14" s="57"/>
      <c r="O14" s="94"/>
      <c r="P14" s="203" t="s">
        <v>535</v>
      </c>
      <c r="Q14" s="251" t="s">
        <v>884</v>
      </c>
      <c r="R14" s="13"/>
    </row>
    <row r="15" spans="1:18" s="2" customFormat="1" ht="30" customHeight="1" x14ac:dyDescent="0.2">
      <c r="A15" s="6"/>
      <c r="B15" s="3" t="s">
        <v>15</v>
      </c>
      <c r="C15" s="200" t="s">
        <v>871</v>
      </c>
      <c r="D15" s="3"/>
      <c r="E15" s="3"/>
      <c r="F15" s="3"/>
      <c r="G15" s="3"/>
      <c r="H15" s="3"/>
      <c r="I15" s="3"/>
      <c r="J15" s="3"/>
      <c r="K15" s="3"/>
      <c r="L15" s="57"/>
      <c r="M15" s="3"/>
      <c r="N15" s="57"/>
      <c r="O15" s="94"/>
      <c r="P15" s="203" t="s">
        <v>868</v>
      </c>
      <c r="Q15" s="251" t="s">
        <v>885</v>
      </c>
      <c r="R15" s="13"/>
    </row>
    <row r="16" spans="1:18" s="2" customFormat="1" ht="30" customHeight="1" x14ac:dyDescent="0.2">
      <c r="A16" s="6"/>
      <c r="B16" s="3" t="s">
        <v>40</v>
      </c>
      <c r="C16" s="200" t="s">
        <v>872</v>
      </c>
      <c r="D16" s="3"/>
      <c r="E16" s="3"/>
      <c r="F16" s="3"/>
      <c r="G16" s="3"/>
      <c r="H16" s="3"/>
      <c r="I16" s="3"/>
      <c r="J16" s="3"/>
      <c r="K16" s="3"/>
      <c r="L16" s="57"/>
      <c r="M16" s="3"/>
      <c r="N16" s="57"/>
      <c r="O16" s="94"/>
      <c r="P16" s="203" t="s">
        <v>537</v>
      </c>
      <c r="Q16" s="251" t="s">
        <v>886</v>
      </c>
      <c r="R16" s="13"/>
    </row>
    <row r="17" spans="1:18" s="2" customFormat="1" ht="30" customHeight="1" x14ac:dyDescent="0.2">
      <c r="A17" s="6"/>
      <c r="B17" s="3" t="s">
        <v>41</v>
      </c>
      <c r="C17" s="200" t="s">
        <v>873</v>
      </c>
      <c r="D17" s="3"/>
      <c r="E17" s="3"/>
      <c r="F17" s="3"/>
      <c r="G17" s="3"/>
      <c r="H17" s="3"/>
      <c r="I17" s="3"/>
      <c r="J17" s="3"/>
      <c r="K17" s="3"/>
      <c r="L17" s="57"/>
      <c r="M17" s="3"/>
      <c r="N17" s="57"/>
      <c r="O17" s="94"/>
      <c r="P17" s="203" t="s">
        <v>868</v>
      </c>
      <c r="Q17" s="251" t="s">
        <v>887</v>
      </c>
      <c r="R17" s="13"/>
    </row>
    <row r="18" spans="1:18" s="2" customFormat="1" ht="30" customHeight="1" x14ac:dyDescent="0.2">
      <c r="A18" s="6"/>
      <c r="B18" s="3" t="s">
        <v>101</v>
      </c>
      <c r="C18" s="200" t="s">
        <v>874</v>
      </c>
      <c r="D18" s="3"/>
      <c r="E18" s="3"/>
      <c r="F18" s="3"/>
      <c r="G18" s="3"/>
      <c r="H18" s="3"/>
      <c r="I18" s="3"/>
      <c r="J18" s="3"/>
      <c r="K18" s="3"/>
      <c r="L18" s="57"/>
      <c r="M18" s="3"/>
      <c r="N18" s="57"/>
      <c r="O18" s="94"/>
      <c r="P18" s="203" t="s">
        <v>535</v>
      </c>
      <c r="Q18" s="251" t="s">
        <v>888</v>
      </c>
      <c r="R18" s="13"/>
    </row>
    <row r="19" spans="1:18" s="2" customFormat="1" ht="30" customHeight="1" x14ac:dyDescent="0.2">
      <c r="A19" s="6"/>
      <c r="B19" s="3" t="s">
        <v>123</v>
      </c>
      <c r="C19" s="200" t="s">
        <v>875</v>
      </c>
      <c r="D19" s="3"/>
      <c r="E19" s="3"/>
      <c r="F19" s="3"/>
      <c r="G19" s="3"/>
      <c r="H19" s="3"/>
      <c r="I19" s="3"/>
      <c r="J19" s="3"/>
      <c r="K19" s="3"/>
      <c r="L19" s="57"/>
      <c r="M19" s="3"/>
      <c r="N19" s="57"/>
      <c r="O19" s="94"/>
      <c r="P19" s="203" t="s">
        <v>533</v>
      </c>
      <c r="Q19" s="251" t="s">
        <v>889</v>
      </c>
      <c r="R19" s="13"/>
    </row>
    <row r="20" spans="1:18" s="2" customFormat="1" ht="30" customHeight="1" x14ac:dyDescent="0.2">
      <c r="A20" s="6"/>
      <c r="B20" s="3" t="s">
        <v>159</v>
      </c>
      <c r="C20" s="200" t="s">
        <v>876</v>
      </c>
      <c r="D20" s="3"/>
      <c r="E20" s="3"/>
      <c r="F20" s="3"/>
      <c r="G20" s="3"/>
      <c r="H20" s="3"/>
      <c r="I20" s="3"/>
      <c r="J20" s="3"/>
      <c r="K20" s="3"/>
      <c r="L20" s="57"/>
      <c r="M20" s="3"/>
      <c r="N20" s="57"/>
      <c r="O20" s="94"/>
      <c r="P20" s="203" t="s">
        <v>537</v>
      </c>
      <c r="Q20" s="251" t="s">
        <v>890</v>
      </c>
      <c r="R20" s="13"/>
    </row>
    <row r="21" spans="1:18" s="2" customFormat="1" ht="30" customHeight="1" x14ac:dyDescent="0.2">
      <c r="A21" s="6"/>
      <c r="B21" s="3" t="s">
        <v>165</v>
      </c>
      <c r="C21" s="200" t="s">
        <v>877</v>
      </c>
      <c r="D21" s="3"/>
      <c r="E21" s="3"/>
      <c r="F21" s="3"/>
      <c r="G21" s="3"/>
      <c r="H21" s="3"/>
      <c r="I21" s="3"/>
      <c r="J21" s="3"/>
      <c r="K21" s="3"/>
      <c r="L21" s="57"/>
      <c r="M21" s="3"/>
      <c r="N21" s="57"/>
      <c r="O21" s="94"/>
      <c r="P21" s="203" t="s">
        <v>535</v>
      </c>
      <c r="Q21" s="251" t="s">
        <v>891</v>
      </c>
      <c r="R21" s="13"/>
    </row>
    <row r="22" spans="1:18" s="2" customFormat="1" ht="30" customHeight="1" x14ac:dyDescent="0.2">
      <c r="A22" s="6"/>
      <c r="B22" s="3" t="s">
        <v>166</v>
      </c>
      <c r="C22" s="200" t="s">
        <v>878</v>
      </c>
      <c r="D22" s="3"/>
      <c r="E22" s="3"/>
      <c r="F22" s="3"/>
      <c r="G22" s="3"/>
      <c r="H22" s="3"/>
      <c r="I22" s="3"/>
      <c r="J22" s="3"/>
      <c r="K22" s="3"/>
      <c r="L22" s="57"/>
      <c r="M22" s="3"/>
      <c r="N22" s="57"/>
      <c r="O22" s="94"/>
      <c r="P22" s="203" t="s">
        <v>537</v>
      </c>
      <c r="Q22" s="251" t="s">
        <v>892</v>
      </c>
      <c r="R22" s="13"/>
    </row>
    <row r="23" spans="1:18" s="2" customFormat="1" ht="30" customHeight="1" x14ac:dyDescent="0.2">
      <c r="A23" s="6"/>
      <c r="B23" s="3" t="s">
        <v>172</v>
      </c>
      <c r="C23" s="200" t="s">
        <v>879</v>
      </c>
      <c r="D23" s="3"/>
      <c r="E23" s="3"/>
      <c r="F23" s="3"/>
      <c r="G23" s="3"/>
      <c r="H23" s="3"/>
      <c r="I23" s="3"/>
      <c r="J23" s="3"/>
      <c r="K23" s="3"/>
      <c r="L23" s="57"/>
      <c r="M23" s="3"/>
      <c r="N23" s="57"/>
      <c r="O23" s="94"/>
      <c r="P23" s="203" t="s">
        <v>536</v>
      </c>
      <c r="Q23" s="251" t="s">
        <v>893</v>
      </c>
      <c r="R23" s="13"/>
    </row>
    <row r="24" spans="1:18" s="2" customFormat="1" ht="30" customHeight="1" x14ac:dyDescent="0.2">
      <c r="A24" s="6"/>
      <c r="B24" s="3" t="s">
        <v>190</v>
      </c>
      <c r="C24" s="200" t="s">
        <v>869</v>
      </c>
      <c r="D24" s="3"/>
      <c r="E24" s="3"/>
      <c r="F24" s="3"/>
      <c r="G24" s="3"/>
      <c r="H24" s="3"/>
      <c r="I24" s="3"/>
      <c r="J24" s="3"/>
      <c r="K24" s="3"/>
      <c r="L24" s="57"/>
      <c r="M24" s="3"/>
      <c r="N24" s="57"/>
      <c r="O24" s="94"/>
      <c r="P24" s="203" t="s">
        <v>536</v>
      </c>
      <c r="Q24" s="251" t="s">
        <v>894</v>
      </c>
      <c r="R24" s="13"/>
    </row>
    <row r="25" spans="1:18" s="2" customFormat="1" ht="30" customHeight="1" x14ac:dyDescent="0.2">
      <c r="A25" s="6"/>
      <c r="B25" s="3" t="s">
        <v>191</v>
      </c>
      <c r="C25" s="200" t="s">
        <v>880</v>
      </c>
      <c r="D25" s="3"/>
      <c r="E25" s="3"/>
      <c r="F25" s="3"/>
      <c r="G25" s="3"/>
      <c r="H25" s="3"/>
      <c r="I25" s="3"/>
      <c r="J25" s="3"/>
      <c r="K25" s="3"/>
      <c r="L25" s="57"/>
      <c r="M25" s="3"/>
      <c r="N25" s="57"/>
      <c r="O25" s="94"/>
      <c r="P25" s="203" t="s">
        <v>533</v>
      </c>
      <c r="Q25" s="251" t="s">
        <v>895</v>
      </c>
      <c r="R25" s="13"/>
    </row>
    <row r="26" spans="1:18" s="2" customFormat="1" ht="30" customHeight="1" x14ac:dyDescent="0.2">
      <c r="A26" s="6"/>
      <c r="B26" s="3" t="s">
        <v>192</v>
      </c>
      <c r="C26" s="200" t="s">
        <v>881</v>
      </c>
      <c r="D26" s="3"/>
      <c r="E26" s="3"/>
      <c r="F26" s="3"/>
      <c r="G26" s="3"/>
      <c r="H26" s="3"/>
      <c r="I26" s="3"/>
      <c r="J26" s="3"/>
      <c r="K26" s="3"/>
      <c r="L26" s="57"/>
      <c r="M26" s="3"/>
      <c r="N26" s="57"/>
      <c r="O26" s="94"/>
      <c r="P26" s="203" t="s">
        <v>536</v>
      </c>
      <c r="Q26" s="251" t="s">
        <v>896</v>
      </c>
      <c r="R26" s="13"/>
    </row>
    <row r="27" spans="1:18" s="2" customFormat="1" ht="30" customHeight="1" x14ac:dyDescent="0.2">
      <c r="A27" s="6"/>
      <c r="B27" s="3" t="s">
        <v>193</v>
      </c>
      <c r="C27" s="258" t="s">
        <v>882</v>
      </c>
      <c r="D27" s="3"/>
      <c r="E27" s="3"/>
      <c r="F27" s="3"/>
      <c r="G27" s="3"/>
      <c r="H27" s="3"/>
      <c r="I27" s="3"/>
      <c r="J27" s="3"/>
      <c r="K27" s="3"/>
      <c r="L27" s="57"/>
      <c r="M27" s="3"/>
      <c r="N27" s="57"/>
      <c r="O27" s="94"/>
      <c r="P27" s="203" t="s">
        <v>537</v>
      </c>
      <c r="Q27" s="251" t="s">
        <v>897</v>
      </c>
      <c r="R27" s="13"/>
    </row>
    <row r="28" spans="1:18" s="2" customFormat="1" ht="20.25" customHeight="1" x14ac:dyDescent="0.2">
      <c r="A28" s="6"/>
      <c r="B28" s="3"/>
      <c r="C28" s="3"/>
      <c r="D28" s="3"/>
      <c r="E28" s="3"/>
      <c r="F28" s="3"/>
      <c r="G28" s="3"/>
      <c r="H28" s="3"/>
      <c r="I28" s="3"/>
      <c r="J28" s="3"/>
      <c r="K28" s="3"/>
      <c r="L28" s="57"/>
      <c r="M28" s="3"/>
      <c r="N28" s="57"/>
      <c r="O28" s="94"/>
      <c r="P28" s="99"/>
      <c r="Q28" s="57"/>
      <c r="R28" s="13"/>
    </row>
    <row r="29" spans="1:18" ht="20.25" customHeight="1" x14ac:dyDescent="0.2">
      <c r="A29" s="4"/>
      <c r="B29" s="48" t="s">
        <v>504</v>
      </c>
      <c r="C29" s="48"/>
      <c r="D29" s="48"/>
      <c r="E29" s="48"/>
      <c r="F29" s="48"/>
      <c r="G29" s="48"/>
      <c r="H29" s="48"/>
      <c r="I29" s="48"/>
      <c r="J29" s="48"/>
      <c r="K29" s="3"/>
      <c r="L29" s="58"/>
      <c r="M29" s="5"/>
      <c r="N29" s="58"/>
      <c r="O29" s="95"/>
      <c r="P29" s="5"/>
      <c r="Q29" s="58"/>
      <c r="R29" s="14"/>
    </row>
    <row r="30" spans="1:18" ht="30" customHeight="1" x14ac:dyDescent="0.2">
      <c r="A30" s="9"/>
      <c r="B30" s="3"/>
      <c r="C30" s="3"/>
      <c r="D30" s="3"/>
      <c r="E30" s="3"/>
      <c r="F30" s="3"/>
      <c r="G30" s="3"/>
      <c r="H30" s="3"/>
      <c r="I30" s="3"/>
      <c r="J30" s="3"/>
      <c r="K30" s="3"/>
      <c r="L30" s="183"/>
      <c r="M30" s="184"/>
      <c r="N30" s="687" t="s">
        <v>898</v>
      </c>
      <c r="O30" s="687"/>
      <c r="P30" s="687"/>
      <c r="Q30" s="688"/>
      <c r="R30" s="14"/>
    </row>
    <row r="31" spans="1:18" ht="30" customHeight="1" x14ac:dyDescent="0.2">
      <c r="A31" s="9"/>
      <c r="B31" s="3"/>
      <c r="C31" s="3"/>
      <c r="D31" s="3"/>
      <c r="E31" s="3"/>
      <c r="F31" s="3"/>
      <c r="G31" s="3"/>
      <c r="H31" s="3"/>
      <c r="I31" s="3"/>
      <c r="J31" s="3"/>
      <c r="K31" s="3"/>
      <c r="L31" s="185"/>
      <c r="M31" s="186"/>
      <c r="N31" s="680" t="s">
        <v>899</v>
      </c>
      <c r="O31" s="680"/>
      <c r="P31" s="680"/>
      <c r="Q31" s="681"/>
      <c r="R31" s="14"/>
    </row>
    <row r="32" spans="1:18" ht="30" customHeight="1" x14ac:dyDescent="0.2">
      <c r="A32" s="9"/>
      <c r="B32" s="3"/>
      <c r="C32" s="3"/>
      <c r="D32" s="3"/>
      <c r="E32" s="3"/>
      <c r="F32" s="3"/>
      <c r="G32" s="3"/>
      <c r="H32" s="3"/>
      <c r="I32" s="3"/>
      <c r="J32" s="3"/>
      <c r="K32" s="3"/>
      <c r="L32" s="185"/>
      <c r="M32" s="186"/>
      <c r="N32" s="678" t="s">
        <v>900</v>
      </c>
      <c r="O32" s="678"/>
      <c r="P32" s="678"/>
      <c r="Q32" s="679"/>
      <c r="R32" s="14"/>
    </row>
    <row r="33" spans="1:18" ht="30" customHeight="1" x14ac:dyDescent="0.2">
      <c r="A33" s="9"/>
      <c r="B33" s="3"/>
      <c r="C33" s="3"/>
      <c r="D33" s="3"/>
      <c r="E33" s="3"/>
      <c r="F33" s="3"/>
      <c r="G33" s="3"/>
      <c r="H33" s="3"/>
      <c r="I33" s="3"/>
      <c r="J33" s="3"/>
      <c r="K33" s="3"/>
      <c r="L33" s="185"/>
      <c r="M33" s="186"/>
      <c r="N33" s="676" t="s">
        <v>901</v>
      </c>
      <c r="O33" s="676"/>
      <c r="P33" s="676"/>
      <c r="Q33" s="677"/>
      <c r="R33" s="14"/>
    </row>
    <row r="34" spans="1:18" ht="30" customHeight="1" x14ac:dyDescent="0.2">
      <c r="A34" s="9"/>
      <c r="B34" s="3"/>
      <c r="C34" s="3"/>
      <c r="D34" s="3"/>
      <c r="E34" s="3"/>
      <c r="F34" s="3"/>
      <c r="G34" s="3"/>
      <c r="H34" s="3"/>
      <c r="I34" s="3"/>
      <c r="J34" s="3"/>
      <c r="K34" s="3"/>
      <c r="L34" s="185"/>
      <c r="M34" s="186"/>
      <c r="N34" s="680" t="s">
        <v>902</v>
      </c>
      <c r="O34" s="680"/>
      <c r="P34" s="680"/>
      <c r="Q34" s="681"/>
      <c r="R34" s="14"/>
    </row>
    <row r="35" spans="1:18" ht="30" customHeight="1" x14ac:dyDescent="0.2">
      <c r="A35" s="9"/>
      <c r="B35" s="3"/>
      <c r="C35" s="3"/>
      <c r="D35" s="3"/>
      <c r="E35" s="3"/>
      <c r="F35" s="3"/>
      <c r="G35" s="3"/>
      <c r="H35" s="3"/>
      <c r="I35" s="3"/>
      <c r="J35" s="3"/>
      <c r="K35" s="3"/>
      <c r="L35" s="185"/>
      <c r="M35" s="186"/>
      <c r="N35" s="678" t="s">
        <v>903</v>
      </c>
      <c r="O35" s="678"/>
      <c r="P35" s="678"/>
      <c r="Q35" s="679"/>
      <c r="R35" s="14"/>
    </row>
    <row r="36" spans="1:18" ht="30" customHeight="1" x14ac:dyDescent="0.2">
      <c r="A36" s="9"/>
      <c r="B36" s="3"/>
      <c r="C36" s="3"/>
      <c r="D36" s="3"/>
      <c r="E36" s="3"/>
      <c r="F36" s="3"/>
      <c r="G36" s="3"/>
      <c r="H36" s="3"/>
      <c r="I36" s="3"/>
      <c r="J36" s="3"/>
      <c r="K36" s="3"/>
      <c r="L36" s="185"/>
      <c r="M36" s="186"/>
      <c r="N36" s="678" t="s">
        <v>904</v>
      </c>
      <c r="O36" s="678"/>
      <c r="P36" s="678"/>
      <c r="Q36" s="679"/>
      <c r="R36" s="14"/>
    </row>
    <row r="37" spans="1:18" ht="30" customHeight="1" x14ac:dyDescent="0.2">
      <c r="A37" s="9"/>
      <c r="B37" s="3"/>
      <c r="C37" s="3"/>
      <c r="D37" s="3"/>
      <c r="E37" s="3"/>
      <c r="F37" s="3"/>
      <c r="G37" s="3"/>
      <c r="H37" s="3"/>
      <c r="I37" s="3"/>
      <c r="J37" s="3"/>
      <c r="K37" s="3"/>
      <c r="L37" s="185"/>
      <c r="M37" s="186"/>
      <c r="N37" s="678" t="s">
        <v>905</v>
      </c>
      <c r="O37" s="678"/>
      <c r="P37" s="678"/>
      <c r="Q37" s="679"/>
      <c r="R37" s="14"/>
    </row>
    <row r="38" spans="1:18" ht="30" customHeight="1" x14ac:dyDescent="0.2">
      <c r="A38" s="9"/>
      <c r="B38" s="3"/>
      <c r="C38" s="3"/>
      <c r="D38" s="3"/>
      <c r="E38" s="3"/>
      <c r="F38" s="3"/>
      <c r="G38" s="3"/>
      <c r="H38" s="3"/>
      <c r="I38" s="3"/>
      <c r="J38" s="3"/>
      <c r="K38" s="3"/>
      <c r="L38" s="185"/>
      <c r="M38" s="186"/>
      <c r="N38" s="678" t="s">
        <v>906</v>
      </c>
      <c r="O38" s="678"/>
      <c r="P38" s="678"/>
      <c r="Q38" s="679"/>
      <c r="R38" s="14"/>
    </row>
    <row r="39" spans="1:18" ht="30" customHeight="1" x14ac:dyDescent="0.2">
      <c r="A39" s="9"/>
      <c r="B39" s="3"/>
      <c r="C39" s="3"/>
      <c r="D39" s="3"/>
      <c r="E39" s="3"/>
      <c r="F39" s="3"/>
      <c r="G39" s="3"/>
      <c r="H39" s="3"/>
      <c r="I39" s="3"/>
      <c r="J39" s="3"/>
      <c r="K39" s="3"/>
      <c r="L39" s="185"/>
      <c r="M39" s="186"/>
      <c r="N39" s="678" t="s">
        <v>907</v>
      </c>
      <c r="O39" s="678"/>
      <c r="P39" s="678"/>
      <c r="Q39" s="679"/>
      <c r="R39" s="14"/>
    </row>
    <row r="40" spans="1:18" ht="30" customHeight="1" x14ac:dyDescent="0.2">
      <c r="A40" s="9"/>
      <c r="B40" s="3"/>
      <c r="C40" s="3"/>
      <c r="D40" s="3"/>
      <c r="E40" s="3"/>
      <c r="F40" s="3"/>
      <c r="G40" s="3"/>
      <c r="H40" s="3"/>
      <c r="I40" s="3"/>
      <c r="J40" s="3"/>
      <c r="K40" s="3"/>
      <c r="L40" s="185"/>
      <c r="M40" s="186"/>
      <c r="N40" s="676" t="s">
        <v>908</v>
      </c>
      <c r="O40" s="676"/>
      <c r="P40" s="676"/>
      <c r="Q40" s="677"/>
      <c r="R40" s="14"/>
    </row>
    <row r="41" spans="1:18" ht="30" customHeight="1" x14ac:dyDescent="0.2">
      <c r="A41" s="9"/>
      <c r="B41" s="3"/>
      <c r="C41" s="3"/>
      <c r="D41" s="3"/>
      <c r="E41" s="3"/>
      <c r="F41" s="3"/>
      <c r="G41" s="3"/>
      <c r="H41" s="3"/>
      <c r="I41" s="3"/>
      <c r="J41" s="3"/>
      <c r="K41" s="3"/>
      <c r="L41" s="185"/>
      <c r="M41" s="186"/>
      <c r="N41" s="680" t="s">
        <v>909</v>
      </c>
      <c r="O41" s="680"/>
      <c r="P41" s="680"/>
      <c r="Q41" s="681"/>
      <c r="R41" s="14"/>
    </row>
    <row r="42" spans="1:18" ht="30" customHeight="1" x14ac:dyDescent="0.2">
      <c r="A42" s="9"/>
      <c r="B42" s="3"/>
      <c r="C42" s="3"/>
      <c r="D42" s="3"/>
      <c r="E42" s="3"/>
      <c r="F42" s="3"/>
      <c r="G42" s="3"/>
      <c r="H42" s="3"/>
      <c r="I42" s="3"/>
      <c r="J42" s="3"/>
      <c r="K42" s="3"/>
      <c r="L42" s="185"/>
      <c r="M42" s="186"/>
      <c r="N42" s="676" t="s">
        <v>910</v>
      </c>
      <c r="O42" s="676"/>
      <c r="P42" s="676"/>
      <c r="Q42" s="677"/>
      <c r="R42" s="14"/>
    </row>
    <row r="43" spans="1:18" ht="30" customHeight="1" x14ac:dyDescent="0.2">
      <c r="A43" s="9"/>
      <c r="B43" s="3"/>
      <c r="C43" s="3"/>
      <c r="D43" s="3"/>
      <c r="E43" s="3"/>
      <c r="F43" s="3"/>
      <c r="G43" s="3"/>
      <c r="H43" s="3"/>
      <c r="I43" s="3"/>
      <c r="J43" s="3"/>
      <c r="K43" s="3"/>
      <c r="L43" s="187"/>
      <c r="M43" s="188"/>
      <c r="N43" s="685" t="s">
        <v>911</v>
      </c>
      <c r="O43" s="685"/>
      <c r="P43" s="685"/>
      <c r="Q43" s="686"/>
      <c r="R43" s="14"/>
    </row>
    <row r="44" spans="1:18" ht="20.25" customHeight="1" thickBot="1" x14ac:dyDescent="0.25">
      <c r="A44" s="10"/>
      <c r="B44" s="11"/>
      <c r="C44" s="11"/>
      <c r="D44" s="11"/>
      <c r="E44" s="11"/>
      <c r="F44" s="11"/>
      <c r="G44" s="11"/>
      <c r="H44" s="11"/>
      <c r="I44" s="11"/>
      <c r="J44" s="11"/>
      <c r="K44" s="11"/>
      <c r="L44" s="11"/>
      <c r="M44" s="11"/>
      <c r="N44" s="11"/>
      <c r="O44" s="11"/>
      <c r="P44" s="11"/>
      <c r="Q44" s="11"/>
      <c r="R44" s="15"/>
    </row>
    <row r="45" spans="1:18" hidden="1" x14ac:dyDescent="0.2"/>
    <row r="46" spans="1:18" hidden="1" x14ac:dyDescent="0.2"/>
    <row r="47" spans="1:18" hidden="1" x14ac:dyDescent="0.2"/>
    <row r="48" spans="1:18" hidden="1" x14ac:dyDescent="0.2"/>
    <row r="49" hidden="1" x14ac:dyDescent="0.2"/>
    <row r="50" hidden="1" x14ac:dyDescent="0.2"/>
    <row r="51" hidden="1" x14ac:dyDescent="0.2"/>
    <row r="52" hidden="1" x14ac:dyDescent="0.2"/>
  </sheetData>
  <mergeCells count="32">
    <mergeCell ref="B4:F4"/>
    <mergeCell ref="G4:K4"/>
    <mergeCell ref="B1:K2"/>
    <mergeCell ref="L1:L2"/>
    <mergeCell ref="N1:N2"/>
    <mergeCell ref="B3:F3"/>
    <mergeCell ref="G3:K3"/>
    <mergeCell ref="B5:F5"/>
    <mergeCell ref="G5:K5"/>
    <mergeCell ref="B6:F6"/>
    <mergeCell ref="G6:K6"/>
    <mergeCell ref="B7:F7"/>
    <mergeCell ref="G7:K7"/>
    <mergeCell ref="N36:Q36"/>
    <mergeCell ref="B8:F8"/>
    <mergeCell ref="G8:K8"/>
    <mergeCell ref="B9:F9"/>
    <mergeCell ref="G9:K9"/>
    <mergeCell ref="B10:F10"/>
    <mergeCell ref="N30:Q30"/>
    <mergeCell ref="N31:Q31"/>
    <mergeCell ref="N32:Q32"/>
    <mergeCell ref="N33:Q33"/>
    <mergeCell ref="N34:Q34"/>
    <mergeCell ref="N35:Q35"/>
    <mergeCell ref="N43:Q43"/>
    <mergeCell ref="N37:Q37"/>
    <mergeCell ref="N38:Q38"/>
    <mergeCell ref="N39:Q39"/>
    <mergeCell ref="N40:Q40"/>
    <mergeCell ref="N41:Q41"/>
    <mergeCell ref="N42:Q42"/>
  </mergeCells>
  <hyperlinks>
    <hyperlink ref="B4:F4" location="'AI-A'!A1" display="2. Artikel 1-134" xr:uid="{00000000-0004-0000-0700-000000000000}"/>
    <hyperlink ref="B5:F5" location="'AI-A1'!A1" display="3. Anhang I" xr:uid="{00000000-0004-0000-0700-000001000000}"/>
    <hyperlink ref="B6:F6" location="'AI-A2'!A1" display="4. Anhang II" xr:uid="{00000000-0004-0000-0700-000002000000}"/>
    <hyperlink ref="B7:F7" location="'AI-A3'!A1" display="5. Anhang III" xr:uid="{00000000-0004-0000-0700-000003000000}"/>
    <hyperlink ref="B8:F8" location="'AI-A4'!A1" display="6. Anhang IV" xr:uid="{00000000-0004-0000-0700-000004000000}"/>
    <hyperlink ref="B9:F9" location="'AI-A4'!A1" display="7. Anhang V" xr:uid="{00000000-0004-0000-0700-000005000000}"/>
    <hyperlink ref="B3:F3" location="'AI-VO1'!A1" display="1. Verordnung 1-180" xr:uid="{00000000-0004-0000-0700-000006000000}"/>
    <hyperlink ref="B10:F10" location="'AI-A6'!A1" display="8. Anhang VI" xr:uid="{00000000-0004-0000-0700-000007000000}"/>
    <hyperlink ref="G3:K3" location="'AI-A7'!A1" display="9. Anhang VII" xr:uid="{00000000-0004-0000-0700-000008000000}"/>
    <hyperlink ref="G4:K4" location="'AI-A8'!A1" display="10. Anhang VIII" xr:uid="{00000000-0004-0000-0700-000009000000}"/>
    <hyperlink ref="G5:K5" location="'AI-A9'!A1" display="11. Anhang IX" xr:uid="{00000000-0004-0000-0700-00000A000000}"/>
    <hyperlink ref="G6:K6" location="'AI-A10'!A1" display="12. Anhang X" xr:uid="{00000000-0004-0000-0700-00000B000000}"/>
    <hyperlink ref="G7:K7" location="'AI-A11'!A1" display="13. Anhang XI" xr:uid="{00000000-0004-0000-0700-00000C000000}"/>
    <hyperlink ref="G8:K8" location="'AI-A12'!A1" display="14. Anhang XII" xr:uid="{00000000-0004-0000-0700-00000D000000}"/>
    <hyperlink ref="G9:K9" location="'AI-A11'!A1" display="15. Anhang XII" xr:uid="{00000000-0004-0000-07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79553" r:id="rId4" name="Drop Down 1">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279554" r:id="rId5" name="Drop Down 2">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79555" r:id="rId6" name="Drop Down 3">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279556" r:id="rId7" name="Drop Down 4">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79557" r:id="rId8" name="Drop Down 5">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79558" r:id="rId9" name="Drop Down 6">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79559" r:id="rId10" name="Drop Down 7">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79560" r:id="rId11" name="Drop Down 8">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79561" r:id="rId12" name="Drop Down 9">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79562" r:id="rId13" name="Drop Down 10">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79563" r:id="rId14" name="Drop Down 11">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79564" r:id="rId15" name="Drop Down 12">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79565" r:id="rId16" name="Drop Down 13">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79566" r:id="rId17" name="Drop Down 14">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79567" r:id="rId18" name="Drop Down 15">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79568" r:id="rId19" name="Drop Down 16">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79569" r:id="rId20" name="Drop Down 17">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79570" r:id="rId21" name="Drop Down 18">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79571" r:id="rId22" name="Drop Down 19">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79572" r:id="rId23" name="Drop Down 20">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79573" r:id="rId24" name="Drop Down 21">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79574" r:id="rId25" name="Drop Down 22">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79575" r:id="rId26" name="Drop Down 23">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79576" r:id="rId27" name="Drop Down 2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79577" r:id="rId28" name="Drop Down 2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79578" r:id="rId29" name="Drop Down 2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79579" r:id="rId30" name="Drop Down 2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79580" r:id="rId31" name="Drop Down 2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7FEB8FF6-19F3-9E40-B284-666227A1A664}">
            <xm:f>_Output!$D$610=1</xm:f>
            <x14:dxf>
              <font>
                <strike/>
              </font>
              <fill>
                <patternFill>
                  <bgColor rgb="FFFFC000"/>
                </patternFill>
              </fill>
            </x14:dxf>
          </x14:cfRule>
          <xm:sqref>N13</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sheetPr>
  <dimension ref="A1:Y211"/>
  <sheetViews>
    <sheetView showRowColHeaders="0" topLeftCell="K1" zoomScale="125" zoomScaleNormal="125" workbookViewId="0">
      <pane ySplit="11" topLeftCell="A13" activePane="bottomLeft" state="frozen"/>
      <selection pane="bottomLeft" activeCell="L13" sqref="L13"/>
    </sheetView>
  </sheetViews>
  <sheetFormatPr baseColWidth="10" defaultColWidth="0" defaultRowHeight="0" customHeight="1" zeroHeight="1" x14ac:dyDescent="0.2"/>
  <cols>
    <col min="1" max="1" width="5.83203125" style="270" customWidth="1"/>
    <col min="2" max="2" width="32.83203125" style="270" customWidth="1"/>
    <col min="3" max="3" width="40.83203125" style="270" customWidth="1"/>
    <col min="4" max="4" width="140.83203125" style="270" customWidth="1"/>
    <col min="5" max="5" width="14.83203125" style="270" customWidth="1"/>
    <col min="6" max="6" width="20" style="270" customWidth="1"/>
    <col min="7" max="7" width="2.1640625" style="270" customWidth="1"/>
    <col min="8" max="8" width="20" style="270" customWidth="1"/>
    <col min="9" max="9" width="2.1640625" style="270" customWidth="1"/>
    <col min="10" max="10" width="30.83203125" style="270" customWidth="1"/>
    <col min="11" max="12" width="230.83203125" style="270" customWidth="1"/>
    <col min="13" max="13" width="2.1640625" style="270" customWidth="1"/>
    <col min="14" max="14" width="0" style="270" hidden="1" customWidth="1"/>
    <col min="15" max="16384" width="9.1640625" style="270" hidden="1"/>
  </cols>
  <sheetData>
    <row r="1" spans="1:13" customFormat="1" ht="20.25" customHeight="1" x14ac:dyDescent="0.2">
      <c r="A1" s="135"/>
      <c r="B1" s="633" t="s">
        <v>1011</v>
      </c>
      <c r="C1" s="634"/>
      <c r="D1" s="634"/>
      <c r="E1" s="634"/>
      <c r="F1" s="628"/>
      <c r="G1" s="147"/>
      <c r="H1" s="645"/>
      <c r="I1" s="136"/>
      <c r="J1" s="136"/>
      <c r="K1" s="136"/>
      <c r="L1" s="266"/>
      <c r="M1" s="137"/>
    </row>
    <row r="2" spans="1:13" customFormat="1" ht="20.25" customHeight="1" x14ac:dyDescent="0.2">
      <c r="A2" s="138"/>
      <c r="B2" s="635"/>
      <c r="C2" s="636"/>
      <c r="D2" s="636"/>
      <c r="E2" s="636"/>
      <c r="F2" s="629"/>
      <c r="G2" s="132"/>
      <c r="H2" s="629"/>
      <c r="I2" s="144"/>
      <c r="J2" s="144"/>
      <c r="K2" s="144"/>
      <c r="L2" s="144"/>
      <c r="M2" s="145"/>
    </row>
    <row r="3" spans="1:13" customFormat="1" ht="20.25" customHeight="1" x14ac:dyDescent="0.25">
      <c r="A3" s="138"/>
      <c r="B3" s="675" t="s">
        <v>1013</v>
      </c>
      <c r="C3" s="675"/>
      <c r="D3" s="675"/>
      <c r="E3" s="409" t="s">
        <v>1020</v>
      </c>
      <c r="F3" s="125"/>
      <c r="G3" s="125"/>
      <c r="H3" s="125"/>
      <c r="I3" s="139"/>
      <c r="J3" s="139"/>
      <c r="K3" s="139"/>
      <c r="L3" s="139"/>
      <c r="M3" s="140"/>
    </row>
    <row r="4" spans="1:13" customFormat="1" ht="20.25" customHeight="1" x14ac:dyDescent="0.25">
      <c r="A4" s="138"/>
      <c r="B4" s="682" t="s">
        <v>1012</v>
      </c>
      <c r="C4" s="682"/>
      <c r="D4" s="682"/>
      <c r="E4" s="409" t="s">
        <v>1021</v>
      </c>
      <c r="F4" s="125"/>
      <c r="G4" s="125"/>
      <c r="H4" s="125"/>
      <c r="I4" s="139"/>
      <c r="J4" s="139"/>
      <c r="K4" s="139"/>
      <c r="L4" s="139"/>
      <c r="M4" s="140"/>
    </row>
    <row r="5" spans="1:13" customFormat="1" ht="20.25" customHeight="1" x14ac:dyDescent="0.25">
      <c r="A5" s="138"/>
      <c r="B5" s="675" t="s">
        <v>1014</v>
      </c>
      <c r="C5" s="675"/>
      <c r="D5" s="675"/>
      <c r="E5" s="409" t="s">
        <v>1022</v>
      </c>
      <c r="F5" s="125"/>
      <c r="G5" s="125"/>
      <c r="H5" s="125"/>
      <c r="I5" s="139"/>
      <c r="J5" s="139"/>
      <c r="K5" s="139"/>
      <c r="L5" s="139"/>
      <c r="M5" s="140"/>
    </row>
    <row r="6" spans="1:13" customFormat="1" ht="20.25" customHeight="1" x14ac:dyDescent="0.2">
      <c r="A6" s="138"/>
      <c r="B6" s="683" t="s">
        <v>1015</v>
      </c>
      <c r="C6" s="620"/>
      <c r="D6" s="684"/>
      <c r="E6" s="409" t="s">
        <v>1023</v>
      </c>
      <c r="F6" s="125"/>
      <c r="G6" s="125"/>
      <c r="H6" s="125"/>
      <c r="I6" s="139"/>
      <c r="J6" s="139"/>
      <c r="K6" s="139"/>
      <c r="L6" s="139"/>
      <c r="M6" s="140"/>
    </row>
    <row r="7" spans="1:13" customFormat="1" ht="20.25" customHeight="1" x14ac:dyDescent="0.2">
      <c r="A7" s="138"/>
      <c r="B7" s="683" t="s">
        <v>1016</v>
      </c>
      <c r="C7" s="620"/>
      <c r="D7" s="684"/>
      <c r="E7" s="409" t="s">
        <v>1024</v>
      </c>
      <c r="F7" s="125"/>
      <c r="G7" s="125"/>
      <c r="H7" s="125"/>
      <c r="I7" s="139"/>
      <c r="J7" s="139"/>
      <c r="K7" s="139"/>
      <c r="L7" s="139"/>
      <c r="M7" s="140"/>
    </row>
    <row r="8" spans="1:13" customFormat="1" ht="20.25" customHeight="1" x14ac:dyDescent="0.25">
      <c r="A8" s="138"/>
      <c r="B8" s="683" t="s">
        <v>1017</v>
      </c>
      <c r="C8" s="620"/>
      <c r="D8" s="684"/>
      <c r="E8" s="408" t="s">
        <v>1025</v>
      </c>
      <c r="F8" s="125"/>
      <c r="G8" s="125"/>
      <c r="H8" s="125"/>
      <c r="I8" s="139"/>
      <c r="J8" s="139"/>
      <c r="K8" s="139"/>
      <c r="L8" s="139"/>
      <c r="M8" s="140"/>
    </row>
    <row r="9" spans="1:13" customFormat="1" ht="20.25" customHeight="1" x14ac:dyDescent="0.25">
      <c r="A9" s="138"/>
      <c r="B9" s="683" t="s">
        <v>1018</v>
      </c>
      <c r="C9" s="620"/>
      <c r="D9" s="684"/>
      <c r="E9" s="408" t="s">
        <v>1027</v>
      </c>
      <c r="F9" s="125"/>
      <c r="G9" s="125"/>
      <c r="H9" s="125"/>
      <c r="I9" s="139"/>
      <c r="J9" s="139"/>
      <c r="K9" s="139"/>
      <c r="L9" s="139"/>
      <c r="M9" s="140"/>
    </row>
    <row r="10" spans="1:13" customFormat="1" ht="20.25" customHeight="1" x14ac:dyDescent="0.2">
      <c r="A10" s="139"/>
      <c r="B10" s="683" t="s">
        <v>1019</v>
      </c>
      <c r="C10" s="620"/>
      <c r="D10" s="684"/>
      <c r="E10" s="139"/>
      <c r="F10" s="125"/>
      <c r="G10" s="125"/>
      <c r="H10" s="125"/>
      <c r="I10" s="139"/>
      <c r="J10" s="139"/>
      <c r="K10" s="139"/>
      <c r="L10" s="139"/>
      <c r="M10" s="140"/>
    </row>
    <row r="11" spans="1:13" s="2" customFormat="1" ht="20.25" customHeight="1" thickBot="1" x14ac:dyDescent="0.25">
      <c r="A11" s="138"/>
      <c r="B11" s="139"/>
      <c r="C11" s="139"/>
      <c r="D11" s="139"/>
      <c r="E11" s="139"/>
      <c r="F11" s="139"/>
      <c r="G11" s="139"/>
      <c r="H11" s="139"/>
      <c r="I11" s="139"/>
      <c r="J11" s="139"/>
      <c r="K11" s="139"/>
      <c r="L11" s="139"/>
      <c r="M11" s="143"/>
    </row>
    <row r="12" spans="1:13" s="2" customFormat="1" ht="30" customHeight="1" x14ac:dyDescent="0.2">
      <c r="A12" s="48"/>
      <c r="B12" s="48"/>
      <c r="C12" s="48"/>
      <c r="D12" s="48"/>
      <c r="E12" s="359"/>
      <c r="F12" s="48"/>
      <c r="G12" s="3"/>
      <c r="H12" s="130"/>
      <c r="I12" s="3"/>
      <c r="J12" s="278"/>
      <c r="K12" s="278"/>
      <c r="L12" s="278"/>
      <c r="M12" s="151"/>
    </row>
    <row r="13" spans="1:13" s="2" customFormat="1" ht="70" customHeight="1" x14ac:dyDescent="0.2">
      <c r="A13" s="48"/>
      <c r="B13" s="48"/>
      <c r="C13" s="48"/>
      <c r="D13" s="48"/>
      <c r="E13" s="359"/>
      <c r="F13" s="410" t="s">
        <v>505</v>
      </c>
      <c r="G13" s="411"/>
      <c r="H13" s="410" t="s">
        <v>514</v>
      </c>
      <c r="I13" s="412"/>
      <c r="J13" s="410" t="s">
        <v>776</v>
      </c>
      <c r="K13" s="413" t="s">
        <v>1726</v>
      </c>
      <c r="L13" s="366" t="s">
        <v>1727</v>
      </c>
      <c r="M13" s="151"/>
    </row>
    <row r="14" spans="1:13" s="2" customFormat="1" ht="1" customHeight="1" x14ac:dyDescent="0.2">
      <c r="A14" s="48"/>
      <c r="B14" s="48"/>
      <c r="C14" s="48"/>
      <c r="D14" s="48"/>
      <c r="E14" s="48"/>
      <c r="F14" s="47"/>
      <c r="G14" s="12"/>
      <c r="H14" s="162"/>
      <c r="I14" s="3"/>
      <c r="J14" s="278"/>
      <c r="K14" s="366"/>
      <c r="L14" s="366"/>
      <c r="M14" s="151"/>
    </row>
    <row r="15" spans="1:13" s="2" customFormat="1" ht="10" customHeight="1" x14ac:dyDescent="0.2">
      <c r="A15" s="48"/>
      <c r="B15" s="48"/>
      <c r="C15" s="48"/>
      <c r="D15" s="48"/>
      <c r="E15" s="48"/>
      <c r="F15" s="47"/>
      <c r="G15" s="12"/>
      <c r="H15" s="162"/>
      <c r="I15" s="3"/>
      <c r="J15" s="425"/>
      <c r="K15" s="366"/>
      <c r="L15" s="364"/>
      <c r="M15" s="13"/>
    </row>
    <row r="16" spans="1:13" s="2" customFormat="1" ht="150" customHeight="1" x14ac:dyDescent="0.2">
      <c r="A16" s="302"/>
      <c r="B16" s="414" t="s">
        <v>2482</v>
      </c>
      <c r="C16" s="422" t="s">
        <v>2893</v>
      </c>
      <c r="D16" s="418" t="s">
        <v>2892</v>
      </c>
      <c r="E16" s="364"/>
      <c r="F16" s="268"/>
      <c r="G16" s="268"/>
      <c r="H16" s="268"/>
      <c r="I16" s="268"/>
      <c r="J16" s="426" t="s">
        <v>2894</v>
      </c>
      <c r="K16" s="364" t="s">
        <v>3511</v>
      </c>
      <c r="L16" s="364" t="s">
        <v>2895</v>
      </c>
      <c r="M16" s="13"/>
    </row>
    <row r="17" spans="1:13" s="2" customFormat="1" ht="300" customHeight="1" x14ac:dyDescent="0.2">
      <c r="A17" s="302"/>
      <c r="B17" s="414" t="s">
        <v>2483</v>
      </c>
      <c r="C17" s="422" t="s">
        <v>2484</v>
      </c>
      <c r="D17" s="418" t="s">
        <v>2891</v>
      </c>
      <c r="E17" s="268"/>
      <c r="F17" s="268"/>
      <c r="G17" s="268"/>
      <c r="H17" s="268"/>
      <c r="I17" s="268"/>
      <c r="J17" s="426" t="s">
        <v>2720</v>
      </c>
      <c r="K17" s="364" t="s">
        <v>3512</v>
      </c>
      <c r="L17" s="364" t="s">
        <v>2815</v>
      </c>
      <c r="M17" s="13"/>
    </row>
    <row r="18" spans="1:13" s="2" customFormat="1" ht="409" customHeight="1" x14ac:dyDescent="0.2">
      <c r="A18" s="302"/>
      <c r="B18" s="414" t="s">
        <v>2485</v>
      </c>
      <c r="C18" s="422" t="s">
        <v>2486</v>
      </c>
      <c r="D18" s="418" t="s">
        <v>2487</v>
      </c>
      <c r="E18" s="268"/>
      <c r="F18" s="268"/>
      <c r="G18" s="268"/>
      <c r="H18" s="268"/>
      <c r="I18" s="268"/>
      <c r="J18" s="426" t="s">
        <v>2721</v>
      </c>
      <c r="K18" s="364" t="s">
        <v>3513</v>
      </c>
      <c r="L18" s="364" t="s">
        <v>2816</v>
      </c>
      <c r="M18" s="13"/>
    </row>
    <row r="19" spans="1:13" s="2" customFormat="1" ht="409" customHeight="1" x14ac:dyDescent="0.2">
      <c r="A19" s="302"/>
      <c r="B19" s="414" t="s">
        <v>2485</v>
      </c>
      <c r="C19" s="422" t="s">
        <v>2898</v>
      </c>
      <c r="D19" s="418" t="s">
        <v>2897</v>
      </c>
      <c r="E19" s="268"/>
      <c r="F19" s="268"/>
      <c r="G19" s="268"/>
      <c r="H19" s="268"/>
      <c r="I19" s="268"/>
      <c r="J19" s="426" t="s">
        <v>2896</v>
      </c>
      <c r="K19" s="364" t="s">
        <v>3514</v>
      </c>
      <c r="L19" s="364" t="s">
        <v>3662</v>
      </c>
      <c r="M19" s="13"/>
    </row>
    <row r="20" spans="1:13" s="2" customFormat="1" ht="409" customHeight="1" x14ac:dyDescent="0.2">
      <c r="A20" s="302"/>
      <c r="B20" s="414" t="s">
        <v>2485</v>
      </c>
      <c r="C20" s="422" t="s">
        <v>2488</v>
      </c>
      <c r="D20" s="418" t="s">
        <v>2489</v>
      </c>
      <c r="E20" s="268"/>
      <c r="F20" s="268"/>
      <c r="G20" s="268"/>
      <c r="H20" s="268"/>
      <c r="I20" s="268"/>
      <c r="J20" s="426" t="s">
        <v>2722</v>
      </c>
      <c r="K20" s="364" t="s">
        <v>3515</v>
      </c>
      <c r="L20" s="364" t="s">
        <v>3661</v>
      </c>
      <c r="M20" s="13"/>
    </row>
    <row r="21" spans="1:13" s="2" customFormat="1" ht="60" customHeight="1" x14ac:dyDescent="0.2">
      <c r="A21" s="302"/>
      <c r="B21" s="369" t="s">
        <v>2490</v>
      </c>
      <c r="C21" s="423">
        <v>1</v>
      </c>
      <c r="D21" s="419" t="s">
        <v>2491</v>
      </c>
      <c r="E21" s="268"/>
      <c r="F21" s="268"/>
      <c r="G21" s="268"/>
      <c r="H21" s="268"/>
      <c r="I21" s="268"/>
      <c r="J21" s="286" t="s">
        <v>535</v>
      </c>
      <c r="K21" s="365" t="s">
        <v>3516</v>
      </c>
      <c r="L21" s="364" t="s">
        <v>3660</v>
      </c>
      <c r="M21" s="13"/>
    </row>
    <row r="22" spans="1:13" s="2" customFormat="1" ht="350" customHeight="1" x14ac:dyDescent="0.2">
      <c r="A22" s="302"/>
      <c r="B22" s="414" t="s">
        <v>2492</v>
      </c>
      <c r="C22" s="424" t="s">
        <v>2493</v>
      </c>
      <c r="D22" s="420" t="s">
        <v>2899</v>
      </c>
      <c r="E22" s="268"/>
      <c r="F22" s="268"/>
      <c r="G22" s="268"/>
      <c r="H22" s="268"/>
      <c r="I22" s="268"/>
      <c r="J22" s="426" t="s">
        <v>2900</v>
      </c>
      <c r="K22" s="364" t="s">
        <v>3517</v>
      </c>
      <c r="L22" s="364" t="s">
        <v>3659</v>
      </c>
      <c r="M22" s="13"/>
    </row>
    <row r="23" spans="1:13" s="2" customFormat="1" ht="250" customHeight="1" x14ac:dyDescent="0.2">
      <c r="A23" s="302"/>
      <c r="B23" s="414" t="s">
        <v>2494</v>
      </c>
      <c r="C23" s="422" t="s">
        <v>2495</v>
      </c>
      <c r="D23" s="420" t="s">
        <v>2496</v>
      </c>
      <c r="E23" s="268"/>
      <c r="F23" s="268"/>
      <c r="G23" s="268"/>
      <c r="H23" s="268"/>
      <c r="I23" s="268"/>
      <c r="J23" s="426" t="s">
        <v>2723</v>
      </c>
      <c r="K23" s="364" t="s">
        <v>3518</v>
      </c>
      <c r="L23" s="364" t="s">
        <v>3658</v>
      </c>
      <c r="M23" s="13"/>
    </row>
    <row r="24" spans="1:13" s="2" customFormat="1" ht="300" customHeight="1" x14ac:dyDescent="0.2">
      <c r="A24" s="302"/>
      <c r="B24" s="369" t="s">
        <v>2497</v>
      </c>
      <c r="C24" s="422" t="s">
        <v>2498</v>
      </c>
      <c r="D24" s="420" t="s">
        <v>2499</v>
      </c>
      <c r="E24" s="268"/>
      <c r="F24" s="268"/>
      <c r="G24" s="268"/>
      <c r="H24" s="268"/>
      <c r="I24" s="268"/>
      <c r="J24" s="426" t="s">
        <v>2724</v>
      </c>
      <c r="K24" s="364" t="s">
        <v>3519</v>
      </c>
      <c r="L24" s="364" t="s">
        <v>3657</v>
      </c>
      <c r="M24" s="13"/>
    </row>
    <row r="25" spans="1:13" s="2" customFormat="1" ht="60" customHeight="1" x14ac:dyDescent="0.2">
      <c r="A25" s="302"/>
      <c r="B25" s="414" t="s">
        <v>2500</v>
      </c>
      <c r="C25" s="422" t="s">
        <v>2501</v>
      </c>
      <c r="D25" s="420" t="s">
        <v>2502</v>
      </c>
      <c r="E25" s="268"/>
      <c r="F25" s="268"/>
      <c r="G25" s="268"/>
      <c r="H25" s="268"/>
      <c r="I25" s="268"/>
      <c r="J25" s="426" t="s">
        <v>2725</v>
      </c>
      <c r="K25" s="364" t="s">
        <v>3520</v>
      </c>
      <c r="L25" s="364" t="s">
        <v>3655</v>
      </c>
      <c r="M25" s="13"/>
    </row>
    <row r="26" spans="1:13" s="2" customFormat="1" ht="270" customHeight="1" x14ac:dyDescent="0.2">
      <c r="A26" s="302"/>
      <c r="B26" s="369" t="s">
        <v>2503</v>
      </c>
      <c r="C26" s="422" t="s">
        <v>2504</v>
      </c>
      <c r="D26" s="420" t="s">
        <v>2505</v>
      </c>
      <c r="E26" s="268"/>
      <c r="F26" s="268"/>
      <c r="G26" s="268"/>
      <c r="H26" s="268"/>
      <c r="I26" s="268"/>
      <c r="J26" s="426" t="s">
        <v>2726</v>
      </c>
      <c r="K26" s="364" t="s">
        <v>3521</v>
      </c>
      <c r="L26" s="364" t="s">
        <v>3656</v>
      </c>
      <c r="M26" s="13"/>
    </row>
    <row r="27" spans="1:13" s="2" customFormat="1" ht="300" customHeight="1" x14ac:dyDescent="0.2">
      <c r="A27" s="302"/>
      <c r="B27" s="414" t="s">
        <v>3341</v>
      </c>
      <c r="C27" s="422" t="s">
        <v>2506</v>
      </c>
      <c r="D27" s="420" t="s">
        <v>2507</v>
      </c>
      <c r="E27" s="268"/>
      <c r="F27" s="268"/>
      <c r="G27" s="268"/>
      <c r="H27" s="268"/>
      <c r="I27" s="268"/>
      <c r="J27" s="426" t="s">
        <v>2727</v>
      </c>
      <c r="K27" s="364" t="s">
        <v>3522</v>
      </c>
      <c r="L27" s="364" t="s">
        <v>3654</v>
      </c>
      <c r="M27" s="13"/>
    </row>
    <row r="28" spans="1:13" s="2" customFormat="1" ht="100" customHeight="1" x14ac:dyDescent="0.2">
      <c r="A28" s="302"/>
      <c r="B28" s="369" t="s">
        <v>2508</v>
      </c>
      <c r="C28" s="422" t="s">
        <v>2509</v>
      </c>
      <c r="D28" s="420" t="s">
        <v>2510</v>
      </c>
      <c r="E28" s="268"/>
      <c r="F28" s="268"/>
      <c r="G28" s="268"/>
      <c r="H28" s="268"/>
      <c r="I28" s="268"/>
      <c r="J28" s="426" t="s">
        <v>2728</v>
      </c>
      <c r="K28" s="364" t="s">
        <v>3523</v>
      </c>
      <c r="L28" s="364" t="s">
        <v>3653</v>
      </c>
      <c r="M28" s="13"/>
    </row>
    <row r="29" spans="1:13" customFormat="1" ht="170" customHeight="1" x14ac:dyDescent="0.2">
      <c r="A29" s="302"/>
      <c r="B29" s="369" t="s">
        <v>2511</v>
      </c>
      <c r="C29" s="422" t="s">
        <v>2512</v>
      </c>
      <c r="D29" s="420" t="s">
        <v>2513</v>
      </c>
      <c r="E29" s="268"/>
      <c r="F29" s="268"/>
      <c r="G29" s="268"/>
      <c r="H29" s="268"/>
      <c r="I29" s="268"/>
      <c r="J29" s="426" t="s">
        <v>2729</v>
      </c>
      <c r="K29" s="364" t="s">
        <v>3524</v>
      </c>
      <c r="L29" s="364" t="s">
        <v>2817</v>
      </c>
      <c r="M29" s="13"/>
    </row>
    <row r="30" spans="1:13" customFormat="1" ht="250" customHeight="1" x14ac:dyDescent="0.2">
      <c r="A30" s="302"/>
      <c r="B30" s="414" t="s">
        <v>3340</v>
      </c>
      <c r="C30" s="422" t="s">
        <v>2514</v>
      </c>
      <c r="D30" s="420" t="s">
        <v>2515</v>
      </c>
      <c r="E30" s="268"/>
      <c r="F30" s="268"/>
      <c r="G30" s="268"/>
      <c r="H30" s="268"/>
      <c r="I30" s="268"/>
      <c r="J30" s="426" t="s">
        <v>2730</v>
      </c>
      <c r="K30" s="364" t="s">
        <v>3525</v>
      </c>
      <c r="L30" s="364" t="s">
        <v>2818</v>
      </c>
      <c r="M30" s="14"/>
    </row>
    <row r="31" spans="1:13" customFormat="1" ht="200" customHeight="1" x14ac:dyDescent="0.2">
      <c r="A31" s="302"/>
      <c r="B31" s="369" t="s">
        <v>2516</v>
      </c>
      <c r="C31" s="422" t="s">
        <v>2517</v>
      </c>
      <c r="D31" s="420" t="s">
        <v>2518</v>
      </c>
      <c r="E31" s="268"/>
      <c r="F31" s="268"/>
      <c r="G31" s="268"/>
      <c r="H31" s="268"/>
      <c r="I31" s="268"/>
      <c r="J31" s="426" t="s">
        <v>2731</v>
      </c>
      <c r="K31" s="365" t="s">
        <v>3526</v>
      </c>
      <c r="L31" s="365" t="s">
        <v>3652</v>
      </c>
      <c r="M31" s="14"/>
    </row>
    <row r="32" spans="1:13" customFormat="1" ht="110" customHeight="1" x14ac:dyDescent="0.2">
      <c r="A32" s="302"/>
      <c r="B32" s="414" t="s">
        <v>3336</v>
      </c>
      <c r="C32" s="422" t="s">
        <v>2519</v>
      </c>
      <c r="D32" s="420" t="s">
        <v>2520</v>
      </c>
      <c r="E32" s="268"/>
      <c r="F32" s="268"/>
      <c r="G32" s="268"/>
      <c r="H32" s="268"/>
      <c r="I32" s="268"/>
      <c r="J32" s="426" t="s">
        <v>2732</v>
      </c>
      <c r="K32" s="365" t="s">
        <v>3527</v>
      </c>
      <c r="L32" s="365" t="s">
        <v>3651</v>
      </c>
      <c r="M32" s="14"/>
    </row>
    <row r="33" spans="1:13" customFormat="1" ht="200" customHeight="1" x14ac:dyDescent="0.2">
      <c r="A33" s="302"/>
      <c r="B33" s="395" t="s">
        <v>2521</v>
      </c>
      <c r="C33" s="422" t="s">
        <v>2522</v>
      </c>
      <c r="D33" s="420" t="s">
        <v>2523</v>
      </c>
      <c r="E33" s="268"/>
      <c r="F33" s="268"/>
      <c r="G33" s="268"/>
      <c r="H33" s="268"/>
      <c r="I33" s="268"/>
      <c r="J33" s="426" t="s">
        <v>2733</v>
      </c>
      <c r="K33" s="365" t="s">
        <v>3528</v>
      </c>
      <c r="L33" s="365" t="s">
        <v>2819</v>
      </c>
      <c r="M33" s="14"/>
    </row>
    <row r="34" spans="1:13" customFormat="1" ht="250" customHeight="1" x14ac:dyDescent="0.2">
      <c r="A34" s="302"/>
      <c r="B34" s="285" t="s">
        <v>2524</v>
      </c>
      <c r="C34" s="422" t="s">
        <v>2525</v>
      </c>
      <c r="D34" s="420" t="s">
        <v>2526</v>
      </c>
      <c r="E34" s="268"/>
      <c r="F34" s="268"/>
      <c r="G34" s="268"/>
      <c r="H34" s="268"/>
      <c r="I34" s="268"/>
      <c r="J34" s="426" t="s">
        <v>2734</v>
      </c>
      <c r="K34" s="365" t="s">
        <v>3529</v>
      </c>
      <c r="L34" s="365" t="s">
        <v>2820</v>
      </c>
      <c r="M34" s="14"/>
    </row>
    <row r="35" spans="1:13" customFormat="1" ht="130" customHeight="1" x14ac:dyDescent="0.2">
      <c r="A35" s="302"/>
      <c r="B35" s="395" t="s">
        <v>3337</v>
      </c>
      <c r="C35" s="422" t="s">
        <v>2527</v>
      </c>
      <c r="D35" s="420" t="s">
        <v>2528</v>
      </c>
      <c r="E35" s="268"/>
      <c r="F35" s="268"/>
      <c r="G35" s="268"/>
      <c r="H35" s="268"/>
      <c r="I35" s="268"/>
      <c r="J35" s="426" t="s">
        <v>2735</v>
      </c>
      <c r="K35" s="365" t="s">
        <v>3530</v>
      </c>
      <c r="L35" s="365" t="s">
        <v>3650</v>
      </c>
      <c r="M35" s="14"/>
    </row>
    <row r="36" spans="1:13" customFormat="1" ht="70" customHeight="1" x14ac:dyDescent="0.2">
      <c r="A36" s="302"/>
      <c r="B36" s="395" t="s">
        <v>3338</v>
      </c>
      <c r="C36" s="422" t="s">
        <v>2529</v>
      </c>
      <c r="D36" s="420" t="s">
        <v>2530</v>
      </c>
      <c r="E36" s="268"/>
      <c r="F36" s="268"/>
      <c r="G36" s="268"/>
      <c r="H36" s="268"/>
      <c r="I36" s="268"/>
      <c r="J36" s="427" t="s">
        <v>2736</v>
      </c>
      <c r="K36" s="365" t="s">
        <v>3531</v>
      </c>
      <c r="L36" s="365" t="s">
        <v>3649</v>
      </c>
      <c r="M36" s="14"/>
    </row>
    <row r="37" spans="1:13" customFormat="1" ht="70" customHeight="1" x14ac:dyDescent="0.2">
      <c r="A37" s="302"/>
      <c r="B37" s="395" t="s">
        <v>3339</v>
      </c>
      <c r="C37" s="422" t="s">
        <v>2501</v>
      </c>
      <c r="D37" s="420" t="s">
        <v>2531</v>
      </c>
      <c r="E37" s="268"/>
      <c r="F37" s="268"/>
      <c r="G37" s="268"/>
      <c r="H37" s="268"/>
      <c r="I37" s="268"/>
      <c r="J37" s="426" t="s">
        <v>2736</v>
      </c>
      <c r="K37" s="364" t="s">
        <v>3532</v>
      </c>
      <c r="L37" s="364" t="s">
        <v>3648</v>
      </c>
      <c r="M37" s="14"/>
    </row>
    <row r="38" spans="1:13" customFormat="1" ht="70" customHeight="1" x14ac:dyDescent="0.2">
      <c r="A38" s="302"/>
      <c r="B38" s="414" t="s">
        <v>3342</v>
      </c>
      <c r="C38" s="422" t="s">
        <v>2532</v>
      </c>
      <c r="D38" s="420" t="s">
        <v>2533</v>
      </c>
      <c r="E38" s="268"/>
      <c r="F38" s="268"/>
      <c r="G38" s="268"/>
      <c r="H38" s="268"/>
      <c r="I38" s="268"/>
      <c r="J38" s="426" t="s">
        <v>2737</v>
      </c>
      <c r="K38" s="364" t="s">
        <v>3533</v>
      </c>
      <c r="L38" s="364" t="s">
        <v>3647</v>
      </c>
      <c r="M38" s="14"/>
    </row>
    <row r="39" spans="1:13" customFormat="1" ht="150" customHeight="1" x14ac:dyDescent="0.2">
      <c r="A39" s="302"/>
      <c r="B39" s="414" t="s">
        <v>2534</v>
      </c>
      <c r="C39" s="422" t="s">
        <v>2535</v>
      </c>
      <c r="D39" s="420" t="s">
        <v>2536</v>
      </c>
      <c r="E39" s="268"/>
      <c r="F39" s="268"/>
      <c r="G39" s="268"/>
      <c r="H39" s="268"/>
      <c r="I39" s="268"/>
      <c r="J39" s="426" t="s">
        <v>2738</v>
      </c>
      <c r="K39" s="364" t="s">
        <v>3534</v>
      </c>
      <c r="L39" s="364" t="s">
        <v>3646</v>
      </c>
      <c r="M39" s="14"/>
    </row>
    <row r="40" spans="1:13" customFormat="1" ht="170" customHeight="1" x14ac:dyDescent="0.2">
      <c r="A40" s="302"/>
      <c r="B40" s="369" t="s">
        <v>2537</v>
      </c>
      <c r="C40" s="424" t="s">
        <v>2538</v>
      </c>
      <c r="D40" s="420" t="s">
        <v>2539</v>
      </c>
      <c r="E40" s="268"/>
      <c r="F40" s="268"/>
      <c r="G40" s="268"/>
      <c r="H40" s="268"/>
      <c r="I40" s="268"/>
      <c r="J40" s="426" t="s">
        <v>2739</v>
      </c>
      <c r="K40" s="364" t="s">
        <v>3535</v>
      </c>
      <c r="L40" s="364" t="s">
        <v>3645</v>
      </c>
      <c r="M40" s="14"/>
    </row>
    <row r="41" spans="1:13" customFormat="1" ht="100" customHeight="1" x14ac:dyDescent="0.2">
      <c r="A41" s="302"/>
      <c r="B41" s="369" t="s">
        <v>2540</v>
      </c>
      <c r="C41" s="422" t="s">
        <v>2541</v>
      </c>
      <c r="D41" s="420" t="s">
        <v>2542</v>
      </c>
      <c r="E41" s="268"/>
      <c r="F41" s="268"/>
      <c r="G41" s="268"/>
      <c r="H41" s="268"/>
      <c r="I41" s="268"/>
      <c r="J41" s="426" t="s">
        <v>2740</v>
      </c>
      <c r="K41" s="364" t="s">
        <v>3536</v>
      </c>
      <c r="L41" s="364" t="s">
        <v>3644</v>
      </c>
      <c r="M41" s="14"/>
    </row>
    <row r="42" spans="1:13" customFormat="1" ht="160" customHeight="1" x14ac:dyDescent="0.2">
      <c r="A42" s="302"/>
      <c r="B42" s="414" t="s">
        <v>3343</v>
      </c>
      <c r="C42" s="422" t="s">
        <v>2543</v>
      </c>
      <c r="D42" s="420" t="s">
        <v>2544</v>
      </c>
      <c r="E42" s="268"/>
      <c r="F42" s="268"/>
      <c r="G42" s="268"/>
      <c r="H42" s="268"/>
      <c r="I42" s="268"/>
      <c r="J42" s="426" t="s">
        <v>2741</v>
      </c>
      <c r="K42" s="365" t="s">
        <v>3537</v>
      </c>
      <c r="L42" s="365" t="s">
        <v>3643</v>
      </c>
      <c r="M42" s="14"/>
    </row>
    <row r="43" spans="1:13" customFormat="1" ht="190" customHeight="1" x14ac:dyDescent="0.2">
      <c r="A43" s="302"/>
      <c r="B43" s="414" t="s">
        <v>3362</v>
      </c>
      <c r="C43" s="422" t="s">
        <v>2545</v>
      </c>
      <c r="D43" s="420" t="s">
        <v>2546</v>
      </c>
      <c r="E43" s="268"/>
      <c r="F43" s="268"/>
      <c r="G43" s="268"/>
      <c r="H43" s="268"/>
      <c r="I43" s="268"/>
      <c r="J43" s="426" t="s">
        <v>2742</v>
      </c>
      <c r="K43" s="365" t="s">
        <v>3538</v>
      </c>
      <c r="L43" s="365" t="s">
        <v>3642</v>
      </c>
      <c r="M43" s="14"/>
    </row>
    <row r="44" spans="1:13" s="2" customFormat="1" ht="190" customHeight="1" x14ac:dyDescent="0.2">
      <c r="A44" s="302"/>
      <c r="B44" s="414" t="s">
        <v>2547</v>
      </c>
      <c r="C44" s="422" t="s">
        <v>2548</v>
      </c>
      <c r="D44" s="420" t="s">
        <v>2549</v>
      </c>
      <c r="E44" s="268"/>
      <c r="F44" s="268"/>
      <c r="G44" s="268"/>
      <c r="H44" s="268"/>
      <c r="I44" s="268"/>
      <c r="J44" s="426" t="s">
        <v>2743</v>
      </c>
      <c r="K44" s="364" t="s">
        <v>3539</v>
      </c>
      <c r="L44" s="365" t="s">
        <v>2821</v>
      </c>
      <c r="M44" s="14"/>
    </row>
    <row r="45" spans="1:13" s="2" customFormat="1" ht="130" customHeight="1" x14ac:dyDescent="0.2">
      <c r="A45" s="302"/>
      <c r="B45" s="414" t="s">
        <v>2550</v>
      </c>
      <c r="C45" s="422" t="s">
        <v>2551</v>
      </c>
      <c r="D45" s="420" t="s">
        <v>2552</v>
      </c>
      <c r="E45" s="268"/>
      <c r="F45" s="268"/>
      <c r="G45" s="268"/>
      <c r="H45" s="268"/>
      <c r="I45" s="268"/>
      <c r="J45" s="426" t="s">
        <v>2744</v>
      </c>
      <c r="K45" s="364" t="s">
        <v>3540</v>
      </c>
      <c r="L45" s="365" t="s">
        <v>2822</v>
      </c>
      <c r="M45" s="13"/>
    </row>
    <row r="46" spans="1:13" customFormat="1" ht="100" customHeight="1" x14ac:dyDescent="0.2">
      <c r="A46" s="302"/>
      <c r="B46" s="414" t="s">
        <v>3344</v>
      </c>
      <c r="C46" s="422" t="s">
        <v>2553</v>
      </c>
      <c r="D46" s="420" t="s">
        <v>2554</v>
      </c>
      <c r="E46" s="268"/>
      <c r="F46" s="268"/>
      <c r="G46" s="268"/>
      <c r="H46" s="268"/>
      <c r="I46" s="268"/>
      <c r="J46" s="426" t="s">
        <v>2745</v>
      </c>
      <c r="K46" s="364" t="s">
        <v>3541</v>
      </c>
      <c r="L46" s="365" t="s">
        <v>2823</v>
      </c>
      <c r="M46" s="13"/>
    </row>
    <row r="47" spans="1:13" customFormat="1" ht="100" customHeight="1" x14ac:dyDescent="0.2">
      <c r="A47" s="302"/>
      <c r="B47" s="369" t="s">
        <v>2555</v>
      </c>
      <c r="C47" s="422" t="s">
        <v>2519</v>
      </c>
      <c r="D47" s="420" t="s">
        <v>2556</v>
      </c>
      <c r="E47" s="268"/>
      <c r="F47" s="268"/>
      <c r="G47" s="268"/>
      <c r="H47" s="268"/>
      <c r="I47" s="268"/>
      <c r="J47" s="426" t="s">
        <v>2746</v>
      </c>
      <c r="K47" s="364" t="s">
        <v>3542</v>
      </c>
      <c r="L47" s="365" t="s">
        <v>2824</v>
      </c>
      <c r="M47" s="14"/>
    </row>
    <row r="48" spans="1:13" customFormat="1" ht="200" customHeight="1" x14ac:dyDescent="0.2">
      <c r="A48" s="302"/>
      <c r="B48" s="414" t="s">
        <v>3345</v>
      </c>
      <c r="C48" s="422" t="s">
        <v>2557</v>
      </c>
      <c r="D48" s="420" t="s">
        <v>2558</v>
      </c>
      <c r="E48" s="268"/>
      <c r="F48" s="268"/>
      <c r="G48" s="268"/>
      <c r="H48" s="268"/>
      <c r="I48" s="268"/>
      <c r="J48" s="426" t="s">
        <v>2747</v>
      </c>
      <c r="K48" s="365" t="s">
        <v>3543</v>
      </c>
      <c r="L48" s="365" t="s">
        <v>2825</v>
      </c>
      <c r="M48" s="14"/>
    </row>
    <row r="49" spans="1:13" customFormat="1" ht="140" customHeight="1" x14ac:dyDescent="0.2">
      <c r="A49" s="302"/>
      <c r="B49" s="395" t="s">
        <v>3346</v>
      </c>
      <c r="C49" s="422" t="s">
        <v>2559</v>
      </c>
      <c r="D49" s="420" t="s">
        <v>2560</v>
      </c>
      <c r="E49" s="268"/>
      <c r="F49" s="268"/>
      <c r="G49" s="268"/>
      <c r="H49" s="268"/>
      <c r="I49" s="268"/>
      <c r="J49" s="426" t="s">
        <v>2748</v>
      </c>
      <c r="K49" s="365" t="s">
        <v>3544</v>
      </c>
      <c r="L49" s="365" t="s">
        <v>2826</v>
      </c>
      <c r="M49" s="14"/>
    </row>
    <row r="50" spans="1:13" customFormat="1" ht="100" customHeight="1" x14ac:dyDescent="0.2">
      <c r="A50" s="302"/>
      <c r="B50" s="395" t="s">
        <v>3347</v>
      </c>
      <c r="C50" s="422" t="s">
        <v>2553</v>
      </c>
      <c r="D50" s="420" t="s">
        <v>2561</v>
      </c>
      <c r="E50" s="268"/>
      <c r="F50" s="268"/>
      <c r="G50" s="268"/>
      <c r="H50" s="268"/>
      <c r="I50" s="268"/>
      <c r="J50" s="427" t="s">
        <v>2749</v>
      </c>
      <c r="K50" s="365" t="s">
        <v>3545</v>
      </c>
      <c r="L50" s="365" t="s">
        <v>2827</v>
      </c>
      <c r="M50" s="14"/>
    </row>
    <row r="51" spans="1:13" customFormat="1" ht="80" customHeight="1" x14ac:dyDescent="0.2">
      <c r="A51" s="302"/>
      <c r="B51" s="395" t="s">
        <v>3348</v>
      </c>
      <c r="C51" s="422" t="s">
        <v>2532</v>
      </c>
      <c r="D51" s="420" t="s">
        <v>2562</v>
      </c>
      <c r="E51" s="268"/>
      <c r="F51" s="268"/>
      <c r="G51" s="268"/>
      <c r="H51" s="268"/>
      <c r="I51" s="268"/>
      <c r="J51" s="426" t="s">
        <v>2750</v>
      </c>
      <c r="K51" s="365" t="s">
        <v>3546</v>
      </c>
      <c r="L51" s="365" t="s">
        <v>2828</v>
      </c>
      <c r="M51" s="14"/>
    </row>
    <row r="52" spans="1:13" customFormat="1" ht="80" customHeight="1" x14ac:dyDescent="0.2">
      <c r="A52" s="302"/>
      <c r="B52" s="395" t="s">
        <v>3349</v>
      </c>
      <c r="C52" s="422" t="s">
        <v>2501</v>
      </c>
      <c r="D52" s="420" t="s">
        <v>2563</v>
      </c>
      <c r="E52" s="268"/>
      <c r="F52" s="268"/>
      <c r="G52" s="268"/>
      <c r="H52" s="268"/>
      <c r="I52" s="268"/>
      <c r="J52" s="427" t="s">
        <v>2736</v>
      </c>
      <c r="K52" s="365" t="s">
        <v>3547</v>
      </c>
      <c r="L52" s="365" t="s">
        <v>2829</v>
      </c>
      <c r="M52" s="14"/>
    </row>
    <row r="53" spans="1:13" customFormat="1" ht="280" customHeight="1" x14ac:dyDescent="0.2">
      <c r="A53" s="302"/>
      <c r="B53" s="395" t="s">
        <v>3350</v>
      </c>
      <c r="C53" s="422" t="s">
        <v>2564</v>
      </c>
      <c r="D53" s="420" t="s">
        <v>2565</v>
      </c>
      <c r="E53" s="268"/>
      <c r="F53" s="268"/>
      <c r="G53" s="268"/>
      <c r="H53" s="268"/>
      <c r="I53" s="268"/>
      <c r="J53" s="426" t="s">
        <v>2751</v>
      </c>
      <c r="K53" s="365" t="s">
        <v>3548</v>
      </c>
      <c r="L53" s="365" t="s">
        <v>2830</v>
      </c>
      <c r="M53" s="14"/>
    </row>
    <row r="54" spans="1:13" customFormat="1" ht="100" customHeight="1" x14ac:dyDescent="0.2">
      <c r="A54" s="302"/>
      <c r="B54" s="395" t="s">
        <v>3351</v>
      </c>
      <c r="C54" s="422" t="s">
        <v>2553</v>
      </c>
      <c r="D54" s="420" t="s">
        <v>2566</v>
      </c>
      <c r="E54" s="268"/>
      <c r="F54" s="268"/>
      <c r="G54" s="268"/>
      <c r="H54" s="268"/>
      <c r="I54" s="268"/>
      <c r="J54" s="427" t="s">
        <v>2752</v>
      </c>
      <c r="K54" s="365" t="s">
        <v>3549</v>
      </c>
      <c r="L54" s="365" t="s">
        <v>3641</v>
      </c>
      <c r="M54" s="14"/>
    </row>
    <row r="55" spans="1:13" customFormat="1" ht="80" customHeight="1" x14ac:dyDescent="0.2">
      <c r="A55" s="302"/>
      <c r="B55" s="395" t="s">
        <v>3352</v>
      </c>
      <c r="C55" s="422" t="s">
        <v>2532</v>
      </c>
      <c r="D55" s="420" t="s">
        <v>2567</v>
      </c>
      <c r="E55" s="268"/>
      <c r="F55" s="268"/>
      <c r="G55" s="268"/>
      <c r="H55" s="268"/>
      <c r="I55" s="268"/>
      <c r="J55" s="427" t="s">
        <v>2753</v>
      </c>
      <c r="K55" s="365" t="s">
        <v>3550</v>
      </c>
      <c r="L55" s="365" t="s">
        <v>2831</v>
      </c>
      <c r="M55" s="14"/>
    </row>
    <row r="56" spans="1:13" customFormat="1" ht="80" customHeight="1" x14ac:dyDescent="0.2">
      <c r="A56" s="302"/>
      <c r="B56" s="395" t="s">
        <v>3353</v>
      </c>
      <c r="C56" s="423">
        <v>1</v>
      </c>
      <c r="D56" s="421" t="s">
        <v>2568</v>
      </c>
      <c r="E56" s="268"/>
      <c r="F56" s="268"/>
      <c r="G56" s="268"/>
      <c r="H56" s="268"/>
      <c r="I56" s="268"/>
      <c r="J56" s="286" t="s">
        <v>726</v>
      </c>
      <c r="K56" s="365" t="s">
        <v>3551</v>
      </c>
      <c r="L56" s="305" t="s">
        <v>3640</v>
      </c>
      <c r="M56" s="14"/>
    </row>
    <row r="57" spans="1:13" customFormat="1" ht="80" customHeight="1" x14ac:dyDescent="0.2">
      <c r="A57" s="302"/>
      <c r="B57" s="395" t="s">
        <v>2569</v>
      </c>
      <c r="C57" s="422" t="s">
        <v>2532</v>
      </c>
      <c r="D57" s="420" t="s">
        <v>2570</v>
      </c>
      <c r="E57" s="268"/>
      <c r="F57" s="268"/>
      <c r="G57" s="268"/>
      <c r="H57" s="268"/>
      <c r="I57" s="268"/>
      <c r="J57" s="427" t="s">
        <v>2754</v>
      </c>
      <c r="K57" s="365" t="s">
        <v>3552</v>
      </c>
      <c r="L57" s="365" t="s">
        <v>2832</v>
      </c>
      <c r="M57" s="14"/>
    </row>
    <row r="58" spans="1:13" customFormat="1" ht="180" customHeight="1" x14ac:dyDescent="0.2">
      <c r="A58" s="302"/>
      <c r="B58" s="285" t="s">
        <v>2571</v>
      </c>
      <c r="C58" s="422" t="s">
        <v>2572</v>
      </c>
      <c r="D58" s="420" t="s">
        <v>2573</v>
      </c>
      <c r="E58" s="268"/>
      <c r="F58" s="268"/>
      <c r="G58" s="268"/>
      <c r="H58" s="268"/>
      <c r="I58" s="268"/>
      <c r="J58" s="426" t="s">
        <v>2755</v>
      </c>
      <c r="K58" s="364" t="s">
        <v>3553</v>
      </c>
      <c r="L58" s="364" t="s">
        <v>2833</v>
      </c>
      <c r="M58" s="14"/>
    </row>
    <row r="59" spans="1:13" customFormat="1" ht="60" customHeight="1" x14ac:dyDescent="0.2">
      <c r="A59" s="302"/>
      <c r="B59" s="414" t="s">
        <v>3354</v>
      </c>
      <c r="C59" s="422" t="s">
        <v>2501</v>
      </c>
      <c r="D59" s="420" t="s">
        <v>2574</v>
      </c>
      <c r="E59" s="268"/>
      <c r="F59" s="268"/>
      <c r="G59" s="268"/>
      <c r="H59" s="268"/>
      <c r="I59" s="268"/>
      <c r="J59" s="426" t="s">
        <v>2756</v>
      </c>
      <c r="K59" s="364" t="s">
        <v>3554</v>
      </c>
      <c r="L59" s="364" t="s">
        <v>3639</v>
      </c>
      <c r="M59" s="14"/>
    </row>
    <row r="60" spans="1:13" customFormat="1" ht="200" customHeight="1" x14ac:dyDescent="0.2">
      <c r="A60" s="302"/>
      <c r="B60" s="369" t="s">
        <v>2575</v>
      </c>
      <c r="C60" s="422" t="s">
        <v>2576</v>
      </c>
      <c r="D60" s="420" t="s">
        <v>2577</v>
      </c>
      <c r="E60" s="268"/>
      <c r="F60" s="268"/>
      <c r="G60" s="268"/>
      <c r="H60" s="268"/>
      <c r="I60" s="268"/>
      <c r="J60" s="426" t="s">
        <v>2757</v>
      </c>
      <c r="K60" s="364" t="s">
        <v>3555</v>
      </c>
      <c r="L60" s="364" t="s">
        <v>2834</v>
      </c>
      <c r="M60" s="14"/>
    </row>
    <row r="61" spans="1:13" customFormat="1" ht="100" customHeight="1" x14ac:dyDescent="0.2">
      <c r="A61" s="302"/>
      <c r="B61" s="369" t="s">
        <v>2578</v>
      </c>
      <c r="C61" s="422" t="s">
        <v>2532</v>
      </c>
      <c r="D61" s="420" t="s">
        <v>2579</v>
      </c>
      <c r="E61" s="268"/>
      <c r="F61" s="268"/>
      <c r="G61" s="268"/>
      <c r="H61" s="268"/>
      <c r="I61" s="268"/>
      <c r="J61" s="426" t="s">
        <v>2758</v>
      </c>
      <c r="K61" s="364" t="s">
        <v>3556</v>
      </c>
      <c r="L61" s="364" t="s">
        <v>2835</v>
      </c>
      <c r="M61" s="14"/>
    </row>
    <row r="62" spans="1:13" customFormat="1" ht="160" customHeight="1" x14ac:dyDescent="0.2">
      <c r="A62" s="302"/>
      <c r="B62" s="414" t="s">
        <v>3355</v>
      </c>
      <c r="C62" s="422" t="s">
        <v>2580</v>
      </c>
      <c r="D62" s="420" t="s">
        <v>2581</v>
      </c>
      <c r="E62" s="268"/>
      <c r="F62" s="268"/>
      <c r="G62" s="268"/>
      <c r="H62" s="268"/>
      <c r="I62" s="268"/>
      <c r="J62" s="426" t="s">
        <v>2759</v>
      </c>
      <c r="K62" s="364" t="s">
        <v>3557</v>
      </c>
      <c r="L62" s="364" t="s">
        <v>2836</v>
      </c>
      <c r="M62" s="14"/>
    </row>
    <row r="63" spans="1:13" customFormat="1" ht="160" customHeight="1" x14ac:dyDescent="0.2">
      <c r="A63" s="302"/>
      <c r="B63" s="414" t="s">
        <v>3356</v>
      </c>
      <c r="C63" s="422" t="s">
        <v>2582</v>
      </c>
      <c r="D63" s="420" t="s">
        <v>2583</v>
      </c>
      <c r="E63" s="268"/>
      <c r="F63" s="268"/>
      <c r="G63" s="268"/>
      <c r="H63" s="268"/>
      <c r="I63" s="268"/>
      <c r="J63" s="426" t="s">
        <v>2760</v>
      </c>
      <c r="K63" s="364" t="s">
        <v>3558</v>
      </c>
      <c r="L63" s="364" t="s">
        <v>2837</v>
      </c>
      <c r="M63" s="14"/>
    </row>
    <row r="64" spans="1:13" s="2" customFormat="1" ht="100" customHeight="1" x14ac:dyDescent="0.2">
      <c r="A64" s="302"/>
      <c r="B64" s="369" t="s">
        <v>2584</v>
      </c>
      <c r="C64" s="422" t="s">
        <v>2519</v>
      </c>
      <c r="D64" s="420" t="s">
        <v>2585</v>
      </c>
      <c r="E64" s="268"/>
      <c r="F64" s="268"/>
      <c r="G64" s="268"/>
      <c r="H64" s="268"/>
      <c r="I64" s="268"/>
      <c r="J64" s="426" t="s">
        <v>2761</v>
      </c>
      <c r="K64" s="364" t="s">
        <v>3559</v>
      </c>
      <c r="L64" s="364" t="s">
        <v>2838</v>
      </c>
      <c r="M64" s="14"/>
    </row>
    <row r="65" spans="1:13" s="2" customFormat="1" ht="100" customHeight="1" x14ac:dyDescent="0.2">
      <c r="A65" s="302"/>
      <c r="B65" s="369" t="s">
        <v>2586</v>
      </c>
      <c r="C65" s="422" t="s">
        <v>2519</v>
      </c>
      <c r="D65" s="420" t="s">
        <v>2587</v>
      </c>
      <c r="E65" s="268"/>
      <c r="F65" s="268"/>
      <c r="G65" s="268"/>
      <c r="H65" s="268"/>
      <c r="I65" s="268"/>
      <c r="J65" s="426" t="s">
        <v>2762</v>
      </c>
      <c r="K65" s="364" t="s">
        <v>3560</v>
      </c>
      <c r="L65" s="364" t="s">
        <v>2839</v>
      </c>
      <c r="M65" s="13"/>
    </row>
    <row r="66" spans="1:13" customFormat="1" ht="130" customHeight="1" x14ac:dyDescent="0.2">
      <c r="A66" s="302"/>
      <c r="B66" s="369" t="s">
        <v>2588</v>
      </c>
      <c r="C66" s="422" t="s">
        <v>2589</v>
      </c>
      <c r="D66" s="420" t="s">
        <v>2590</v>
      </c>
      <c r="E66" s="268"/>
      <c r="F66" s="268"/>
      <c r="G66" s="268"/>
      <c r="H66" s="268"/>
      <c r="I66" s="268"/>
      <c r="J66" s="426" t="s">
        <v>2763</v>
      </c>
      <c r="K66" s="364" t="s">
        <v>3561</v>
      </c>
      <c r="L66" s="364" t="s">
        <v>2840</v>
      </c>
      <c r="M66" s="13"/>
    </row>
    <row r="67" spans="1:13" customFormat="1" ht="130" customHeight="1" x14ac:dyDescent="0.2">
      <c r="A67" s="302"/>
      <c r="B67" s="414" t="s">
        <v>2591</v>
      </c>
      <c r="C67" s="422" t="s">
        <v>2582</v>
      </c>
      <c r="D67" s="420" t="s">
        <v>2592</v>
      </c>
      <c r="E67" s="268"/>
      <c r="F67" s="268"/>
      <c r="G67" s="268"/>
      <c r="H67" s="268"/>
      <c r="I67" s="268"/>
      <c r="J67" s="426" t="s">
        <v>2764</v>
      </c>
      <c r="K67" s="364" t="s">
        <v>3562</v>
      </c>
      <c r="L67" s="364" t="s">
        <v>2841</v>
      </c>
      <c r="M67" s="14"/>
    </row>
    <row r="68" spans="1:13" customFormat="1" ht="140" customHeight="1" x14ac:dyDescent="0.2">
      <c r="A68" s="302"/>
      <c r="B68" s="414" t="s">
        <v>2593</v>
      </c>
      <c r="C68" s="422" t="s">
        <v>2594</v>
      </c>
      <c r="D68" s="420" t="s">
        <v>2595</v>
      </c>
      <c r="E68" s="268"/>
      <c r="F68" s="268"/>
      <c r="G68" s="268"/>
      <c r="H68" s="268"/>
      <c r="I68" s="268"/>
      <c r="J68" s="426" t="s">
        <v>2765</v>
      </c>
      <c r="K68" s="364" t="s">
        <v>3563</v>
      </c>
      <c r="L68" s="364" t="s">
        <v>2842</v>
      </c>
      <c r="M68" s="14"/>
    </row>
    <row r="69" spans="1:13" customFormat="1" ht="100" customHeight="1" x14ac:dyDescent="0.2">
      <c r="A69" s="302"/>
      <c r="B69" s="415" t="s">
        <v>2596</v>
      </c>
      <c r="C69" s="422" t="s">
        <v>2541</v>
      </c>
      <c r="D69" s="420" t="s">
        <v>2597</v>
      </c>
      <c r="E69" s="268"/>
      <c r="F69" s="268"/>
      <c r="G69" s="268"/>
      <c r="H69" s="268"/>
      <c r="I69" s="268"/>
      <c r="J69" s="426" t="s">
        <v>2766</v>
      </c>
      <c r="K69" s="364" t="s">
        <v>3564</v>
      </c>
      <c r="L69" s="364" t="s">
        <v>2843</v>
      </c>
      <c r="M69" s="14"/>
    </row>
    <row r="70" spans="1:13" customFormat="1" ht="200" customHeight="1" x14ac:dyDescent="0.2">
      <c r="A70" s="302"/>
      <c r="B70" s="414" t="s">
        <v>2598</v>
      </c>
      <c r="C70" s="422" t="s">
        <v>2599</v>
      </c>
      <c r="D70" s="420" t="s">
        <v>2600</v>
      </c>
      <c r="E70" s="268"/>
      <c r="F70" s="268"/>
      <c r="G70" s="268"/>
      <c r="H70" s="268"/>
      <c r="I70" s="268"/>
      <c r="J70" s="426" t="s">
        <v>2767</v>
      </c>
      <c r="K70" s="364" t="s">
        <v>3565</v>
      </c>
      <c r="L70" s="364" t="s">
        <v>2844</v>
      </c>
      <c r="M70" s="14"/>
    </row>
    <row r="71" spans="1:13" customFormat="1" ht="200" customHeight="1" x14ac:dyDescent="0.2">
      <c r="A71" s="302"/>
      <c r="B71" s="414" t="s">
        <v>3357</v>
      </c>
      <c r="C71" s="422" t="s">
        <v>2601</v>
      </c>
      <c r="D71" s="420" t="s">
        <v>2602</v>
      </c>
      <c r="E71" s="268"/>
      <c r="F71" s="268"/>
      <c r="G71" s="268"/>
      <c r="H71" s="268"/>
      <c r="I71" s="268"/>
      <c r="J71" s="426" t="s">
        <v>2768</v>
      </c>
      <c r="K71" s="364" t="s">
        <v>3566</v>
      </c>
      <c r="L71" s="364" t="s">
        <v>2845</v>
      </c>
      <c r="M71" s="14"/>
    </row>
    <row r="72" spans="1:13" customFormat="1" ht="140" customHeight="1" x14ac:dyDescent="0.2">
      <c r="A72" s="302"/>
      <c r="B72" s="414" t="s">
        <v>2603</v>
      </c>
      <c r="C72" s="422" t="s">
        <v>2604</v>
      </c>
      <c r="D72" s="420" t="s">
        <v>2605</v>
      </c>
      <c r="E72" s="268"/>
      <c r="F72" s="268"/>
      <c r="G72" s="268"/>
      <c r="H72" s="268"/>
      <c r="I72" s="268"/>
      <c r="J72" s="426" t="s">
        <v>2769</v>
      </c>
      <c r="K72" s="364" t="s">
        <v>3567</v>
      </c>
      <c r="L72" s="364" t="s">
        <v>2846</v>
      </c>
      <c r="M72" s="14"/>
    </row>
    <row r="73" spans="1:13" customFormat="1" ht="250" customHeight="1" x14ac:dyDescent="0.2">
      <c r="A73" s="302"/>
      <c r="B73" s="414" t="s">
        <v>2606</v>
      </c>
      <c r="C73" s="422" t="s">
        <v>2607</v>
      </c>
      <c r="D73" s="420" t="s">
        <v>2608</v>
      </c>
      <c r="E73" s="268"/>
      <c r="F73" s="268"/>
      <c r="G73" s="268"/>
      <c r="H73" s="268"/>
      <c r="I73" s="268"/>
      <c r="J73" s="426" t="s">
        <v>2770</v>
      </c>
      <c r="K73" s="364" t="s">
        <v>3568</v>
      </c>
      <c r="L73" s="364" t="s">
        <v>2847</v>
      </c>
      <c r="M73" s="14"/>
    </row>
    <row r="74" spans="1:13" customFormat="1" ht="350" customHeight="1" x14ac:dyDescent="0.2">
      <c r="A74" s="302"/>
      <c r="B74" s="414" t="s">
        <v>2609</v>
      </c>
      <c r="C74" s="422" t="s">
        <v>2610</v>
      </c>
      <c r="D74" s="420" t="s">
        <v>2611</v>
      </c>
      <c r="E74" s="268"/>
      <c r="F74" s="268"/>
      <c r="G74" s="268"/>
      <c r="H74" s="268"/>
      <c r="I74" s="268"/>
      <c r="J74" s="426" t="s">
        <v>2771</v>
      </c>
      <c r="K74" s="365" t="s">
        <v>3569</v>
      </c>
      <c r="L74" s="365" t="s">
        <v>2848</v>
      </c>
      <c r="M74" s="14"/>
    </row>
    <row r="75" spans="1:13" customFormat="1" ht="250" customHeight="1" x14ac:dyDescent="0.2">
      <c r="A75" s="302"/>
      <c r="B75" s="414" t="s">
        <v>3358</v>
      </c>
      <c r="C75" s="422" t="s">
        <v>2612</v>
      </c>
      <c r="D75" s="420" t="s">
        <v>2613</v>
      </c>
      <c r="E75" s="268"/>
      <c r="F75" s="268"/>
      <c r="G75" s="268"/>
      <c r="H75" s="268"/>
      <c r="I75" s="268"/>
      <c r="J75" s="426" t="s">
        <v>2772</v>
      </c>
      <c r="K75" s="364" t="s">
        <v>3570</v>
      </c>
      <c r="L75" s="364" t="s">
        <v>3638</v>
      </c>
      <c r="M75" s="14"/>
    </row>
    <row r="76" spans="1:13" customFormat="1" ht="300" customHeight="1" x14ac:dyDescent="0.2">
      <c r="A76" s="302"/>
      <c r="B76" s="414" t="s">
        <v>3359</v>
      </c>
      <c r="C76" s="422" t="s">
        <v>2614</v>
      </c>
      <c r="D76" s="420" t="s">
        <v>2615</v>
      </c>
      <c r="E76" s="268"/>
      <c r="F76" s="268"/>
      <c r="G76" s="268"/>
      <c r="H76" s="268"/>
      <c r="I76" s="268"/>
      <c r="J76" s="426" t="s">
        <v>2773</v>
      </c>
      <c r="K76" s="364" t="s">
        <v>3571</v>
      </c>
      <c r="L76" s="364" t="s">
        <v>2849</v>
      </c>
      <c r="M76" s="14"/>
    </row>
    <row r="77" spans="1:13" customFormat="1" ht="350" customHeight="1" x14ac:dyDescent="0.2">
      <c r="A77" s="302"/>
      <c r="B77" s="414" t="s">
        <v>3360</v>
      </c>
      <c r="C77" s="422" t="s">
        <v>2616</v>
      </c>
      <c r="D77" s="420" t="s">
        <v>2617</v>
      </c>
      <c r="E77" s="268"/>
      <c r="F77" s="268"/>
      <c r="G77" s="268"/>
      <c r="H77" s="268"/>
      <c r="I77" s="268"/>
      <c r="J77" s="426" t="s">
        <v>2774</v>
      </c>
      <c r="K77" s="364" t="s">
        <v>3572</v>
      </c>
      <c r="L77" s="364" t="s">
        <v>2850</v>
      </c>
      <c r="M77" s="14"/>
    </row>
    <row r="78" spans="1:13" customFormat="1" ht="100" customHeight="1" x14ac:dyDescent="0.2">
      <c r="A78" s="302"/>
      <c r="B78" s="414" t="s">
        <v>3361</v>
      </c>
      <c r="C78" s="422" t="s">
        <v>2618</v>
      </c>
      <c r="D78" s="420" t="s">
        <v>2619</v>
      </c>
      <c r="E78" s="268"/>
      <c r="F78" s="268"/>
      <c r="G78" s="268"/>
      <c r="H78" s="268"/>
      <c r="I78" s="268"/>
      <c r="J78" s="426" t="s">
        <v>2775</v>
      </c>
      <c r="K78" s="364" t="s">
        <v>3573</v>
      </c>
      <c r="L78" s="364" t="s">
        <v>2851</v>
      </c>
      <c r="M78" s="14"/>
    </row>
    <row r="79" spans="1:13" customFormat="1" ht="150" customHeight="1" x14ac:dyDescent="0.2">
      <c r="A79" s="302"/>
      <c r="B79" s="414" t="s">
        <v>3363</v>
      </c>
      <c r="C79" s="422" t="s">
        <v>2620</v>
      </c>
      <c r="D79" s="420" t="s">
        <v>2621</v>
      </c>
      <c r="E79" s="268"/>
      <c r="F79" s="268"/>
      <c r="G79" s="268"/>
      <c r="H79" s="268"/>
      <c r="I79" s="268"/>
      <c r="J79" s="426" t="s">
        <v>2776</v>
      </c>
      <c r="K79" s="364" t="s">
        <v>3574</v>
      </c>
      <c r="L79" s="364" t="s">
        <v>2852</v>
      </c>
      <c r="M79" s="14"/>
    </row>
    <row r="80" spans="1:13" customFormat="1" ht="70" customHeight="1" x14ac:dyDescent="0.2">
      <c r="A80" s="302"/>
      <c r="B80" s="414" t="s">
        <v>3364</v>
      </c>
      <c r="C80" s="422" t="s">
        <v>2501</v>
      </c>
      <c r="D80" s="420" t="s">
        <v>2622</v>
      </c>
      <c r="E80" s="268"/>
      <c r="F80" s="268"/>
      <c r="G80" s="268"/>
      <c r="H80" s="268"/>
      <c r="I80" s="268"/>
      <c r="J80" s="426" t="s">
        <v>2777</v>
      </c>
      <c r="K80" s="364" t="s">
        <v>3575</v>
      </c>
      <c r="L80" s="364" t="s">
        <v>2853</v>
      </c>
      <c r="M80" s="14"/>
    </row>
    <row r="81" spans="1:13" customFormat="1" ht="70" customHeight="1" x14ac:dyDescent="0.2">
      <c r="A81" s="302"/>
      <c r="B81" s="414" t="s">
        <v>2623</v>
      </c>
      <c r="C81" s="422" t="s">
        <v>2501</v>
      </c>
      <c r="D81" s="420" t="s">
        <v>2624</v>
      </c>
      <c r="E81" s="268"/>
      <c r="F81" s="268"/>
      <c r="G81" s="268"/>
      <c r="H81" s="268"/>
      <c r="I81" s="268"/>
      <c r="J81" s="427" t="s">
        <v>2778</v>
      </c>
      <c r="K81" s="365" t="s">
        <v>3576</v>
      </c>
      <c r="L81" s="365" t="s">
        <v>2854</v>
      </c>
      <c r="M81" s="14"/>
    </row>
    <row r="82" spans="1:13" customFormat="1" ht="200" customHeight="1" x14ac:dyDescent="0.2">
      <c r="A82" s="302"/>
      <c r="B82" s="395" t="s">
        <v>3365</v>
      </c>
      <c r="C82" s="422" t="s">
        <v>2625</v>
      </c>
      <c r="D82" s="420" t="s">
        <v>2626</v>
      </c>
      <c r="E82" s="268"/>
      <c r="F82" s="268"/>
      <c r="G82" s="268"/>
      <c r="H82" s="268"/>
      <c r="I82" s="268"/>
      <c r="J82" s="427" t="s">
        <v>2779</v>
      </c>
      <c r="K82" s="365" t="s">
        <v>3577</v>
      </c>
      <c r="L82" s="365" t="s">
        <v>2855</v>
      </c>
      <c r="M82" s="14"/>
    </row>
    <row r="83" spans="1:13" customFormat="1" ht="350" customHeight="1" x14ac:dyDescent="0.2">
      <c r="A83" s="302"/>
      <c r="B83" s="285" t="s">
        <v>2627</v>
      </c>
      <c r="C83" s="422" t="s">
        <v>2628</v>
      </c>
      <c r="D83" s="420" t="s">
        <v>2629</v>
      </c>
      <c r="E83" s="268"/>
      <c r="F83" s="268"/>
      <c r="G83" s="268"/>
      <c r="H83" s="268"/>
      <c r="I83" s="268"/>
      <c r="J83" s="427" t="s">
        <v>2780</v>
      </c>
      <c r="K83" s="365" t="s">
        <v>3578</v>
      </c>
      <c r="L83" s="365" t="s">
        <v>2856</v>
      </c>
      <c r="M83" s="14"/>
    </row>
    <row r="84" spans="1:13" s="2" customFormat="1" ht="200" customHeight="1" x14ac:dyDescent="0.2">
      <c r="A84" s="302"/>
      <c r="B84" s="285" t="s">
        <v>2630</v>
      </c>
      <c r="C84" s="422" t="s">
        <v>2631</v>
      </c>
      <c r="D84" s="420" t="s">
        <v>2632</v>
      </c>
      <c r="E84" s="268"/>
      <c r="F84" s="268"/>
      <c r="G84" s="268"/>
      <c r="H84" s="268"/>
      <c r="I84" s="268"/>
      <c r="J84" s="427" t="s">
        <v>2781</v>
      </c>
      <c r="K84" s="365" t="s">
        <v>3579</v>
      </c>
      <c r="L84" s="365" t="s">
        <v>2857</v>
      </c>
      <c r="M84" s="14"/>
    </row>
    <row r="85" spans="1:13" s="2" customFormat="1" ht="250" customHeight="1" x14ac:dyDescent="0.2">
      <c r="A85" s="302"/>
      <c r="B85" s="607" t="s">
        <v>3366</v>
      </c>
      <c r="C85" s="422" t="s">
        <v>2633</v>
      </c>
      <c r="D85" s="420" t="s">
        <v>2634</v>
      </c>
      <c r="E85" s="268"/>
      <c r="F85" s="268"/>
      <c r="G85" s="268"/>
      <c r="H85" s="268"/>
      <c r="I85" s="268"/>
      <c r="J85" s="427" t="s">
        <v>2782</v>
      </c>
      <c r="K85" s="365" t="s">
        <v>3580</v>
      </c>
      <c r="L85" s="365" t="s">
        <v>2858</v>
      </c>
      <c r="M85" s="13"/>
    </row>
    <row r="86" spans="1:13" customFormat="1" ht="100" customHeight="1" x14ac:dyDescent="0.2">
      <c r="A86" s="302"/>
      <c r="B86" s="395" t="s">
        <v>3367</v>
      </c>
      <c r="C86" s="422" t="s">
        <v>2532</v>
      </c>
      <c r="D86" s="420" t="s">
        <v>2635</v>
      </c>
      <c r="E86" s="268"/>
      <c r="F86" s="268"/>
      <c r="G86" s="268"/>
      <c r="H86" s="268"/>
      <c r="I86" s="268"/>
      <c r="J86" s="426" t="s">
        <v>2783</v>
      </c>
      <c r="K86" s="364" t="s">
        <v>3581</v>
      </c>
      <c r="L86" s="364" t="s">
        <v>2859</v>
      </c>
      <c r="M86" s="13"/>
    </row>
    <row r="87" spans="1:13" customFormat="1" ht="150" customHeight="1" x14ac:dyDescent="0.2">
      <c r="A87" s="302"/>
      <c r="B87" s="414" t="s">
        <v>2636</v>
      </c>
      <c r="C87" s="422" t="s">
        <v>2637</v>
      </c>
      <c r="D87" s="420" t="s">
        <v>2638</v>
      </c>
      <c r="E87" s="268"/>
      <c r="F87" s="268"/>
      <c r="G87" s="268"/>
      <c r="H87" s="268"/>
      <c r="I87" s="268"/>
      <c r="J87" s="426" t="s">
        <v>2784</v>
      </c>
      <c r="K87" s="364" t="s">
        <v>3582</v>
      </c>
      <c r="L87" s="364" t="s">
        <v>2860</v>
      </c>
      <c r="M87" s="14"/>
    </row>
    <row r="88" spans="1:13" customFormat="1" ht="100" customHeight="1" x14ac:dyDescent="0.2">
      <c r="A88" s="302"/>
      <c r="B88" s="414" t="s">
        <v>2639</v>
      </c>
      <c r="C88" s="424" t="s">
        <v>2541</v>
      </c>
      <c r="D88" s="420" t="s">
        <v>2640</v>
      </c>
      <c r="E88" s="268"/>
      <c r="F88" s="268"/>
      <c r="G88" s="268"/>
      <c r="H88" s="268"/>
      <c r="I88" s="268"/>
      <c r="J88" s="426" t="s">
        <v>2785</v>
      </c>
      <c r="K88" s="364" t="s">
        <v>3583</v>
      </c>
      <c r="L88" s="364" t="s">
        <v>2861</v>
      </c>
      <c r="M88" s="14"/>
    </row>
    <row r="89" spans="1:13" customFormat="1" ht="175" customHeight="1" x14ac:dyDescent="0.2">
      <c r="A89" s="302"/>
      <c r="B89" s="414" t="s">
        <v>2641</v>
      </c>
      <c r="C89" s="422" t="s">
        <v>2553</v>
      </c>
      <c r="D89" s="420" t="s">
        <v>2642</v>
      </c>
      <c r="E89" s="268"/>
      <c r="F89" s="268"/>
      <c r="G89" s="268"/>
      <c r="H89" s="268"/>
      <c r="I89" s="268"/>
      <c r="J89" s="426" t="s">
        <v>2786</v>
      </c>
      <c r="K89" s="364" t="s">
        <v>3584</v>
      </c>
      <c r="L89" s="364" t="s">
        <v>2862</v>
      </c>
      <c r="M89" s="14"/>
    </row>
    <row r="90" spans="1:13" customFormat="1" ht="200" customHeight="1" x14ac:dyDescent="0.2">
      <c r="A90" s="302"/>
      <c r="B90" s="414" t="s">
        <v>2643</v>
      </c>
      <c r="C90" s="422" t="s">
        <v>2644</v>
      </c>
      <c r="D90" s="420" t="s">
        <v>2645</v>
      </c>
      <c r="E90" s="268"/>
      <c r="F90" s="268"/>
      <c r="G90" s="268"/>
      <c r="H90" s="268"/>
      <c r="I90" s="268"/>
      <c r="J90" s="426" t="s">
        <v>2787</v>
      </c>
      <c r="K90" s="364" t="s">
        <v>3585</v>
      </c>
      <c r="L90" s="364" t="s">
        <v>2863</v>
      </c>
      <c r="M90" s="14"/>
    </row>
    <row r="91" spans="1:13" customFormat="1" ht="300" customHeight="1" x14ac:dyDescent="0.2">
      <c r="A91" s="302"/>
      <c r="B91" s="414" t="s">
        <v>2646</v>
      </c>
      <c r="C91" s="422" t="s">
        <v>2647</v>
      </c>
      <c r="D91" s="420" t="s">
        <v>2648</v>
      </c>
      <c r="E91" s="268"/>
      <c r="F91" s="268"/>
      <c r="G91" s="268"/>
      <c r="H91" s="268"/>
      <c r="I91" s="268"/>
      <c r="J91" s="426" t="s">
        <v>2788</v>
      </c>
      <c r="K91" s="364" t="s">
        <v>3586</v>
      </c>
      <c r="L91" s="364" t="s">
        <v>3637</v>
      </c>
      <c r="M91" s="14"/>
    </row>
    <row r="92" spans="1:13" customFormat="1" ht="100" customHeight="1" x14ac:dyDescent="0.2">
      <c r="A92" s="302"/>
      <c r="B92" s="414" t="s">
        <v>3368</v>
      </c>
      <c r="C92" s="422" t="s">
        <v>2532</v>
      </c>
      <c r="D92" s="420" t="s">
        <v>2649</v>
      </c>
      <c r="E92" s="268"/>
      <c r="F92" s="268"/>
      <c r="G92" s="268"/>
      <c r="H92" s="268"/>
      <c r="I92" s="268"/>
      <c r="J92" s="426" t="s">
        <v>2753</v>
      </c>
      <c r="K92" s="364" t="s">
        <v>3587</v>
      </c>
      <c r="L92" s="364" t="s">
        <v>3636</v>
      </c>
      <c r="M92" s="14"/>
    </row>
    <row r="93" spans="1:13" customFormat="1" ht="150" customHeight="1" x14ac:dyDescent="0.2">
      <c r="A93" s="302"/>
      <c r="B93" s="608" t="s">
        <v>3369</v>
      </c>
      <c r="C93" s="422" t="s">
        <v>2650</v>
      </c>
      <c r="D93" s="420" t="s">
        <v>2651</v>
      </c>
      <c r="E93" s="268"/>
      <c r="F93" s="268"/>
      <c r="G93" s="268"/>
      <c r="H93" s="268"/>
      <c r="I93" s="268"/>
      <c r="J93" s="426" t="s">
        <v>2789</v>
      </c>
      <c r="K93" s="364" t="s">
        <v>3588</v>
      </c>
      <c r="L93" s="364" t="s">
        <v>2864</v>
      </c>
      <c r="M93" s="14"/>
    </row>
    <row r="94" spans="1:13" customFormat="1" ht="100" customHeight="1" x14ac:dyDescent="0.2">
      <c r="A94" s="302"/>
      <c r="B94" s="369" t="s">
        <v>2652</v>
      </c>
      <c r="C94" s="424" t="s">
        <v>2553</v>
      </c>
      <c r="D94" s="420" t="s">
        <v>2653</v>
      </c>
      <c r="E94" s="268"/>
      <c r="F94" s="268"/>
      <c r="G94" s="268"/>
      <c r="H94" s="268"/>
      <c r="I94" s="268"/>
      <c r="J94" s="426" t="s">
        <v>2790</v>
      </c>
      <c r="K94" s="364" t="s">
        <v>3589</v>
      </c>
      <c r="L94" s="364" t="s">
        <v>2865</v>
      </c>
      <c r="M94" s="14"/>
    </row>
    <row r="95" spans="1:13" customFormat="1" ht="180" customHeight="1" x14ac:dyDescent="0.2">
      <c r="A95" s="302"/>
      <c r="B95" s="369" t="s">
        <v>2654</v>
      </c>
      <c r="C95" s="422" t="s">
        <v>2655</v>
      </c>
      <c r="D95" s="420" t="s">
        <v>2656</v>
      </c>
      <c r="E95" s="268"/>
      <c r="F95" s="268"/>
      <c r="G95" s="268"/>
      <c r="H95" s="268"/>
      <c r="I95" s="268"/>
      <c r="J95" s="426" t="s">
        <v>2791</v>
      </c>
      <c r="K95" s="364" t="s">
        <v>3590</v>
      </c>
      <c r="L95" s="364" t="s">
        <v>2866</v>
      </c>
      <c r="M95" s="14"/>
    </row>
    <row r="96" spans="1:13" customFormat="1" ht="220" customHeight="1" x14ac:dyDescent="0.2">
      <c r="A96" s="302"/>
      <c r="B96" s="415" t="s">
        <v>2657</v>
      </c>
      <c r="C96" s="422" t="s">
        <v>2658</v>
      </c>
      <c r="D96" s="420" t="s">
        <v>2659</v>
      </c>
      <c r="E96" s="268"/>
      <c r="F96" s="268"/>
      <c r="G96" s="268"/>
      <c r="H96" s="268"/>
      <c r="I96" s="268"/>
      <c r="J96" s="426" t="s">
        <v>2792</v>
      </c>
      <c r="K96" s="364" t="s">
        <v>3591</v>
      </c>
      <c r="L96" s="364" t="s">
        <v>2867</v>
      </c>
      <c r="M96" s="14"/>
    </row>
    <row r="97" spans="1:13" customFormat="1" ht="160" customHeight="1" x14ac:dyDescent="0.2">
      <c r="A97" s="302"/>
      <c r="B97" s="608" t="s">
        <v>3370</v>
      </c>
      <c r="C97" s="422" t="s">
        <v>2660</v>
      </c>
      <c r="D97" s="420" t="s">
        <v>2661</v>
      </c>
      <c r="E97" s="268"/>
      <c r="F97" s="268"/>
      <c r="G97" s="268"/>
      <c r="H97" s="268"/>
      <c r="I97" s="268"/>
      <c r="J97" s="426" t="s">
        <v>2793</v>
      </c>
      <c r="K97" s="365" t="s">
        <v>3592</v>
      </c>
      <c r="L97" s="365" t="s">
        <v>2868</v>
      </c>
      <c r="M97" s="14"/>
    </row>
    <row r="98" spans="1:13" customFormat="1" ht="100" customHeight="1" x14ac:dyDescent="0.2">
      <c r="A98" s="302"/>
      <c r="B98" s="414" t="s">
        <v>3371</v>
      </c>
      <c r="C98" s="422" t="s">
        <v>2532</v>
      </c>
      <c r="D98" s="420" t="s">
        <v>2662</v>
      </c>
      <c r="E98" s="268"/>
      <c r="F98" s="268"/>
      <c r="G98" s="268"/>
      <c r="H98" s="268"/>
      <c r="I98" s="268"/>
      <c r="J98" s="426" t="s">
        <v>2753</v>
      </c>
      <c r="K98" s="364" t="s">
        <v>3593</v>
      </c>
      <c r="L98" s="364" t="s">
        <v>2869</v>
      </c>
      <c r="M98" s="14"/>
    </row>
    <row r="99" spans="1:13" customFormat="1" ht="140" customHeight="1" x14ac:dyDescent="0.2">
      <c r="A99" s="302"/>
      <c r="B99" s="414" t="s">
        <v>3372</v>
      </c>
      <c r="C99" s="422" t="s">
        <v>2519</v>
      </c>
      <c r="D99" s="418" t="s">
        <v>2663</v>
      </c>
      <c r="E99" s="268"/>
      <c r="F99" s="268"/>
      <c r="G99" s="268"/>
      <c r="H99" s="268"/>
      <c r="I99" s="268"/>
      <c r="J99" s="426" t="s">
        <v>2794</v>
      </c>
      <c r="K99" s="364" t="s">
        <v>3594</v>
      </c>
      <c r="L99" s="364" t="s">
        <v>2870</v>
      </c>
      <c r="M99" s="14"/>
    </row>
    <row r="100" spans="1:13" customFormat="1" ht="160" customHeight="1" x14ac:dyDescent="0.2">
      <c r="A100" s="302"/>
      <c r="B100" s="369" t="s">
        <v>2664</v>
      </c>
      <c r="C100" s="422" t="s">
        <v>2665</v>
      </c>
      <c r="D100" s="418" t="s">
        <v>2666</v>
      </c>
      <c r="E100" s="268"/>
      <c r="F100" s="268"/>
      <c r="G100" s="268"/>
      <c r="H100" s="268"/>
      <c r="I100" s="268"/>
      <c r="J100" s="426" t="s">
        <v>2795</v>
      </c>
      <c r="K100" s="364" t="s">
        <v>3595</v>
      </c>
      <c r="L100" s="364" t="s">
        <v>3635</v>
      </c>
      <c r="M100" s="14"/>
    </row>
    <row r="101" spans="1:13" customFormat="1" ht="70" customHeight="1" x14ac:dyDescent="0.2">
      <c r="A101" s="302"/>
      <c r="B101" s="414" t="s">
        <v>3373</v>
      </c>
      <c r="C101" s="422" t="s">
        <v>2501</v>
      </c>
      <c r="D101" s="418" t="s">
        <v>2667</v>
      </c>
      <c r="E101" s="268"/>
      <c r="F101" s="268"/>
      <c r="G101" s="268"/>
      <c r="H101" s="268"/>
      <c r="I101" s="268"/>
      <c r="J101" s="426" t="s">
        <v>2756</v>
      </c>
      <c r="K101" s="364" t="s">
        <v>3596</v>
      </c>
      <c r="L101" s="364" t="s">
        <v>2871</v>
      </c>
      <c r="M101" s="14"/>
    </row>
    <row r="102" spans="1:13" customFormat="1" ht="70" customHeight="1" x14ac:dyDescent="0.2">
      <c r="A102" s="302"/>
      <c r="B102" s="414" t="s">
        <v>2668</v>
      </c>
      <c r="C102" s="423">
        <v>1</v>
      </c>
      <c r="D102" s="421" t="s">
        <v>2669</v>
      </c>
      <c r="E102" s="268"/>
      <c r="F102" s="268"/>
      <c r="G102" s="268"/>
      <c r="H102" s="268"/>
      <c r="I102" s="268"/>
      <c r="J102" s="286" t="s">
        <v>535</v>
      </c>
      <c r="K102" s="307" t="s">
        <v>3597</v>
      </c>
      <c r="L102" s="307" t="s">
        <v>3634</v>
      </c>
      <c r="M102" s="14"/>
    </row>
    <row r="103" spans="1:13" customFormat="1" ht="70" customHeight="1" x14ac:dyDescent="0.2">
      <c r="A103" s="302"/>
      <c r="B103" s="414" t="s">
        <v>3374</v>
      </c>
      <c r="C103" s="422" t="s">
        <v>2532</v>
      </c>
      <c r="D103" s="420" t="s">
        <v>2670</v>
      </c>
      <c r="E103" s="268"/>
      <c r="F103" s="268"/>
      <c r="G103" s="268"/>
      <c r="H103" s="268"/>
      <c r="I103" s="268"/>
      <c r="J103" s="426" t="s">
        <v>2796</v>
      </c>
      <c r="K103" s="364" t="s">
        <v>3598</v>
      </c>
      <c r="L103" s="364" t="s">
        <v>2872</v>
      </c>
      <c r="M103" s="14"/>
    </row>
    <row r="104" spans="1:13" s="2" customFormat="1" ht="70" customHeight="1" x14ac:dyDescent="0.2">
      <c r="A104" s="302"/>
      <c r="B104" s="414" t="s">
        <v>3375</v>
      </c>
      <c r="C104" s="423">
        <v>1</v>
      </c>
      <c r="D104" s="420" t="s">
        <v>2671</v>
      </c>
      <c r="E104" s="268"/>
      <c r="F104" s="268"/>
      <c r="G104" s="268"/>
      <c r="H104" s="268"/>
      <c r="I104" s="268"/>
      <c r="J104" s="426" t="s">
        <v>2797</v>
      </c>
      <c r="K104" s="364" t="s">
        <v>3599</v>
      </c>
      <c r="L104" s="364" t="s">
        <v>2873</v>
      </c>
      <c r="M104" s="14"/>
    </row>
    <row r="105" spans="1:13" s="2" customFormat="1" ht="130" customHeight="1" x14ac:dyDescent="0.2">
      <c r="A105" s="302"/>
      <c r="B105" s="414" t="s">
        <v>2672</v>
      </c>
      <c r="C105" s="422" t="s">
        <v>2501</v>
      </c>
      <c r="D105" s="418" t="s">
        <v>2673</v>
      </c>
      <c r="E105" s="268"/>
      <c r="F105" s="268"/>
      <c r="G105" s="268"/>
      <c r="H105" s="268"/>
      <c r="I105" s="268"/>
      <c r="J105" s="427" t="s">
        <v>2756</v>
      </c>
      <c r="K105" s="364" t="s">
        <v>3600</v>
      </c>
      <c r="L105" s="364" t="s">
        <v>3633</v>
      </c>
      <c r="M105" s="13"/>
    </row>
    <row r="106" spans="1:13" customFormat="1" ht="100" customHeight="1" x14ac:dyDescent="0.2">
      <c r="A106" s="302"/>
      <c r="B106" s="416" t="s">
        <v>2674</v>
      </c>
      <c r="C106" s="422" t="s">
        <v>2675</v>
      </c>
      <c r="D106" s="418" t="s">
        <v>2676</v>
      </c>
      <c r="E106" s="268"/>
      <c r="F106" s="268"/>
      <c r="G106" s="268"/>
      <c r="H106" s="268"/>
      <c r="I106" s="268"/>
      <c r="J106" s="426" t="s">
        <v>2798</v>
      </c>
      <c r="K106" s="364" t="s">
        <v>3601</v>
      </c>
      <c r="L106" s="364" t="s">
        <v>2874</v>
      </c>
      <c r="M106" s="13"/>
    </row>
    <row r="107" spans="1:13" customFormat="1" ht="200" customHeight="1" x14ac:dyDescent="0.2">
      <c r="A107" s="302"/>
      <c r="B107" s="414" t="s">
        <v>3376</v>
      </c>
      <c r="C107" s="422" t="s">
        <v>2677</v>
      </c>
      <c r="D107" s="418" t="s">
        <v>2678</v>
      </c>
      <c r="E107" s="268"/>
      <c r="F107" s="268"/>
      <c r="G107" s="268"/>
      <c r="H107" s="268"/>
      <c r="I107" s="268"/>
      <c r="J107" s="427" t="s">
        <v>2799</v>
      </c>
      <c r="K107" s="364" t="s">
        <v>3602</v>
      </c>
      <c r="L107" s="364" t="s">
        <v>3632</v>
      </c>
      <c r="M107" s="14"/>
    </row>
    <row r="108" spans="1:13" customFormat="1" ht="100" customHeight="1" x14ac:dyDescent="0.2">
      <c r="A108" s="302"/>
      <c r="B108" s="414" t="s">
        <v>3377</v>
      </c>
      <c r="C108" s="422" t="s">
        <v>2679</v>
      </c>
      <c r="D108" s="418" t="s">
        <v>2680</v>
      </c>
      <c r="E108" s="268"/>
      <c r="F108" s="268"/>
      <c r="G108" s="268"/>
      <c r="H108" s="268"/>
      <c r="I108" s="268"/>
      <c r="J108" s="426" t="s">
        <v>2800</v>
      </c>
      <c r="K108" s="364" t="s">
        <v>3603</v>
      </c>
      <c r="L108" s="364" t="s">
        <v>2875</v>
      </c>
      <c r="M108" s="14"/>
    </row>
    <row r="109" spans="1:13" customFormat="1" ht="150" customHeight="1" x14ac:dyDescent="0.2">
      <c r="A109" s="302"/>
      <c r="B109" s="395" t="s">
        <v>3378</v>
      </c>
      <c r="C109" s="422" t="s">
        <v>2681</v>
      </c>
      <c r="D109" s="418" t="s">
        <v>2682</v>
      </c>
      <c r="E109" s="268"/>
      <c r="F109" s="268"/>
      <c r="G109" s="268"/>
      <c r="H109" s="268"/>
      <c r="I109" s="268"/>
      <c r="J109" s="426" t="s">
        <v>2801</v>
      </c>
      <c r="K109" s="364" t="s">
        <v>3605</v>
      </c>
      <c r="L109" s="364" t="s">
        <v>3631</v>
      </c>
      <c r="M109" s="14"/>
    </row>
    <row r="110" spans="1:13" customFormat="1" ht="100" customHeight="1" x14ac:dyDescent="0.2">
      <c r="A110" s="302"/>
      <c r="B110" s="414" t="s">
        <v>3379</v>
      </c>
      <c r="C110" s="424" t="s">
        <v>2683</v>
      </c>
      <c r="D110" s="418" t="s">
        <v>2684</v>
      </c>
      <c r="E110" s="268"/>
      <c r="F110" s="268"/>
      <c r="G110" s="268"/>
      <c r="H110" s="268"/>
      <c r="I110" s="268"/>
      <c r="J110" s="426" t="s">
        <v>2802</v>
      </c>
      <c r="K110" s="364" t="s">
        <v>3604</v>
      </c>
      <c r="L110" s="364" t="s">
        <v>2876</v>
      </c>
      <c r="M110" s="14"/>
    </row>
    <row r="111" spans="1:13" customFormat="1" ht="40" customHeight="1" x14ac:dyDescent="0.2">
      <c r="A111" s="302"/>
      <c r="B111" s="414" t="s">
        <v>3380</v>
      </c>
      <c r="C111" s="423">
        <v>1</v>
      </c>
      <c r="D111" s="419" t="s">
        <v>2685</v>
      </c>
      <c r="E111" s="268"/>
      <c r="F111" s="268"/>
      <c r="G111" s="268"/>
      <c r="H111" s="268"/>
      <c r="I111" s="268"/>
      <c r="J111" s="286" t="s">
        <v>535</v>
      </c>
      <c r="K111" s="166" t="s">
        <v>3606</v>
      </c>
      <c r="L111" s="166" t="s">
        <v>3630</v>
      </c>
      <c r="M111" s="14"/>
    </row>
    <row r="112" spans="1:13" customFormat="1" ht="100" customHeight="1" x14ac:dyDescent="0.2">
      <c r="A112" s="302"/>
      <c r="B112" s="414" t="s">
        <v>2686</v>
      </c>
      <c r="C112" s="422" t="s">
        <v>2687</v>
      </c>
      <c r="D112" s="418" t="s">
        <v>2688</v>
      </c>
      <c r="E112" s="268"/>
      <c r="F112" s="268"/>
      <c r="G112" s="268"/>
      <c r="H112" s="268"/>
      <c r="I112" s="268"/>
      <c r="J112" s="427" t="s">
        <v>2803</v>
      </c>
      <c r="K112" s="364" t="s">
        <v>3607</v>
      </c>
      <c r="L112" s="364" t="s">
        <v>3629</v>
      </c>
      <c r="M112" s="14"/>
    </row>
    <row r="113" spans="1:13" customFormat="1" ht="150" customHeight="1" x14ac:dyDescent="0.2">
      <c r="A113" s="302"/>
      <c r="B113" s="414" t="s">
        <v>3381</v>
      </c>
      <c r="C113" s="422" t="s">
        <v>2689</v>
      </c>
      <c r="D113" s="418" t="s">
        <v>2690</v>
      </c>
      <c r="E113" s="268"/>
      <c r="F113" s="268"/>
      <c r="G113" s="268"/>
      <c r="H113" s="268"/>
      <c r="I113" s="268"/>
      <c r="J113" s="426" t="s">
        <v>2804</v>
      </c>
      <c r="K113" s="364" t="s">
        <v>3608</v>
      </c>
      <c r="L113" s="364" t="s">
        <v>2877</v>
      </c>
      <c r="M113" s="14"/>
    </row>
    <row r="114" spans="1:13" customFormat="1" ht="100" customHeight="1" x14ac:dyDescent="0.2">
      <c r="A114" s="302"/>
      <c r="B114" s="414" t="s">
        <v>2691</v>
      </c>
      <c r="C114" s="422" t="s">
        <v>2541</v>
      </c>
      <c r="D114" s="418" t="s">
        <v>2692</v>
      </c>
      <c r="E114" s="268"/>
      <c r="F114" s="268"/>
      <c r="G114" s="268"/>
      <c r="H114" s="268"/>
      <c r="I114" s="268"/>
      <c r="J114" s="426" t="s">
        <v>2805</v>
      </c>
      <c r="K114" s="364" t="s">
        <v>3609</v>
      </c>
      <c r="L114" s="364" t="s">
        <v>3628</v>
      </c>
      <c r="M114" s="14"/>
    </row>
    <row r="115" spans="1:13" customFormat="1" ht="60" customHeight="1" x14ac:dyDescent="0.2">
      <c r="A115" s="302"/>
      <c r="B115" s="417" t="s">
        <v>2693</v>
      </c>
      <c r="C115" s="422" t="s">
        <v>2501</v>
      </c>
      <c r="D115" s="418" t="s">
        <v>2694</v>
      </c>
      <c r="E115" s="268"/>
      <c r="F115" s="268"/>
      <c r="G115" s="268"/>
      <c r="H115" s="268"/>
      <c r="I115" s="268"/>
      <c r="J115" s="427" t="s">
        <v>2756</v>
      </c>
      <c r="K115" s="364" t="s">
        <v>3610</v>
      </c>
      <c r="L115" s="364" t="s">
        <v>3627</v>
      </c>
      <c r="M115" s="14"/>
    </row>
    <row r="116" spans="1:13" customFormat="1" ht="409" customHeight="1" x14ac:dyDescent="0.2">
      <c r="A116" s="302"/>
      <c r="B116" s="414" t="s">
        <v>2695</v>
      </c>
      <c r="C116" s="422" t="s">
        <v>2696</v>
      </c>
      <c r="D116" s="418" t="s">
        <v>2697</v>
      </c>
      <c r="E116" s="268"/>
      <c r="F116" s="268"/>
      <c r="G116" s="268"/>
      <c r="H116" s="268"/>
      <c r="I116" s="268"/>
      <c r="J116" s="426" t="s">
        <v>2806</v>
      </c>
      <c r="K116" s="364" t="s">
        <v>3611</v>
      </c>
      <c r="L116" s="364" t="s">
        <v>2878</v>
      </c>
      <c r="M116" s="14"/>
    </row>
    <row r="117" spans="1:13" customFormat="1" ht="250" customHeight="1" x14ac:dyDescent="0.2">
      <c r="A117" s="302"/>
      <c r="B117" s="414" t="s">
        <v>3382</v>
      </c>
      <c r="C117" s="422" t="s">
        <v>2698</v>
      </c>
      <c r="D117" s="418" t="s">
        <v>2699</v>
      </c>
      <c r="E117" s="268"/>
      <c r="F117" s="268"/>
      <c r="G117" s="268"/>
      <c r="H117" s="268"/>
      <c r="I117" s="268"/>
      <c r="J117" s="426" t="s">
        <v>2807</v>
      </c>
      <c r="K117" s="364" t="s">
        <v>2879</v>
      </c>
      <c r="L117" s="364" t="s">
        <v>2880</v>
      </c>
      <c r="M117" s="14"/>
    </row>
    <row r="118" spans="1:13" customFormat="1" ht="180" customHeight="1" x14ac:dyDescent="0.2">
      <c r="A118" s="302"/>
      <c r="B118" s="414" t="s">
        <v>3383</v>
      </c>
      <c r="C118" s="422" t="s">
        <v>2700</v>
      </c>
      <c r="D118" s="418" t="s">
        <v>2701</v>
      </c>
      <c r="E118" s="268"/>
      <c r="F118" s="268"/>
      <c r="G118" s="268"/>
      <c r="H118" s="268"/>
      <c r="I118" s="268"/>
      <c r="J118" s="427" t="s">
        <v>2808</v>
      </c>
      <c r="K118" s="364" t="s">
        <v>3612</v>
      </c>
      <c r="L118" s="364" t="s">
        <v>2881</v>
      </c>
      <c r="M118" s="14"/>
    </row>
    <row r="119" spans="1:13" customFormat="1" ht="70" customHeight="1" x14ac:dyDescent="0.2">
      <c r="A119" s="302"/>
      <c r="B119" s="414" t="s">
        <v>2702</v>
      </c>
      <c r="C119" s="422" t="s">
        <v>2703</v>
      </c>
      <c r="D119" s="418" t="s">
        <v>2704</v>
      </c>
      <c r="E119" s="268"/>
      <c r="F119" s="268"/>
      <c r="G119" s="268"/>
      <c r="H119" s="268"/>
      <c r="I119" s="268"/>
      <c r="J119" s="426" t="s">
        <v>2750</v>
      </c>
      <c r="K119" s="364" t="s">
        <v>3613</v>
      </c>
      <c r="L119" s="364" t="s">
        <v>2882</v>
      </c>
      <c r="M119" s="14"/>
    </row>
    <row r="120" spans="1:13" customFormat="1" ht="70" customHeight="1" x14ac:dyDescent="0.2">
      <c r="A120" s="302"/>
      <c r="B120" s="395" t="s">
        <v>3384</v>
      </c>
      <c r="C120" s="422" t="s">
        <v>2703</v>
      </c>
      <c r="D120" s="419" t="s">
        <v>2705</v>
      </c>
      <c r="E120" s="268"/>
      <c r="F120" s="268"/>
      <c r="G120" s="268"/>
      <c r="H120" s="268"/>
      <c r="I120" s="268"/>
      <c r="J120" s="358" t="s">
        <v>535</v>
      </c>
      <c r="K120" s="305" t="s">
        <v>3510</v>
      </c>
      <c r="L120" s="305" t="s">
        <v>3626</v>
      </c>
      <c r="M120" s="14"/>
    </row>
    <row r="121" spans="1:13" customFormat="1" ht="70" customHeight="1" x14ac:dyDescent="0.2">
      <c r="A121" s="302"/>
      <c r="B121" s="395" t="s">
        <v>3385</v>
      </c>
      <c r="C121" s="422" t="s">
        <v>2703</v>
      </c>
      <c r="D121" s="419" t="s">
        <v>2706</v>
      </c>
      <c r="E121" s="268"/>
      <c r="F121" s="268"/>
      <c r="G121" s="268"/>
      <c r="H121" s="268"/>
      <c r="I121" s="268"/>
      <c r="J121" s="358" t="s">
        <v>535</v>
      </c>
      <c r="K121" s="365" t="s">
        <v>3614</v>
      </c>
      <c r="L121" s="364" t="s">
        <v>2883</v>
      </c>
      <c r="M121" s="14"/>
    </row>
    <row r="122" spans="1:13" customFormat="1" ht="70" customHeight="1" x14ac:dyDescent="0.2">
      <c r="A122" s="302"/>
      <c r="B122" s="414" t="s">
        <v>3386</v>
      </c>
      <c r="C122" s="422" t="s">
        <v>2703</v>
      </c>
      <c r="D122" s="418" t="s">
        <v>2707</v>
      </c>
      <c r="E122" s="268"/>
      <c r="F122" s="268"/>
      <c r="G122" s="268"/>
      <c r="H122" s="268"/>
      <c r="I122" s="268"/>
      <c r="J122" s="426" t="s">
        <v>2753</v>
      </c>
      <c r="K122" s="364" t="s">
        <v>3615</v>
      </c>
      <c r="L122" s="364" t="s">
        <v>2884</v>
      </c>
      <c r="M122" s="14"/>
    </row>
    <row r="123" spans="1:13" customFormat="1" ht="70" customHeight="1" x14ac:dyDescent="0.2">
      <c r="A123" s="302"/>
      <c r="B123" s="414" t="s">
        <v>3387</v>
      </c>
      <c r="C123" s="422" t="s">
        <v>2703</v>
      </c>
      <c r="D123" s="418" t="s">
        <v>2708</v>
      </c>
      <c r="E123" s="268"/>
      <c r="F123" s="268"/>
      <c r="G123" s="268"/>
      <c r="H123" s="268"/>
      <c r="I123" s="268"/>
      <c r="J123" s="426" t="s">
        <v>2809</v>
      </c>
      <c r="K123" s="364" t="s">
        <v>3616</v>
      </c>
      <c r="L123" s="364" t="s">
        <v>2885</v>
      </c>
      <c r="M123" s="14"/>
    </row>
    <row r="124" spans="1:13" s="2" customFormat="1" ht="70" customHeight="1" x14ac:dyDescent="0.2">
      <c r="A124" s="302"/>
      <c r="B124" s="414" t="s">
        <v>3388</v>
      </c>
      <c r="C124" s="422" t="s">
        <v>2703</v>
      </c>
      <c r="D124" s="418" t="s">
        <v>2709</v>
      </c>
      <c r="E124" s="268"/>
      <c r="F124" s="268"/>
      <c r="G124" s="268"/>
      <c r="H124" s="268"/>
      <c r="I124" s="268"/>
      <c r="J124" s="426" t="s">
        <v>2810</v>
      </c>
      <c r="K124" s="364" t="s">
        <v>3617</v>
      </c>
      <c r="L124" s="364" t="s">
        <v>2886</v>
      </c>
      <c r="M124" s="14"/>
    </row>
    <row r="125" spans="1:13" s="2" customFormat="1" ht="100" customHeight="1" x14ac:dyDescent="0.2">
      <c r="A125" s="302"/>
      <c r="B125" s="414" t="s">
        <v>3389</v>
      </c>
      <c r="C125" s="424" t="s">
        <v>2541</v>
      </c>
      <c r="D125" s="420" t="s">
        <v>2710</v>
      </c>
      <c r="E125" s="268"/>
      <c r="F125" s="268"/>
      <c r="G125" s="268"/>
      <c r="H125" s="268"/>
      <c r="I125" s="268"/>
      <c r="J125" s="427" t="s">
        <v>2811</v>
      </c>
      <c r="K125" s="364" t="s">
        <v>3622</v>
      </c>
      <c r="L125" s="364" t="s">
        <v>2887</v>
      </c>
      <c r="M125" s="13"/>
    </row>
    <row r="126" spans="1:13" customFormat="1" ht="70" customHeight="1" x14ac:dyDescent="0.2">
      <c r="A126" s="302"/>
      <c r="B126" s="414" t="s">
        <v>3390</v>
      </c>
      <c r="C126" s="287">
        <v>1</v>
      </c>
      <c r="D126" s="418" t="s">
        <v>2711</v>
      </c>
      <c r="E126" s="268"/>
      <c r="F126" s="268"/>
      <c r="G126" s="268"/>
      <c r="H126" s="268"/>
      <c r="I126" s="268"/>
      <c r="J126" s="426" t="s">
        <v>2812</v>
      </c>
      <c r="K126" s="364" t="s">
        <v>3621</v>
      </c>
      <c r="L126" s="364" t="s">
        <v>2888</v>
      </c>
      <c r="M126" s="13"/>
    </row>
    <row r="127" spans="1:13" customFormat="1" ht="100" customHeight="1" x14ac:dyDescent="0.2">
      <c r="A127" s="302"/>
      <c r="B127" s="414" t="s">
        <v>3391</v>
      </c>
      <c r="C127" s="287">
        <v>1</v>
      </c>
      <c r="D127" s="419" t="s">
        <v>2712</v>
      </c>
      <c r="E127" s="268"/>
      <c r="F127" s="268"/>
      <c r="G127" s="268"/>
      <c r="H127" s="268"/>
      <c r="I127" s="268"/>
      <c r="J127" s="286" t="s">
        <v>537</v>
      </c>
      <c r="K127" s="364" t="s">
        <v>3620</v>
      </c>
      <c r="L127" s="364" t="s">
        <v>3625</v>
      </c>
      <c r="M127" s="14"/>
    </row>
    <row r="128" spans="1:13" customFormat="1" ht="90" customHeight="1" x14ac:dyDescent="0.2">
      <c r="A128" s="302"/>
      <c r="B128" s="414" t="s">
        <v>3392</v>
      </c>
      <c r="C128" s="424" t="s">
        <v>2532</v>
      </c>
      <c r="D128" s="418" t="s">
        <v>2713</v>
      </c>
      <c r="E128" s="268"/>
      <c r="F128" s="268"/>
      <c r="G128" s="268"/>
      <c r="H128" s="268"/>
      <c r="I128" s="268"/>
      <c r="J128" s="426" t="s">
        <v>2783</v>
      </c>
      <c r="K128" s="364" t="s">
        <v>2889</v>
      </c>
      <c r="L128" s="364" t="s">
        <v>3624</v>
      </c>
      <c r="M128" s="14"/>
    </row>
    <row r="129" spans="1:13" customFormat="1" ht="380" customHeight="1" x14ac:dyDescent="0.2">
      <c r="A129" s="302"/>
      <c r="B129" s="369" t="s">
        <v>2714</v>
      </c>
      <c r="C129" s="424" t="s">
        <v>2715</v>
      </c>
      <c r="D129" s="420" t="s">
        <v>2716</v>
      </c>
      <c r="E129" s="268"/>
      <c r="F129" s="268"/>
      <c r="G129" s="268"/>
      <c r="H129" s="268"/>
      <c r="I129" s="268"/>
      <c r="J129" s="426" t="s">
        <v>2813</v>
      </c>
      <c r="K129" s="364" t="s">
        <v>3619</v>
      </c>
      <c r="L129" s="364" t="s">
        <v>3623</v>
      </c>
      <c r="M129" s="14"/>
    </row>
    <row r="130" spans="1:13" customFormat="1" ht="150" customHeight="1" thickBot="1" x14ac:dyDescent="0.25">
      <c r="A130" s="594"/>
      <c r="B130" s="595" t="s">
        <v>2717</v>
      </c>
      <c r="C130" s="596" t="s">
        <v>2718</v>
      </c>
      <c r="D130" s="597" t="s">
        <v>2719</v>
      </c>
      <c r="E130" s="360"/>
      <c r="F130" s="360"/>
      <c r="G130" s="360"/>
      <c r="H130" s="360"/>
      <c r="I130" s="360"/>
      <c r="J130" s="598" t="s">
        <v>2814</v>
      </c>
      <c r="K130" s="599" t="s">
        <v>3618</v>
      </c>
      <c r="L130" s="599" t="s">
        <v>2890</v>
      </c>
      <c r="M130" s="15"/>
    </row>
    <row r="131" spans="1:13" customFormat="1" ht="150" customHeight="1" x14ac:dyDescent="0.2">
      <c r="A131" s="378"/>
      <c r="B131" s="429"/>
      <c r="C131" s="430"/>
      <c r="D131" s="431"/>
      <c r="E131" s="406"/>
      <c r="F131" s="406"/>
      <c r="G131" s="406"/>
      <c r="H131" s="406"/>
      <c r="I131" s="406"/>
      <c r="J131" s="432"/>
      <c r="K131" s="433"/>
      <c r="L131" s="433"/>
      <c r="M131" s="5"/>
    </row>
    <row r="132" spans="1:13" customFormat="1" ht="150" customHeight="1" x14ac:dyDescent="0.2">
      <c r="A132" s="378"/>
      <c r="B132" s="429"/>
      <c r="C132" s="430"/>
      <c r="D132" s="431"/>
      <c r="E132" s="270"/>
      <c r="F132" s="270"/>
      <c r="G132" s="270"/>
      <c r="H132" s="270"/>
      <c r="I132" s="406"/>
      <c r="J132" s="432"/>
      <c r="K132" s="433"/>
      <c r="L132" s="433"/>
      <c r="M132" s="5"/>
    </row>
    <row r="133" spans="1:13" customFormat="1" ht="50" customHeight="1" x14ac:dyDescent="0.2">
      <c r="A133" s="270"/>
      <c r="B133" s="270"/>
      <c r="C133" s="270"/>
      <c r="D133" s="270"/>
      <c r="E133" s="270"/>
      <c r="F133" s="270"/>
      <c r="G133" s="270"/>
      <c r="H133" s="270"/>
      <c r="I133" s="270"/>
      <c r="J133" s="270"/>
      <c r="K133" s="270"/>
      <c r="L133" s="270"/>
      <c r="M133" s="270"/>
    </row>
    <row r="134" spans="1:13" customFormat="1" ht="50" customHeight="1" x14ac:dyDescent="0.2">
      <c r="A134" s="270"/>
      <c r="B134" s="270"/>
      <c r="C134" s="270"/>
      <c r="D134" s="270"/>
      <c r="E134" s="270"/>
      <c r="F134" s="270"/>
      <c r="G134" s="270"/>
      <c r="H134" s="270"/>
      <c r="I134" s="270"/>
      <c r="J134" s="270"/>
      <c r="K134" s="270"/>
      <c r="L134" s="270"/>
      <c r="M134" s="270"/>
    </row>
    <row r="135" spans="1:13" customFormat="1" ht="50" customHeight="1" x14ac:dyDescent="0.2">
      <c r="A135" s="270"/>
      <c r="B135" s="270"/>
      <c r="C135" s="270"/>
      <c r="D135" s="270"/>
      <c r="E135" s="270"/>
      <c r="F135" s="270"/>
      <c r="G135" s="270"/>
      <c r="H135" s="270"/>
      <c r="I135" s="270"/>
      <c r="J135" s="270"/>
      <c r="K135" s="270"/>
      <c r="L135" s="270"/>
      <c r="M135" s="270"/>
    </row>
    <row r="136" spans="1:13" customFormat="1" ht="50" customHeight="1" x14ac:dyDescent="0.2">
      <c r="A136" s="270"/>
      <c r="B136" s="270"/>
      <c r="C136" s="270"/>
      <c r="D136" s="270"/>
      <c r="E136" s="270"/>
      <c r="F136" s="270"/>
      <c r="G136" s="270"/>
      <c r="H136" s="270"/>
      <c r="I136" s="270"/>
      <c r="J136" s="270"/>
      <c r="K136" s="270"/>
      <c r="L136" s="270"/>
      <c r="M136" s="270"/>
    </row>
    <row r="137" spans="1:13" customFormat="1" ht="50" customHeight="1" x14ac:dyDescent="0.2">
      <c r="A137" s="270"/>
      <c r="B137" s="270"/>
      <c r="C137" s="270"/>
      <c r="D137" s="270"/>
      <c r="E137" s="270"/>
      <c r="F137" s="270"/>
      <c r="G137" s="270"/>
      <c r="H137" s="270"/>
      <c r="I137" s="270"/>
      <c r="J137" s="270"/>
      <c r="K137" s="270"/>
      <c r="L137" s="270"/>
      <c r="M137" s="270"/>
    </row>
    <row r="138" spans="1:13" customFormat="1" ht="50" customHeight="1" x14ac:dyDescent="0.2">
      <c r="A138" s="270"/>
      <c r="B138" s="270"/>
      <c r="C138" s="270"/>
      <c r="D138" s="270"/>
      <c r="E138" s="270"/>
      <c r="F138" s="270"/>
      <c r="G138" s="270"/>
      <c r="H138" s="270"/>
      <c r="I138" s="270"/>
      <c r="J138" s="270"/>
      <c r="K138" s="270"/>
      <c r="L138" s="270"/>
      <c r="M138" s="270"/>
    </row>
    <row r="139" spans="1:13" customFormat="1" ht="50" customHeight="1" x14ac:dyDescent="0.2">
      <c r="A139" s="270"/>
      <c r="B139" s="270"/>
      <c r="C139" s="270"/>
      <c r="D139" s="270"/>
      <c r="E139" s="270"/>
      <c r="F139" s="270"/>
      <c r="G139" s="270"/>
      <c r="H139" s="270"/>
      <c r="I139" s="270"/>
      <c r="J139" s="270"/>
      <c r="K139" s="270"/>
      <c r="L139" s="270"/>
      <c r="M139" s="270"/>
    </row>
    <row r="140" spans="1:13" customFormat="1" ht="50" customHeight="1" x14ac:dyDescent="0.2">
      <c r="A140" s="270"/>
      <c r="B140" s="270"/>
      <c r="C140" s="270"/>
      <c r="D140" s="270"/>
      <c r="E140" s="270"/>
      <c r="F140" s="270"/>
      <c r="G140" s="270"/>
      <c r="H140" s="270"/>
      <c r="I140" s="270"/>
      <c r="J140" s="270"/>
      <c r="K140" s="270"/>
      <c r="L140" s="270"/>
      <c r="M140" s="270"/>
    </row>
    <row r="141" spans="1:13" customFormat="1" ht="50" customHeight="1" x14ac:dyDescent="0.2">
      <c r="A141" s="270"/>
      <c r="B141" s="270"/>
      <c r="C141" s="270"/>
      <c r="D141" s="270"/>
      <c r="E141" s="270"/>
      <c r="F141" s="270"/>
      <c r="G141" s="270"/>
      <c r="H141" s="270"/>
      <c r="I141" s="270"/>
      <c r="J141" s="270"/>
      <c r="K141" s="270"/>
      <c r="L141" s="270"/>
      <c r="M141" s="270"/>
    </row>
    <row r="142" spans="1:13" customFormat="1" ht="50" customHeight="1" x14ac:dyDescent="0.2">
      <c r="A142" s="270"/>
      <c r="B142" s="270"/>
      <c r="C142" s="270"/>
      <c r="D142" s="270"/>
      <c r="E142" s="270"/>
      <c r="F142" s="270"/>
      <c r="G142" s="270"/>
      <c r="H142" s="270"/>
      <c r="I142" s="270"/>
      <c r="J142" s="270"/>
      <c r="K142" s="270"/>
      <c r="L142" s="270"/>
      <c r="M142" s="270"/>
    </row>
    <row r="143" spans="1:13" customFormat="1" ht="50" customHeight="1" x14ac:dyDescent="0.2">
      <c r="A143" s="270"/>
      <c r="B143" s="270"/>
      <c r="C143" s="270"/>
      <c r="D143" s="270"/>
      <c r="E143" s="270"/>
      <c r="F143" s="270"/>
      <c r="G143" s="270"/>
      <c r="H143" s="270"/>
      <c r="I143" s="270"/>
      <c r="J143" s="270"/>
      <c r="K143" s="270"/>
      <c r="L143" s="270"/>
      <c r="M143" s="270"/>
    </row>
    <row r="144" spans="1:13" customFormat="1" ht="50" customHeight="1" x14ac:dyDescent="0.2">
      <c r="A144" s="270"/>
      <c r="B144" s="270"/>
      <c r="C144" s="270"/>
      <c r="D144" s="270"/>
      <c r="E144" s="270"/>
      <c r="F144" s="270"/>
      <c r="G144" s="270"/>
      <c r="H144" s="270"/>
      <c r="I144" s="270"/>
      <c r="J144" s="270"/>
      <c r="K144" s="270"/>
      <c r="L144" s="270"/>
      <c r="M144" s="270"/>
    </row>
    <row r="145" spans="1:13" s="2" customFormat="1" ht="50" customHeight="1" x14ac:dyDescent="0.2">
      <c r="A145" s="270"/>
      <c r="B145" s="270"/>
      <c r="C145" s="270"/>
      <c r="D145" s="270"/>
      <c r="E145" s="270"/>
      <c r="F145" s="270"/>
      <c r="G145" s="270"/>
      <c r="H145" s="270"/>
      <c r="I145" s="270"/>
      <c r="J145" s="270"/>
      <c r="K145" s="270"/>
      <c r="L145" s="270"/>
      <c r="M145" s="270"/>
    </row>
    <row r="146" spans="1:13" s="2" customFormat="1" ht="50" customHeight="1" x14ac:dyDescent="0.2">
      <c r="A146" s="270"/>
      <c r="B146" s="270"/>
      <c r="C146" s="270"/>
      <c r="D146" s="270"/>
      <c r="E146" s="270"/>
      <c r="F146" s="270"/>
      <c r="G146" s="270"/>
      <c r="H146" s="270"/>
      <c r="I146" s="270"/>
      <c r="J146" s="270"/>
      <c r="K146" s="270"/>
      <c r="L146" s="270"/>
      <c r="M146" s="270"/>
    </row>
    <row r="147" spans="1:13" customFormat="1" ht="50" customHeight="1" x14ac:dyDescent="0.2">
      <c r="A147" s="270"/>
      <c r="B147" s="270"/>
      <c r="C147" s="270"/>
      <c r="D147" s="270"/>
      <c r="E147" s="270"/>
      <c r="F147" s="270"/>
      <c r="G147" s="270"/>
      <c r="H147" s="270"/>
      <c r="I147" s="270"/>
      <c r="J147" s="270"/>
      <c r="K147" s="270"/>
      <c r="L147" s="270"/>
      <c r="M147" s="270"/>
    </row>
    <row r="148" spans="1:13" customFormat="1" ht="50" customHeight="1" x14ac:dyDescent="0.2">
      <c r="A148" s="270"/>
      <c r="B148" s="270"/>
      <c r="C148" s="270"/>
      <c r="D148" s="270"/>
      <c r="E148" s="270"/>
      <c r="F148" s="270"/>
      <c r="G148" s="270"/>
      <c r="H148" s="270"/>
      <c r="I148" s="270"/>
      <c r="J148" s="270"/>
      <c r="K148" s="270"/>
      <c r="L148" s="270"/>
      <c r="M148" s="270"/>
    </row>
    <row r="149" spans="1:13" customFormat="1" ht="50" customHeight="1" x14ac:dyDescent="0.2">
      <c r="A149" s="270"/>
      <c r="B149" s="270"/>
      <c r="C149" s="270"/>
      <c r="D149" s="270"/>
      <c r="E149" s="270"/>
      <c r="F149" s="270"/>
      <c r="G149" s="270"/>
      <c r="H149" s="270"/>
      <c r="I149" s="270"/>
      <c r="J149" s="270"/>
      <c r="K149" s="270"/>
      <c r="L149" s="270"/>
      <c r="M149" s="270"/>
    </row>
    <row r="150" spans="1:13" customFormat="1" ht="50" customHeight="1" x14ac:dyDescent="0.2">
      <c r="A150" s="270"/>
      <c r="B150" s="270"/>
      <c r="C150" s="270"/>
      <c r="D150" s="270"/>
      <c r="E150" s="270"/>
      <c r="F150" s="270"/>
      <c r="G150" s="270"/>
      <c r="H150" s="270"/>
      <c r="I150" s="270"/>
      <c r="J150" s="270"/>
      <c r="K150" s="270"/>
      <c r="L150" s="270"/>
      <c r="M150" s="270"/>
    </row>
    <row r="151" spans="1:13" customFormat="1" ht="50" customHeight="1" x14ac:dyDescent="0.2">
      <c r="A151" s="270"/>
      <c r="B151" s="270"/>
      <c r="C151" s="270"/>
      <c r="D151" s="270"/>
      <c r="E151" s="270"/>
      <c r="F151" s="270"/>
      <c r="G151" s="270"/>
      <c r="H151" s="270"/>
      <c r="I151" s="270"/>
      <c r="J151" s="270"/>
      <c r="K151" s="270"/>
      <c r="L151" s="270"/>
      <c r="M151" s="270"/>
    </row>
    <row r="152" spans="1:13" customFormat="1" ht="50" customHeight="1" x14ac:dyDescent="0.2">
      <c r="A152" s="270"/>
      <c r="B152" s="270"/>
      <c r="C152" s="270"/>
      <c r="D152" s="270"/>
      <c r="E152" s="270"/>
      <c r="F152" s="270"/>
      <c r="G152" s="270"/>
      <c r="H152" s="270"/>
      <c r="I152" s="270"/>
      <c r="J152" s="270"/>
      <c r="K152" s="270"/>
      <c r="L152" s="270"/>
      <c r="M152" s="270"/>
    </row>
    <row r="153" spans="1:13" customFormat="1" ht="50" customHeight="1" x14ac:dyDescent="0.2">
      <c r="A153" s="270"/>
      <c r="B153" s="270"/>
      <c r="C153" s="270"/>
      <c r="D153" s="270"/>
      <c r="E153" s="270"/>
      <c r="F153" s="270"/>
      <c r="G153" s="270"/>
      <c r="H153" s="270"/>
      <c r="I153" s="270"/>
      <c r="J153" s="270"/>
      <c r="K153" s="270"/>
      <c r="L153" s="270"/>
      <c r="M153" s="270"/>
    </row>
    <row r="154" spans="1:13" customFormat="1" ht="50" customHeight="1" x14ac:dyDescent="0.2">
      <c r="A154" s="270"/>
      <c r="B154" s="270"/>
      <c r="C154" s="270"/>
      <c r="D154" s="270"/>
      <c r="E154" s="270"/>
      <c r="F154" s="270"/>
      <c r="G154" s="270"/>
      <c r="H154" s="270"/>
      <c r="I154" s="270"/>
      <c r="J154" s="270"/>
      <c r="K154" s="270"/>
      <c r="L154" s="270"/>
      <c r="M154" s="270"/>
    </row>
    <row r="155" spans="1:13" customFormat="1" ht="50" customHeight="1" x14ac:dyDescent="0.2">
      <c r="A155" s="270"/>
      <c r="B155" s="270"/>
      <c r="C155" s="270"/>
      <c r="D155" s="270"/>
      <c r="E155" s="270"/>
      <c r="F155" s="270"/>
      <c r="G155" s="270"/>
      <c r="H155" s="270"/>
      <c r="I155" s="270"/>
      <c r="J155" s="270"/>
      <c r="K155" s="270"/>
      <c r="L155" s="270"/>
      <c r="M155" s="270"/>
    </row>
    <row r="156" spans="1:13" customFormat="1" ht="50" customHeight="1" x14ac:dyDescent="0.2">
      <c r="A156" s="270"/>
      <c r="B156" s="270"/>
      <c r="C156" s="270"/>
      <c r="D156" s="270"/>
      <c r="E156" s="270"/>
      <c r="F156" s="270"/>
      <c r="G156" s="270"/>
      <c r="H156" s="270"/>
      <c r="I156" s="270"/>
      <c r="J156" s="270"/>
      <c r="K156" s="270"/>
      <c r="L156" s="270"/>
      <c r="M156" s="270"/>
    </row>
    <row r="157" spans="1:13" customFormat="1" ht="50" customHeight="1" x14ac:dyDescent="0.2">
      <c r="A157" s="270"/>
      <c r="B157" s="270"/>
      <c r="C157" s="270"/>
      <c r="D157" s="270"/>
      <c r="E157" s="270"/>
      <c r="F157" s="270"/>
      <c r="G157" s="270"/>
      <c r="H157" s="270"/>
      <c r="I157" s="270"/>
      <c r="J157" s="270"/>
      <c r="K157" s="270"/>
      <c r="L157" s="270"/>
      <c r="M157" s="270"/>
    </row>
    <row r="158" spans="1:13" customFormat="1" ht="50" customHeight="1" x14ac:dyDescent="0.2">
      <c r="A158" s="270"/>
      <c r="B158" s="270"/>
      <c r="C158" s="270"/>
      <c r="D158" s="270"/>
      <c r="E158" s="270"/>
      <c r="F158" s="270"/>
      <c r="G158" s="270"/>
      <c r="H158" s="270"/>
      <c r="I158" s="270"/>
      <c r="J158" s="270"/>
      <c r="K158" s="270"/>
      <c r="L158" s="270"/>
      <c r="M158" s="270"/>
    </row>
    <row r="159" spans="1:13" customFormat="1" ht="50" customHeight="1" x14ac:dyDescent="0.2">
      <c r="A159" s="270"/>
      <c r="B159" s="270"/>
      <c r="C159" s="270"/>
      <c r="D159" s="270"/>
      <c r="E159" s="270"/>
      <c r="F159" s="270"/>
      <c r="G159" s="270"/>
      <c r="H159" s="270"/>
      <c r="I159" s="270"/>
      <c r="J159" s="270"/>
      <c r="K159" s="270"/>
      <c r="L159" s="270"/>
      <c r="M159" s="270"/>
    </row>
    <row r="160" spans="1:13" customFormat="1" ht="50" customHeight="1" x14ac:dyDescent="0.2">
      <c r="A160" s="270"/>
      <c r="B160" s="270"/>
      <c r="C160" s="270"/>
      <c r="D160" s="270"/>
      <c r="E160" s="270"/>
      <c r="F160" s="270"/>
      <c r="G160" s="270"/>
      <c r="H160" s="270"/>
      <c r="I160" s="270"/>
      <c r="J160" s="270"/>
      <c r="K160" s="270"/>
      <c r="L160" s="270"/>
      <c r="M160" s="270"/>
    </row>
    <row r="161" spans="1:13" customFormat="1" ht="50" customHeight="1" x14ac:dyDescent="0.2">
      <c r="A161" s="270"/>
      <c r="B161" s="270"/>
      <c r="C161" s="270"/>
      <c r="D161" s="270"/>
      <c r="E161" s="270"/>
      <c r="F161" s="270"/>
      <c r="G161" s="270"/>
      <c r="H161" s="270"/>
      <c r="I161" s="270"/>
      <c r="J161" s="270"/>
      <c r="K161" s="270"/>
      <c r="L161" s="270"/>
      <c r="M161" s="270"/>
    </row>
    <row r="162" spans="1:13" customFormat="1" ht="50" customHeight="1" x14ac:dyDescent="0.2">
      <c r="A162" s="270"/>
      <c r="B162" s="270"/>
      <c r="C162" s="270"/>
      <c r="D162" s="270"/>
      <c r="E162" s="270"/>
      <c r="F162" s="270"/>
      <c r="G162" s="270"/>
      <c r="H162" s="270"/>
      <c r="I162" s="270"/>
      <c r="J162" s="270"/>
      <c r="K162" s="270"/>
      <c r="L162" s="270"/>
      <c r="M162" s="270"/>
    </row>
    <row r="163" spans="1:13" customFormat="1" ht="50" customHeight="1" x14ac:dyDescent="0.2">
      <c r="A163" s="270"/>
      <c r="B163" s="270"/>
      <c r="C163" s="270"/>
      <c r="D163" s="270"/>
      <c r="E163" s="270"/>
      <c r="F163" s="270"/>
      <c r="G163" s="270"/>
      <c r="H163" s="270"/>
      <c r="I163" s="270"/>
      <c r="J163" s="270"/>
      <c r="K163" s="270"/>
      <c r="L163" s="270"/>
      <c r="M163" s="270"/>
    </row>
    <row r="164" spans="1:13" customFormat="1" ht="50" customHeight="1" x14ac:dyDescent="0.2">
      <c r="A164" s="270"/>
      <c r="B164" s="270"/>
      <c r="C164" s="270"/>
      <c r="D164" s="270"/>
      <c r="E164" s="270"/>
      <c r="F164" s="270"/>
      <c r="G164" s="270"/>
      <c r="H164" s="270"/>
      <c r="I164" s="270"/>
      <c r="J164" s="270"/>
      <c r="K164" s="270"/>
      <c r="L164" s="270"/>
      <c r="M164" s="270"/>
    </row>
    <row r="165" spans="1:13" s="2" customFormat="1" ht="50" customHeight="1" x14ac:dyDescent="0.2">
      <c r="A165" s="270"/>
      <c r="B165" s="270"/>
      <c r="C165" s="270"/>
      <c r="D165" s="270"/>
      <c r="E165" s="270"/>
      <c r="F165" s="270"/>
      <c r="G165" s="270"/>
      <c r="H165" s="270"/>
      <c r="I165" s="270"/>
      <c r="J165" s="270"/>
      <c r="K165" s="270"/>
      <c r="L165" s="270"/>
      <c r="M165" s="270"/>
    </row>
    <row r="166" spans="1:13" s="2" customFormat="1" ht="50" customHeight="1" x14ac:dyDescent="0.2">
      <c r="A166" s="270"/>
      <c r="B166" s="270"/>
      <c r="C166" s="270"/>
      <c r="D166" s="270"/>
      <c r="E166" s="270"/>
      <c r="F166" s="270"/>
      <c r="G166" s="270"/>
      <c r="H166" s="270"/>
      <c r="I166" s="270"/>
      <c r="J166" s="270"/>
      <c r="K166" s="270"/>
      <c r="L166" s="270"/>
      <c r="M166" s="270"/>
    </row>
    <row r="167" spans="1:13" customFormat="1" ht="50" customHeight="1" x14ac:dyDescent="0.2">
      <c r="A167" s="270"/>
      <c r="B167" s="270"/>
      <c r="C167" s="270"/>
      <c r="D167" s="270"/>
      <c r="E167" s="270"/>
      <c r="F167" s="270"/>
      <c r="G167" s="270"/>
      <c r="H167" s="270"/>
      <c r="I167" s="270"/>
      <c r="J167" s="270"/>
      <c r="K167" s="270"/>
      <c r="L167" s="270"/>
      <c r="M167" s="270"/>
    </row>
    <row r="168" spans="1:13" customFormat="1" ht="50" customHeight="1" x14ac:dyDescent="0.2">
      <c r="A168" s="270"/>
      <c r="B168" s="270"/>
      <c r="C168" s="270"/>
      <c r="D168" s="270"/>
      <c r="E168" s="270"/>
      <c r="F168" s="270"/>
      <c r="G168" s="270"/>
      <c r="H168" s="270"/>
      <c r="I168" s="270"/>
      <c r="J168" s="270"/>
      <c r="K168" s="270"/>
      <c r="L168" s="270"/>
      <c r="M168" s="270"/>
    </row>
    <row r="169" spans="1:13" customFormat="1" ht="50" customHeight="1" x14ac:dyDescent="0.2">
      <c r="A169" s="270"/>
      <c r="B169" s="270"/>
      <c r="C169" s="270"/>
      <c r="D169" s="270"/>
      <c r="E169" s="270"/>
      <c r="F169" s="270"/>
      <c r="G169" s="270"/>
      <c r="H169" s="270"/>
      <c r="I169" s="270"/>
      <c r="J169" s="270"/>
      <c r="K169" s="270"/>
      <c r="L169" s="270"/>
      <c r="M169" s="270"/>
    </row>
    <row r="170" spans="1:13" customFormat="1" ht="50" customHeight="1" x14ac:dyDescent="0.2">
      <c r="A170" s="270"/>
      <c r="B170" s="270"/>
      <c r="C170" s="270"/>
      <c r="D170" s="270"/>
      <c r="E170" s="270"/>
      <c r="F170" s="270"/>
      <c r="G170" s="270"/>
      <c r="H170" s="270"/>
      <c r="I170" s="270"/>
      <c r="J170" s="270"/>
      <c r="K170" s="270"/>
      <c r="L170" s="270"/>
      <c r="M170" s="270"/>
    </row>
    <row r="171" spans="1:13" customFormat="1" ht="50" customHeight="1" x14ac:dyDescent="0.2">
      <c r="A171" s="270"/>
      <c r="B171" s="270"/>
      <c r="C171" s="270"/>
      <c r="D171" s="270"/>
      <c r="E171" s="270"/>
      <c r="F171" s="270"/>
      <c r="G171" s="270"/>
      <c r="H171" s="270"/>
      <c r="I171" s="270"/>
      <c r="J171" s="270"/>
      <c r="K171" s="270"/>
      <c r="L171" s="270"/>
      <c r="M171" s="270"/>
    </row>
    <row r="172" spans="1:13" customFormat="1" ht="50" customHeight="1" x14ac:dyDescent="0.2">
      <c r="A172" s="270"/>
      <c r="B172" s="270"/>
      <c r="C172" s="270"/>
      <c r="D172" s="270"/>
      <c r="E172" s="270"/>
      <c r="F172" s="270"/>
      <c r="G172" s="270"/>
      <c r="H172" s="270"/>
      <c r="I172" s="270"/>
      <c r="J172" s="270"/>
      <c r="K172" s="270"/>
      <c r="L172" s="270"/>
      <c r="M172" s="270"/>
    </row>
    <row r="173" spans="1:13" customFormat="1" ht="50" customHeight="1" x14ac:dyDescent="0.2">
      <c r="A173" s="270"/>
      <c r="B173" s="270"/>
      <c r="C173" s="270"/>
      <c r="D173" s="270"/>
      <c r="E173" s="270"/>
      <c r="F173" s="270"/>
      <c r="G173" s="270"/>
      <c r="H173" s="270"/>
      <c r="I173" s="270"/>
      <c r="J173" s="270"/>
      <c r="K173" s="270"/>
      <c r="L173" s="270"/>
      <c r="M173" s="270"/>
    </row>
    <row r="174" spans="1:13" customFormat="1" ht="50" customHeight="1" x14ac:dyDescent="0.2">
      <c r="A174" s="270"/>
      <c r="B174" s="270"/>
      <c r="C174" s="270"/>
      <c r="D174" s="270"/>
      <c r="E174" s="270"/>
      <c r="F174" s="270"/>
      <c r="G174" s="270"/>
      <c r="H174" s="270"/>
      <c r="I174" s="270"/>
      <c r="J174" s="270"/>
      <c r="K174" s="270"/>
      <c r="L174" s="270"/>
      <c r="M174" s="270"/>
    </row>
    <row r="175" spans="1:13" customFormat="1" ht="50" customHeight="1" x14ac:dyDescent="0.2">
      <c r="A175" s="270"/>
      <c r="B175" s="270"/>
      <c r="C175" s="270"/>
      <c r="D175" s="270"/>
      <c r="E175" s="270"/>
      <c r="F175" s="270"/>
      <c r="G175" s="270"/>
      <c r="H175" s="270"/>
      <c r="I175" s="270"/>
      <c r="J175" s="270"/>
      <c r="K175" s="270"/>
      <c r="L175" s="270"/>
      <c r="M175" s="270"/>
    </row>
    <row r="176" spans="1:13" customFormat="1" ht="50" customHeight="1" x14ac:dyDescent="0.2">
      <c r="A176" s="270"/>
      <c r="B176" s="270"/>
      <c r="C176" s="270"/>
      <c r="D176" s="270"/>
      <c r="E176" s="270"/>
      <c r="F176" s="270"/>
      <c r="G176" s="270"/>
      <c r="H176" s="270"/>
      <c r="I176" s="270"/>
      <c r="J176" s="270"/>
      <c r="K176" s="270"/>
      <c r="L176" s="270"/>
      <c r="M176" s="270"/>
    </row>
    <row r="177" spans="1:13" customFormat="1" ht="50" customHeight="1" x14ac:dyDescent="0.2">
      <c r="A177" s="270"/>
      <c r="B177" s="270"/>
      <c r="C177" s="270"/>
      <c r="D177" s="270"/>
      <c r="E177" s="270"/>
      <c r="F177" s="270"/>
      <c r="G177" s="270"/>
      <c r="H177" s="270"/>
      <c r="I177" s="270"/>
      <c r="J177" s="270"/>
      <c r="K177" s="270"/>
      <c r="L177" s="270"/>
      <c r="M177" s="270"/>
    </row>
    <row r="178" spans="1:13" customFormat="1" ht="50" customHeight="1" x14ac:dyDescent="0.2">
      <c r="A178" s="270"/>
      <c r="B178" s="270"/>
      <c r="C178" s="270"/>
      <c r="D178" s="270"/>
      <c r="E178" s="270"/>
      <c r="F178" s="270"/>
      <c r="G178" s="270"/>
      <c r="H178" s="270"/>
      <c r="I178" s="270"/>
      <c r="J178" s="270"/>
      <c r="K178" s="270"/>
      <c r="L178" s="270"/>
      <c r="M178" s="270"/>
    </row>
    <row r="179" spans="1:13" customFormat="1" ht="50" customHeight="1" x14ac:dyDescent="0.2">
      <c r="A179" s="270"/>
      <c r="B179" s="270"/>
      <c r="C179" s="270"/>
      <c r="D179" s="270"/>
      <c r="E179" s="270"/>
      <c r="F179" s="270"/>
      <c r="G179" s="270"/>
      <c r="H179" s="270"/>
      <c r="I179" s="270"/>
      <c r="J179" s="270"/>
      <c r="K179" s="270"/>
      <c r="L179" s="270"/>
      <c r="M179" s="270"/>
    </row>
    <row r="180" spans="1:13" customFormat="1" ht="50" customHeight="1" x14ac:dyDescent="0.2">
      <c r="A180" s="270"/>
      <c r="B180" s="270"/>
      <c r="C180" s="270"/>
      <c r="D180" s="270"/>
      <c r="E180" s="270"/>
      <c r="F180" s="270"/>
      <c r="G180" s="270"/>
      <c r="H180" s="270"/>
      <c r="I180" s="270"/>
      <c r="J180" s="270"/>
      <c r="K180" s="270"/>
      <c r="L180" s="270"/>
      <c r="M180" s="270"/>
    </row>
    <row r="181" spans="1:13" customFormat="1" ht="50" customHeight="1" x14ac:dyDescent="0.2">
      <c r="A181" s="270"/>
      <c r="B181" s="270"/>
      <c r="C181" s="270"/>
      <c r="D181" s="270"/>
      <c r="E181" s="270"/>
      <c r="F181" s="270"/>
      <c r="G181" s="270"/>
      <c r="H181" s="270"/>
      <c r="I181" s="270"/>
      <c r="J181" s="270"/>
      <c r="K181" s="270"/>
      <c r="L181" s="270"/>
      <c r="M181" s="270"/>
    </row>
    <row r="182" spans="1:13" customFormat="1" ht="50" customHeight="1" x14ac:dyDescent="0.2">
      <c r="A182" s="270"/>
      <c r="B182" s="270"/>
      <c r="C182" s="270"/>
      <c r="D182" s="270"/>
      <c r="E182" s="270"/>
      <c r="F182" s="270"/>
      <c r="G182" s="270"/>
      <c r="H182" s="270"/>
      <c r="I182" s="270"/>
      <c r="J182" s="270"/>
      <c r="K182" s="270"/>
      <c r="L182" s="270"/>
      <c r="M182" s="270"/>
    </row>
    <row r="183" spans="1:13" customFormat="1" ht="50" customHeight="1" x14ac:dyDescent="0.2">
      <c r="A183" s="270"/>
      <c r="B183" s="270"/>
      <c r="C183" s="270"/>
      <c r="D183" s="270"/>
      <c r="E183" s="270"/>
      <c r="F183" s="270"/>
      <c r="G183" s="270"/>
      <c r="H183" s="270"/>
      <c r="I183" s="270"/>
      <c r="J183" s="270"/>
      <c r="K183" s="270"/>
      <c r="L183" s="270"/>
      <c r="M183" s="270"/>
    </row>
    <row r="184" spans="1:13" customFormat="1" ht="50" customHeight="1" x14ac:dyDescent="0.2">
      <c r="A184" s="270"/>
      <c r="B184" s="270"/>
      <c r="C184" s="270"/>
      <c r="D184" s="270"/>
      <c r="E184" s="270"/>
      <c r="F184" s="270"/>
      <c r="G184" s="270"/>
      <c r="H184" s="270"/>
      <c r="I184" s="270"/>
      <c r="J184" s="270"/>
      <c r="K184" s="270"/>
      <c r="L184" s="270"/>
      <c r="M184" s="270"/>
    </row>
    <row r="185" spans="1:13" customFormat="1" ht="50" customHeight="1" x14ac:dyDescent="0.2">
      <c r="A185" s="270"/>
      <c r="B185" s="270"/>
      <c r="C185" s="270"/>
      <c r="D185" s="270"/>
      <c r="E185" s="270"/>
      <c r="F185" s="270"/>
      <c r="G185" s="270"/>
      <c r="H185" s="270"/>
      <c r="I185" s="270"/>
      <c r="J185" s="270"/>
      <c r="K185" s="270"/>
      <c r="L185" s="270"/>
      <c r="M185" s="270"/>
    </row>
    <row r="186" spans="1:13" customFormat="1" ht="50" customHeight="1" x14ac:dyDescent="0.2">
      <c r="A186" s="270"/>
      <c r="B186" s="270"/>
      <c r="C186" s="270"/>
      <c r="D186" s="270"/>
      <c r="E186" s="270"/>
      <c r="F186" s="270"/>
      <c r="G186" s="270"/>
      <c r="H186" s="270"/>
      <c r="I186" s="270"/>
      <c r="J186" s="270"/>
      <c r="K186" s="270"/>
      <c r="L186" s="270"/>
      <c r="M186" s="270"/>
    </row>
    <row r="187" spans="1:13" customFormat="1" ht="50" customHeight="1" x14ac:dyDescent="0.2">
      <c r="A187" s="270"/>
      <c r="B187" s="270"/>
      <c r="C187" s="270"/>
      <c r="D187" s="270"/>
      <c r="E187" s="270"/>
      <c r="F187" s="270"/>
      <c r="G187" s="270"/>
      <c r="H187" s="270"/>
      <c r="I187" s="270"/>
      <c r="J187" s="270"/>
      <c r="K187" s="270"/>
      <c r="L187" s="270"/>
      <c r="M187" s="270"/>
    </row>
    <row r="188" spans="1:13" customFormat="1" ht="50" customHeight="1" x14ac:dyDescent="0.2">
      <c r="A188" s="270"/>
      <c r="B188" s="270"/>
      <c r="C188" s="270"/>
      <c r="D188" s="270"/>
      <c r="E188" s="270"/>
      <c r="F188" s="270"/>
      <c r="G188" s="270"/>
      <c r="H188" s="270"/>
      <c r="I188" s="270"/>
      <c r="J188" s="270"/>
      <c r="K188" s="270"/>
      <c r="L188" s="270"/>
      <c r="M188" s="270"/>
    </row>
    <row r="189" spans="1:13" customFormat="1" ht="50" customHeight="1" x14ac:dyDescent="0.2">
      <c r="A189" s="270"/>
      <c r="B189" s="270"/>
      <c r="C189" s="270"/>
      <c r="D189" s="270"/>
      <c r="E189" s="270"/>
      <c r="F189" s="270"/>
      <c r="G189" s="270"/>
      <c r="H189" s="270"/>
      <c r="I189" s="270"/>
      <c r="J189" s="270"/>
      <c r="K189" s="270"/>
      <c r="L189" s="270"/>
      <c r="M189" s="270"/>
    </row>
    <row r="190" spans="1:13" customFormat="1" ht="50" customHeight="1" x14ac:dyDescent="0.2">
      <c r="A190" s="270"/>
      <c r="B190" s="270"/>
      <c r="C190" s="270"/>
      <c r="D190" s="270"/>
      <c r="E190" s="270"/>
      <c r="F190" s="270"/>
      <c r="G190" s="270"/>
      <c r="H190" s="270"/>
      <c r="I190" s="270"/>
      <c r="J190" s="270"/>
      <c r="K190" s="270"/>
      <c r="L190" s="270"/>
      <c r="M190" s="270"/>
    </row>
    <row r="191" spans="1:13" customFormat="1" ht="50" customHeight="1" x14ac:dyDescent="0.2">
      <c r="A191" s="270"/>
      <c r="B191" s="270"/>
      <c r="C191" s="270"/>
      <c r="D191" s="270"/>
      <c r="E191" s="270"/>
      <c r="F191" s="270"/>
      <c r="G191" s="270"/>
      <c r="H191" s="270"/>
      <c r="I191" s="270"/>
      <c r="J191" s="270"/>
      <c r="K191" s="270"/>
      <c r="L191" s="270"/>
      <c r="M191" s="270"/>
    </row>
    <row r="192" spans="1:13" customFormat="1" ht="50" customHeight="1" x14ac:dyDescent="0.2">
      <c r="A192" s="270"/>
      <c r="B192" s="270"/>
      <c r="C192" s="270"/>
      <c r="D192" s="270"/>
      <c r="E192" s="270"/>
      <c r="F192" s="270"/>
      <c r="G192" s="270"/>
      <c r="H192" s="270"/>
      <c r="I192" s="270"/>
      <c r="J192" s="270"/>
      <c r="K192" s="270"/>
      <c r="L192" s="270"/>
      <c r="M192" s="270"/>
    </row>
    <row r="193" spans="1:25" customFormat="1" ht="50" customHeight="1" x14ac:dyDescent="0.2">
      <c r="A193" s="270"/>
      <c r="B193" s="270"/>
      <c r="C193" s="270"/>
      <c r="D193" s="270"/>
      <c r="E193" s="270"/>
      <c r="F193" s="270"/>
      <c r="G193" s="270"/>
      <c r="H193" s="270"/>
      <c r="I193" s="270"/>
      <c r="J193" s="270"/>
      <c r="K193" s="270"/>
      <c r="L193" s="270"/>
      <c r="M193" s="270"/>
    </row>
    <row r="194" spans="1:25" customFormat="1" ht="50" customHeight="1" x14ac:dyDescent="0.2">
      <c r="A194" s="270"/>
      <c r="B194" s="270"/>
      <c r="C194" s="270"/>
      <c r="D194" s="270"/>
      <c r="E194" s="270"/>
      <c r="F194" s="270"/>
      <c r="G194" s="270"/>
      <c r="H194" s="270"/>
      <c r="I194" s="270"/>
      <c r="J194" s="270"/>
      <c r="K194" s="270"/>
      <c r="L194" s="270"/>
      <c r="M194" s="270"/>
    </row>
    <row r="195" spans="1:25" customFormat="1" ht="50" customHeight="1" x14ac:dyDescent="0.2">
      <c r="A195" s="270"/>
      <c r="B195" s="270"/>
      <c r="C195" s="270"/>
      <c r="D195" s="270"/>
      <c r="E195" s="270"/>
      <c r="F195" s="270"/>
      <c r="G195" s="270"/>
      <c r="H195" s="270"/>
      <c r="I195" s="270"/>
      <c r="J195" s="270"/>
      <c r="K195" s="270"/>
      <c r="L195" s="270"/>
      <c r="M195" s="270"/>
    </row>
    <row r="196" spans="1:25" customFormat="1" ht="30" customHeight="1" x14ac:dyDescent="0.2">
      <c r="A196" s="270"/>
      <c r="B196" s="270"/>
      <c r="C196" s="270"/>
      <c r="D196" s="270"/>
      <c r="E196" s="270"/>
      <c r="F196" s="270"/>
      <c r="G196" s="270"/>
      <c r="H196" s="270"/>
      <c r="I196" s="270"/>
      <c r="J196" s="270"/>
      <c r="K196" s="270"/>
      <c r="L196" s="270"/>
      <c r="M196" s="270"/>
    </row>
    <row r="197" spans="1:25" customFormat="1" ht="20.25" customHeight="1" x14ac:dyDescent="0.2">
      <c r="A197" s="270"/>
      <c r="B197" s="270"/>
      <c r="C197" s="270"/>
      <c r="D197" s="270"/>
      <c r="E197" s="270"/>
      <c r="F197" s="270"/>
      <c r="G197" s="270"/>
      <c r="H197" s="270"/>
      <c r="I197" s="270"/>
      <c r="J197" s="270"/>
      <c r="K197" s="270"/>
      <c r="L197" s="270"/>
      <c r="M197" s="270"/>
    </row>
    <row r="198" spans="1:25" customFormat="1" ht="30" customHeight="1" x14ac:dyDescent="0.2">
      <c r="A198" s="270"/>
      <c r="B198" s="270"/>
      <c r="C198" s="270"/>
      <c r="D198" s="270"/>
      <c r="E198" s="270"/>
      <c r="F198" s="270"/>
      <c r="G198" s="270"/>
      <c r="H198" s="270"/>
      <c r="I198" s="270"/>
      <c r="J198" s="270"/>
      <c r="K198" s="270"/>
      <c r="L198" s="270"/>
      <c r="M198" s="270"/>
    </row>
    <row r="199" spans="1:25" customFormat="1" ht="30" customHeight="1" x14ac:dyDescent="0.2">
      <c r="A199" s="270"/>
      <c r="B199" s="270"/>
      <c r="C199" s="270"/>
      <c r="D199" s="270"/>
      <c r="E199" s="270"/>
      <c r="F199" s="270"/>
      <c r="G199" s="270"/>
      <c r="H199" s="270"/>
      <c r="I199" s="270"/>
      <c r="J199" s="270"/>
      <c r="K199" s="270"/>
      <c r="L199" s="270"/>
      <c r="M199" s="270"/>
      <c r="N199" s="186"/>
      <c r="O199" s="186"/>
      <c r="P199" s="316"/>
      <c r="Q199" s="680"/>
      <c r="R199" s="680"/>
      <c r="S199" s="680"/>
      <c r="T199" s="681"/>
      <c r="U199" s="14"/>
    </row>
    <row r="200" spans="1:25" customFormat="1" ht="30" customHeight="1" x14ac:dyDescent="0.2">
      <c r="A200" s="270"/>
      <c r="B200" s="270"/>
      <c r="C200" s="270"/>
      <c r="D200" s="270"/>
      <c r="E200" s="270"/>
      <c r="F200" s="270"/>
      <c r="G200" s="270"/>
      <c r="H200" s="270"/>
      <c r="I200" s="270"/>
      <c r="J200" s="270"/>
      <c r="K200" s="270"/>
      <c r="L200" s="270"/>
      <c r="M200" s="270"/>
      <c r="N200" s="314"/>
      <c r="O200" s="314"/>
      <c r="P200" s="315"/>
      <c r="Q200" s="678"/>
      <c r="R200" s="678"/>
      <c r="S200" s="678"/>
      <c r="T200" s="679"/>
      <c r="U200" s="678"/>
      <c r="V200" s="678"/>
      <c r="W200" s="678"/>
      <c r="X200" s="679"/>
      <c r="Y200" s="14"/>
    </row>
    <row r="201" spans="1:25" customFormat="1" ht="30" customHeight="1" x14ac:dyDescent="0.2">
      <c r="A201" s="270"/>
      <c r="B201" s="270"/>
      <c r="C201" s="270"/>
      <c r="D201" s="270"/>
      <c r="E201" s="270"/>
      <c r="F201" s="270"/>
      <c r="G201" s="270"/>
      <c r="H201" s="270"/>
      <c r="I201" s="270"/>
      <c r="J201" s="270"/>
      <c r="K201" s="270"/>
      <c r="L201" s="270"/>
      <c r="M201" s="270"/>
      <c r="N201" s="317"/>
      <c r="O201" s="317"/>
      <c r="P201" s="318"/>
      <c r="Q201" s="676"/>
      <c r="R201" s="676"/>
      <c r="S201" s="676"/>
      <c r="T201" s="677"/>
      <c r="U201" s="676"/>
      <c r="V201" s="676"/>
      <c r="W201" s="676"/>
      <c r="X201" s="677"/>
      <c r="Y201" s="14"/>
    </row>
    <row r="202" spans="1:25" customFormat="1" ht="30" customHeight="1" x14ac:dyDescent="0.2">
      <c r="A202" s="270"/>
      <c r="B202" s="270"/>
      <c r="C202" s="270"/>
      <c r="D202" s="270"/>
      <c r="E202" s="270"/>
      <c r="F202" s="270"/>
      <c r="G202" s="270"/>
      <c r="H202" s="270"/>
      <c r="I202" s="270"/>
      <c r="J202" s="270"/>
      <c r="K202" s="270"/>
      <c r="L202" s="270"/>
      <c r="M202" s="270"/>
      <c r="N202" s="186"/>
      <c r="O202" s="186"/>
      <c r="P202" s="316"/>
      <c r="Q202" s="680"/>
      <c r="R202" s="680"/>
      <c r="S202" s="680"/>
      <c r="T202" s="681"/>
      <c r="U202" s="680"/>
      <c r="V202" s="680"/>
      <c r="W202" s="680"/>
      <c r="X202" s="681"/>
      <c r="Y202" s="14"/>
    </row>
    <row r="203" spans="1:25" customFormat="1" ht="30" customHeight="1" x14ac:dyDescent="0.2">
      <c r="A203" s="270"/>
      <c r="B203" s="270"/>
      <c r="C203" s="270"/>
      <c r="D203" s="270"/>
      <c r="E203" s="270"/>
      <c r="F203" s="270"/>
      <c r="G203" s="270"/>
      <c r="H203" s="270"/>
      <c r="I203" s="270"/>
      <c r="J203" s="270"/>
      <c r="K203" s="270"/>
      <c r="L203" s="270"/>
      <c r="M203" s="270"/>
      <c r="N203" s="314"/>
      <c r="O203" s="314"/>
      <c r="P203" s="315"/>
      <c r="Q203" s="678"/>
      <c r="R203" s="678"/>
      <c r="S203" s="678"/>
      <c r="T203" s="679"/>
      <c r="U203" s="678"/>
      <c r="V203" s="678"/>
      <c r="W203" s="678"/>
      <c r="X203" s="679"/>
      <c r="Y203" s="14"/>
    </row>
    <row r="204" spans="1:25" customFormat="1" ht="30" customHeight="1" x14ac:dyDescent="0.2">
      <c r="A204" s="270"/>
      <c r="B204" s="270"/>
      <c r="C204" s="270"/>
      <c r="D204" s="270"/>
      <c r="E204" s="270"/>
      <c r="F204" s="270"/>
      <c r="G204" s="270"/>
      <c r="H204" s="270"/>
      <c r="I204" s="270"/>
      <c r="J204" s="270"/>
      <c r="K204" s="270"/>
      <c r="L204" s="270"/>
      <c r="M204" s="270"/>
      <c r="N204" s="314"/>
      <c r="O204" s="314"/>
      <c r="P204" s="315"/>
      <c r="Q204" s="678"/>
      <c r="R204" s="678"/>
      <c r="S204" s="678"/>
      <c r="T204" s="679"/>
      <c r="U204" s="678"/>
      <c r="V204" s="678"/>
      <c r="W204" s="678"/>
      <c r="X204" s="679"/>
      <c r="Y204" s="14"/>
    </row>
    <row r="205" spans="1:25" customFormat="1" ht="30" customHeight="1" x14ac:dyDescent="0.2">
      <c r="A205" s="270"/>
      <c r="B205" s="270"/>
      <c r="C205" s="270"/>
      <c r="D205" s="270"/>
      <c r="E205" s="270"/>
      <c r="F205" s="270"/>
      <c r="G205" s="270"/>
      <c r="H205" s="270"/>
      <c r="I205" s="270"/>
      <c r="J205" s="270"/>
      <c r="K205" s="270"/>
      <c r="L205" s="270"/>
      <c r="M205" s="270"/>
      <c r="N205" s="314"/>
      <c r="O205" s="314"/>
      <c r="P205" s="315"/>
      <c r="Q205" s="678"/>
      <c r="R205" s="678"/>
      <c r="S205" s="678"/>
      <c r="T205" s="679"/>
      <c r="U205" s="678"/>
      <c r="V205" s="678"/>
      <c r="W205" s="678"/>
      <c r="X205" s="679"/>
      <c r="Y205" s="14"/>
    </row>
    <row r="206" spans="1:25" customFormat="1" ht="30" customHeight="1" x14ac:dyDescent="0.2">
      <c r="A206" s="270"/>
      <c r="B206" s="270"/>
      <c r="C206" s="270"/>
      <c r="D206" s="270"/>
      <c r="E206" s="270"/>
      <c r="F206" s="270"/>
      <c r="G206" s="270"/>
      <c r="H206" s="270"/>
      <c r="I206" s="270"/>
      <c r="J206" s="270"/>
      <c r="K206" s="270"/>
      <c r="L206" s="270"/>
      <c r="M206" s="270"/>
      <c r="N206" s="314"/>
      <c r="O206" s="314"/>
      <c r="P206" s="315"/>
      <c r="Q206" s="678"/>
      <c r="R206" s="678"/>
      <c r="S206" s="678"/>
      <c r="T206" s="679"/>
      <c r="U206" s="678"/>
      <c r="V206" s="678"/>
      <c r="W206" s="678"/>
      <c r="X206" s="679"/>
      <c r="Y206" s="14"/>
    </row>
    <row r="207" spans="1:25" customFormat="1" ht="30" customHeight="1" x14ac:dyDescent="0.2">
      <c r="A207" s="270"/>
      <c r="B207" s="270"/>
      <c r="C207" s="270"/>
      <c r="D207" s="270"/>
      <c r="E207" s="270"/>
      <c r="F207" s="270"/>
      <c r="G207" s="270"/>
      <c r="H207" s="270"/>
      <c r="I207" s="270"/>
      <c r="J207" s="270"/>
      <c r="K207" s="270"/>
      <c r="L207" s="270"/>
      <c r="M207" s="270"/>
      <c r="N207" s="314"/>
      <c r="O207" s="314"/>
      <c r="P207" s="315"/>
      <c r="Q207" s="678"/>
      <c r="R207" s="678"/>
      <c r="S207" s="678"/>
      <c r="T207" s="679"/>
      <c r="U207" s="678"/>
      <c r="V207" s="678"/>
      <c r="W207" s="678"/>
      <c r="X207" s="679"/>
      <c r="Y207" s="14"/>
    </row>
    <row r="208" spans="1:25" customFormat="1" ht="30" customHeight="1" x14ac:dyDescent="0.2">
      <c r="A208" s="270"/>
      <c r="B208" s="270"/>
      <c r="C208" s="270"/>
      <c r="D208" s="270"/>
      <c r="E208" s="270"/>
      <c r="F208" s="270"/>
      <c r="G208" s="270"/>
      <c r="H208" s="270"/>
      <c r="I208" s="270"/>
      <c r="J208" s="270"/>
      <c r="K208" s="270"/>
      <c r="L208" s="270"/>
      <c r="M208" s="270"/>
      <c r="N208" s="317"/>
      <c r="O208" s="317"/>
      <c r="P208" s="318"/>
      <c r="Q208" s="676"/>
      <c r="R208" s="676"/>
      <c r="S208" s="676"/>
      <c r="T208" s="677"/>
      <c r="U208" s="676"/>
      <c r="V208" s="676"/>
      <c r="W208" s="676"/>
      <c r="X208" s="677"/>
      <c r="Y208" s="14"/>
    </row>
    <row r="209" spans="1:13" customFormat="1" ht="30" customHeight="1" x14ac:dyDescent="0.2">
      <c r="A209" s="270"/>
      <c r="B209" s="270"/>
      <c r="C209" s="270"/>
      <c r="D209" s="270"/>
      <c r="E209" s="270"/>
      <c r="F209" s="270"/>
      <c r="G209" s="270"/>
      <c r="H209" s="270"/>
      <c r="I209" s="270"/>
      <c r="J209" s="270"/>
      <c r="K209" s="270"/>
      <c r="L209" s="270"/>
      <c r="M209" s="270"/>
    </row>
    <row r="210" spans="1:13" customFormat="1" ht="30" customHeight="1" x14ac:dyDescent="0.2">
      <c r="A210" s="270"/>
      <c r="B210" s="270"/>
      <c r="C210" s="270"/>
      <c r="D210" s="270"/>
      <c r="E210" s="270"/>
      <c r="F210" s="270"/>
      <c r="G210" s="270"/>
      <c r="H210" s="270"/>
      <c r="I210" s="270"/>
      <c r="J210" s="270"/>
      <c r="K210" s="270"/>
      <c r="L210" s="270"/>
      <c r="M210" s="270"/>
    </row>
    <row r="211" spans="1:13" ht="30" customHeight="1" x14ac:dyDescent="0.2"/>
  </sheetData>
  <mergeCells count="30">
    <mergeCell ref="B4:D4"/>
    <mergeCell ref="B1:E2"/>
    <mergeCell ref="F1:F2"/>
    <mergeCell ref="H1:H2"/>
    <mergeCell ref="B3:D3"/>
    <mergeCell ref="Q199:T199"/>
    <mergeCell ref="B5:D5"/>
    <mergeCell ref="B6:D6"/>
    <mergeCell ref="B7:D7"/>
    <mergeCell ref="B8:D8"/>
    <mergeCell ref="B9:D9"/>
    <mergeCell ref="B10:D10"/>
    <mergeCell ref="Q200:T200"/>
    <mergeCell ref="U200:X200"/>
    <mergeCell ref="Q201:T201"/>
    <mergeCell ref="U201:X201"/>
    <mergeCell ref="Q202:T202"/>
    <mergeCell ref="U202:X202"/>
    <mergeCell ref="Q203:T203"/>
    <mergeCell ref="U203:X203"/>
    <mergeCell ref="Q204:T204"/>
    <mergeCell ref="U204:X204"/>
    <mergeCell ref="Q205:T205"/>
    <mergeCell ref="U205:X205"/>
    <mergeCell ref="Q206:T206"/>
    <mergeCell ref="U206:X206"/>
    <mergeCell ref="Q207:T207"/>
    <mergeCell ref="U207:X207"/>
    <mergeCell ref="Q208:T208"/>
    <mergeCell ref="U208:X208"/>
  </mergeCells>
  <hyperlinks>
    <hyperlink ref="B6:D6" location="'AI - AII'!A1" display="4. Anhang II" xr:uid="{00000000-0004-0000-0800-000000000000}"/>
    <hyperlink ref="B7:D7" location="'AI - AIII'!A1" display="5. Anhang III" xr:uid="{00000000-0004-0000-0800-000001000000}"/>
    <hyperlink ref="B8:D8" location="'AI - AIV'!A1" display="6. Anhang IV" xr:uid="{00000000-0004-0000-0800-000002000000}"/>
    <hyperlink ref="B9:D9" location="'AI - AV'!A1" display="7. Anhang V" xr:uid="{00000000-0004-0000-0800-000003000000}"/>
    <hyperlink ref="B10:D10" location="'AI - AVI'!A1" display="8. Anhang VI" xr:uid="{00000000-0004-0000-0800-000004000000}"/>
    <hyperlink ref="B4:D4" location="'AI - Artikel'!A1" display="2. Artikel 1-134" xr:uid="{00000000-0004-0000-0800-000005000000}"/>
    <hyperlink ref="B3:D3" location="'AI - VO'!A1" display="1. Verordnung 1-180" xr:uid="{00000000-0004-0000-0800-000006000000}"/>
    <hyperlink ref="B5:D5" location="'AI - AI'!A1" display="3. Anhang I" xr:uid="{00000000-0004-0000-0800-000007000000}"/>
    <hyperlink ref="E3" location="'AI - AVII'!A1" display="9. Anhang VII" xr:uid="{00000000-0004-0000-0800-000008000000}"/>
    <hyperlink ref="E4" location="'AI - AIII'!A1" display="10. Anhang VIII" xr:uid="{00000000-0004-0000-0800-000009000000}"/>
    <hyperlink ref="E5" location="'AI - AIX'!A1" display="11. Anhang IX" xr:uid="{00000000-0004-0000-0800-00000A000000}"/>
    <hyperlink ref="E6" location="'AI - AX'!A1" display="12. Anhang X" xr:uid="{00000000-0004-0000-0800-00000B000000}"/>
    <hyperlink ref="E7" location="'AI - AXI'!A1" display="13. Anhang XI" xr:uid="{00000000-0004-0000-0800-00000C000000}"/>
    <hyperlink ref="E8" location="'AI - AXII'!A1" display="14. Anhang XII" xr:uid="{00000000-0004-0000-0800-00000D000000}"/>
    <hyperlink ref="E9" location="'AI - AXIII'!A1" display="15. Anhang XIII" xr:uid="{00000000-0004-0000-08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1345" r:id="rId4" name="Drop Down 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46" r:id="rId5" name="Drop Down 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47" r:id="rId6" name="Drop Down 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48" r:id="rId7" name="Drop Down 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49" r:id="rId8" name="Drop Down 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0" r:id="rId9" name="Drop Down 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1" r:id="rId10" name="Drop Down 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2" r:id="rId11" name="Drop Down 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3" r:id="rId12" name="Drop Down 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4" r:id="rId13" name="Drop Down 1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5" r:id="rId14" name="Drop Down 1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6" r:id="rId15" name="Drop Down 1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7" r:id="rId16" name="Drop Down 1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8" r:id="rId17" name="Drop Down 1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59" r:id="rId18" name="Drop Down 1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0" r:id="rId19" name="Drop Down 1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1" r:id="rId20" name="Drop Down 1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2" r:id="rId21" name="Drop Down 1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3" r:id="rId22" name="Drop Down 1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4" r:id="rId23" name="Drop Down 2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5" r:id="rId24" name="Drop Down 2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6" r:id="rId25" name="Drop Down 2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7" r:id="rId26" name="Drop Down 2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8" r:id="rId27" name="Drop Down 2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69" r:id="rId28" name="Drop Down 2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70" r:id="rId29" name="Drop Down 2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71" r:id="rId30" name="Drop Down 2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72" r:id="rId31" name="Drop Down 2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73" r:id="rId32" name="Drop Down 29">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374" r:id="rId33" name="Drop Down 30">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375" r:id="rId34" name="Drop Down 31">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376" r:id="rId35" name="Drop Down 32">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377" r:id="rId36" name="Drop Down 3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78" r:id="rId37" name="Drop Down 3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79" r:id="rId38" name="Drop Down 3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0" r:id="rId39" name="Drop Down 3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1" r:id="rId40" name="Drop Down 3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2" r:id="rId41" name="Drop Down 3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3" r:id="rId42" name="Drop Down 3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4" r:id="rId43" name="Drop Down 4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5" r:id="rId44" name="Drop Down 4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6" r:id="rId45" name="Drop Down 4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7" r:id="rId46" name="Drop Down 4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8" r:id="rId47" name="Drop Down 4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89" r:id="rId48" name="Drop Down 4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0" r:id="rId49" name="Drop Down 4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1" r:id="rId50" name="Drop Down 47">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392" r:id="rId51" name="Drop Down 48">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393" r:id="rId52" name="Drop Down 4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4" r:id="rId53" name="Drop Down 5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5" r:id="rId54" name="Drop Down 5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6" r:id="rId55" name="Drop Down 5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7" r:id="rId56" name="Drop Down 53">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8" r:id="rId57" name="Drop Down 54">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399" r:id="rId58" name="Drop Down 55">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00" r:id="rId59" name="Drop Down 56">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01" r:id="rId60" name="Drop Down 57">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02" r:id="rId61" name="Drop Down 58">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03" r:id="rId62" name="Drop Down 5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04" r:id="rId63" name="Drop Down 6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05" r:id="rId64" name="Drop Down 61">
              <controlPr defaultSize="0" autoLine="0" autoPict="0">
                <anchor moveWithCells="1">
                  <from>
                    <xdr:col>5</xdr:col>
                    <xdr:colOff>12700</xdr:colOff>
                    <xdr:row>18</xdr:row>
                    <xdr:rowOff>25400</xdr:rowOff>
                  </from>
                  <to>
                    <xdr:col>6</xdr:col>
                    <xdr:colOff>12700</xdr:colOff>
                    <xdr:row>18</xdr:row>
                    <xdr:rowOff>228600</xdr:rowOff>
                  </to>
                </anchor>
              </controlPr>
            </control>
          </mc:Choice>
        </mc:AlternateContent>
        <mc:AlternateContent xmlns:mc="http://schemas.openxmlformats.org/markup-compatibility/2006">
          <mc:Choice Requires="x14">
            <control shapeId="441406" r:id="rId65" name="Drop Down 62">
              <controlPr defaultSize="0" autoLine="0" autoPict="0">
                <anchor moveWithCells="1">
                  <from>
                    <xdr:col>5</xdr:col>
                    <xdr:colOff>12700</xdr:colOff>
                    <xdr:row>19</xdr:row>
                    <xdr:rowOff>25400</xdr:rowOff>
                  </from>
                  <to>
                    <xdr:col>6</xdr:col>
                    <xdr:colOff>12700</xdr:colOff>
                    <xdr:row>19</xdr:row>
                    <xdr:rowOff>228600</xdr:rowOff>
                  </to>
                </anchor>
              </controlPr>
            </control>
          </mc:Choice>
        </mc:AlternateContent>
        <mc:AlternateContent xmlns:mc="http://schemas.openxmlformats.org/markup-compatibility/2006">
          <mc:Choice Requires="x14">
            <control shapeId="441407" r:id="rId66" name="Drop Down 63">
              <controlPr defaultSize="0" autoLine="0" autoPict="0">
                <anchor moveWithCells="1">
                  <from>
                    <xdr:col>7</xdr:col>
                    <xdr:colOff>12700</xdr:colOff>
                    <xdr:row>18</xdr:row>
                    <xdr:rowOff>38100</xdr:rowOff>
                  </from>
                  <to>
                    <xdr:col>8</xdr:col>
                    <xdr:colOff>12700</xdr:colOff>
                    <xdr:row>18</xdr:row>
                    <xdr:rowOff>241300</xdr:rowOff>
                  </to>
                </anchor>
              </controlPr>
            </control>
          </mc:Choice>
        </mc:AlternateContent>
        <mc:AlternateContent xmlns:mc="http://schemas.openxmlformats.org/markup-compatibility/2006">
          <mc:Choice Requires="x14">
            <control shapeId="441408" r:id="rId67" name="Drop Down 64">
              <controlPr defaultSize="0" autoLine="0" autoPict="0">
                <anchor moveWithCells="1">
                  <from>
                    <xdr:col>7</xdr:col>
                    <xdr:colOff>12700</xdr:colOff>
                    <xdr:row>19</xdr:row>
                    <xdr:rowOff>38100</xdr:rowOff>
                  </from>
                  <to>
                    <xdr:col>8</xdr:col>
                    <xdr:colOff>12700</xdr:colOff>
                    <xdr:row>19</xdr:row>
                    <xdr:rowOff>241300</xdr:rowOff>
                  </to>
                </anchor>
              </controlPr>
            </control>
          </mc:Choice>
        </mc:AlternateContent>
        <mc:AlternateContent xmlns:mc="http://schemas.openxmlformats.org/markup-compatibility/2006">
          <mc:Choice Requires="x14">
            <control shapeId="441409" r:id="rId68" name="Drop Down 65">
              <controlPr defaultSize="0" autoLine="0" autoPict="0">
                <anchor moveWithCells="1">
                  <from>
                    <xdr:col>5</xdr:col>
                    <xdr:colOff>12700</xdr:colOff>
                    <xdr:row>20</xdr:row>
                    <xdr:rowOff>25400</xdr:rowOff>
                  </from>
                  <to>
                    <xdr:col>6</xdr:col>
                    <xdr:colOff>12700</xdr:colOff>
                    <xdr:row>20</xdr:row>
                    <xdr:rowOff>228600</xdr:rowOff>
                  </to>
                </anchor>
              </controlPr>
            </control>
          </mc:Choice>
        </mc:AlternateContent>
        <mc:AlternateContent xmlns:mc="http://schemas.openxmlformats.org/markup-compatibility/2006">
          <mc:Choice Requires="x14">
            <control shapeId="441410" r:id="rId69" name="Drop Down 66">
              <controlPr defaultSize="0" autoLine="0" autoPict="0">
                <anchor moveWithCells="1">
                  <from>
                    <xdr:col>7</xdr:col>
                    <xdr:colOff>12700</xdr:colOff>
                    <xdr:row>20</xdr:row>
                    <xdr:rowOff>38100</xdr:rowOff>
                  </from>
                  <to>
                    <xdr:col>8</xdr:col>
                    <xdr:colOff>12700</xdr:colOff>
                    <xdr:row>20</xdr:row>
                    <xdr:rowOff>241300</xdr:rowOff>
                  </to>
                </anchor>
              </controlPr>
            </control>
          </mc:Choice>
        </mc:AlternateContent>
        <mc:AlternateContent xmlns:mc="http://schemas.openxmlformats.org/markup-compatibility/2006">
          <mc:Choice Requires="x14">
            <control shapeId="441411" r:id="rId70" name="Drop Down 67">
              <controlPr defaultSize="0" autoLine="0" autoPict="0">
                <anchor moveWithCells="1">
                  <from>
                    <xdr:col>5</xdr:col>
                    <xdr:colOff>12700</xdr:colOff>
                    <xdr:row>18</xdr:row>
                    <xdr:rowOff>25400</xdr:rowOff>
                  </from>
                  <to>
                    <xdr:col>6</xdr:col>
                    <xdr:colOff>12700</xdr:colOff>
                    <xdr:row>18</xdr:row>
                    <xdr:rowOff>228600</xdr:rowOff>
                  </to>
                </anchor>
              </controlPr>
            </control>
          </mc:Choice>
        </mc:AlternateContent>
        <mc:AlternateContent xmlns:mc="http://schemas.openxmlformats.org/markup-compatibility/2006">
          <mc:Choice Requires="x14">
            <control shapeId="441412" r:id="rId71" name="Drop Down 68">
              <controlPr defaultSize="0" autoLine="0" autoPict="0">
                <anchor moveWithCells="1">
                  <from>
                    <xdr:col>5</xdr:col>
                    <xdr:colOff>12700</xdr:colOff>
                    <xdr:row>19</xdr:row>
                    <xdr:rowOff>25400</xdr:rowOff>
                  </from>
                  <to>
                    <xdr:col>6</xdr:col>
                    <xdr:colOff>12700</xdr:colOff>
                    <xdr:row>19</xdr:row>
                    <xdr:rowOff>228600</xdr:rowOff>
                  </to>
                </anchor>
              </controlPr>
            </control>
          </mc:Choice>
        </mc:AlternateContent>
        <mc:AlternateContent xmlns:mc="http://schemas.openxmlformats.org/markup-compatibility/2006">
          <mc:Choice Requires="x14">
            <control shapeId="441413" r:id="rId72" name="Drop Down 69">
              <controlPr defaultSize="0" autoLine="0" autoPict="0">
                <anchor moveWithCells="1">
                  <from>
                    <xdr:col>7</xdr:col>
                    <xdr:colOff>12700</xdr:colOff>
                    <xdr:row>18</xdr:row>
                    <xdr:rowOff>38100</xdr:rowOff>
                  </from>
                  <to>
                    <xdr:col>8</xdr:col>
                    <xdr:colOff>12700</xdr:colOff>
                    <xdr:row>18</xdr:row>
                    <xdr:rowOff>241300</xdr:rowOff>
                  </to>
                </anchor>
              </controlPr>
            </control>
          </mc:Choice>
        </mc:AlternateContent>
        <mc:AlternateContent xmlns:mc="http://schemas.openxmlformats.org/markup-compatibility/2006">
          <mc:Choice Requires="x14">
            <control shapeId="441414" r:id="rId73" name="Drop Down 70">
              <controlPr defaultSize="0" autoLine="0" autoPict="0">
                <anchor moveWithCells="1">
                  <from>
                    <xdr:col>7</xdr:col>
                    <xdr:colOff>12700</xdr:colOff>
                    <xdr:row>19</xdr:row>
                    <xdr:rowOff>38100</xdr:rowOff>
                  </from>
                  <to>
                    <xdr:col>8</xdr:col>
                    <xdr:colOff>12700</xdr:colOff>
                    <xdr:row>19</xdr:row>
                    <xdr:rowOff>241300</xdr:rowOff>
                  </to>
                </anchor>
              </controlPr>
            </control>
          </mc:Choice>
        </mc:AlternateContent>
        <mc:AlternateContent xmlns:mc="http://schemas.openxmlformats.org/markup-compatibility/2006">
          <mc:Choice Requires="x14">
            <control shapeId="441415" r:id="rId74" name="Drop Down 71">
              <controlPr defaultSize="0" autoLine="0" autoPict="0">
                <anchor moveWithCells="1">
                  <from>
                    <xdr:col>7</xdr:col>
                    <xdr:colOff>12700</xdr:colOff>
                    <xdr:row>21</xdr:row>
                    <xdr:rowOff>38100</xdr:rowOff>
                  </from>
                  <to>
                    <xdr:col>8</xdr:col>
                    <xdr:colOff>12700</xdr:colOff>
                    <xdr:row>21</xdr:row>
                    <xdr:rowOff>241300</xdr:rowOff>
                  </to>
                </anchor>
              </controlPr>
            </control>
          </mc:Choice>
        </mc:AlternateContent>
        <mc:AlternateContent xmlns:mc="http://schemas.openxmlformats.org/markup-compatibility/2006">
          <mc:Choice Requires="x14">
            <control shapeId="441416" r:id="rId75" name="Drop Down 72">
              <controlPr defaultSize="0" autoLine="0" autoPict="0">
                <anchor moveWithCells="1">
                  <from>
                    <xdr:col>5</xdr:col>
                    <xdr:colOff>12700</xdr:colOff>
                    <xdr:row>24</xdr:row>
                    <xdr:rowOff>25400</xdr:rowOff>
                  </from>
                  <to>
                    <xdr:col>6</xdr:col>
                    <xdr:colOff>12700</xdr:colOff>
                    <xdr:row>24</xdr:row>
                    <xdr:rowOff>228600</xdr:rowOff>
                  </to>
                </anchor>
              </controlPr>
            </control>
          </mc:Choice>
        </mc:AlternateContent>
        <mc:AlternateContent xmlns:mc="http://schemas.openxmlformats.org/markup-compatibility/2006">
          <mc:Choice Requires="x14">
            <control shapeId="441417" r:id="rId76" name="Drop Down 73">
              <controlPr defaultSize="0" autoLine="0" autoPict="0">
                <anchor moveWithCells="1">
                  <from>
                    <xdr:col>5</xdr:col>
                    <xdr:colOff>12700</xdr:colOff>
                    <xdr:row>25</xdr:row>
                    <xdr:rowOff>25400</xdr:rowOff>
                  </from>
                  <to>
                    <xdr:col>6</xdr:col>
                    <xdr:colOff>12700</xdr:colOff>
                    <xdr:row>25</xdr:row>
                    <xdr:rowOff>228600</xdr:rowOff>
                  </to>
                </anchor>
              </controlPr>
            </control>
          </mc:Choice>
        </mc:AlternateContent>
        <mc:AlternateContent xmlns:mc="http://schemas.openxmlformats.org/markup-compatibility/2006">
          <mc:Choice Requires="x14">
            <control shapeId="441418" r:id="rId77" name="Drop Down 74">
              <controlPr defaultSize="0" autoLine="0" autoPict="0">
                <anchor moveWithCells="1">
                  <from>
                    <xdr:col>7</xdr:col>
                    <xdr:colOff>12700</xdr:colOff>
                    <xdr:row>24</xdr:row>
                    <xdr:rowOff>38100</xdr:rowOff>
                  </from>
                  <to>
                    <xdr:col>8</xdr:col>
                    <xdr:colOff>12700</xdr:colOff>
                    <xdr:row>24</xdr:row>
                    <xdr:rowOff>241300</xdr:rowOff>
                  </to>
                </anchor>
              </controlPr>
            </control>
          </mc:Choice>
        </mc:AlternateContent>
        <mc:AlternateContent xmlns:mc="http://schemas.openxmlformats.org/markup-compatibility/2006">
          <mc:Choice Requires="x14">
            <control shapeId="441419" r:id="rId78" name="Drop Down 75">
              <controlPr defaultSize="0" autoLine="0" autoPict="0">
                <anchor moveWithCells="1">
                  <from>
                    <xdr:col>7</xdr:col>
                    <xdr:colOff>12700</xdr:colOff>
                    <xdr:row>25</xdr:row>
                    <xdr:rowOff>38100</xdr:rowOff>
                  </from>
                  <to>
                    <xdr:col>8</xdr:col>
                    <xdr:colOff>12700</xdr:colOff>
                    <xdr:row>25</xdr:row>
                    <xdr:rowOff>241300</xdr:rowOff>
                  </to>
                </anchor>
              </controlPr>
            </control>
          </mc:Choice>
        </mc:AlternateContent>
        <mc:AlternateContent xmlns:mc="http://schemas.openxmlformats.org/markup-compatibility/2006">
          <mc:Choice Requires="x14">
            <control shapeId="441420" r:id="rId79" name="Drop Down 76">
              <controlPr defaultSize="0" autoLine="0" autoPict="0">
                <anchor moveWithCells="1">
                  <from>
                    <xdr:col>5</xdr:col>
                    <xdr:colOff>12700</xdr:colOff>
                    <xdr:row>21</xdr:row>
                    <xdr:rowOff>25400</xdr:rowOff>
                  </from>
                  <to>
                    <xdr:col>6</xdr:col>
                    <xdr:colOff>12700</xdr:colOff>
                    <xdr:row>21</xdr:row>
                    <xdr:rowOff>228600</xdr:rowOff>
                  </to>
                </anchor>
              </controlPr>
            </control>
          </mc:Choice>
        </mc:AlternateContent>
        <mc:AlternateContent xmlns:mc="http://schemas.openxmlformats.org/markup-compatibility/2006">
          <mc:Choice Requires="x14">
            <control shapeId="441421" r:id="rId80" name="Drop Down 77">
              <controlPr defaultSize="0" autoLine="0" autoPict="0">
                <anchor moveWithCells="1">
                  <from>
                    <xdr:col>7</xdr:col>
                    <xdr:colOff>12700</xdr:colOff>
                    <xdr:row>27</xdr:row>
                    <xdr:rowOff>38100</xdr:rowOff>
                  </from>
                  <to>
                    <xdr:col>8</xdr:col>
                    <xdr:colOff>12700</xdr:colOff>
                    <xdr:row>27</xdr:row>
                    <xdr:rowOff>241300</xdr:rowOff>
                  </to>
                </anchor>
              </controlPr>
            </control>
          </mc:Choice>
        </mc:AlternateContent>
        <mc:AlternateContent xmlns:mc="http://schemas.openxmlformats.org/markup-compatibility/2006">
          <mc:Choice Requires="x14">
            <control shapeId="441422" r:id="rId81" name="Drop Down 78">
              <controlPr defaultSize="0" autoLine="0" autoPict="0">
                <anchor moveWithCells="1">
                  <from>
                    <xdr:col>5</xdr:col>
                    <xdr:colOff>12700</xdr:colOff>
                    <xdr:row>27</xdr:row>
                    <xdr:rowOff>25400</xdr:rowOff>
                  </from>
                  <to>
                    <xdr:col>6</xdr:col>
                    <xdr:colOff>12700</xdr:colOff>
                    <xdr:row>27</xdr:row>
                    <xdr:rowOff>228600</xdr:rowOff>
                  </to>
                </anchor>
              </controlPr>
            </control>
          </mc:Choice>
        </mc:AlternateContent>
        <mc:AlternateContent xmlns:mc="http://schemas.openxmlformats.org/markup-compatibility/2006">
          <mc:Choice Requires="x14">
            <control shapeId="441423" r:id="rId82" name="Drop Down 79">
              <controlPr defaultSize="0" autoLine="0" autoPict="0">
                <anchor moveWithCells="1">
                  <from>
                    <xdr:col>5</xdr:col>
                    <xdr:colOff>12700</xdr:colOff>
                    <xdr:row>29</xdr:row>
                    <xdr:rowOff>25400</xdr:rowOff>
                  </from>
                  <to>
                    <xdr:col>6</xdr:col>
                    <xdr:colOff>12700</xdr:colOff>
                    <xdr:row>29</xdr:row>
                    <xdr:rowOff>228600</xdr:rowOff>
                  </to>
                </anchor>
              </controlPr>
            </control>
          </mc:Choice>
        </mc:AlternateContent>
        <mc:AlternateContent xmlns:mc="http://schemas.openxmlformats.org/markup-compatibility/2006">
          <mc:Choice Requires="x14">
            <control shapeId="441424" r:id="rId83" name="Drop Down 80">
              <controlPr defaultSize="0" autoLine="0" autoPict="0">
                <anchor moveWithCells="1">
                  <from>
                    <xdr:col>7</xdr:col>
                    <xdr:colOff>12700</xdr:colOff>
                    <xdr:row>29</xdr:row>
                    <xdr:rowOff>38100</xdr:rowOff>
                  </from>
                  <to>
                    <xdr:col>8</xdr:col>
                    <xdr:colOff>12700</xdr:colOff>
                    <xdr:row>29</xdr:row>
                    <xdr:rowOff>241300</xdr:rowOff>
                  </to>
                </anchor>
              </controlPr>
            </control>
          </mc:Choice>
        </mc:AlternateContent>
        <mc:AlternateContent xmlns:mc="http://schemas.openxmlformats.org/markup-compatibility/2006">
          <mc:Choice Requires="x14">
            <control shapeId="441425" r:id="rId84" name="Drop Down 81">
              <controlPr defaultSize="0" autoLine="0" autoPict="0">
                <anchor moveWithCells="1">
                  <from>
                    <xdr:col>5</xdr:col>
                    <xdr:colOff>12700</xdr:colOff>
                    <xdr:row>28</xdr:row>
                    <xdr:rowOff>25400</xdr:rowOff>
                  </from>
                  <to>
                    <xdr:col>6</xdr:col>
                    <xdr:colOff>12700</xdr:colOff>
                    <xdr:row>28</xdr:row>
                    <xdr:rowOff>228600</xdr:rowOff>
                  </to>
                </anchor>
              </controlPr>
            </control>
          </mc:Choice>
        </mc:AlternateContent>
        <mc:AlternateContent xmlns:mc="http://schemas.openxmlformats.org/markup-compatibility/2006">
          <mc:Choice Requires="x14">
            <control shapeId="441426" r:id="rId85" name="Drop Down 82">
              <controlPr defaultSize="0" autoLine="0" autoPict="0">
                <anchor moveWithCells="1">
                  <from>
                    <xdr:col>7</xdr:col>
                    <xdr:colOff>12700</xdr:colOff>
                    <xdr:row>28</xdr:row>
                    <xdr:rowOff>38100</xdr:rowOff>
                  </from>
                  <to>
                    <xdr:col>8</xdr:col>
                    <xdr:colOff>12700</xdr:colOff>
                    <xdr:row>28</xdr:row>
                    <xdr:rowOff>241300</xdr:rowOff>
                  </to>
                </anchor>
              </controlPr>
            </control>
          </mc:Choice>
        </mc:AlternateContent>
        <mc:AlternateContent xmlns:mc="http://schemas.openxmlformats.org/markup-compatibility/2006">
          <mc:Choice Requires="x14">
            <control shapeId="441427" r:id="rId86" name="Drop Down 83">
              <controlPr defaultSize="0" autoLine="0" autoPict="0">
                <anchor moveWithCells="1">
                  <from>
                    <xdr:col>5</xdr:col>
                    <xdr:colOff>12700</xdr:colOff>
                    <xdr:row>26</xdr:row>
                    <xdr:rowOff>25400</xdr:rowOff>
                  </from>
                  <to>
                    <xdr:col>6</xdr:col>
                    <xdr:colOff>12700</xdr:colOff>
                    <xdr:row>26</xdr:row>
                    <xdr:rowOff>228600</xdr:rowOff>
                  </to>
                </anchor>
              </controlPr>
            </control>
          </mc:Choice>
        </mc:AlternateContent>
        <mc:AlternateContent xmlns:mc="http://schemas.openxmlformats.org/markup-compatibility/2006">
          <mc:Choice Requires="x14">
            <control shapeId="441428" r:id="rId87" name="Drop Down 84">
              <controlPr defaultSize="0" autoLine="0" autoPict="0">
                <anchor moveWithCells="1">
                  <from>
                    <xdr:col>7</xdr:col>
                    <xdr:colOff>12700</xdr:colOff>
                    <xdr:row>26</xdr:row>
                    <xdr:rowOff>38100</xdr:rowOff>
                  </from>
                  <to>
                    <xdr:col>8</xdr:col>
                    <xdr:colOff>12700</xdr:colOff>
                    <xdr:row>26</xdr:row>
                    <xdr:rowOff>241300</xdr:rowOff>
                  </to>
                </anchor>
              </controlPr>
            </control>
          </mc:Choice>
        </mc:AlternateContent>
        <mc:AlternateContent xmlns:mc="http://schemas.openxmlformats.org/markup-compatibility/2006">
          <mc:Choice Requires="x14">
            <control shapeId="441429" r:id="rId88" name="Drop Down 85">
              <controlPr defaultSize="0" autoLine="0" autoPict="0">
                <anchor moveWithCells="1">
                  <from>
                    <xdr:col>5</xdr:col>
                    <xdr:colOff>12700</xdr:colOff>
                    <xdr:row>20</xdr:row>
                    <xdr:rowOff>25400</xdr:rowOff>
                  </from>
                  <to>
                    <xdr:col>6</xdr:col>
                    <xdr:colOff>12700</xdr:colOff>
                    <xdr:row>20</xdr:row>
                    <xdr:rowOff>228600</xdr:rowOff>
                  </to>
                </anchor>
              </controlPr>
            </control>
          </mc:Choice>
        </mc:AlternateContent>
        <mc:AlternateContent xmlns:mc="http://schemas.openxmlformats.org/markup-compatibility/2006">
          <mc:Choice Requires="x14">
            <control shapeId="441430" r:id="rId89" name="Drop Down 86">
              <controlPr defaultSize="0" autoLine="0" autoPict="0">
                <anchor moveWithCells="1">
                  <from>
                    <xdr:col>7</xdr:col>
                    <xdr:colOff>12700</xdr:colOff>
                    <xdr:row>20</xdr:row>
                    <xdr:rowOff>38100</xdr:rowOff>
                  </from>
                  <to>
                    <xdr:col>8</xdr:col>
                    <xdr:colOff>12700</xdr:colOff>
                    <xdr:row>20</xdr:row>
                    <xdr:rowOff>241300</xdr:rowOff>
                  </to>
                </anchor>
              </controlPr>
            </control>
          </mc:Choice>
        </mc:AlternateContent>
        <mc:AlternateContent xmlns:mc="http://schemas.openxmlformats.org/markup-compatibility/2006">
          <mc:Choice Requires="x14">
            <control shapeId="441431" r:id="rId90" name="Drop Down 87">
              <controlPr defaultSize="0" autoLine="0" autoPict="0">
                <anchor moveWithCells="1">
                  <from>
                    <xdr:col>5</xdr:col>
                    <xdr:colOff>12700</xdr:colOff>
                    <xdr:row>22</xdr:row>
                    <xdr:rowOff>25400</xdr:rowOff>
                  </from>
                  <to>
                    <xdr:col>6</xdr:col>
                    <xdr:colOff>12700</xdr:colOff>
                    <xdr:row>22</xdr:row>
                    <xdr:rowOff>228600</xdr:rowOff>
                  </to>
                </anchor>
              </controlPr>
            </control>
          </mc:Choice>
        </mc:AlternateContent>
        <mc:AlternateContent xmlns:mc="http://schemas.openxmlformats.org/markup-compatibility/2006">
          <mc:Choice Requires="x14">
            <control shapeId="441432" r:id="rId91" name="Drop Down 88">
              <controlPr defaultSize="0" autoLine="0" autoPict="0">
                <anchor moveWithCells="1">
                  <from>
                    <xdr:col>7</xdr:col>
                    <xdr:colOff>12700</xdr:colOff>
                    <xdr:row>22</xdr:row>
                    <xdr:rowOff>38100</xdr:rowOff>
                  </from>
                  <to>
                    <xdr:col>8</xdr:col>
                    <xdr:colOff>12700</xdr:colOff>
                    <xdr:row>22</xdr:row>
                    <xdr:rowOff>241300</xdr:rowOff>
                  </to>
                </anchor>
              </controlPr>
            </control>
          </mc:Choice>
        </mc:AlternateContent>
        <mc:AlternateContent xmlns:mc="http://schemas.openxmlformats.org/markup-compatibility/2006">
          <mc:Choice Requires="x14">
            <control shapeId="441433" r:id="rId92" name="Drop Down 89">
              <controlPr defaultSize="0" autoLine="0" autoPict="0">
                <anchor moveWithCells="1">
                  <from>
                    <xdr:col>5</xdr:col>
                    <xdr:colOff>12700</xdr:colOff>
                    <xdr:row>23</xdr:row>
                    <xdr:rowOff>25400</xdr:rowOff>
                  </from>
                  <to>
                    <xdr:col>6</xdr:col>
                    <xdr:colOff>12700</xdr:colOff>
                    <xdr:row>23</xdr:row>
                    <xdr:rowOff>228600</xdr:rowOff>
                  </to>
                </anchor>
              </controlPr>
            </control>
          </mc:Choice>
        </mc:AlternateContent>
        <mc:AlternateContent xmlns:mc="http://schemas.openxmlformats.org/markup-compatibility/2006">
          <mc:Choice Requires="x14">
            <control shapeId="441434" r:id="rId93" name="Drop Down 90">
              <controlPr defaultSize="0" autoLine="0" autoPict="0">
                <anchor moveWithCells="1">
                  <from>
                    <xdr:col>7</xdr:col>
                    <xdr:colOff>12700</xdr:colOff>
                    <xdr:row>23</xdr:row>
                    <xdr:rowOff>38100</xdr:rowOff>
                  </from>
                  <to>
                    <xdr:col>8</xdr:col>
                    <xdr:colOff>12700</xdr:colOff>
                    <xdr:row>23</xdr:row>
                    <xdr:rowOff>241300</xdr:rowOff>
                  </to>
                </anchor>
              </controlPr>
            </control>
          </mc:Choice>
        </mc:AlternateContent>
        <mc:AlternateContent xmlns:mc="http://schemas.openxmlformats.org/markup-compatibility/2006">
          <mc:Choice Requires="x14">
            <control shapeId="441435" r:id="rId94" name="Drop Down 91">
              <controlPr defaultSize="0" autoLine="0" autoPict="0">
                <anchor moveWithCells="1">
                  <from>
                    <xdr:col>5</xdr:col>
                    <xdr:colOff>12700</xdr:colOff>
                    <xdr:row>30</xdr:row>
                    <xdr:rowOff>25400</xdr:rowOff>
                  </from>
                  <to>
                    <xdr:col>6</xdr:col>
                    <xdr:colOff>12700</xdr:colOff>
                    <xdr:row>30</xdr:row>
                    <xdr:rowOff>228600</xdr:rowOff>
                  </to>
                </anchor>
              </controlPr>
            </control>
          </mc:Choice>
        </mc:AlternateContent>
        <mc:AlternateContent xmlns:mc="http://schemas.openxmlformats.org/markup-compatibility/2006">
          <mc:Choice Requires="x14">
            <control shapeId="441436" r:id="rId95" name="Drop Down 92">
              <controlPr defaultSize="0" autoLine="0" autoPict="0">
                <anchor moveWithCells="1">
                  <from>
                    <xdr:col>7</xdr:col>
                    <xdr:colOff>12700</xdr:colOff>
                    <xdr:row>30</xdr:row>
                    <xdr:rowOff>38100</xdr:rowOff>
                  </from>
                  <to>
                    <xdr:col>8</xdr:col>
                    <xdr:colOff>12700</xdr:colOff>
                    <xdr:row>30</xdr:row>
                    <xdr:rowOff>241300</xdr:rowOff>
                  </to>
                </anchor>
              </controlPr>
            </control>
          </mc:Choice>
        </mc:AlternateContent>
        <mc:AlternateContent xmlns:mc="http://schemas.openxmlformats.org/markup-compatibility/2006">
          <mc:Choice Requires="x14">
            <control shapeId="441437" r:id="rId96" name="Drop Down 93">
              <controlPr defaultSize="0" autoLine="0" autoPict="0">
                <anchor moveWithCells="1">
                  <from>
                    <xdr:col>5</xdr:col>
                    <xdr:colOff>12700</xdr:colOff>
                    <xdr:row>31</xdr:row>
                    <xdr:rowOff>25400</xdr:rowOff>
                  </from>
                  <to>
                    <xdr:col>6</xdr:col>
                    <xdr:colOff>12700</xdr:colOff>
                    <xdr:row>31</xdr:row>
                    <xdr:rowOff>228600</xdr:rowOff>
                  </to>
                </anchor>
              </controlPr>
            </control>
          </mc:Choice>
        </mc:AlternateContent>
        <mc:AlternateContent xmlns:mc="http://schemas.openxmlformats.org/markup-compatibility/2006">
          <mc:Choice Requires="x14">
            <control shapeId="441438" r:id="rId97" name="Drop Down 94">
              <controlPr defaultSize="0" autoLine="0" autoPict="0">
                <anchor moveWithCells="1">
                  <from>
                    <xdr:col>7</xdr:col>
                    <xdr:colOff>12700</xdr:colOff>
                    <xdr:row>31</xdr:row>
                    <xdr:rowOff>38100</xdr:rowOff>
                  </from>
                  <to>
                    <xdr:col>8</xdr:col>
                    <xdr:colOff>12700</xdr:colOff>
                    <xdr:row>31</xdr:row>
                    <xdr:rowOff>241300</xdr:rowOff>
                  </to>
                </anchor>
              </controlPr>
            </control>
          </mc:Choice>
        </mc:AlternateContent>
        <mc:AlternateContent xmlns:mc="http://schemas.openxmlformats.org/markup-compatibility/2006">
          <mc:Choice Requires="x14">
            <control shapeId="441439" r:id="rId98" name="Drop Down 95">
              <controlPr defaultSize="0" autoLine="0" autoPict="0">
                <anchor moveWithCells="1">
                  <from>
                    <xdr:col>5</xdr:col>
                    <xdr:colOff>12700</xdr:colOff>
                    <xdr:row>32</xdr:row>
                    <xdr:rowOff>25400</xdr:rowOff>
                  </from>
                  <to>
                    <xdr:col>6</xdr:col>
                    <xdr:colOff>12700</xdr:colOff>
                    <xdr:row>32</xdr:row>
                    <xdr:rowOff>228600</xdr:rowOff>
                  </to>
                </anchor>
              </controlPr>
            </control>
          </mc:Choice>
        </mc:AlternateContent>
        <mc:AlternateContent xmlns:mc="http://schemas.openxmlformats.org/markup-compatibility/2006">
          <mc:Choice Requires="x14">
            <control shapeId="441440" r:id="rId99" name="Drop Down 96">
              <controlPr defaultSize="0" autoLine="0" autoPict="0">
                <anchor moveWithCells="1">
                  <from>
                    <xdr:col>5</xdr:col>
                    <xdr:colOff>12700</xdr:colOff>
                    <xdr:row>33</xdr:row>
                    <xdr:rowOff>25400</xdr:rowOff>
                  </from>
                  <to>
                    <xdr:col>6</xdr:col>
                    <xdr:colOff>12700</xdr:colOff>
                    <xdr:row>33</xdr:row>
                    <xdr:rowOff>228600</xdr:rowOff>
                  </to>
                </anchor>
              </controlPr>
            </control>
          </mc:Choice>
        </mc:AlternateContent>
        <mc:AlternateContent xmlns:mc="http://schemas.openxmlformats.org/markup-compatibility/2006">
          <mc:Choice Requires="x14">
            <control shapeId="441441" r:id="rId100" name="Drop Down 97">
              <controlPr defaultSize="0" autoLine="0" autoPict="0">
                <anchor moveWithCells="1">
                  <from>
                    <xdr:col>7</xdr:col>
                    <xdr:colOff>12700</xdr:colOff>
                    <xdr:row>32</xdr:row>
                    <xdr:rowOff>38100</xdr:rowOff>
                  </from>
                  <to>
                    <xdr:col>8</xdr:col>
                    <xdr:colOff>12700</xdr:colOff>
                    <xdr:row>32</xdr:row>
                    <xdr:rowOff>241300</xdr:rowOff>
                  </to>
                </anchor>
              </controlPr>
            </control>
          </mc:Choice>
        </mc:AlternateContent>
        <mc:AlternateContent xmlns:mc="http://schemas.openxmlformats.org/markup-compatibility/2006">
          <mc:Choice Requires="x14">
            <control shapeId="441442" r:id="rId101" name="Drop Down 98">
              <controlPr defaultSize="0" autoLine="0" autoPict="0">
                <anchor moveWithCells="1">
                  <from>
                    <xdr:col>7</xdr:col>
                    <xdr:colOff>12700</xdr:colOff>
                    <xdr:row>33</xdr:row>
                    <xdr:rowOff>38100</xdr:rowOff>
                  </from>
                  <to>
                    <xdr:col>8</xdr:col>
                    <xdr:colOff>12700</xdr:colOff>
                    <xdr:row>33</xdr:row>
                    <xdr:rowOff>241300</xdr:rowOff>
                  </to>
                </anchor>
              </controlPr>
            </control>
          </mc:Choice>
        </mc:AlternateContent>
        <mc:AlternateContent xmlns:mc="http://schemas.openxmlformats.org/markup-compatibility/2006">
          <mc:Choice Requires="x14">
            <control shapeId="441443" r:id="rId102" name="Drop Down 99">
              <controlPr defaultSize="0" autoLine="0" autoPict="0">
                <anchor moveWithCells="1">
                  <from>
                    <xdr:col>5</xdr:col>
                    <xdr:colOff>12700</xdr:colOff>
                    <xdr:row>34</xdr:row>
                    <xdr:rowOff>25400</xdr:rowOff>
                  </from>
                  <to>
                    <xdr:col>6</xdr:col>
                    <xdr:colOff>12700</xdr:colOff>
                    <xdr:row>34</xdr:row>
                    <xdr:rowOff>228600</xdr:rowOff>
                  </to>
                </anchor>
              </controlPr>
            </control>
          </mc:Choice>
        </mc:AlternateContent>
        <mc:AlternateContent xmlns:mc="http://schemas.openxmlformats.org/markup-compatibility/2006">
          <mc:Choice Requires="x14">
            <control shapeId="441444" r:id="rId103" name="Drop Down 100">
              <controlPr defaultSize="0" autoLine="0" autoPict="0">
                <anchor moveWithCells="1">
                  <from>
                    <xdr:col>7</xdr:col>
                    <xdr:colOff>12700</xdr:colOff>
                    <xdr:row>34</xdr:row>
                    <xdr:rowOff>38100</xdr:rowOff>
                  </from>
                  <to>
                    <xdr:col>8</xdr:col>
                    <xdr:colOff>12700</xdr:colOff>
                    <xdr:row>34</xdr:row>
                    <xdr:rowOff>241300</xdr:rowOff>
                  </to>
                </anchor>
              </controlPr>
            </control>
          </mc:Choice>
        </mc:AlternateContent>
        <mc:AlternateContent xmlns:mc="http://schemas.openxmlformats.org/markup-compatibility/2006">
          <mc:Choice Requires="x14">
            <control shapeId="441445" r:id="rId104" name="Drop Down 101">
              <controlPr defaultSize="0" autoLine="0" autoPict="0">
                <anchor moveWithCells="1">
                  <from>
                    <xdr:col>5</xdr:col>
                    <xdr:colOff>12700</xdr:colOff>
                    <xdr:row>32</xdr:row>
                    <xdr:rowOff>25400</xdr:rowOff>
                  </from>
                  <to>
                    <xdr:col>6</xdr:col>
                    <xdr:colOff>12700</xdr:colOff>
                    <xdr:row>32</xdr:row>
                    <xdr:rowOff>228600</xdr:rowOff>
                  </to>
                </anchor>
              </controlPr>
            </control>
          </mc:Choice>
        </mc:AlternateContent>
        <mc:AlternateContent xmlns:mc="http://schemas.openxmlformats.org/markup-compatibility/2006">
          <mc:Choice Requires="x14">
            <control shapeId="441446" r:id="rId105" name="Drop Down 102">
              <controlPr defaultSize="0" autoLine="0" autoPict="0">
                <anchor moveWithCells="1">
                  <from>
                    <xdr:col>5</xdr:col>
                    <xdr:colOff>12700</xdr:colOff>
                    <xdr:row>33</xdr:row>
                    <xdr:rowOff>25400</xdr:rowOff>
                  </from>
                  <to>
                    <xdr:col>6</xdr:col>
                    <xdr:colOff>12700</xdr:colOff>
                    <xdr:row>33</xdr:row>
                    <xdr:rowOff>228600</xdr:rowOff>
                  </to>
                </anchor>
              </controlPr>
            </control>
          </mc:Choice>
        </mc:AlternateContent>
        <mc:AlternateContent xmlns:mc="http://schemas.openxmlformats.org/markup-compatibility/2006">
          <mc:Choice Requires="x14">
            <control shapeId="441447" r:id="rId106" name="Drop Down 103">
              <controlPr defaultSize="0" autoLine="0" autoPict="0">
                <anchor moveWithCells="1">
                  <from>
                    <xdr:col>7</xdr:col>
                    <xdr:colOff>12700</xdr:colOff>
                    <xdr:row>32</xdr:row>
                    <xdr:rowOff>38100</xdr:rowOff>
                  </from>
                  <to>
                    <xdr:col>8</xdr:col>
                    <xdr:colOff>12700</xdr:colOff>
                    <xdr:row>32</xdr:row>
                    <xdr:rowOff>241300</xdr:rowOff>
                  </to>
                </anchor>
              </controlPr>
            </control>
          </mc:Choice>
        </mc:AlternateContent>
        <mc:AlternateContent xmlns:mc="http://schemas.openxmlformats.org/markup-compatibility/2006">
          <mc:Choice Requires="x14">
            <control shapeId="441448" r:id="rId107" name="Drop Down 104">
              <controlPr defaultSize="0" autoLine="0" autoPict="0">
                <anchor moveWithCells="1">
                  <from>
                    <xdr:col>7</xdr:col>
                    <xdr:colOff>12700</xdr:colOff>
                    <xdr:row>33</xdr:row>
                    <xdr:rowOff>38100</xdr:rowOff>
                  </from>
                  <to>
                    <xdr:col>8</xdr:col>
                    <xdr:colOff>12700</xdr:colOff>
                    <xdr:row>33</xdr:row>
                    <xdr:rowOff>241300</xdr:rowOff>
                  </to>
                </anchor>
              </controlPr>
            </control>
          </mc:Choice>
        </mc:AlternateContent>
        <mc:AlternateContent xmlns:mc="http://schemas.openxmlformats.org/markup-compatibility/2006">
          <mc:Choice Requires="x14">
            <control shapeId="441449" r:id="rId108" name="Drop Down 105">
              <controlPr defaultSize="0" autoLine="0" autoPict="0">
                <anchor moveWithCells="1">
                  <from>
                    <xdr:col>7</xdr:col>
                    <xdr:colOff>12700</xdr:colOff>
                    <xdr:row>35</xdr:row>
                    <xdr:rowOff>38100</xdr:rowOff>
                  </from>
                  <to>
                    <xdr:col>8</xdr:col>
                    <xdr:colOff>12700</xdr:colOff>
                    <xdr:row>35</xdr:row>
                    <xdr:rowOff>241300</xdr:rowOff>
                  </to>
                </anchor>
              </controlPr>
            </control>
          </mc:Choice>
        </mc:AlternateContent>
        <mc:AlternateContent xmlns:mc="http://schemas.openxmlformats.org/markup-compatibility/2006">
          <mc:Choice Requires="x14">
            <control shapeId="441450" r:id="rId109" name="Drop Down 106">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51" r:id="rId110" name="Drop Down 10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52" r:id="rId111" name="Drop Down 10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53" r:id="rId112" name="Drop Down 10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54" r:id="rId113" name="Drop Down 110">
              <controlPr defaultSize="0" autoLine="0" autoPict="0">
                <anchor moveWithCells="1">
                  <from>
                    <xdr:col>5</xdr:col>
                    <xdr:colOff>12700</xdr:colOff>
                    <xdr:row>35</xdr:row>
                    <xdr:rowOff>25400</xdr:rowOff>
                  </from>
                  <to>
                    <xdr:col>6</xdr:col>
                    <xdr:colOff>12700</xdr:colOff>
                    <xdr:row>35</xdr:row>
                    <xdr:rowOff>228600</xdr:rowOff>
                  </to>
                </anchor>
              </controlPr>
            </control>
          </mc:Choice>
        </mc:AlternateContent>
        <mc:AlternateContent xmlns:mc="http://schemas.openxmlformats.org/markup-compatibility/2006">
          <mc:Choice Requires="x14">
            <control shapeId="441455" r:id="rId114" name="Drop Down 111">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56" r:id="rId115" name="Drop Down 112">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57" r:id="rId116" name="Drop Down 11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58" r:id="rId117" name="Drop Down 11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59" r:id="rId118" name="Drop Down 11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60" r:id="rId119" name="Drop Down 11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61" r:id="rId120" name="Drop Down 11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62" r:id="rId121" name="Drop Down 11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63" r:id="rId122" name="Drop Down 119">
              <controlPr defaultSize="0" autoLine="0" autoPict="0">
                <anchor moveWithCells="1">
                  <from>
                    <xdr:col>5</xdr:col>
                    <xdr:colOff>12700</xdr:colOff>
                    <xdr:row>34</xdr:row>
                    <xdr:rowOff>25400</xdr:rowOff>
                  </from>
                  <to>
                    <xdr:col>6</xdr:col>
                    <xdr:colOff>12700</xdr:colOff>
                    <xdr:row>34</xdr:row>
                    <xdr:rowOff>228600</xdr:rowOff>
                  </to>
                </anchor>
              </controlPr>
            </control>
          </mc:Choice>
        </mc:AlternateContent>
        <mc:AlternateContent xmlns:mc="http://schemas.openxmlformats.org/markup-compatibility/2006">
          <mc:Choice Requires="x14">
            <control shapeId="441464" r:id="rId123" name="Drop Down 120">
              <controlPr defaultSize="0" autoLine="0" autoPict="0">
                <anchor moveWithCells="1">
                  <from>
                    <xdr:col>7</xdr:col>
                    <xdr:colOff>12700</xdr:colOff>
                    <xdr:row>34</xdr:row>
                    <xdr:rowOff>38100</xdr:rowOff>
                  </from>
                  <to>
                    <xdr:col>8</xdr:col>
                    <xdr:colOff>12700</xdr:colOff>
                    <xdr:row>34</xdr:row>
                    <xdr:rowOff>241300</xdr:rowOff>
                  </to>
                </anchor>
              </controlPr>
            </control>
          </mc:Choice>
        </mc:AlternateContent>
        <mc:AlternateContent xmlns:mc="http://schemas.openxmlformats.org/markup-compatibility/2006">
          <mc:Choice Requires="x14">
            <control shapeId="441465" r:id="rId124" name="Drop Down 121">
              <controlPr defaultSize="0" autoLine="0" autoPict="0">
                <anchor moveWithCells="1">
                  <from>
                    <xdr:col>5</xdr:col>
                    <xdr:colOff>12700</xdr:colOff>
                    <xdr:row>36</xdr:row>
                    <xdr:rowOff>25400</xdr:rowOff>
                  </from>
                  <to>
                    <xdr:col>6</xdr:col>
                    <xdr:colOff>12700</xdr:colOff>
                    <xdr:row>36</xdr:row>
                    <xdr:rowOff>228600</xdr:rowOff>
                  </to>
                </anchor>
              </controlPr>
            </control>
          </mc:Choice>
        </mc:AlternateContent>
        <mc:AlternateContent xmlns:mc="http://schemas.openxmlformats.org/markup-compatibility/2006">
          <mc:Choice Requires="x14">
            <control shapeId="441466" r:id="rId125" name="Drop Down 122">
              <controlPr defaultSize="0" autoLine="0" autoPict="0">
                <anchor moveWithCells="1">
                  <from>
                    <xdr:col>7</xdr:col>
                    <xdr:colOff>12700</xdr:colOff>
                    <xdr:row>36</xdr:row>
                    <xdr:rowOff>38100</xdr:rowOff>
                  </from>
                  <to>
                    <xdr:col>8</xdr:col>
                    <xdr:colOff>12700</xdr:colOff>
                    <xdr:row>36</xdr:row>
                    <xdr:rowOff>241300</xdr:rowOff>
                  </to>
                </anchor>
              </controlPr>
            </control>
          </mc:Choice>
        </mc:AlternateContent>
        <mc:AlternateContent xmlns:mc="http://schemas.openxmlformats.org/markup-compatibility/2006">
          <mc:Choice Requires="x14">
            <control shapeId="441467" r:id="rId126" name="Drop Down 123">
              <controlPr defaultSize="0" autoLine="0" autoPict="0">
                <anchor moveWithCells="1">
                  <from>
                    <xdr:col>5</xdr:col>
                    <xdr:colOff>12700</xdr:colOff>
                    <xdr:row>37</xdr:row>
                    <xdr:rowOff>25400</xdr:rowOff>
                  </from>
                  <to>
                    <xdr:col>6</xdr:col>
                    <xdr:colOff>12700</xdr:colOff>
                    <xdr:row>37</xdr:row>
                    <xdr:rowOff>228600</xdr:rowOff>
                  </to>
                </anchor>
              </controlPr>
            </control>
          </mc:Choice>
        </mc:AlternateContent>
        <mc:AlternateContent xmlns:mc="http://schemas.openxmlformats.org/markup-compatibility/2006">
          <mc:Choice Requires="x14">
            <control shapeId="441468" r:id="rId127" name="Drop Down 124">
              <controlPr defaultSize="0" autoLine="0" autoPict="0">
                <anchor moveWithCells="1">
                  <from>
                    <xdr:col>7</xdr:col>
                    <xdr:colOff>12700</xdr:colOff>
                    <xdr:row>37</xdr:row>
                    <xdr:rowOff>38100</xdr:rowOff>
                  </from>
                  <to>
                    <xdr:col>8</xdr:col>
                    <xdr:colOff>12700</xdr:colOff>
                    <xdr:row>37</xdr:row>
                    <xdr:rowOff>241300</xdr:rowOff>
                  </to>
                </anchor>
              </controlPr>
            </control>
          </mc:Choice>
        </mc:AlternateContent>
        <mc:AlternateContent xmlns:mc="http://schemas.openxmlformats.org/markup-compatibility/2006">
          <mc:Choice Requires="x14">
            <control shapeId="441469" r:id="rId128" name="Drop Down 12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70" r:id="rId129" name="Drop Down 12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71" r:id="rId130" name="Drop Down 12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472" r:id="rId131" name="Drop Down 12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473" r:id="rId132" name="Drop Down 129">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74" r:id="rId133" name="Drop Down 130">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75" r:id="rId134" name="Drop Down 131">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76" r:id="rId135" name="Drop Down 132">
              <controlPr defaultSize="0" autoLine="0" autoPict="0">
                <anchor>
                  <from>
                    <xdr:col>0</xdr:col>
                    <xdr:colOff>0</xdr:colOff>
                    <xdr:row>0</xdr:row>
                    <xdr:rowOff>0</xdr:rowOff>
                  </from>
                  <to>
                    <xdr:col>0</xdr:col>
                    <xdr:colOff>0</xdr:colOff>
                    <xdr:row>0</xdr:row>
                    <xdr:rowOff>0</xdr:rowOff>
                  </to>
                </anchor>
              </controlPr>
            </control>
          </mc:Choice>
        </mc:AlternateContent>
        <mc:AlternateContent xmlns:mc="http://schemas.openxmlformats.org/markup-compatibility/2006">
          <mc:Choice Requires="x14">
            <control shapeId="441477" r:id="rId136" name="Drop Down 133">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78" r:id="rId137" name="Drop Down 134">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79" r:id="rId138" name="Drop Down 135">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80" r:id="rId139" name="Drop Down 136">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81" r:id="rId140" name="Drop Down 137">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82" r:id="rId141" name="Drop Down 138">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83" r:id="rId142" name="Drop Down 139">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84" r:id="rId143" name="Drop Down 140">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85" r:id="rId144" name="Drop Down 141">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86" r:id="rId145" name="Drop Down 142">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87" r:id="rId146" name="Drop Down 143">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88" r:id="rId147" name="Drop Down 144">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89" r:id="rId148" name="Drop Down 145">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90" r:id="rId149" name="Drop Down 146">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91" r:id="rId150" name="Drop Down 147">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92" r:id="rId151" name="Drop Down 148">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93" r:id="rId152" name="Drop Down 149">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94" r:id="rId153" name="Drop Down 150">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95" r:id="rId154" name="Drop Down 151">
              <controlPr defaultSize="0" autoLine="0" autoPict="0">
                <anchor moveWithCells="1">
                  <from>
                    <xdr:col>5</xdr:col>
                    <xdr:colOff>12700</xdr:colOff>
                    <xdr:row>130</xdr:row>
                    <xdr:rowOff>0</xdr:rowOff>
                  </from>
                  <to>
                    <xdr:col>6</xdr:col>
                    <xdr:colOff>12700</xdr:colOff>
                    <xdr:row>130</xdr:row>
                    <xdr:rowOff>0</xdr:rowOff>
                  </to>
                </anchor>
              </controlPr>
            </control>
          </mc:Choice>
        </mc:AlternateContent>
        <mc:AlternateContent xmlns:mc="http://schemas.openxmlformats.org/markup-compatibility/2006">
          <mc:Choice Requires="x14">
            <control shapeId="441496" r:id="rId155" name="Drop Down 152">
              <controlPr defaultSize="0" autoLine="0" autoPict="0">
                <anchor moveWithCells="1">
                  <from>
                    <xdr:col>7</xdr:col>
                    <xdr:colOff>12700</xdr:colOff>
                    <xdr:row>130</xdr:row>
                    <xdr:rowOff>0</xdr:rowOff>
                  </from>
                  <to>
                    <xdr:col>8</xdr:col>
                    <xdr:colOff>12700</xdr:colOff>
                    <xdr:row>130</xdr:row>
                    <xdr:rowOff>0</xdr:rowOff>
                  </to>
                </anchor>
              </controlPr>
            </control>
          </mc:Choice>
        </mc:AlternateContent>
        <mc:AlternateContent xmlns:mc="http://schemas.openxmlformats.org/markup-compatibility/2006">
          <mc:Choice Requires="x14">
            <control shapeId="441497" r:id="rId156" name="Drop Down 153">
              <controlPr defaultSize="0" autoLine="0" autoPict="0">
                <anchor moveWithCells="1">
                  <from>
                    <xdr:col>5</xdr:col>
                    <xdr:colOff>12700</xdr:colOff>
                    <xdr:row>108</xdr:row>
                    <xdr:rowOff>25400</xdr:rowOff>
                  </from>
                  <to>
                    <xdr:col>6</xdr:col>
                    <xdr:colOff>12700</xdr:colOff>
                    <xdr:row>108</xdr:row>
                    <xdr:rowOff>228600</xdr:rowOff>
                  </to>
                </anchor>
              </controlPr>
            </control>
          </mc:Choice>
        </mc:AlternateContent>
        <mc:AlternateContent xmlns:mc="http://schemas.openxmlformats.org/markup-compatibility/2006">
          <mc:Choice Requires="x14">
            <control shapeId="441498" r:id="rId157" name="Drop Down 154">
              <controlPr defaultSize="0" autoLine="0" autoPict="0">
                <anchor moveWithCells="1">
                  <from>
                    <xdr:col>5</xdr:col>
                    <xdr:colOff>12700</xdr:colOff>
                    <xdr:row>109</xdr:row>
                    <xdr:rowOff>25400</xdr:rowOff>
                  </from>
                  <to>
                    <xdr:col>6</xdr:col>
                    <xdr:colOff>12700</xdr:colOff>
                    <xdr:row>109</xdr:row>
                    <xdr:rowOff>228600</xdr:rowOff>
                  </to>
                </anchor>
              </controlPr>
            </control>
          </mc:Choice>
        </mc:AlternateContent>
        <mc:AlternateContent xmlns:mc="http://schemas.openxmlformats.org/markup-compatibility/2006">
          <mc:Choice Requires="x14">
            <control shapeId="441499" r:id="rId158" name="Drop Down 155">
              <controlPr defaultSize="0" autoLine="0" autoPict="0">
                <anchor moveWithCells="1">
                  <from>
                    <xdr:col>7</xdr:col>
                    <xdr:colOff>12700</xdr:colOff>
                    <xdr:row>108</xdr:row>
                    <xdr:rowOff>38100</xdr:rowOff>
                  </from>
                  <to>
                    <xdr:col>8</xdr:col>
                    <xdr:colOff>12700</xdr:colOff>
                    <xdr:row>108</xdr:row>
                    <xdr:rowOff>241300</xdr:rowOff>
                  </to>
                </anchor>
              </controlPr>
            </control>
          </mc:Choice>
        </mc:AlternateContent>
        <mc:AlternateContent xmlns:mc="http://schemas.openxmlformats.org/markup-compatibility/2006">
          <mc:Choice Requires="x14">
            <control shapeId="441500" r:id="rId159" name="Drop Down 156">
              <controlPr defaultSize="0" autoLine="0" autoPict="0">
                <anchor moveWithCells="1">
                  <from>
                    <xdr:col>7</xdr:col>
                    <xdr:colOff>12700</xdr:colOff>
                    <xdr:row>109</xdr:row>
                    <xdr:rowOff>38100</xdr:rowOff>
                  </from>
                  <to>
                    <xdr:col>8</xdr:col>
                    <xdr:colOff>12700</xdr:colOff>
                    <xdr:row>109</xdr:row>
                    <xdr:rowOff>241300</xdr:rowOff>
                  </to>
                </anchor>
              </controlPr>
            </control>
          </mc:Choice>
        </mc:AlternateContent>
        <mc:AlternateContent xmlns:mc="http://schemas.openxmlformats.org/markup-compatibility/2006">
          <mc:Choice Requires="x14">
            <control shapeId="441501" r:id="rId160" name="Drop Down 157">
              <controlPr defaultSize="0" autoLine="0" autoPict="0">
                <anchor moveWithCells="1">
                  <from>
                    <xdr:col>5</xdr:col>
                    <xdr:colOff>12700</xdr:colOff>
                    <xdr:row>98</xdr:row>
                    <xdr:rowOff>25400</xdr:rowOff>
                  </from>
                  <to>
                    <xdr:col>6</xdr:col>
                    <xdr:colOff>12700</xdr:colOff>
                    <xdr:row>98</xdr:row>
                    <xdr:rowOff>228600</xdr:rowOff>
                  </to>
                </anchor>
              </controlPr>
            </control>
          </mc:Choice>
        </mc:AlternateContent>
        <mc:AlternateContent xmlns:mc="http://schemas.openxmlformats.org/markup-compatibility/2006">
          <mc:Choice Requires="x14">
            <control shapeId="441502" r:id="rId161" name="Drop Down 158">
              <controlPr defaultSize="0" autoLine="0" autoPict="0">
                <anchor moveWithCells="1">
                  <from>
                    <xdr:col>5</xdr:col>
                    <xdr:colOff>12700</xdr:colOff>
                    <xdr:row>99</xdr:row>
                    <xdr:rowOff>25400</xdr:rowOff>
                  </from>
                  <to>
                    <xdr:col>6</xdr:col>
                    <xdr:colOff>12700</xdr:colOff>
                    <xdr:row>99</xdr:row>
                    <xdr:rowOff>228600</xdr:rowOff>
                  </to>
                </anchor>
              </controlPr>
            </control>
          </mc:Choice>
        </mc:AlternateContent>
        <mc:AlternateContent xmlns:mc="http://schemas.openxmlformats.org/markup-compatibility/2006">
          <mc:Choice Requires="x14">
            <control shapeId="441503" r:id="rId162" name="Drop Down 159">
              <controlPr defaultSize="0" autoLine="0" autoPict="0">
                <anchor moveWithCells="1">
                  <from>
                    <xdr:col>7</xdr:col>
                    <xdr:colOff>12700</xdr:colOff>
                    <xdr:row>98</xdr:row>
                    <xdr:rowOff>38100</xdr:rowOff>
                  </from>
                  <to>
                    <xdr:col>8</xdr:col>
                    <xdr:colOff>12700</xdr:colOff>
                    <xdr:row>98</xdr:row>
                    <xdr:rowOff>241300</xdr:rowOff>
                  </to>
                </anchor>
              </controlPr>
            </control>
          </mc:Choice>
        </mc:AlternateContent>
        <mc:AlternateContent xmlns:mc="http://schemas.openxmlformats.org/markup-compatibility/2006">
          <mc:Choice Requires="x14">
            <control shapeId="441504" r:id="rId163" name="Drop Down 160">
              <controlPr defaultSize="0" autoLine="0" autoPict="0">
                <anchor moveWithCells="1">
                  <from>
                    <xdr:col>7</xdr:col>
                    <xdr:colOff>12700</xdr:colOff>
                    <xdr:row>99</xdr:row>
                    <xdr:rowOff>38100</xdr:rowOff>
                  </from>
                  <to>
                    <xdr:col>8</xdr:col>
                    <xdr:colOff>12700</xdr:colOff>
                    <xdr:row>99</xdr:row>
                    <xdr:rowOff>241300</xdr:rowOff>
                  </to>
                </anchor>
              </controlPr>
            </control>
          </mc:Choice>
        </mc:AlternateContent>
        <mc:AlternateContent xmlns:mc="http://schemas.openxmlformats.org/markup-compatibility/2006">
          <mc:Choice Requires="x14">
            <control shapeId="441505" r:id="rId164" name="Drop Down 161">
              <controlPr defaultSize="0" autoLine="0" autoPict="0">
                <anchor moveWithCells="1">
                  <from>
                    <xdr:col>7</xdr:col>
                    <xdr:colOff>12700</xdr:colOff>
                    <xdr:row>101</xdr:row>
                    <xdr:rowOff>38100</xdr:rowOff>
                  </from>
                  <to>
                    <xdr:col>8</xdr:col>
                    <xdr:colOff>12700</xdr:colOff>
                    <xdr:row>101</xdr:row>
                    <xdr:rowOff>241300</xdr:rowOff>
                  </to>
                </anchor>
              </controlPr>
            </control>
          </mc:Choice>
        </mc:AlternateContent>
        <mc:AlternateContent xmlns:mc="http://schemas.openxmlformats.org/markup-compatibility/2006">
          <mc:Choice Requires="x14">
            <control shapeId="441506" r:id="rId165" name="Drop Down 162">
              <controlPr defaultSize="0" autoLine="0" autoPict="0">
                <anchor moveWithCells="1">
                  <from>
                    <xdr:col>5</xdr:col>
                    <xdr:colOff>12700</xdr:colOff>
                    <xdr:row>101</xdr:row>
                    <xdr:rowOff>25400</xdr:rowOff>
                  </from>
                  <to>
                    <xdr:col>6</xdr:col>
                    <xdr:colOff>12700</xdr:colOff>
                    <xdr:row>101</xdr:row>
                    <xdr:rowOff>228600</xdr:rowOff>
                  </to>
                </anchor>
              </controlPr>
            </control>
          </mc:Choice>
        </mc:AlternateContent>
        <mc:AlternateContent xmlns:mc="http://schemas.openxmlformats.org/markup-compatibility/2006">
          <mc:Choice Requires="x14">
            <control shapeId="441507" r:id="rId166" name="Drop Down 163">
              <controlPr defaultSize="0" autoLine="0" autoPict="0">
                <anchor moveWithCells="1">
                  <from>
                    <xdr:col>5</xdr:col>
                    <xdr:colOff>12700</xdr:colOff>
                    <xdr:row>103</xdr:row>
                    <xdr:rowOff>25400</xdr:rowOff>
                  </from>
                  <to>
                    <xdr:col>6</xdr:col>
                    <xdr:colOff>12700</xdr:colOff>
                    <xdr:row>103</xdr:row>
                    <xdr:rowOff>228600</xdr:rowOff>
                  </to>
                </anchor>
              </controlPr>
            </control>
          </mc:Choice>
        </mc:AlternateContent>
        <mc:AlternateContent xmlns:mc="http://schemas.openxmlformats.org/markup-compatibility/2006">
          <mc:Choice Requires="x14">
            <control shapeId="441508" r:id="rId167" name="Drop Down 164">
              <controlPr defaultSize="0" autoLine="0" autoPict="0">
                <anchor moveWithCells="1">
                  <from>
                    <xdr:col>7</xdr:col>
                    <xdr:colOff>12700</xdr:colOff>
                    <xdr:row>103</xdr:row>
                    <xdr:rowOff>38100</xdr:rowOff>
                  </from>
                  <to>
                    <xdr:col>8</xdr:col>
                    <xdr:colOff>12700</xdr:colOff>
                    <xdr:row>103</xdr:row>
                    <xdr:rowOff>241300</xdr:rowOff>
                  </to>
                </anchor>
              </controlPr>
            </control>
          </mc:Choice>
        </mc:AlternateContent>
        <mc:AlternateContent xmlns:mc="http://schemas.openxmlformats.org/markup-compatibility/2006">
          <mc:Choice Requires="x14">
            <control shapeId="441509" r:id="rId168" name="Drop Down 165">
              <controlPr defaultSize="0" autoLine="0" autoPict="0">
                <anchor moveWithCells="1">
                  <from>
                    <xdr:col>5</xdr:col>
                    <xdr:colOff>12700</xdr:colOff>
                    <xdr:row>102</xdr:row>
                    <xdr:rowOff>25400</xdr:rowOff>
                  </from>
                  <to>
                    <xdr:col>6</xdr:col>
                    <xdr:colOff>12700</xdr:colOff>
                    <xdr:row>102</xdr:row>
                    <xdr:rowOff>228600</xdr:rowOff>
                  </to>
                </anchor>
              </controlPr>
            </control>
          </mc:Choice>
        </mc:AlternateContent>
        <mc:AlternateContent xmlns:mc="http://schemas.openxmlformats.org/markup-compatibility/2006">
          <mc:Choice Requires="x14">
            <control shapeId="441510" r:id="rId169" name="Drop Down 166">
              <controlPr defaultSize="0" autoLine="0" autoPict="0">
                <anchor moveWithCells="1">
                  <from>
                    <xdr:col>7</xdr:col>
                    <xdr:colOff>12700</xdr:colOff>
                    <xdr:row>102</xdr:row>
                    <xdr:rowOff>38100</xdr:rowOff>
                  </from>
                  <to>
                    <xdr:col>8</xdr:col>
                    <xdr:colOff>12700</xdr:colOff>
                    <xdr:row>102</xdr:row>
                    <xdr:rowOff>241300</xdr:rowOff>
                  </to>
                </anchor>
              </controlPr>
            </control>
          </mc:Choice>
        </mc:AlternateContent>
        <mc:AlternateContent xmlns:mc="http://schemas.openxmlformats.org/markup-compatibility/2006">
          <mc:Choice Requires="x14">
            <control shapeId="441511" r:id="rId170" name="Drop Down 167">
              <controlPr defaultSize="0" autoLine="0" autoPict="0">
                <anchor moveWithCells="1">
                  <from>
                    <xdr:col>5</xdr:col>
                    <xdr:colOff>12700</xdr:colOff>
                    <xdr:row>100</xdr:row>
                    <xdr:rowOff>25400</xdr:rowOff>
                  </from>
                  <to>
                    <xdr:col>6</xdr:col>
                    <xdr:colOff>12700</xdr:colOff>
                    <xdr:row>100</xdr:row>
                    <xdr:rowOff>228600</xdr:rowOff>
                  </to>
                </anchor>
              </controlPr>
            </control>
          </mc:Choice>
        </mc:AlternateContent>
        <mc:AlternateContent xmlns:mc="http://schemas.openxmlformats.org/markup-compatibility/2006">
          <mc:Choice Requires="x14">
            <control shapeId="441512" r:id="rId171" name="Drop Down 168">
              <controlPr defaultSize="0" autoLine="0" autoPict="0">
                <anchor moveWithCells="1">
                  <from>
                    <xdr:col>7</xdr:col>
                    <xdr:colOff>12700</xdr:colOff>
                    <xdr:row>100</xdr:row>
                    <xdr:rowOff>38100</xdr:rowOff>
                  </from>
                  <to>
                    <xdr:col>8</xdr:col>
                    <xdr:colOff>12700</xdr:colOff>
                    <xdr:row>100</xdr:row>
                    <xdr:rowOff>241300</xdr:rowOff>
                  </to>
                </anchor>
              </controlPr>
            </control>
          </mc:Choice>
        </mc:AlternateContent>
        <mc:AlternateContent xmlns:mc="http://schemas.openxmlformats.org/markup-compatibility/2006">
          <mc:Choice Requires="x14">
            <control shapeId="441513" r:id="rId172" name="Drop Down 169">
              <controlPr defaultSize="0" autoLine="0" autoPict="0">
                <anchor moveWithCells="1">
                  <from>
                    <xdr:col>5</xdr:col>
                    <xdr:colOff>12700</xdr:colOff>
                    <xdr:row>104</xdr:row>
                    <xdr:rowOff>25400</xdr:rowOff>
                  </from>
                  <to>
                    <xdr:col>6</xdr:col>
                    <xdr:colOff>12700</xdr:colOff>
                    <xdr:row>104</xdr:row>
                    <xdr:rowOff>228600</xdr:rowOff>
                  </to>
                </anchor>
              </controlPr>
            </control>
          </mc:Choice>
        </mc:AlternateContent>
        <mc:AlternateContent xmlns:mc="http://schemas.openxmlformats.org/markup-compatibility/2006">
          <mc:Choice Requires="x14">
            <control shapeId="441514" r:id="rId173" name="Drop Down 170">
              <controlPr defaultSize="0" autoLine="0" autoPict="0">
                <anchor moveWithCells="1">
                  <from>
                    <xdr:col>7</xdr:col>
                    <xdr:colOff>12700</xdr:colOff>
                    <xdr:row>104</xdr:row>
                    <xdr:rowOff>38100</xdr:rowOff>
                  </from>
                  <to>
                    <xdr:col>8</xdr:col>
                    <xdr:colOff>12700</xdr:colOff>
                    <xdr:row>104</xdr:row>
                    <xdr:rowOff>241300</xdr:rowOff>
                  </to>
                </anchor>
              </controlPr>
            </control>
          </mc:Choice>
        </mc:AlternateContent>
        <mc:AlternateContent xmlns:mc="http://schemas.openxmlformats.org/markup-compatibility/2006">
          <mc:Choice Requires="x14">
            <control shapeId="441515" r:id="rId174" name="Drop Down 171">
              <controlPr defaultSize="0" autoLine="0" autoPict="0">
                <anchor moveWithCells="1">
                  <from>
                    <xdr:col>5</xdr:col>
                    <xdr:colOff>12700</xdr:colOff>
                    <xdr:row>105</xdr:row>
                    <xdr:rowOff>25400</xdr:rowOff>
                  </from>
                  <to>
                    <xdr:col>6</xdr:col>
                    <xdr:colOff>12700</xdr:colOff>
                    <xdr:row>105</xdr:row>
                    <xdr:rowOff>228600</xdr:rowOff>
                  </to>
                </anchor>
              </controlPr>
            </control>
          </mc:Choice>
        </mc:AlternateContent>
        <mc:AlternateContent xmlns:mc="http://schemas.openxmlformats.org/markup-compatibility/2006">
          <mc:Choice Requires="x14">
            <control shapeId="441516" r:id="rId175" name="Drop Down 172">
              <controlPr defaultSize="0" autoLine="0" autoPict="0">
                <anchor moveWithCells="1">
                  <from>
                    <xdr:col>7</xdr:col>
                    <xdr:colOff>12700</xdr:colOff>
                    <xdr:row>105</xdr:row>
                    <xdr:rowOff>38100</xdr:rowOff>
                  </from>
                  <to>
                    <xdr:col>8</xdr:col>
                    <xdr:colOff>12700</xdr:colOff>
                    <xdr:row>105</xdr:row>
                    <xdr:rowOff>241300</xdr:rowOff>
                  </to>
                </anchor>
              </controlPr>
            </control>
          </mc:Choice>
        </mc:AlternateContent>
        <mc:AlternateContent xmlns:mc="http://schemas.openxmlformats.org/markup-compatibility/2006">
          <mc:Choice Requires="x14">
            <control shapeId="441517" r:id="rId176" name="Drop Down 173">
              <controlPr defaultSize="0" autoLine="0" autoPict="0">
                <anchor moveWithCells="1">
                  <from>
                    <xdr:col>5</xdr:col>
                    <xdr:colOff>12700</xdr:colOff>
                    <xdr:row>107</xdr:row>
                    <xdr:rowOff>25400</xdr:rowOff>
                  </from>
                  <to>
                    <xdr:col>6</xdr:col>
                    <xdr:colOff>12700</xdr:colOff>
                    <xdr:row>107</xdr:row>
                    <xdr:rowOff>228600</xdr:rowOff>
                  </to>
                </anchor>
              </controlPr>
            </control>
          </mc:Choice>
        </mc:AlternateContent>
        <mc:AlternateContent xmlns:mc="http://schemas.openxmlformats.org/markup-compatibility/2006">
          <mc:Choice Requires="x14">
            <control shapeId="441518" r:id="rId177" name="Drop Down 174">
              <controlPr defaultSize="0" autoLine="0" autoPict="0">
                <anchor moveWithCells="1">
                  <from>
                    <xdr:col>7</xdr:col>
                    <xdr:colOff>12700</xdr:colOff>
                    <xdr:row>107</xdr:row>
                    <xdr:rowOff>38100</xdr:rowOff>
                  </from>
                  <to>
                    <xdr:col>8</xdr:col>
                    <xdr:colOff>12700</xdr:colOff>
                    <xdr:row>107</xdr:row>
                    <xdr:rowOff>241300</xdr:rowOff>
                  </to>
                </anchor>
              </controlPr>
            </control>
          </mc:Choice>
        </mc:AlternateContent>
        <mc:AlternateContent xmlns:mc="http://schemas.openxmlformats.org/markup-compatibility/2006">
          <mc:Choice Requires="x14">
            <control shapeId="441519" r:id="rId178" name="Drop Down 175">
              <controlPr defaultSize="0" autoLine="0" autoPict="0">
                <anchor moveWithCells="1">
                  <from>
                    <xdr:col>5</xdr:col>
                    <xdr:colOff>12700</xdr:colOff>
                    <xdr:row>106</xdr:row>
                    <xdr:rowOff>25400</xdr:rowOff>
                  </from>
                  <to>
                    <xdr:col>6</xdr:col>
                    <xdr:colOff>12700</xdr:colOff>
                    <xdr:row>106</xdr:row>
                    <xdr:rowOff>228600</xdr:rowOff>
                  </to>
                </anchor>
              </controlPr>
            </control>
          </mc:Choice>
        </mc:AlternateContent>
        <mc:AlternateContent xmlns:mc="http://schemas.openxmlformats.org/markup-compatibility/2006">
          <mc:Choice Requires="x14">
            <control shapeId="441520" r:id="rId179" name="Drop Down 176">
              <controlPr defaultSize="0" autoLine="0" autoPict="0">
                <anchor moveWithCells="1">
                  <from>
                    <xdr:col>7</xdr:col>
                    <xdr:colOff>12700</xdr:colOff>
                    <xdr:row>106</xdr:row>
                    <xdr:rowOff>38100</xdr:rowOff>
                  </from>
                  <to>
                    <xdr:col>8</xdr:col>
                    <xdr:colOff>12700</xdr:colOff>
                    <xdr:row>106</xdr:row>
                    <xdr:rowOff>241300</xdr:rowOff>
                  </to>
                </anchor>
              </controlPr>
            </control>
          </mc:Choice>
        </mc:AlternateContent>
        <mc:AlternateContent xmlns:mc="http://schemas.openxmlformats.org/markup-compatibility/2006">
          <mc:Choice Requires="x14">
            <control shapeId="441521" r:id="rId180" name="Drop Down 177">
              <controlPr defaultSize="0" autoLine="0" autoPict="0">
                <anchor moveWithCells="1">
                  <from>
                    <xdr:col>5</xdr:col>
                    <xdr:colOff>12700</xdr:colOff>
                    <xdr:row>108</xdr:row>
                    <xdr:rowOff>25400</xdr:rowOff>
                  </from>
                  <to>
                    <xdr:col>6</xdr:col>
                    <xdr:colOff>12700</xdr:colOff>
                    <xdr:row>108</xdr:row>
                    <xdr:rowOff>228600</xdr:rowOff>
                  </to>
                </anchor>
              </controlPr>
            </control>
          </mc:Choice>
        </mc:AlternateContent>
        <mc:AlternateContent xmlns:mc="http://schemas.openxmlformats.org/markup-compatibility/2006">
          <mc:Choice Requires="x14">
            <control shapeId="441522" r:id="rId181" name="Drop Down 178">
              <controlPr defaultSize="0" autoLine="0" autoPict="0">
                <anchor moveWithCells="1">
                  <from>
                    <xdr:col>7</xdr:col>
                    <xdr:colOff>12700</xdr:colOff>
                    <xdr:row>108</xdr:row>
                    <xdr:rowOff>38100</xdr:rowOff>
                  </from>
                  <to>
                    <xdr:col>8</xdr:col>
                    <xdr:colOff>12700</xdr:colOff>
                    <xdr:row>108</xdr:row>
                    <xdr:rowOff>241300</xdr:rowOff>
                  </to>
                </anchor>
              </controlPr>
            </control>
          </mc:Choice>
        </mc:AlternateContent>
        <mc:AlternateContent xmlns:mc="http://schemas.openxmlformats.org/markup-compatibility/2006">
          <mc:Choice Requires="x14">
            <control shapeId="441523" r:id="rId182" name="Drop Down 179">
              <controlPr defaultSize="0" autoLine="0" autoPict="0">
                <anchor moveWithCells="1">
                  <from>
                    <xdr:col>5</xdr:col>
                    <xdr:colOff>12700</xdr:colOff>
                    <xdr:row>109</xdr:row>
                    <xdr:rowOff>25400</xdr:rowOff>
                  </from>
                  <to>
                    <xdr:col>6</xdr:col>
                    <xdr:colOff>12700</xdr:colOff>
                    <xdr:row>109</xdr:row>
                    <xdr:rowOff>228600</xdr:rowOff>
                  </to>
                </anchor>
              </controlPr>
            </control>
          </mc:Choice>
        </mc:AlternateContent>
        <mc:AlternateContent xmlns:mc="http://schemas.openxmlformats.org/markup-compatibility/2006">
          <mc:Choice Requires="x14">
            <control shapeId="441524" r:id="rId183" name="Drop Down 180">
              <controlPr defaultSize="0" autoLine="0" autoPict="0">
                <anchor moveWithCells="1">
                  <from>
                    <xdr:col>7</xdr:col>
                    <xdr:colOff>12700</xdr:colOff>
                    <xdr:row>109</xdr:row>
                    <xdr:rowOff>38100</xdr:rowOff>
                  </from>
                  <to>
                    <xdr:col>8</xdr:col>
                    <xdr:colOff>12700</xdr:colOff>
                    <xdr:row>109</xdr:row>
                    <xdr:rowOff>241300</xdr:rowOff>
                  </to>
                </anchor>
              </controlPr>
            </control>
          </mc:Choice>
        </mc:AlternateContent>
        <mc:AlternateContent xmlns:mc="http://schemas.openxmlformats.org/markup-compatibility/2006">
          <mc:Choice Requires="x14">
            <control shapeId="441525" r:id="rId184" name="Drop Down 181">
              <controlPr defaultSize="0" autoLine="0" autoPict="0">
                <anchor moveWithCells="1">
                  <from>
                    <xdr:col>7</xdr:col>
                    <xdr:colOff>12700</xdr:colOff>
                    <xdr:row>110</xdr:row>
                    <xdr:rowOff>38100</xdr:rowOff>
                  </from>
                  <to>
                    <xdr:col>8</xdr:col>
                    <xdr:colOff>12700</xdr:colOff>
                    <xdr:row>110</xdr:row>
                    <xdr:rowOff>241300</xdr:rowOff>
                  </to>
                </anchor>
              </controlPr>
            </control>
          </mc:Choice>
        </mc:AlternateContent>
        <mc:AlternateContent xmlns:mc="http://schemas.openxmlformats.org/markup-compatibility/2006">
          <mc:Choice Requires="x14">
            <control shapeId="441526" r:id="rId185" name="Drop Down 182">
              <controlPr defaultSize="0" autoLine="0" autoPict="0">
                <anchor moveWithCells="1">
                  <from>
                    <xdr:col>5</xdr:col>
                    <xdr:colOff>12700</xdr:colOff>
                    <xdr:row>110</xdr:row>
                    <xdr:rowOff>25400</xdr:rowOff>
                  </from>
                  <to>
                    <xdr:col>6</xdr:col>
                    <xdr:colOff>12700</xdr:colOff>
                    <xdr:row>110</xdr:row>
                    <xdr:rowOff>228600</xdr:rowOff>
                  </to>
                </anchor>
              </controlPr>
            </control>
          </mc:Choice>
        </mc:AlternateContent>
        <mc:AlternateContent xmlns:mc="http://schemas.openxmlformats.org/markup-compatibility/2006">
          <mc:Choice Requires="x14">
            <control shapeId="441527" r:id="rId186" name="Drop Down 183">
              <controlPr defaultSize="0" autoLine="0" autoPict="0">
                <anchor moveWithCells="1">
                  <from>
                    <xdr:col>5</xdr:col>
                    <xdr:colOff>12700</xdr:colOff>
                    <xdr:row>112</xdr:row>
                    <xdr:rowOff>25400</xdr:rowOff>
                  </from>
                  <to>
                    <xdr:col>6</xdr:col>
                    <xdr:colOff>12700</xdr:colOff>
                    <xdr:row>112</xdr:row>
                    <xdr:rowOff>228600</xdr:rowOff>
                  </to>
                </anchor>
              </controlPr>
            </control>
          </mc:Choice>
        </mc:AlternateContent>
        <mc:AlternateContent xmlns:mc="http://schemas.openxmlformats.org/markup-compatibility/2006">
          <mc:Choice Requires="x14">
            <control shapeId="441528" r:id="rId187" name="Drop Down 184">
              <controlPr defaultSize="0" autoLine="0" autoPict="0">
                <anchor moveWithCells="1">
                  <from>
                    <xdr:col>7</xdr:col>
                    <xdr:colOff>12700</xdr:colOff>
                    <xdr:row>112</xdr:row>
                    <xdr:rowOff>38100</xdr:rowOff>
                  </from>
                  <to>
                    <xdr:col>8</xdr:col>
                    <xdr:colOff>12700</xdr:colOff>
                    <xdr:row>112</xdr:row>
                    <xdr:rowOff>241300</xdr:rowOff>
                  </to>
                </anchor>
              </controlPr>
            </control>
          </mc:Choice>
        </mc:AlternateContent>
        <mc:AlternateContent xmlns:mc="http://schemas.openxmlformats.org/markup-compatibility/2006">
          <mc:Choice Requires="x14">
            <control shapeId="441529" r:id="rId188" name="Drop Down 185">
              <controlPr defaultSize="0" autoLine="0" autoPict="0">
                <anchor moveWithCells="1">
                  <from>
                    <xdr:col>5</xdr:col>
                    <xdr:colOff>12700</xdr:colOff>
                    <xdr:row>111</xdr:row>
                    <xdr:rowOff>25400</xdr:rowOff>
                  </from>
                  <to>
                    <xdr:col>6</xdr:col>
                    <xdr:colOff>12700</xdr:colOff>
                    <xdr:row>111</xdr:row>
                    <xdr:rowOff>228600</xdr:rowOff>
                  </to>
                </anchor>
              </controlPr>
            </control>
          </mc:Choice>
        </mc:AlternateContent>
        <mc:AlternateContent xmlns:mc="http://schemas.openxmlformats.org/markup-compatibility/2006">
          <mc:Choice Requires="x14">
            <control shapeId="441530" r:id="rId189" name="Drop Down 186">
              <controlPr defaultSize="0" autoLine="0" autoPict="0">
                <anchor moveWithCells="1">
                  <from>
                    <xdr:col>7</xdr:col>
                    <xdr:colOff>12700</xdr:colOff>
                    <xdr:row>111</xdr:row>
                    <xdr:rowOff>38100</xdr:rowOff>
                  </from>
                  <to>
                    <xdr:col>8</xdr:col>
                    <xdr:colOff>12700</xdr:colOff>
                    <xdr:row>111</xdr:row>
                    <xdr:rowOff>241300</xdr:rowOff>
                  </to>
                </anchor>
              </controlPr>
            </control>
          </mc:Choice>
        </mc:AlternateContent>
        <mc:AlternateContent xmlns:mc="http://schemas.openxmlformats.org/markup-compatibility/2006">
          <mc:Choice Requires="x14">
            <control shapeId="441531" r:id="rId190" name="Drop Down 187">
              <controlPr defaultSize="0" autoLine="0" autoPict="0">
                <anchor moveWithCells="1">
                  <from>
                    <xdr:col>5</xdr:col>
                    <xdr:colOff>12700</xdr:colOff>
                    <xdr:row>113</xdr:row>
                    <xdr:rowOff>25400</xdr:rowOff>
                  </from>
                  <to>
                    <xdr:col>6</xdr:col>
                    <xdr:colOff>12700</xdr:colOff>
                    <xdr:row>113</xdr:row>
                    <xdr:rowOff>228600</xdr:rowOff>
                  </to>
                </anchor>
              </controlPr>
            </control>
          </mc:Choice>
        </mc:AlternateContent>
        <mc:AlternateContent xmlns:mc="http://schemas.openxmlformats.org/markup-compatibility/2006">
          <mc:Choice Requires="x14">
            <control shapeId="441532" r:id="rId191" name="Drop Down 188">
              <controlPr defaultSize="0" autoLine="0" autoPict="0">
                <anchor moveWithCells="1">
                  <from>
                    <xdr:col>7</xdr:col>
                    <xdr:colOff>12700</xdr:colOff>
                    <xdr:row>113</xdr:row>
                    <xdr:rowOff>38100</xdr:rowOff>
                  </from>
                  <to>
                    <xdr:col>8</xdr:col>
                    <xdr:colOff>12700</xdr:colOff>
                    <xdr:row>113</xdr:row>
                    <xdr:rowOff>241300</xdr:rowOff>
                  </to>
                </anchor>
              </controlPr>
            </control>
          </mc:Choice>
        </mc:AlternateContent>
        <mc:AlternateContent xmlns:mc="http://schemas.openxmlformats.org/markup-compatibility/2006">
          <mc:Choice Requires="x14">
            <control shapeId="441533" r:id="rId192" name="Drop Down 189">
              <controlPr defaultSize="0" autoLine="0" autoPict="0">
                <anchor moveWithCells="1">
                  <from>
                    <xdr:col>5</xdr:col>
                    <xdr:colOff>12700</xdr:colOff>
                    <xdr:row>114</xdr:row>
                    <xdr:rowOff>25400</xdr:rowOff>
                  </from>
                  <to>
                    <xdr:col>6</xdr:col>
                    <xdr:colOff>12700</xdr:colOff>
                    <xdr:row>114</xdr:row>
                    <xdr:rowOff>228600</xdr:rowOff>
                  </to>
                </anchor>
              </controlPr>
            </control>
          </mc:Choice>
        </mc:AlternateContent>
        <mc:AlternateContent xmlns:mc="http://schemas.openxmlformats.org/markup-compatibility/2006">
          <mc:Choice Requires="x14">
            <control shapeId="441534" r:id="rId193" name="Drop Down 190">
              <controlPr defaultSize="0" autoLine="0" autoPict="0">
                <anchor moveWithCells="1">
                  <from>
                    <xdr:col>7</xdr:col>
                    <xdr:colOff>12700</xdr:colOff>
                    <xdr:row>114</xdr:row>
                    <xdr:rowOff>38100</xdr:rowOff>
                  </from>
                  <to>
                    <xdr:col>8</xdr:col>
                    <xdr:colOff>12700</xdr:colOff>
                    <xdr:row>114</xdr:row>
                    <xdr:rowOff>241300</xdr:rowOff>
                  </to>
                </anchor>
              </controlPr>
            </control>
          </mc:Choice>
        </mc:AlternateContent>
        <mc:AlternateContent xmlns:mc="http://schemas.openxmlformats.org/markup-compatibility/2006">
          <mc:Choice Requires="x14">
            <control shapeId="441535" r:id="rId194" name="Drop Down 19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36" r:id="rId195" name="Drop Down 19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37" r:id="rId196" name="Drop Down 193">
              <controlPr defaultSize="0" autoLine="0" autoPict="0">
                <anchor moveWithCells="1">
                  <from>
                    <xdr:col>5</xdr:col>
                    <xdr:colOff>12700</xdr:colOff>
                    <xdr:row>115</xdr:row>
                    <xdr:rowOff>25400</xdr:rowOff>
                  </from>
                  <to>
                    <xdr:col>6</xdr:col>
                    <xdr:colOff>12700</xdr:colOff>
                    <xdr:row>115</xdr:row>
                    <xdr:rowOff>228600</xdr:rowOff>
                  </to>
                </anchor>
              </controlPr>
            </control>
          </mc:Choice>
        </mc:AlternateContent>
        <mc:AlternateContent xmlns:mc="http://schemas.openxmlformats.org/markup-compatibility/2006">
          <mc:Choice Requires="x14">
            <control shapeId="441538" r:id="rId197" name="Drop Down 194">
              <controlPr defaultSize="0" autoLine="0" autoPict="0">
                <anchor moveWithCells="1">
                  <from>
                    <xdr:col>7</xdr:col>
                    <xdr:colOff>12700</xdr:colOff>
                    <xdr:row>115</xdr:row>
                    <xdr:rowOff>38100</xdr:rowOff>
                  </from>
                  <to>
                    <xdr:col>8</xdr:col>
                    <xdr:colOff>12700</xdr:colOff>
                    <xdr:row>115</xdr:row>
                    <xdr:rowOff>241300</xdr:rowOff>
                  </to>
                </anchor>
              </controlPr>
            </control>
          </mc:Choice>
        </mc:AlternateContent>
        <mc:AlternateContent xmlns:mc="http://schemas.openxmlformats.org/markup-compatibility/2006">
          <mc:Choice Requires="x14">
            <control shapeId="441539" r:id="rId198" name="Drop Down 195">
              <controlPr defaultSize="0" autoLine="0" autoPict="0">
                <anchor moveWithCells="1">
                  <from>
                    <xdr:col>5</xdr:col>
                    <xdr:colOff>12700</xdr:colOff>
                    <xdr:row>116</xdr:row>
                    <xdr:rowOff>25400</xdr:rowOff>
                  </from>
                  <to>
                    <xdr:col>6</xdr:col>
                    <xdr:colOff>12700</xdr:colOff>
                    <xdr:row>116</xdr:row>
                    <xdr:rowOff>228600</xdr:rowOff>
                  </to>
                </anchor>
              </controlPr>
            </control>
          </mc:Choice>
        </mc:AlternateContent>
        <mc:AlternateContent xmlns:mc="http://schemas.openxmlformats.org/markup-compatibility/2006">
          <mc:Choice Requires="x14">
            <control shapeId="441540" r:id="rId199" name="Drop Down 196">
              <controlPr defaultSize="0" autoLine="0" autoPict="0">
                <anchor moveWithCells="1">
                  <from>
                    <xdr:col>7</xdr:col>
                    <xdr:colOff>12700</xdr:colOff>
                    <xdr:row>116</xdr:row>
                    <xdr:rowOff>38100</xdr:rowOff>
                  </from>
                  <to>
                    <xdr:col>8</xdr:col>
                    <xdr:colOff>12700</xdr:colOff>
                    <xdr:row>116</xdr:row>
                    <xdr:rowOff>241300</xdr:rowOff>
                  </to>
                </anchor>
              </controlPr>
            </control>
          </mc:Choice>
        </mc:AlternateContent>
        <mc:AlternateContent xmlns:mc="http://schemas.openxmlformats.org/markup-compatibility/2006">
          <mc:Choice Requires="x14">
            <control shapeId="441541" r:id="rId200" name="Drop Down 19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42" r:id="rId201" name="Drop Down 198">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43" r:id="rId202" name="Drop Down 19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44" r:id="rId203" name="Drop Down 20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45" r:id="rId204" name="Drop Down 20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46" r:id="rId205" name="Drop Down 202">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47" r:id="rId206" name="Drop Down 203">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48" r:id="rId207" name="Drop Down 20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49" r:id="rId208" name="Drop Down 205">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50" r:id="rId209" name="Drop Down 206">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51" r:id="rId210" name="Drop Down 20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52" r:id="rId211" name="Drop Down 20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53" r:id="rId212" name="Drop Down 20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54" r:id="rId213" name="Drop Down 21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55" r:id="rId214" name="Drop Down 21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56" r:id="rId215" name="Drop Down 21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57" r:id="rId216" name="Drop Down 21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58" r:id="rId217" name="Drop Down 21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59" r:id="rId218" name="Drop Down 21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60" r:id="rId219" name="Drop Down 21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61" r:id="rId220" name="Drop Down 21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62" r:id="rId221" name="Drop Down 21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63" r:id="rId222" name="Drop Down 21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64" r:id="rId223" name="Drop Down 22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65" r:id="rId224" name="Drop Down 22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66" r:id="rId225" name="Drop Down 22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67" r:id="rId226" name="Drop Down 22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68" r:id="rId227" name="Drop Down 22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69" r:id="rId228" name="Drop Down 225">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70" r:id="rId229" name="Drop Down 226">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71" r:id="rId230" name="Drop Down 22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72" r:id="rId231" name="Drop Down 22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73" r:id="rId232" name="Drop Down 22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74" r:id="rId233" name="Drop Down 23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75" r:id="rId234" name="Drop Down 23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76" r:id="rId235" name="Drop Down 23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77" r:id="rId236" name="Drop Down 23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78" r:id="rId237" name="Drop Down 23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79" r:id="rId238" name="Drop Down 23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80" r:id="rId239" name="Drop Down 23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81" r:id="rId240" name="Drop Down 23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82" r:id="rId241" name="Drop Down 23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83" r:id="rId242" name="Drop Down 23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584" r:id="rId243" name="Drop Down 24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585" r:id="rId244" name="Drop Down 241">
              <controlPr defaultSize="0" autoLine="0" autoPict="0">
                <anchor moveWithCells="1">
                  <from>
                    <xdr:col>5</xdr:col>
                    <xdr:colOff>12700</xdr:colOff>
                    <xdr:row>88</xdr:row>
                    <xdr:rowOff>25400</xdr:rowOff>
                  </from>
                  <to>
                    <xdr:col>6</xdr:col>
                    <xdr:colOff>12700</xdr:colOff>
                    <xdr:row>88</xdr:row>
                    <xdr:rowOff>228600</xdr:rowOff>
                  </to>
                </anchor>
              </controlPr>
            </control>
          </mc:Choice>
        </mc:AlternateContent>
        <mc:AlternateContent xmlns:mc="http://schemas.openxmlformats.org/markup-compatibility/2006">
          <mc:Choice Requires="x14">
            <control shapeId="441586" r:id="rId245" name="Drop Down 242">
              <controlPr defaultSize="0" autoLine="0" autoPict="0">
                <anchor moveWithCells="1">
                  <from>
                    <xdr:col>5</xdr:col>
                    <xdr:colOff>12700</xdr:colOff>
                    <xdr:row>89</xdr:row>
                    <xdr:rowOff>25400</xdr:rowOff>
                  </from>
                  <to>
                    <xdr:col>6</xdr:col>
                    <xdr:colOff>12700</xdr:colOff>
                    <xdr:row>89</xdr:row>
                    <xdr:rowOff>228600</xdr:rowOff>
                  </to>
                </anchor>
              </controlPr>
            </control>
          </mc:Choice>
        </mc:AlternateContent>
        <mc:AlternateContent xmlns:mc="http://schemas.openxmlformats.org/markup-compatibility/2006">
          <mc:Choice Requires="x14">
            <control shapeId="441587" r:id="rId246" name="Drop Down 243">
              <controlPr defaultSize="0" autoLine="0" autoPict="0">
                <anchor moveWithCells="1">
                  <from>
                    <xdr:col>7</xdr:col>
                    <xdr:colOff>12700</xdr:colOff>
                    <xdr:row>88</xdr:row>
                    <xdr:rowOff>38100</xdr:rowOff>
                  </from>
                  <to>
                    <xdr:col>8</xdr:col>
                    <xdr:colOff>12700</xdr:colOff>
                    <xdr:row>88</xdr:row>
                    <xdr:rowOff>241300</xdr:rowOff>
                  </to>
                </anchor>
              </controlPr>
            </control>
          </mc:Choice>
        </mc:AlternateContent>
        <mc:AlternateContent xmlns:mc="http://schemas.openxmlformats.org/markup-compatibility/2006">
          <mc:Choice Requires="x14">
            <control shapeId="441588" r:id="rId247" name="Drop Down 244">
              <controlPr defaultSize="0" autoLine="0" autoPict="0">
                <anchor moveWithCells="1">
                  <from>
                    <xdr:col>7</xdr:col>
                    <xdr:colOff>12700</xdr:colOff>
                    <xdr:row>89</xdr:row>
                    <xdr:rowOff>38100</xdr:rowOff>
                  </from>
                  <to>
                    <xdr:col>8</xdr:col>
                    <xdr:colOff>12700</xdr:colOff>
                    <xdr:row>89</xdr:row>
                    <xdr:rowOff>241300</xdr:rowOff>
                  </to>
                </anchor>
              </controlPr>
            </control>
          </mc:Choice>
        </mc:AlternateContent>
        <mc:AlternateContent xmlns:mc="http://schemas.openxmlformats.org/markup-compatibility/2006">
          <mc:Choice Requires="x14">
            <control shapeId="441589" r:id="rId248" name="Drop Down 245">
              <controlPr defaultSize="0" autoLine="0" autoPict="0">
                <anchor moveWithCells="1">
                  <from>
                    <xdr:col>5</xdr:col>
                    <xdr:colOff>12700</xdr:colOff>
                    <xdr:row>98</xdr:row>
                    <xdr:rowOff>0</xdr:rowOff>
                  </from>
                  <to>
                    <xdr:col>6</xdr:col>
                    <xdr:colOff>12700</xdr:colOff>
                    <xdr:row>98</xdr:row>
                    <xdr:rowOff>203200</xdr:rowOff>
                  </to>
                </anchor>
              </controlPr>
            </control>
          </mc:Choice>
        </mc:AlternateContent>
        <mc:AlternateContent xmlns:mc="http://schemas.openxmlformats.org/markup-compatibility/2006">
          <mc:Choice Requires="x14">
            <control shapeId="441590" r:id="rId249" name="Drop Down 246">
              <controlPr defaultSize="0" autoLine="0" autoPict="0">
                <anchor moveWithCells="1">
                  <from>
                    <xdr:col>7</xdr:col>
                    <xdr:colOff>12700</xdr:colOff>
                    <xdr:row>98</xdr:row>
                    <xdr:rowOff>0</xdr:rowOff>
                  </from>
                  <to>
                    <xdr:col>8</xdr:col>
                    <xdr:colOff>12700</xdr:colOff>
                    <xdr:row>98</xdr:row>
                    <xdr:rowOff>203200</xdr:rowOff>
                  </to>
                </anchor>
              </controlPr>
            </control>
          </mc:Choice>
        </mc:AlternateContent>
        <mc:AlternateContent xmlns:mc="http://schemas.openxmlformats.org/markup-compatibility/2006">
          <mc:Choice Requires="x14">
            <control shapeId="441591" r:id="rId250" name="Drop Down 247">
              <controlPr defaultSize="0" autoLine="0" autoPict="0">
                <anchor moveWithCells="1">
                  <from>
                    <xdr:col>5</xdr:col>
                    <xdr:colOff>12700</xdr:colOff>
                    <xdr:row>78</xdr:row>
                    <xdr:rowOff>25400</xdr:rowOff>
                  </from>
                  <to>
                    <xdr:col>6</xdr:col>
                    <xdr:colOff>12700</xdr:colOff>
                    <xdr:row>78</xdr:row>
                    <xdr:rowOff>228600</xdr:rowOff>
                  </to>
                </anchor>
              </controlPr>
            </control>
          </mc:Choice>
        </mc:AlternateContent>
        <mc:AlternateContent xmlns:mc="http://schemas.openxmlformats.org/markup-compatibility/2006">
          <mc:Choice Requires="x14">
            <control shapeId="441592" r:id="rId251" name="Drop Down 248">
              <controlPr defaultSize="0" autoLine="0" autoPict="0">
                <anchor moveWithCells="1">
                  <from>
                    <xdr:col>5</xdr:col>
                    <xdr:colOff>12700</xdr:colOff>
                    <xdr:row>79</xdr:row>
                    <xdr:rowOff>25400</xdr:rowOff>
                  </from>
                  <to>
                    <xdr:col>6</xdr:col>
                    <xdr:colOff>12700</xdr:colOff>
                    <xdr:row>79</xdr:row>
                    <xdr:rowOff>228600</xdr:rowOff>
                  </to>
                </anchor>
              </controlPr>
            </control>
          </mc:Choice>
        </mc:AlternateContent>
        <mc:AlternateContent xmlns:mc="http://schemas.openxmlformats.org/markup-compatibility/2006">
          <mc:Choice Requires="x14">
            <control shapeId="441593" r:id="rId252" name="Drop Down 249">
              <controlPr defaultSize="0" autoLine="0" autoPict="0">
                <anchor moveWithCells="1">
                  <from>
                    <xdr:col>7</xdr:col>
                    <xdr:colOff>12700</xdr:colOff>
                    <xdr:row>78</xdr:row>
                    <xdr:rowOff>38100</xdr:rowOff>
                  </from>
                  <to>
                    <xdr:col>8</xdr:col>
                    <xdr:colOff>12700</xdr:colOff>
                    <xdr:row>78</xdr:row>
                    <xdr:rowOff>241300</xdr:rowOff>
                  </to>
                </anchor>
              </controlPr>
            </control>
          </mc:Choice>
        </mc:AlternateContent>
        <mc:AlternateContent xmlns:mc="http://schemas.openxmlformats.org/markup-compatibility/2006">
          <mc:Choice Requires="x14">
            <control shapeId="441594" r:id="rId253" name="Drop Down 250">
              <controlPr defaultSize="0" autoLine="0" autoPict="0">
                <anchor moveWithCells="1">
                  <from>
                    <xdr:col>7</xdr:col>
                    <xdr:colOff>12700</xdr:colOff>
                    <xdr:row>79</xdr:row>
                    <xdr:rowOff>38100</xdr:rowOff>
                  </from>
                  <to>
                    <xdr:col>8</xdr:col>
                    <xdr:colOff>12700</xdr:colOff>
                    <xdr:row>79</xdr:row>
                    <xdr:rowOff>241300</xdr:rowOff>
                  </to>
                </anchor>
              </controlPr>
            </control>
          </mc:Choice>
        </mc:AlternateContent>
        <mc:AlternateContent xmlns:mc="http://schemas.openxmlformats.org/markup-compatibility/2006">
          <mc:Choice Requires="x14">
            <control shapeId="441595" r:id="rId254" name="Drop Down 251">
              <controlPr defaultSize="0" autoLine="0" autoPict="0">
                <anchor moveWithCells="1">
                  <from>
                    <xdr:col>7</xdr:col>
                    <xdr:colOff>12700</xdr:colOff>
                    <xdr:row>81</xdr:row>
                    <xdr:rowOff>38100</xdr:rowOff>
                  </from>
                  <to>
                    <xdr:col>8</xdr:col>
                    <xdr:colOff>12700</xdr:colOff>
                    <xdr:row>81</xdr:row>
                    <xdr:rowOff>241300</xdr:rowOff>
                  </to>
                </anchor>
              </controlPr>
            </control>
          </mc:Choice>
        </mc:AlternateContent>
        <mc:AlternateContent xmlns:mc="http://schemas.openxmlformats.org/markup-compatibility/2006">
          <mc:Choice Requires="x14">
            <control shapeId="441596" r:id="rId255" name="Drop Down 252">
              <controlPr defaultSize="0" autoLine="0" autoPict="0">
                <anchor moveWithCells="1">
                  <from>
                    <xdr:col>5</xdr:col>
                    <xdr:colOff>12700</xdr:colOff>
                    <xdr:row>81</xdr:row>
                    <xdr:rowOff>25400</xdr:rowOff>
                  </from>
                  <to>
                    <xdr:col>6</xdr:col>
                    <xdr:colOff>12700</xdr:colOff>
                    <xdr:row>81</xdr:row>
                    <xdr:rowOff>228600</xdr:rowOff>
                  </to>
                </anchor>
              </controlPr>
            </control>
          </mc:Choice>
        </mc:AlternateContent>
        <mc:AlternateContent xmlns:mc="http://schemas.openxmlformats.org/markup-compatibility/2006">
          <mc:Choice Requires="x14">
            <control shapeId="441597" r:id="rId256" name="Drop Down 253">
              <controlPr defaultSize="0" autoLine="0" autoPict="0">
                <anchor moveWithCells="1">
                  <from>
                    <xdr:col>5</xdr:col>
                    <xdr:colOff>12700</xdr:colOff>
                    <xdr:row>83</xdr:row>
                    <xdr:rowOff>25400</xdr:rowOff>
                  </from>
                  <to>
                    <xdr:col>6</xdr:col>
                    <xdr:colOff>12700</xdr:colOff>
                    <xdr:row>83</xdr:row>
                    <xdr:rowOff>228600</xdr:rowOff>
                  </to>
                </anchor>
              </controlPr>
            </control>
          </mc:Choice>
        </mc:AlternateContent>
        <mc:AlternateContent xmlns:mc="http://schemas.openxmlformats.org/markup-compatibility/2006">
          <mc:Choice Requires="x14">
            <control shapeId="441598" r:id="rId257" name="Drop Down 254">
              <controlPr defaultSize="0" autoLine="0" autoPict="0">
                <anchor moveWithCells="1">
                  <from>
                    <xdr:col>7</xdr:col>
                    <xdr:colOff>12700</xdr:colOff>
                    <xdr:row>83</xdr:row>
                    <xdr:rowOff>38100</xdr:rowOff>
                  </from>
                  <to>
                    <xdr:col>8</xdr:col>
                    <xdr:colOff>12700</xdr:colOff>
                    <xdr:row>83</xdr:row>
                    <xdr:rowOff>241300</xdr:rowOff>
                  </to>
                </anchor>
              </controlPr>
            </control>
          </mc:Choice>
        </mc:AlternateContent>
        <mc:AlternateContent xmlns:mc="http://schemas.openxmlformats.org/markup-compatibility/2006">
          <mc:Choice Requires="x14">
            <control shapeId="441599" r:id="rId258" name="Drop Down 255">
              <controlPr defaultSize="0" autoLine="0" autoPict="0">
                <anchor moveWithCells="1">
                  <from>
                    <xdr:col>5</xdr:col>
                    <xdr:colOff>12700</xdr:colOff>
                    <xdr:row>82</xdr:row>
                    <xdr:rowOff>25400</xdr:rowOff>
                  </from>
                  <to>
                    <xdr:col>6</xdr:col>
                    <xdr:colOff>12700</xdr:colOff>
                    <xdr:row>82</xdr:row>
                    <xdr:rowOff>228600</xdr:rowOff>
                  </to>
                </anchor>
              </controlPr>
            </control>
          </mc:Choice>
        </mc:AlternateContent>
        <mc:AlternateContent xmlns:mc="http://schemas.openxmlformats.org/markup-compatibility/2006">
          <mc:Choice Requires="x14">
            <control shapeId="441600" r:id="rId259" name="Drop Down 256">
              <controlPr defaultSize="0" autoLine="0" autoPict="0">
                <anchor moveWithCells="1">
                  <from>
                    <xdr:col>7</xdr:col>
                    <xdr:colOff>12700</xdr:colOff>
                    <xdr:row>82</xdr:row>
                    <xdr:rowOff>38100</xdr:rowOff>
                  </from>
                  <to>
                    <xdr:col>8</xdr:col>
                    <xdr:colOff>12700</xdr:colOff>
                    <xdr:row>82</xdr:row>
                    <xdr:rowOff>241300</xdr:rowOff>
                  </to>
                </anchor>
              </controlPr>
            </control>
          </mc:Choice>
        </mc:AlternateContent>
        <mc:AlternateContent xmlns:mc="http://schemas.openxmlformats.org/markup-compatibility/2006">
          <mc:Choice Requires="x14">
            <control shapeId="441601" r:id="rId260" name="Drop Down 257">
              <controlPr defaultSize="0" autoLine="0" autoPict="0">
                <anchor moveWithCells="1">
                  <from>
                    <xdr:col>5</xdr:col>
                    <xdr:colOff>12700</xdr:colOff>
                    <xdr:row>80</xdr:row>
                    <xdr:rowOff>25400</xdr:rowOff>
                  </from>
                  <to>
                    <xdr:col>6</xdr:col>
                    <xdr:colOff>12700</xdr:colOff>
                    <xdr:row>80</xdr:row>
                    <xdr:rowOff>228600</xdr:rowOff>
                  </to>
                </anchor>
              </controlPr>
            </control>
          </mc:Choice>
        </mc:AlternateContent>
        <mc:AlternateContent xmlns:mc="http://schemas.openxmlformats.org/markup-compatibility/2006">
          <mc:Choice Requires="x14">
            <control shapeId="441602" r:id="rId261" name="Drop Down 258">
              <controlPr defaultSize="0" autoLine="0" autoPict="0">
                <anchor moveWithCells="1">
                  <from>
                    <xdr:col>7</xdr:col>
                    <xdr:colOff>12700</xdr:colOff>
                    <xdr:row>80</xdr:row>
                    <xdr:rowOff>38100</xdr:rowOff>
                  </from>
                  <to>
                    <xdr:col>8</xdr:col>
                    <xdr:colOff>12700</xdr:colOff>
                    <xdr:row>80</xdr:row>
                    <xdr:rowOff>241300</xdr:rowOff>
                  </to>
                </anchor>
              </controlPr>
            </control>
          </mc:Choice>
        </mc:AlternateContent>
        <mc:AlternateContent xmlns:mc="http://schemas.openxmlformats.org/markup-compatibility/2006">
          <mc:Choice Requires="x14">
            <control shapeId="441603" r:id="rId262" name="Drop Down 259">
              <controlPr defaultSize="0" autoLine="0" autoPict="0">
                <anchor moveWithCells="1">
                  <from>
                    <xdr:col>5</xdr:col>
                    <xdr:colOff>12700</xdr:colOff>
                    <xdr:row>84</xdr:row>
                    <xdr:rowOff>25400</xdr:rowOff>
                  </from>
                  <to>
                    <xdr:col>6</xdr:col>
                    <xdr:colOff>12700</xdr:colOff>
                    <xdr:row>84</xdr:row>
                    <xdr:rowOff>228600</xdr:rowOff>
                  </to>
                </anchor>
              </controlPr>
            </control>
          </mc:Choice>
        </mc:AlternateContent>
        <mc:AlternateContent xmlns:mc="http://schemas.openxmlformats.org/markup-compatibility/2006">
          <mc:Choice Requires="x14">
            <control shapeId="441604" r:id="rId263" name="Drop Down 260">
              <controlPr defaultSize="0" autoLine="0" autoPict="0">
                <anchor moveWithCells="1">
                  <from>
                    <xdr:col>7</xdr:col>
                    <xdr:colOff>12700</xdr:colOff>
                    <xdr:row>84</xdr:row>
                    <xdr:rowOff>38100</xdr:rowOff>
                  </from>
                  <to>
                    <xdr:col>8</xdr:col>
                    <xdr:colOff>12700</xdr:colOff>
                    <xdr:row>84</xdr:row>
                    <xdr:rowOff>241300</xdr:rowOff>
                  </to>
                </anchor>
              </controlPr>
            </control>
          </mc:Choice>
        </mc:AlternateContent>
        <mc:AlternateContent xmlns:mc="http://schemas.openxmlformats.org/markup-compatibility/2006">
          <mc:Choice Requires="x14">
            <control shapeId="441605" r:id="rId264" name="Drop Down 261">
              <controlPr defaultSize="0" autoLine="0" autoPict="0">
                <anchor moveWithCells="1">
                  <from>
                    <xdr:col>5</xdr:col>
                    <xdr:colOff>12700</xdr:colOff>
                    <xdr:row>85</xdr:row>
                    <xdr:rowOff>25400</xdr:rowOff>
                  </from>
                  <to>
                    <xdr:col>6</xdr:col>
                    <xdr:colOff>12700</xdr:colOff>
                    <xdr:row>85</xdr:row>
                    <xdr:rowOff>228600</xdr:rowOff>
                  </to>
                </anchor>
              </controlPr>
            </control>
          </mc:Choice>
        </mc:AlternateContent>
        <mc:AlternateContent xmlns:mc="http://schemas.openxmlformats.org/markup-compatibility/2006">
          <mc:Choice Requires="x14">
            <control shapeId="441606" r:id="rId265" name="Drop Down 262">
              <controlPr defaultSize="0" autoLine="0" autoPict="0">
                <anchor moveWithCells="1">
                  <from>
                    <xdr:col>7</xdr:col>
                    <xdr:colOff>12700</xdr:colOff>
                    <xdr:row>85</xdr:row>
                    <xdr:rowOff>38100</xdr:rowOff>
                  </from>
                  <to>
                    <xdr:col>8</xdr:col>
                    <xdr:colOff>12700</xdr:colOff>
                    <xdr:row>85</xdr:row>
                    <xdr:rowOff>241300</xdr:rowOff>
                  </to>
                </anchor>
              </controlPr>
            </control>
          </mc:Choice>
        </mc:AlternateContent>
        <mc:AlternateContent xmlns:mc="http://schemas.openxmlformats.org/markup-compatibility/2006">
          <mc:Choice Requires="x14">
            <control shapeId="441607" r:id="rId266" name="Drop Down 263">
              <controlPr defaultSize="0" autoLine="0" autoPict="0">
                <anchor moveWithCells="1">
                  <from>
                    <xdr:col>5</xdr:col>
                    <xdr:colOff>12700</xdr:colOff>
                    <xdr:row>87</xdr:row>
                    <xdr:rowOff>25400</xdr:rowOff>
                  </from>
                  <to>
                    <xdr:col>6</xdr:col>
                    <xdr:colOff>12700</xdr:colOff>
                    <xdr:row>87</xdr:row>
                    <xdr:rowOff>228600</xdr:rowOff>
                  </to>
                </anchor>
              </controlPr>
            </control>
          </mc:Choice>
        </mc:AlternateContent>
        <mc:AlternateContent xmlns:mc="http://schemas.openxmlformats.org/markup-compatibility/2006">
          <mc:Choice Requires="x14">
            <control shapeId="441608" r:id="rId267" name="Drop Down 264">
              <controlPr defaultSize="0" autoLine="0" autoPict="0">
                <anchor moveWithCells="1">
                  <from>
                    <xdr:col>7</xdr:col>
                    <xdr:colOff>12700</xdr:colOff>
                    <xdr:row>87</xdr:row>
                    <xdr:rowOff>38100</xdr:rowOff>
                  </from>
                  <to>
                    <xdr:col>8</xdr:col>
                    <xdr:colOff>12700</xdr:colOff>
                    <xdr:row>87</xdr:row>
                    <xdr:rowOff>241300</xdr:rowOff>
                  </to>
                </anchor>
              </controlPr>
            </control>
          </mc:Choice>
        </mc:AlternateContent>
        <mc:AlternateContent xmlns:mc="http://schemas.openxmlformats.org/markup-compatibility/2006">
          <mc:Choice Requires="x14">
            <control shapeId="441609" r:id="rId268" name="Drop Down 265">
              <controlPr defaultSize="0" autoLine="0" autoPict="0">
                <anchor moveWithCells="1">
                  <from>
                    <xdr:col>5</xdr:col>
                    <xdr:colOff>12700</xdr:colOff>
                    <xdr:row>86</xdr:row>
                    <xdr:rowOff>25400</xdr:rowOff>
                  </from>
                  <to>
                    <xdr:col>6</xdr:col>
                    <xdr:colOff>12700</xdr:colOff>
                    <xdr:row>86</xdr:row>
                    <xdr:rowOff>228600</xdr:rowOff>
                  </to>
                </anchor>
              </controlPr>
            </control>
          </mc:Choice>
        </mc:AlternateContent>
        <mc:AlternateContent xmlns:mc="http://schemas.openxmlformats.org/markup-compatibility/2006">
          <mc:Choice Requires="x14">
            <control shapeId="441610" r:id="rId269" name="Drop Down 266">
              <controlPr defaultSize="0" autoLine="0" autoPict="0">
                <anchor moveWithCells="1">
                  <from>
                    <xdr:col>7</xdr:col>
                    <xdr:colOff>12700</xdr:colOff>
                    <xdr:row>86</xdr:row>
                    <xdr:rowOff>38100</xdr:rowOff>
                  </from>
                  <to>
                    <xdr:col>8</xdr:col>
                    <xdr:colOff>12700</xdr:colOff>
                    <xdr:row>86</xdr:row>
                    <xdr:rowOff>241300</xdr:rowOff>
                  </to>
                </anchor>
              </controlPr>
            </control>
          </mc:Choice>
        </mc:AlternateContent>
        <mc:AlternateContent xmlns:mc="http://schemas.openxmlformats.org/markup-compatibility/2006">
          <mc:Choice Requires="x14">
            <control shapeId="441611" r:id="rId270" name="Drop Down 267">
              <controlPr defaultSize="0" autoLine="0" autoPict="0">
                <anchor moveWithCells="1">
                  <from>
                    <xdr:col>5</xdr:col>
                    <xdr:colOff>12700</xdr:colOff>
                    <xdr:row>88</xdr:row>
                    <xdr:rowOff>25400</xdr:rowOff>
                  </from>
                  <to>
                    <xdr:col>6</xdr:col>
                    <xdr:colOff>12700</xdr:colOff>
                    <xdr:row>88</xdr:row>
                    <xdr:rowOff>228600</xdr:rowOff>
                  </to>
                </anchor>
              </controlPr>
            </control>
          </mc:Choice>
        </mc:AlternateContent>
        <mc:AlternateContent xmlns:mc="http://schemas.openxmlformats.org/markup-compatibility/2006">
          <mc:Choice Requires="x14">
            <control shapeId="441612" r:id="rId271" name="Drop Down 268">
              <controlPr defaultSize="0" autoLine="0" autoPict="0">
                <anchor moveWithCells="1">
                  <from>
                    <xdr:col>7</xdr:col>
                    <xdr:colOff>12700</xdr:colOff>
                    <xdr:row>88</xdr:row>
                    <xdr:rowOff>38100</xdr:rowOff>
                  </from>
                  <to>
                    <xdr:col>8</xdr:col>
                    <xdr:colOff>12700</xdr:colOff>
                    <xdr:row>88</xdr:row>
                    <xdr:rowOff>241300</xdr:rowOff>
                  </to>
                </anchor>
              </controlPr>
            </control>
          </mc:Choice>
        </mc:AlternateContent>
        <mc:AlternateContent xmlns:mc="http://schemas.openxmlformats.org/markup-compatibility/2006">
          <mc:Choice Requires="x14">
            <control shapeId="441613" r:id="rId272" name="Drop Down 269">
              <controlPr defaultSize="0" autoLine="0" autoPict="0">
                <anchor moveWithCells="1">
                  <from>
                    <xdr:col>5</xdr:col>
                    <xdr:colOff>12700</xdr:colOff>
                    <xdr:row>89</xdr:row>
                    <xdr:rowOff>25400</xdr:rowOff>
                  </from>
                  <to>
                    <xdr:col>6</xdr:col>
                    <xdr:colOff>12700</xdr:colOff>
                    <xdr:row>89</xdr:row>
                    <xdr:rowOff>228600</xdr:rowOff>
                  </to>
                </anchor>
              </controlPr>
            </control>
          </mc:Choice>
        </mc:AlternateContent>
        <mc:AlternateContent xmlns:mc="http://schemas.openxmlformats.org/markup-compatibility/2006">
          <mc:Choice Requires="x14">
            <control shapeId="441614" r:id="rId273" name="Drop Down 270">
              <controlPr defaultSize="0" autoLine="0" autoPict="0">
                <anchor moveWithCells="1">
                  <from>
                    <xdr:col>7</xdr:col>
                    <xdr:colOff>12700</xdr:colOff>
                    <xdr:row>89</xdr:row>
                    <xdr:rowOff>38100</xdr:rowOff>
                  </from>
                  <to>
                    <xdr:col>8</xdr:col>
                    <xdr:colOff>12700</xdr:colOff>
                    <xdr:row>89</xdr:row>
                    <xdr:rowOff>241300</xdr:rowOff>
                  </to>
                </anchor>
              </controlPr>
            </control>
          </mc:Choice>
        </mc:AlternateContent>
        <mc:AlternateContent xmlns:mc="http://schemas.openxmlformats.org/markup-compatibility/2006">
          <mc:Choice Requires="x14">
            <control shapeId="441615" r:id="rId274" name="Drop Down 271">
              <controlPr defaultSize="0" autoLine="0" autoPict="0">
                <anchor moveWithCells="1">
                  <from>
                    <xdr:col>7</xdr:col>
                    <xdr:colOff>12700</xdr:colOff>
                    <xdr:row>90</xdr:row>
                    <xdr:rowOff>38100</xdr:rowOff>
                  </from>
                  <to>
                    <xdr:col>8</xdr:col>
                    <xdr:colOff>12700</xdr:colOff>
                    <xdr:row>90</xdr:row>
                    <xdr:rowOff>241300</xdr:rowOff>
                  </to>
                </anchor>
              </controlPr>
            </control>
          </mc:Choice>
        </mc:AlternateContent>
        <mc:AlternateContent xmlns:mc="http://schemas.openxmlformats.org/markup-compatibility/2006">
          <mc:Choice Requires="x14">
            <control shapeId="441616" r:id="rId275" name="Drop Down 272">
              <controlPr defaultSize="0" autoLine="0" autoPict="0">
                <anchor moveWithCells="1">
                  <from>
                    <xdr:col>5</xdr:col>
                    <xdr:colOff>12700</xdr:colOff>
                    <xdr:row>90</xdr:row>
                    <xdr:rowOff>25400</xdr:rowOff>
                  </from>
                  <to>
                    <xdr:col>6</xdr:col>
                    <xdr:colOff>12700</xdr:colOff>
                    <xdr:row>90</xdr:row>
                    <xdr:rowOff>228600</xdr:rowOff>
                  </to>
                </anchor>
              </controlPr>
            </control>
          </mc:Choice>
        </mc:AlternateContent>
        <mc:AlternateContent xmlns:mc="http://schemas.openxmlformats.org/markup-compatibility/2006">
          <mc:Choice Requires="x14">
            <control shapeId="441617" r:id="rId276" name="Drop Down 273">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1618" r:id="rId277" name="Drop Down 274">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1619" r:id="rId278" name="Drop Down 275">
              <controlPr defaultSize="0" autoLine="0" autoPict="0">
                <anchor moveWithCells="1">
                  <from>
                    <xdr:col>5</xdr:col>
                    <xdr:colOff>12700</xdr:colOff>
                    <xdr:row>91</xdr:row>
                    <xdr:rowOff>25400</xdr:rowOff>
                  </from>
                  <to>
                    <xdr:col>6</xdr:col>
                    <xdr:colOff>12700</xdr:colOff>
                    <xdr:row>91</xdr:row>
                    <xdr:rowOff>228600</xdr:rowOff>
                  </to>
                </anchor>
              </controlPr>
            </control>
          </mc:Choice>
        </mc:AlternateContent>
        <mc:AlternateContent xmlns:mc="http://schemas.openxmlformats.org/markup-compatibility/2006">
          <mc:Choice Requires="x14">
            <control shapeId="441620" r:id="rId279" name="Drop Down 276">
              <controlPr defaultSize="0" autoLine="0" autoPict="0">
                <anchor moveWithCells="1">
                  <from>
                    <xdr:col>7</xdr:col>
                    <xdr:colOff>12700</xdr:colOff>
                    <xdr:row>91</xdr:row>
                    <xdr:rowOff>38100</xdr:rowOff>
                  </from>
                  <to>
                    <xdr:col>8</xdr:col>
                    <xdr:colOff>12700</xdr:colOff>
                    <xdr:row>91</xdr:row>
                    <xdr:rowOff>241300</xdr:rowOff>
                  </to>
                </anchor>
              </controlPr>
            </control>
          </mc:Choice>
        </mc:AlternateContent>
        <mc:AlternateContent xmlns:mc="http://schemas.openxmlformats.org/markup-compatibility/2006">
          <mc:Choice Requires="x14">
            <control shapeId="441621" r:id="rId280" name="Drop Down 277">
              <controlPr defaultSize="0" autoLine="0" autoPict="0">
                <anchor moveWithCells="1">
                  <from>
                    <xdr:col>5</xdr:col>
                    <xdr:colOff>12700</xdr:colOff>
                    <xdr:row>93</xdr:row>
                    <xdr:rowOff>25400</xdr:rowOff>
                  </from>
                  <to>
                    <xdr:col>6</xdr:col>
                    <xdr:colOff>12700</xdr:colOff>
                    <xdr:row>93</xdr:row>
                    <xdr:rowOff>228600</xdr:rowOff>
                  </to>
                </anchor>
              </controlPr>
            </control>
          </mc:Choice>
        </mc:AlternateContent>
        <mc:AlternateContent xmlns:mc="http://schemas.openxmlformats.org/markup-compatibility/2006">
          <mc:Choice Requires="x14">
            <control shapeId="441622" r:id="rId281" name="Drop Down 278">
              <controlPr defaultSize="0" autoLine="0" autoPict="0">
                <anchor moveWithCells="1">
                  <from>
                    <xdr:col>7</xdr:col>
                    <xdr:colOff>12700</xdr:colOff>
                    <xdr:row>93</xdr:row>
                    <xdr:rowOff>38100</xdr:rowOff>
                  </from>
                  <to>
                    <xdr:col>8</xdr:col>
                    <xdr:colOff>12700</xdr:colOff>
                    <xdr:row>93</xdr:row>
                    <xdr:rowOff>241300</xdr:rowOff>
                  </to>
                </anchor>
              </controlPr>
            </control>
          </mc:Choice>
        </mc:AlternateContent>
        <mc:AlternateContent xmlns:mc="http://schemas.openxmlformats.org/markup-compatibility/2006">
          <mc:Choice Requires="x14">
            <control shapeId="441623" r:id="rId282" name="Drop Down 279">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1624" r:id="rId283" name="Drop Down 280">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1625" r:id="rId284" name="Drop Down 281">
              <controlPr defaultSize="0" autoLine="0" autoPict="0">
                <anchor moveWithCells="1">
                  <from>
                    <xdr:col>5</xdr:col>
                    <xdr:colOff>12700</xdr:colOff>
                    <xdr:row>97</xdr:row>
                    <xdr:rowOff>25400</xdr:rowOff>
                  </from>
                  <to>
                    <xdr:col>6</xdr:col>
                    <xdr:colOff>12700</xdr:colOff>
                    <xdr:row>97</xdr:row>
                    <xdr:rowOff>228600</xdr:rowOff>
                  </to>
                </anchor>
              </controlPr>
            </control>
          </mc:Choice>
        </mc:AlternateContent>
        <mc:AlternateContent xmlns:mc="http://schemas.openxmlformats.org/markup-compatibility/2006">
          <mc:Choice Requires="x14">
            <control shapeId="441626" r:id="rId285" name="Drop Down 282">
              <controlPr defaultSize="0" autoLine="0" autoPict="0">
                <anchor moveWithCells="1">
                  <from>
                    <xdr:col>7</xdr:col>
                    <xdr:colOff>12700</xdr:colOff>
                    <xdr:row>97</xdr:row>
                    <xdr:rowOff>38100</xdr:rowOff>
                  </from>
                  <to>
                    <xdr:col>8</xdr:col>
                    <xdr:colOff>12700</xdr:colOff>
                    <xdr:row>97</xdr:row>
                    <xdr:rowOff>241300</xdr:rowOff>
                  </to>
                </anchor>
              </controlPr>
            </control>
          </mc:Choice>
        </mc:AlternateContent>
        <mc:AlternateContent xmlns:mc="http://schemas.openxmlformats.org/markup-compatibility/2006">
          <mc:Choice Requires="x14">
            <control shapeId="441627" r:id="rId286" name="Drop Down 283">
              <controlPr defaultSize="0" autoLine="0" autoPict="0">
                <anchor moveWithCells="1">
                  <from>
                    <xdr:col>5</xdr:col>
                    <xdr:colOff>12700</xdr:colOff>
                    <xdr:row>95</xdr:row>
                    <xdr:rowOff>25400</xdr:rowOff>
                  </from>
                  <to>
                    <xdr:col>6</xdr:col>
                    <xdr:colOff>12700</xdr:colOff>
                    <xdr:row>95</xdr:row>
                    <xdr:rowOff>228600</xdr:rowOff>
                  </to>
                </anchor>
              </controlPr>
            </control>
          </mc:Choice>
        </mc:AlternateContent>
        <mc:AlternateContent xmlns:mc="http://schemas.openxmlformats.org/markup-compatibility/2006">
          <mc:Choice Requires="x14">
            <control shapeId="441628" r:id="rId287" name="Drop Down 284">
              <controlPr defaultSize="0" autoLine="0" autoPict="0">
                <anchor moveWithCells="1">
                  <from>
                    <xdr:col>7</xdr:col>
                    <xdr:colOff>12700</xdr:colOff>
                    <xdr:row>95</xdr:row>
                    <xdr:rowOff>38100</xdr:rowOff>
                  </from>
                  <to>
                    <xdr:col>8</xdr:col>
                    <xdr:colOff>12700</xdr:colOff>
                    <xdr:row>95</xdr:row>
                    <xdr:rowOff>241300</xdr:rowOff>
                  </to>
                </anchor>
              </controlPr>
            </control>
          </mc:Choice>
        </mc:AlternateContent>
        <mc:AlternateContent xmlns:mc="http://schemas.openxmlformats.org/markup-compatibility/2006">
          <mc:Choice Requires="x14">
            <control shapeId="441629" r:id="rId288" name="Drop Down 285">
              <controlPr defaultSize="0" autoLine="0" autoPict="0">
                <anchor moveWithCells="1">
                  <from>
                    <xdr:col>5</xdr:col>
                    <xdr:colOff>12700</xdr:colOff>
                    <xdr:row>96</xdr:row>
                    <xdr:rowOff>25400</xdr:rowOff>
                  </from>
                  <to>
                    <xdr:col>6</xdr:col>
                    <xdr:colOff>12700</xdr:colOff>
                    <xdr:row>96</xdr:row>
                    <xdr:rowOff>228600</xdr:rowOff>
                  </to>
                </anchor>
              </controlPr>
            </control>
          </mc:Choice>
        </mc:AlternateContent>
        <mc:AlternateContent xmlns:mc="http://schemas.openxmlformats.org/markup-compatibility/2006">
          <mc:Choice Requires="x14">
            <control shapeId="441630" r:id="rId289" name="Drop Down 286">
              <controlPr defaultSize="0" autoLine="0" autoPict="0">
                <anchor moveWithCells="1">
                  <from>
                    <xdr:col>7</xdr:col>
                    <xdr:colOff>12700</xdr:colOff>
                    <xdr:row>96</xdr:row>
                    <xdr:rowOff>38100</xdr:rowOff>
                  </from>
                  <to>
                    <xdr:col>8</xdr:col>
                    <xdr:colOff>12700</xdr:colOff>
                    <xdr:row>96</xdr:row>
                    <xdr:rowOff>241300</xdr:rowOff>
                  </to>
                </anchor>
              </controlPr>
            </control>
          </mc:Choice>
        </mc:AlternateContent>
        <mc:AlternateContent xmlns:mc="http://schemas.openxmlformats.org/markup-compatibility/2006">
          <mc:Choice Requires="x14">
            <control shapeId="441631" r:id="rId290" name="Drop Down 287">
              <controlPr defaultSize="0" autoLine="0" autoPict="0">
                <anchor moveWithCells="1">
                  <from>
                    <xdr:col>5</xdr:col>
                    <xdr:colOff>12700</xdr:colOff>
                    <xdr:row>48</xdr:row>
                    <xdr:rowOff>25400</xdr:rowOff>
                  </from>
                  <to>
                    <xdr:col>6</xdr:col>
                    <xdr:colOff>12700</xdr:colOff>
                    <xdr:row>48</xdr:row>
                    <xdr:rowOff>228600</xdr:rowOff>
                  </to>
                </anchor>
              </controlPr>
            </control>
          </mc:Choice>
        </mc:AlternateContent>
        <mc:AlternateContent xmlns:mc="http://schemas.openxmlformats.org/markup-compatibility/2006">
          <mc:Choice Requires="x14">
            <control shapeId="441632" r:id="rId291" name="Drop Down 288">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1633" r:id="rId292" name="Drop Down 289">
              <controlPr defaultSize="0" autoLine="0" autoPict="0">
                <anchor moveWithCells="1">
                  <from>
                    <xdr:col>7</xdr:col>
                    <xdr:colOff>12700</xdr:colOff>
                    <xdr:row>48</xdr:row>
                    <xdr:rowOff>38100</xdr:rowOff>
                  </from>
                  <to>
                    <xdr:col>8</xdr:col>
                    <xdr:colOff>12700</xdr:colOff>
                    <xdr:row>48</xdr:row>
                    <xdr:rowOff>241300</xdr:rowOff>
                  </to>
                </anchor>
              </controlPr>
            </control>
          </mc:Choice>
        </mc:AlternateContent>
        <mc:AlternateContent xmlns:mc="http://schemas.openxmlformats.org/markup-compatibility/2006">
          <mc:Choice Requires="x14">
            <control shapeId="441634" r:id="rId293" name="Drop Down 290">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1635" r:id="rId294" name="Drop Down 291">
              <controlPr defaultSize="0" autoLine="0" autoPict="0">
                <anchor moveWithCells="1">
                  <from>
                    <xdr:col>5</xdr:col>
                    <xdr:colOff>12700</xdr:colOff>
                    <xdr:row>38</xdr:row>
                    <xdr:rowOff>25400</xdr:rowOff>
                  </from>
                  <to>
                    <xdr:col>6</xdr:col>
                    <xdr:colOff>12700</xdr:colOff>
                    <xdr:row>38</xdr:row>
                    <xdr:rowOff>228600</xdr:rowOff>
                  </to>
                </anchor>
              </controlPr>
            </control>
          </mc:Choice>
        </mc:AlternateContent>
        <mc:AlternateContent xmlns:mc="http://schemas.openxmlformats.org/markup-compatibility/2006">
          <mc:Choice Requires="x14">
            <control shapeId="441636" r:id="rId295" name="Drop Down 292">
              <controlPr defaultSize="0" autoLine="0" autoPict="0">
                <anchor moveWithCells="1">
                  <from>
                    <xdr:col>5</xdr:col>
                    <xdr:colOff>12700</xdr:colOff>
                    <xdr:row>39</xdr:row>
                    <xdr:rowOff>25400</xdr:rowOff>
                  </from>
                  <to>
                    <xdr:col>6</xdr:col>
                    <xdr:colOff>12700</xdr:colOff>
                    <xdr:row>39</xdr:row>
                    <xdr:rowOff>228600</xdr:rowOff>
                  </to>
                </anchor>
              </controlPr>
            </control>
          </mc:Choice>
        </mc:AlternateContent>
        <mc:AlternateContent xmlns:mc="http://schemas.openxmlformats.org/markup-compatibility/2006">
          <mc:Choice Requires="x14">
            <control shapeId="441637" r:id="rId296" name="Drop Down 293">
              <controlPr defaultSize="0" autoLine="0" autoPict="0">
                <anchor moveWithCells="1">
                  <from>
                    <xdr:col>7</xdr:col>
                    <xdr:colOff>12700</xdr:colOff>
                    <xdr:row>38</xdr:row>
                    <xdr:rowOff>38100</xdr:rowOff>
                  </from>
                  <to>
                    <xdr:col>8</xdr:col>
                    <xdr:colOff>12700</xdr:colOff>
                    <xdr:row>38</xdr:row>
                    <xdr:rowOff>241300</xdr:rowOff>
                  </to>
                </anchor>
              </controlPr>
            </control>
          </mc:Choice>
        </mc:AlternateContent>
        <mc:AlternateContent xmlns:mc="http://schemas.openxmlformats.org/markup-compatibility/2006">
          <mc:Choice Requires="x14">
            <control shapeId="441638" r:id="rId297" name="Drop Down 294">
              <controlPr defaultSize="0" autoLine="0" autoPict="0">
                <anchor moveWithCells="1">
                  <from>
                    <xdr:col>7</xdr:col>
                    <xdr:colOff>12700</xdr:colOff>
                    <xdr:row>39</xdr:row>
                    <xdr:rowOff>38100</xdr:rowOff>
                  </from>
                  <to>
                    <xdr:col>8</xdr:col>
                    <xdr:colOff>12700</xdr:colOff>
                    <xdr:row>39</xdr:row>
                    <xdr:rowOff>241300</xdr:rowOff>
                  </to>
                </anchor>
              </controlPr>
            </control>
          </mc:Choice>
        </mc:AlternateContent>
        <mc:AlternateContent xmlns:mc="http://schemas.openxmlformats.org/markup-compatibility/2006">
          <mc:Choice Requires="x14">
            <control shapeId="441639" r:id="rId298" name="Drop Down 295">
              <controlPr defaultSize="0" autoLine="0" autoPict="0">
                <anchor moveWithCells="1">
                  <from>
                    <xdr:col>7</xdr:col>
                    <xdr:colOff>12700</xdr:colOff>
                    <xdr:row>41</xdr:row>
                    <xdr:rowOff>38100</xdr:rowOff>
                  </from>
                  <to>
                    <xdr:col>8</xdr:col>
                    <xdr:colOff>12700</xdr:colOff>
                    <xdr:row>41</xdr:row>
                    <xdr:rowOff>241300</xdr:rowOff>
                  </to>
                </anchor>
              </controlPr>
            </control>
          </mc:Choice>
        </mc:AlternateContent>
        <mc:AlternateContent xmlns:mc="http://schemas.openxmlformats.org/markup-compatibility/2006">
          <mc:Choice Requires="x14">
            <control shapeId="441640" r:id="rId299" name="Drop Down 296">
              <controlPr defaultSize="0" autoLine="0" autoPict="0">
                <anchor moveWithCells="1">
                  <from>
                    <xdr:col>5</xdr:col>
                    <xdr:colOff>12700</xdr:colOff>
                    <xdr:row>41</xdr:row>
                    <xdr:rowOff>25400</xdr:rowOff>
                  </from>
                  <to>
                    <xdr:col>6</xdr:col>
                    <xdr:colOff>12700</xdr:colOff>
                    <xdr:row>41</xdr:row>
                    <xdr:rowOff>228600</xdr:rowOff>
                  </to>
                </anchor>
              </controlPr>
            </control>
          </mc:Choice>
        </mc:AlternateContent>
        <mc:AlternateContent xmlns:mc="http://schemas.openxmlformats.org/markup-compatibility/2006">
          <mc:Choice Requires="x14">
            <control shapeId="441641" r:id="rId300" name="Drop Down 297">
              <controlPr defaultSize="0" autoLine="0" autoPict="0">
                <anchor moveWithCells="1">
                  <from>
                    <xdr:col>5</xdr:col>
                    <xdr:colOff>12700</xdr:colOff>
                    <xdr:row>43</xdr:row>
                    <xdr:rowOff>25400</xdr:rowOff>
                  </from>
                  <to>
                    <xdr:col>6</xdr:col>
                    <xdr:colOff>12700</xdr:colOff>
                    <xdr:row>43</xdr:row>
                    <xdr:rowOff>228600</xdr:rowOff>
                  </to>
                </anchor>
              </controlPr>
            </control>
          </mc:Choice>
        </mc:AlternateContent>
        <mc:AlternateContent xmlns:mc="http://schemas.openxmlformats.org/markup-compatibility/2006">
          <mc:Choice Requires="x14">
            <control shapeId="441642" r:id="rId301" name="Drop Down 298">
              <controlPr defaultSize="0" autoLine="0" autoPict="0">
                <anchor moveWithCells="1">
                  <from>
                    <xdr:col>7</xdr:col>
                    <xdr:colOff>12700</xdr:colOff>
                    <xdr:row>43</xdr:row>
                    <xdr:rowOff>38100</xdr:rowOff>
                  </from>
                  <to>
                    <xdr:col>8</xdr:col>
                    <xdr:colOff>12700</xdr:colOff>
                    <xdr:row>43</xdr:row>
                    <xdr:rowOff>241300</xdr:rowOff>
                  </to>
                </anchor>
              </controlPr>
            </control>
          </mc:Choice>
        </mc:AlternateContent>
        <mc:AlternateContent xmlns:mc="http://schemas.openxmlformats.org/markup-compatibility/2006">
          <mc:Choice Requires="x14">
            <control shapeId="441643" r:id="rId302" name="Drop Down 299">
              <controlPr defaultSize="0" autoLine="0" autoPict="0">
                <anchor moveWithCells="1">
                  <from>
                    <xdr:col>5</xdr:col>
                    <xdr:colOff>12700</xdr:colOff>
                    <xdr:row>42</xdr:row>
                    <xdr:rowOff>25400</xdr:rowOff>
                  </from>
                  <to>
                    <xdr:col>6</xdr:col>
                    <xdr:colOff>12700</xdr:colOff>
                    <xdr:row>42</xdr:row>
                    <xdr:rowOff>228600</xdr:rowOff>
                  </to>
                </anchor>
              </controlPr>
            </control>
          </mc:Choice>
        </mc:AlternateContent>
        <mc:AlternateContent xmlns:mc="http://schemas.openxmlformats.org/markup-compatibility/2006">
          <mc:Choice Requires="x14">
            <control shapeId="441644" r:id="rId303" name="Drop Down 300">
              <controlPr defaultSize="0" autoLine="0" autoPict="0">
                <anchor moveWithCells="1">
                  <from>
                    <xdr:col>7</xdr:col>
                    <xdr:colOff>12700</xdr:colOff>
                    <xdr:row>42</xdr:row>
                    <xdr:rowOff>38100</xdr:rowOff>
                  </from>
                  <to>
                    <xdr:col>8</xdr:col>
                    <xdr:colOff>12700</xdr:colOff>
                    <xdr:row>42</xdr:row>
                    <xdr:rowOff>241300</xdr:rowOff>
                  </to>
                </anchor>
              </controlPr>
            </control>
          </mc:Choice>
        </mc:AlternateContent>
        <mc:AlternateContent xmlns:mc="http://schemas.openxmlformats.org/markup-compatibility/2006">
          <mc:Choice Requires="x14">
            <control shapeId="441645" r:id="rId304" name="Drop Down 301">
              <controlPr defaultSize="0" autoLine="0" autoPict="0">
                <anchor moveWithCells="1">
                  <from>
                    <xdr:col>5</xdr:col>
                    <xdr:colOff>12700</xdr:colOff>
                    <xdr:row>40</xdr:row>
                    <xdr:rowOff>25400</xdr:rowOff>
                  </from>
                  <to>
                    <xdr:col>6</xdr:col>
                    <xdr:colOff>12700</xdr:colOff>
                    <xdr:row>40</xdr:row>
                    <xdr:rowOff>228600</xdr:rowOff>
                  </to>
                </anchor>
              </controlPr>
            </control>
          </mc:Choice>
        </mc:AlternateContent>
        <mc:AlternateContent xmlns:mc="http://schemas.openxmlformats.org/markup-compatibility/2006">
          <mc:Choice Requires="x14">
            <control shapeId="441646" r:id="rId305" name="Drop Down 302">
              <controlPr defaultSize="0" autoLine="0" autoPict="0">
                <anchor moveWithCells="1">
                  <from>
                    <xdr:col>7</xdr:col>
                    <xdr:colOff>12700</xdr:colOff>
                    <xdr:row>40</xdr:row>
                    <xdr:rowOff>38100</xdr:rowOff>
                  </from>
                  <to>
                    <xdr:col>8</xdr:col>
                    <xdr:colOff>12700</xdr:colOff>
                    <xdr:row>40</xdr:row>
                    <xdr:rowOff>241300</xdr:rowOff>
                  </to>
                </anchor>
              </controlPr>
            </control>
          </mc:Choice>
        </mc:AlternateContent>
        <mc:AlternateContent xmlns:mc="http://schemas.openxmlformats.org/markup-compatibility/2006">
          <mc:Choice Requires="x14">
            <control shapeId="441647" r:id="rId306" name="Drop Down 303">
              <controlPr defaultSize="0" autoLine="0" autoPict="0">
                <anchor moveWithCells="1">
                  <from>
                    <xdr:col>5</xdr:col>
                    <xdr:colOff>12700</xdr:colOff>
                    <xdr:row>44</xdr:row>
                    <xdr:rowOff>25400</xdr:rowOff>
                  </from>
                  <to>
                    <xdr:col>6</xdr:col>
                    <xdr:colOff>12700</xdr:colOff>
                    <xdr:row>44</xdr:row>
                    <xdr:rowOff>228600</xdr:rowOff>
                  </to>
                </anchor>
              </controlPr>
            </control>
          </mc:Choice>
        </mc:AlternateContent>
        <mc:AlternateContent xmlns:mc="http://schemas.openxmlformats.org/markup-compatibility/2006">
          <mc:Choice Requires="x14">
            <control shapeId="441648" r:id="rId307" name="Drop Down 304">
              <controlPr defaultSize="0" autoLine="0" autoPict="0">
                <anchor moveWithCells="1">
                  <from>
                    <xdr:col>7</xdr:col>
                    <xdr:colOff>12700</xdr:colOff>
                    <xdr:row>44</xdr:row>
                    <xdr:rowOff>38100</xdr:rowOff>
                  </from>
                  <to>
                    <xdr:col>8</xdr:col>
                    <xdr:colOff>12700</xdr:colOff>
                    <xdr:row>44</xdr:row>
                    <xdr:rowOff>241300</xdr:rowOff>
                  </to>
                </anchor>
              </controlPr>
            </control>
          </mc:Choice>
        </mc:AlternateContent>
        <mc:AlternateContent xmlns:mc="http://schemas.openxmlformats.org/markup-compatibility/2006">
          <mc:Choice Requires="x14">
            <control shapeId="441649" r:id="rId308" name="Drop Down 305">
              <controlPr defaultSize="0" autoLine="0" autoPict="0">
                <anchor moveWithCells="1">
                  <from>
                    <xdr:col>5</xdr:col>
                    <xdr:colOff>12700</xdr:colOff>
                    <xdr:row>45</xdr:row>
                    <xdr:rowOff>25400</xdr:rowOff>
                  </from>
                  <to>
                    <xdr:col>6</xdr:col>
                    <xdr:colOff>12700</xdr:colOff>
                    <xdr:row>45</xdr:row>
                    <xdr:rowOff>228600</xdr:rowOff>
                  </to>
                </anchor>
              </controlPr>
            </control>
          </mc:Choice>
        </mc:AlternateContent>
        <mc:AlternateContent xmlns:mc="http://schemas.openxmlformats.org/markup-compatibility/2006">
          <mc:Choice Requires="x14">
            <control shapeId="441650" r:id="rId309" name="Drop Down 306">
              <controlPr defaultSize="0" autoLine="0" autoPict="0">
                <anchor moveWithCells="1">
                  <from>
                    <xdr:col>7</xdr:col>
                    <xdr:colOff>12700</xdr:colOff>
                    <xdr:row>45</xdr:row>
                    <xdr:rowOff>38100</xdr:rowOff>
                  </from>
                  <to>
                    <xdr:col>8</xdr:col>
                    <xdr:colOff>12700</xdr:colOff>
                    <xdr:row>45</xdr:row>
                    <xdr:rowOff>241300</xdr:rowOff>
                  </to>
                </anchor>
              </controlPr>
            </control>
          </mc:Choice>
        </mc:AlternateContent>
        <mc:AlternateContent xmlns:mc="http://schemas.openxmlformats.org/markup-compatibility/2006">
          <mc:Choice Requires="x14">
            <control shapeId="441651" r:id="rId310" name="Drop Down 307">
              <controlPr defaultSize="0" autoLine="0" autoPict="0">
                <anchor moveWithCells="1">
                  <from>
                    <xdr:col>5</xdr:col>
                    <xdr:colOff>12700</xdr:colOff>
                    <xdr:row>47</xdr:row>
                    <xdr:rowOff>25400</xdr:rowOff>
                  </from>
                  <to>
                    <xdr:col>6</xdr:col>
                    <xdr:colOff>12700</xdr:colOff>
                    <xdr:row>47</xdr:row>
                    <xdr:rowOff>228600</xdr:rowOff>
                  </to>
                </anchor>
              </controlPr>
            </control>
          </mc:Choice>
        </mc:AlternateContent>
        <mc:AlternateContent xmlns:mc="http://schemas.openxmlformats.org/markup-compatibility/2006">
          <mc:Choice Requires="x14">
            <control shapeId="441652" r:id="rId311" name="Drop Down 308">
              <controlPr defaultSize="0" autoLine="0" autoPict="0">
                <anchor moveWithCells="1">
                  <from>
                    <xdr:col>7</xdr:col>
                    <xdr:colOff>12700</xdr:colOff>
                    <xdr:row>47</xdr:row>
                    <xdr:rowOff>38100</xdr:rowOff>
                  </from>
                  <to>
                    <xdr:col>8</xdr:col>
                    <xdr:colOff>12700</xdr:colOff>
                    <xdr:row>47</xdr:row>
                    <xdr:rowOff>241300</xdr:rowOff>
                  </to>
                </anchor>
              </controlPr>
            </control>
          </mc:Choice>
        </mc:AlternateContent>
        <mc:AlternateContent xmlns:mc="http://schemas.openxmlformats.org/markup-compatibility/2006">
          <mc:Choice Requires="x14">
            <control shapeId="441653" r:id="rId312" name="Drop Down 309">
              <controlPr defaultSize="0" autoLine="0" autoPict="0">
                <anchor moveWithCells="1">
                  <from>
                    <xdr:col>5</xdr:col>
                    <xdr:colOff>12700</xdr:colOff>
                    <xdr:row>46</xdr:row>
                    <xdr:rowOff>25400</xdr:rowOff>
                  </from>
                  <to>
                    <xdr:col>6</xdr:col>
                    <xdr:colOff>12700</xdr:colOff>
                    <xdr:row>46</xdr:row>
                    <xdr:rowOff>228600</xdr:rowOff>
                  </to>
                </anchor>
              </controlPr>
            </control>
          </mc:Choice>
        </mc:AlternateContent>
        <mc:AlternateContent xmlns:mc="http://schemas.openxmlformats.org/markup-compatibility/2006">
          <mc:Choice Requires="x14">
            <control shapeId="441654" r:id="rId313" name="Drop Down 310">
              <controlPr defaultSize="0" autoLine="0" autoPict="0">
                <anchor moveWithCells="1">
                  <from>
                    <xdr:col>7</xdr:col>
                    <xdr:colOff>12700</xdr:colOff>
                    <xdr:row>46</xdr:row>
                    <xdr:rowOff>38100</xdr:rowOff>
                  </from>
                  <to>
                    <xdr:col>8</xdr:col>
                    <xdr:colOff>12700</xdr:colOff>
                    <xdr:row>46</xdr:row>
                    <xdr:rowOff>241300</xdr:rowOff>
                  </to>
                </anchor>
              </controlPr>
            </control>
          </mc:Choice>
        </mc:AlternateContent>
        <mc:AlternateContent xmlns:mc="http://schemas.openxmlformats.org/markup-compatibility/2006">
          <mc:Choice Requires="x14">
            <control shapeId="441655" r:id="rId314" name="Drop Down 311">
              <controlPr defaultSize="0" autoLine="0" autoPict="0">
                <anchor moveWithCells="1">
                  <from>
                    <xdr:col>5</xdr:col>
                    <xdr:colOff>12700</xdr:colOff>
                    <xdr:row>48</xdr:row>
                    <xdr:rowOff>25400</xdr:rowOff>
                  </from>
                  <to>
                    <xdr:col>6</xdr:col>
                    <xdr:colOff>12700</xdr:colOff>
                    <xdr:row>48</xdr:row>
                    <xdr:rowOff>228600</xdr:rowOff>
                  </to>
                </anchor>
              </controlPr>
            </control>
          </mc:Choice>
        </mc:AlternateContent>
        <mc:AlternateContent xmlns:mc="http://schemas.openxmlformats.org/markup-compatibility/2006">
          <mc:Choice Requires="x14">
            <control shapeId="441656" r:id="rId315" name="Drop Down 312">
              <controlPr defaultSize="0" autoLine="0" autoPict="0">
                <anchor moveWithCells="1">
                  <from>
                    <xdr:col>7</xdr:col>
                    <xdr:colOff>12700</xdr:colOff>
                    <xdr:row>48</xdr:row>
                    <xdr:rowOff>38100</xdr:rowOff>
                  </from>
                  <to>
                    <xdr:col>8</xdr:col>
                    <xdr:colOff>12700</xdr:colOff>
                    <xdr:row>48</xdr:row>
                    <xdr:rowOff>241300</xdr:rowOff>
                  </to>
                </anchor>
              </controlPr>
            </control>
          </mc:Choice>
        </mc:AlternateContent>
        <mc:AlternateContent xmlns:mc="http://schemas.openxmlformats.org/markup-compatibility/2006">
          <mc:Choice Requires="x14">
            <control shapeId="441657" r:id="rId316" name="Drop Down 313">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1658" r:id="rId317" name="Drop Down 314">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1659" r:id="rId318" name="Drop Down 315">
              <controlPr defaultSize="0" autoLine="0" autoPict="0">
                <anchor moveWithCells="1">
                  <from>
                    <xdr:col>7</xdr:col>
                    <xdr:colOff>12700</xdr:colOff>
                    <xdr:row>50</xdr:row>
                    <xdr:rowOff>38100</xdr:rowOff>
                  </from>
                  <to>
                    <xdr:col>8</xdr:col>
                    <xdr:colOff>12700</xdr:colOff>
                    <xdr:row>50</xdr:row>
                    <xdr:rowOff>241300</xdr:rowOff>
                  </to>
                </anchor>
              </controlPr>
            </control>
          </mc:Choice>
        </mc:AlternateContent>
        <mc:AlternateContent xmlns:mc="http://schemas.openxmlformats.org/markup-compatibility/2006">
          <mc:Choice Requires="x14">
            <control shapeId="441660" r:id="rId319" name="Drop Down 316">
              <controlPr defaultSize="0" autoLine="0" autoPict="0">
                <anchor moveWithCells="1">
                  <from>
                    <xdr:col>5</xdr:col>
                    <xdr:colOff>12700</xdr:colOff>
                    <xdr:row>50</xdr:row>
                    <xdr:rowOff>25400</xdr:rowOff>
                  </from>
                  <to>
                    <xdr:col>6</xdr:col>
                    <xdr:colOff>12700</xdr:colOff>
                    <xdr:row>50</xdr:row>
                    <xdr:rowOff>228600</xdr:rowOff>
                  </to>
                </anchor>
              </controlPr>
            </control>
          </mc:Choice>
        </mc:AlternateContent>
        <mc:AlternateContent xmlns:mc="http://schemas.openxmlformats.org/markup-compatibility/2006">
          <mc:Choice Requires="x14">
            <control shapeId="441661" r:id="rId320" name="Drop Down 317">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1662" r:id="rId321" name="Drop Down 318">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1663" r:id="rId322" name="Drop Down 319">
              <controlPr defaultSize="0" autoLine="0" autoPict="0">
                <anchor moveWithCells="1">
                  <from>
                    <xdr:col>5</xdr:col>
                    <xdr:colOff>12700</xdr:colOff>
                    <xdr:row>51</xdr:row>
                    <xdr:rowOff>25400</xdr:rowOff>
                  </from>
                  <to>
                    <xdr:col>6</xdr:col>
                    <xdr:colOff>12700</xdr:colOff>
                    <xdr:row>51</xdr:row>
                    <xdr:rowOff>228600</xdr:rowOff>
                  </to>
                </anchor>
              </controlPr>
            </control>
          </mc:Choice>
        </mc:AlternateContent>
        <mc:AlternateContent xmlns:mc="http://schemas.openxmlformats.org/markup-compatibility/2006">
          <mc:Choice Requires="x14">
            <control shapeId="441664" r:id="rId323" name="Drop Down 320">
              <controlPr defaultSize="0" autoLine="0" autoPict="0">
                <anchor moveWithCells="1">
                  <from>
                    <xdr:col>7</xdr:col>
                    <xdr:colOff>12700</xdr:colOff>
                    <xdr:row>51</xdr:row>
                    <xdr:rowOff>38100</xdr:rowOff>
                  </from>
                  <to>
                    <xdr:col>8</xdr:col>
                    <xdr:colOff>12700</xdr:colOff>
                    <xdr:row>51</xdr:row>
                    <xdr:rowOff>241300</xdr:rowOff>
                  </to>
                </anchor>
              </controlPr>
            </control>
          </mc:Choice>
        </mc:AlternateContent>
        <mc:AlternateContent xmlns:mc="http://schemas.openxmlformats.org/markup-compatibility/2006">
          <mc:Choice Requires="x14">
            <control shapeId="441665" r:id="rId324" name="Drop Down 321">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1666" r:id="rId325" name="Drop Down 322">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1667" r:id="rId326" name="Drop Down 323">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1668" r:id="rId327" name="Drop Down 324">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1669" r:id="rId328" name="Drop Down 325">
              <controlPr defaultSize="0" autoLine="0" autoPict="0">
                <anchor moveWithCells="1">
                  <from>
                    <xdr:col>5</xdr:col>
                    <xdr:colOff>12700</xdr:colOff>
                    <xdr:row>57</xdr:row>
                    <xdr:rowOff>25400</xdr:rowOff>
                  </from>
                  <to>
                    <xdr:col>6</xdr:col>
                    <xdr:colOff>12700</xdr:colOff>
                    <xdr:row>57</xdr:row>
                    <xdr:rowOff>228600</xdr:rowOff>
                  </to>
                </anchor>
              </controlPr>
            </control>
          </mc:Choice>
        </mc:AlternateContent>
        <mc:AlternateContent xmlns:mc="http://schemas.openxmlformats.org/markup-compatibility/2006">
          <mc:Choice Requires="x14">
            <control shapeId="441670" r:id="rId329" name="Drop Down 326">
              <controlPr defaultSize="0" autoLine="0" autoPict="0">
                <anchor moveWithCells="1">
                  <from>
                    <xdr:col>7</xdr:col>
                    <xdr:colOff>12700</xdr:colOff>
                    <xdr:row>57</xdr:row>
                    <xdr:rowOff>38100</xdr:rowOff>
                  </from>
                  <to>
                    <xdr:col>8</xdr:col>
                    <xdr:colOff>12700</xdr:colOff>
                    <xdr:row>57</xdr:row>
                    <xdr:rowOff>241300</xdr:rowOff>
                  </to>
                </anchor>
              </controlPr>
            </control>
          </mc:Choice>
        </mc:AlternateContent>
        <mc:AlternateContent xmlns:mc="http://schemas.openxmlformats.org/markup-compatibility/2006">
          <mc:Choice Requires="x14">
            <control shapeId="441671" r:id="rId330" name="Drop Down 327">
              <controlPr defaultSize="0" autoLine="0" autoPict="0">
                <anchor moveWithCells="1">
                  <from>
                    <xdr:col>5</xdr:col>
                    <xdr:colOff>12700</xdr:colOff>
                    <xdr:row>55</xdr:row>
                    <xdr:rowOff>25400</xdr:rowOff>
                  </from>
                  <to>
                    <xdr:col>6</xdr:col>
                    <xdr:colOff>12700</xdr:colOff>
                    <xdr:row>55</xdr:row>
                    <xdr:rowOff>228600</xdr:rowOff>
                  </to>
                </anchor>
              </controlPr>
            </control>
          </mc:Choice>
        </mc:AlternateContent>
        <mc:AlternateContent xmlns:mc="http://schemas.openxmlformats.org/markup-compatibility/2006">
          <mc:Choice Requires="x14">
            <control shapeId="441672" r:id="rId331" name="Drop Down 328">
              <controlPr defaultSize="0" autoLine="0" autoPict="0">
                <anchor moveWithCells="1">
                  <from>
                    <xdr:col>7</xdr:col>
                    <xdr:colOff>12700</xdr:colOff>
                    <xdr:row>55</xdr:row>
                    <xdr:rowOff>38100</xdr:rowOff>
                  </from>
                  <to>
                    <xdr:col>8</xdr:col>
                    <xdr:colOff>12700</xdr:colOff>
                    <xdr:row>55</xdr:row>
                    <xdr:rowOff>241300</xdr:rowOff>
                  </to>
                </anchor>
              </controlPr>
            </control>
          </mc:Choice>
        </mc:AlternateContent>
        <mc:AlternateContent xmlns:mc="http://schemas.openxmlformats.org/markup-compatibility/2006">
          <mc:Choice Requires="x14">
            <control shapeId="441673" r:id="rId332" name="Drop Down 329">
              <controlPr defaultSize="0" autoLine="0" autoPict="0">
                <anchor moveWithCells="1">
                  <from>
                    <xdr:col>5</xdr:col>
                    <xdr:colOff>12700</xdr:colOff>
                    <xdr:row>56</xdr:row>
                    <xdr:rowOff>25400</xdr:rowOff>
                  </from>
                  <to>
                    <xdr:col>6</xdr:col>
                    <xdr:colOff>12700</xdr:colOff>
                    <xdr:row>56</xdr:row>
                    <xdr:rowOff>228600</xdr:rowOff>
                  </to>
                </anchor>
              </controlPr>
            </control>
          </mc:Choice>
        </mc:AlternateContent>
        <mc:AlternateContent xmlns:mc="http://schemas.openxmlformats.org/markup-compatibility/2006">
          <mc:Choice Requires="x14">
            <control shapeId="441674" r:id="rId333" name="Drop Down 330">
              <controlPr defaultSize="0" autoLine="0" autoPict="0">
                <anchor moveWithCells="1">
                  <from>
                    <xdr:col>7</xdr:col>
                    <xdr:colOff>12700</xdr:colOff>
                    <xdr:row>56</xdr:row>
                    <xdr:rowOff>38100</xdr:rowOff>
                  </from>
                  <to>
                    <xdr:col>8</xdr:col>
                    <xdr:colOff>12700</xdr:colOff>
                    <xdr:row>56</xdr:row>
                    <xdr:rowOff>241300</xdr:rowOff>
                  </to>
                </anchor>
              </controlPr>
            </control>
          </mc:Choice>
        </mc:AlternateContent>
        <mc:AlternateContent xmlns:mc="http://schemas.openxmlformats.org/markup-compatibility/2006">
          <mc:Choice Requires="x14">
            <control shapeId="441675" r:id="rId334" name="Drop Down 331">
              <controlPr defaultSize="0" autoLine="0" autoPict="0">
                <anchor moveWithCells="1">
                  <from>
                    <xdr:col>5</xdr:col>
                    <xdr:colOff>12700</xdr:colOff>
                    <xdr:row>68</xdr:row>
                    <xdr:rowOff>25400</xdr:rowOff>
                  </from>
                  <to>
                    <xdr:col>6</xdr:col>
                    <xdr:colOff>12700</xdr:colOff>
                    <xdr:row>68</xdr:row>
                    <xdr:rowOff>228600</xdr:rowOff>
                  </to>
                </anchor>
              </controlPr>
            </control>
          </mc:Choice>
        </mc:AlternateContent>
        <mc:AlternateContent xmlns:mc="http://schemas.openxmlformats.org/markup-compatibility/2006">
          <mc:Choice Requires="x14">
            <control shapeId="441676" r:id="rId335" name="Drop Down 332">
              <controlPr defaultSize="0" autoLine="0" autoPict="0">
                <anchor moveWithCells="1">
                  <from>
                    <xdr:col>5</xdr:col>
                    <xdr:colOff>12700</xdr:colOff>
                    <xdr:row>69</xdr:row>
                    <xdr:rowOff>25400</xdr:rowOff>
                  </from>
                  <to>
                    <xdr:col>6</xdr:col>
                    <xdr:colOff>12700</xdr:colOff>
                    <xdr:row>69</xdr:row>
                    <xdr:rowOff>228600</xdr:rowOff>
                  </to>
                </anchor>
              </controlPr>
            </control>
          </mc:Choice>
        </mc:AlternateContent>
        <mc:AlternateContent xmlns:mc="http://schemas.openxmlformats.org/markup-compatibility/2006">
          <mc:Choice Requires="x14">
            <control shapeId="441677" r:id="rId336" name="Drop Down 333">
              <controlPr defaultSize="0" autoLine="0" autoPict="0">
                <anchor moveWithCells="1">
                  <from>
                    <xdr:col>7</xdr:col>
                    <xdr:colOff>12700</xdr:colOff>
                    <xdr:row>68</xdr:row>
                    <xdr:rowOff>38100</xdr:rowOff>
                  </from>
                  <to>
                    <xdr:col>8</xdr:col>
                    <xdr:colOff>12700</xdr:colOff>
                    <xdr:row>68</xdr:row>
                    <xdr:rowOff>241300</xdr:rowOff>
                  </to>
                </anchor>
              </controlPr>
            </control>
          </mc:Choice>
        </mc:AlternateContent>
        <mc:AlternateContent xmlns:mc="http://schemas.openxmlformats.org/markup-compatibility/2006">
          <mc:Choice Requires="x14">
            <control shapeId="441678" r:id="rId337" name="Drop Down 334">
              <controlPr defaultSize="0" autoLine="0" autoPict="0">
                <anchor moveWithCells="1">
                  <from>
                    <xdr:col>7</xdr:col>
                    <xdr:colOff>12700</xdr:colOff>
                    <xdr:row>69</xdr:row>
                    <xdr:rowOff>38100</xdr:rowOff>
                  </from>
                  <to>
                    <xdr:col>8</xdr:col>
                    <xdr:colOff>12700</xdr:colOff>
                    <xdr:row>69</xdr:row>
                    <xdr:rowOff>241300</xdr:rowOff>
                  </to>
                </anchor>
              </controlPr>
            </control>
          </mc:Choice>
        </mc:AlternateContent>
        <mc:AlternateContent xmlns:mc="http://schemas.openxmlformats.org/markup-compatibility/2006">
          <mc:Choice Requires="x14">
            <control shapeId="441679" r:id="rId338" name="Drop Down 335">
              <controlPr defaultSize="0" autoLine="0" autoPict="0">
                <anchor moveWithCells="1">
                  <from>
                    <xdr:col>5</xdr:col>
                    <xdr:colOff>12700</xdr:colOff>
                    <xdr:row>58</xdr:row>
                    <xdr:rowOff>25400</xdr:rowOff>
                  </from>
                  <to>
                    <xdr:col>6</xdr:col>
                    <xdr:colOff>12700</xdr:colOff>
                    <xdr:row>58</xdr:row>
                    <xdr:rowOff>228600</xdr:rowOff>
                  </to>
                </anchor>
              </controlPr>
            </control>
          </mc:Choice>
        </mc:AlternateContent>
        <mc:AlternateContent xmlns:mc="http://schemas.openxmlformats.org/markup-compatibility/2006">
          <mc:Choice Requires="x14">
            <control shapeId="441680" r:id="rId339" name="Drop Down 336">
              <controlPr defaultSize="0" autoLine="0" autoPict="0">
                <anchor moveWithCells="1">
                  <from>
                    <xdr:col>5</xdr:col>
                    <xdr:colOff>12700</xdr:colOff>
                    <xdr:row>59</xdr:row>
                    <xdr:rowOff>25400</xdr:rowOff>
                  </from>
                  <to>
                    <xdr:col>6</xdr:col>
                    <xdr:colOff>12700</xdr:colOff>
                    <xdr:row>59</xdr:row>
                    <xdr:rowOff>228600</xdr:rowOff>
                  </to>
                </anchor>
              </controlPr>
            </control>
          </mc:Choice>
        </mc:AlternateContent>
        <mc:AlternateContent xmlns:mc="http://schemas.openxmlformats.org/markup-compatibility/2006">
          <mc:Choice Requires="x14">
            <control shapeId="441681" r:id="rId340" name="Drop Down 337">
              <controlPr defaultSize="0" autoLine="0" autoPict="0">
                <anchor moveWithCells="1">
                  <from>
                    <xdr:col>7</xdr:col>
                    <xdr:colOff>12700</xdr:colOff>
                    <xdr:row>58</xdr:row>
                    <xdr:rowOff>38100</xdr:rowOff>
                  </from>
                  <to>
                    <xdr:col>8</xdr:col>
                    <xdr:colOff>12700</xdr:colOff>
                    <xdr:row>58</xdr:row>
                    <xdr:rowOff>241300</xdr:rowOff>
                  </to>
                </anchor>
              </controlPr>
            </control>
          </mc:Choice>
        </mc:AlternateContent>
        <mc:AlternateContent xmlns:mc="http://schemas.openxmlformats.org/markup-compatibility/2006">
          <mc:Choice Requires="x14">
            <control shapeId="441682" r:id="rId341" name="Drop Down 338">
              <controlPr defaultSize="0" autoLine="0" autoPict="0">
                <anchor moveWithCells="1">
                  <from>
                    <xdr:col>7</xdr:col>
                    <xdr:colOff>12700</xdr:colOff>
                    <xdr:row>59</xdr:row>
                    <xdr:rowOff>38100</xdr:rowOff>
                  </from>
                  <to>
                    <xdr:col>8</xdr:col>
                    <xdr:colOff>12700</xdr:colOff>
                    <xdr:row>59</xdr:row>
                    <xdr:rowOff>241300</xdr:rowOff>
                  </to>
                </anchor>
              </controlPr>
            </control>
          </mc:Choice>
        </mc:AlternateContent>
        <mc:AlternateContent xmlns:mc="http://schemas.openxmlformats.org/markup-compatibility/2006">
          <mc:Choice Requires="x14">
            <control shapeId="441683" r:id="rId342" name="Drop Down 339">
              <controlPr defaultSize="0" autoLine="0" autoPict="0">
                <anchor moveWithCells="1">
                  <from>
                    <xdr:col>7</xdr:col>
                    <xdr:colOff>12700</xdr:colOff>
                    <xdr:row>61</xdr:row>
                    <xdr:rowOff>38100</xdr:rowOff>
                  </from>
                  <to>
                    <xdr:col>8</xdr:col>
                    <xdr:colOff>12700</xdr:colOff>
                    <xdr:row>61</xdr:row>
                    <xdr:rowOff>241300</xdr:rowOff>
                  </to>
                </anchor>
              </controlPr>
            </control>
          </mc:Choice>
        </mc:AlternateContent>
        <mc:AlternateContent xmlns:mc="http://schemas.openxmlformats.org/markup-compatibility/2006">
          <mc:Choice Requires="x14">
            <control shapeId="441684" r:id="rId343" name="Drop Down 340">
              <controlPr defaultSize="0" autoLine="0" autoPict="0">
                <anchor moveWithCells="1">
                  <from>
                    <xdr:col>5</xdr:col>
                    <xdr:colOff>12700</xdr:colOff>
                    <xdr:row>61</xdr:row>
                    <xdr:rowOff>25400</xdr:rowOff>
                  </from>
                  <to>
                    <xdr:col>6</xdr:col>
                    <xdr:colOff>12700</xdr:colOff>
                    <xdr:row>61</xdr:row>
                    <xdr:rowOff>228600</xdr:rowOff>
                  </to>
                </anchor>
              </controlPr>
            </control>
          </mc:Choice>
        </mc:AlternateContent>
        <mc:AlternateContent xmlns:mc="http://schemas.openxmlformats.org/markup-compatibility/2006">
          <mc:Choice Requires="x14">
            <control shapeId="441685" r:id="rId344" name="Drop Down 341">
              <controlPr defaultSize="0" autoLine="0" autoPict="0">
                <anchor moveWithCells="1">
                  <from>
                    <xdr:col>5</xdr:col>
                    <xdr:colOff>12700</xdr:colOff>
                    <xdr:row>63</xdr:row>
                    <xdr:rowOff>25400</xdr:rowOff>
                  </from>
                  <to>
                    <xdr:col>6</xdr:col>
                    <xdr:colOff>12700</xdr:colOff>
                    <xdr:row>63</xdr:row>
                    <xdr:rowOff>228600</xdr:rowOff>
                  </to>
                </anchor>
              </controlPr>
            </control>
          </mc:Choice>
        </mc:AlternateContent>
        <mc:AlternateContent xmlns:mc="http://schemas.openxmlformats.org/markup-compatibility/2006">
          <mc:Choice Requires="x14">
            <control shapeId="441686" r:id="rId345" name="Drop Down 342">
              <controlPr defaultSize="0" autoLine="0" autoPict="0">
                <anchor moveWithCells="1">
                  <from>
                    <xdr:col>7</xdr:col>
                    <xdr:colOff>12700</xdr:colOff>
                    <xdr:row>63</xdr:row>
                    <xdr:rowOff>38100</xdr:rowOff>
                  </from>
                  <to>
                    <xdr:col>8</xdr:col>
                    <xdr:colOff>12700</xdr:colOff>
                    <xdr:row>63</xdr:row>
                    <xdr:rowOff>241300</xdr:rowOff>
                  </to>
                </anchor>
              </controlPr>
            </control>
          </mc:Choice>
        </mc:AlternateContent>
        <mc:AlternateContent xmlns:mc="http://schemas.openxmlformats.org/markup-compatibility/2006">
          <mc:Choice Requires="x14">
            <control shapeId="441687" r:id="rId346" name="Drop Down 343">
              <controlPr defaultSize="0" autoLine="0" autoPict="0">
                <anchor moveWithCells="1">
                  <from>
                    <xdr:col>5</xdr:col>
                    <xdr:colOff>12700</xdr:colOff>
                    <xdr:row>62</xdr:row>
                    <xdr:rowOff>25400</xdr:rowOff>
                  </from>
                  <to>
                    <xdr:col>6</xdr:col>
                    <xdr:colOff>12700</xdr:colOff>
                    <xdr:row>62</xdr:row>
                    <xdr:rowOff>228600</xdr:rowOff>
                  </to>
                </anchor>
              </controlPr>
            </control>
          </mc:Choice>
        </mc:AlternateContent>
        <mc:AlternateContent xmlns:mc="http://schemas.openxmlformats.org/markup-compatibility/2006">
          <mc:Choice Requires="x14">
            <control shapeId="441688" r:id="rId347" name="Drop Down 344">
              <controlPr defaultSize="0" autoLine="0" autoPict="0">
                <anchor moveWithCells="1">
                  <from>
                    <xdr:col>7</xdr:col>
                    <xdr:colOff>12700</xdr:colOff>
                    <xdr:row>62</xdr:row>
                    <xdr:rowOff>38100</xdr:rowOff>
                  </from>
                  <to>
                    <xdr:col>8</xdr:col>
                    <xdr:colOff>12700</xdr:colOff>
                    <xdr:row>62</xdr:row>
                    <xdr:rowOff>241300</xdr:rowOff>
                  </to>
                </anchor>
              </controlPr>
            </control>
          </mc:Choice>
        </mc:AlternateContent>
        <mc:AlternateContent xmlns:mc="http://schemas.openxmlformats.org/markup-compatibility/2006">
          <mc:Choice Requires="x14">
            <control shapeId="441689" r:id="rId348" name="Drop Down 345">
              <controlPr defaultSize="0" autoLine="0" autoPict="0">
                <anchor moveWithCells="1">
                  <from>
                    <xdr:col>5</xdr:col>
                    <xdr:colOff>12700</xdr:colOff>
                    <xdr:row>60</xdr:row>
                    <xdr:rowOff>25400</xdr:rowOff>
                  </from>
                  <to>
                    <xdr:col>6</xdr:col>
                    <xdr:colOff>12700</xdr:colOff>
                    <xdr:row>60</xdr:row>
                    <xdr:rowOff>228600</xdr:rowOff>
                  </to>
                </anchor>
              </controlPr>
            </control>
          </mc:Choice>
        </mc:AlternateContent>
        <mc:AlternateContent xmlns:mc="http://schemas.openxmlformats.org/markup-compatibility/2006">
          <mc:Choice Requires="x14">
            <control shapeId="441690" r:id="rId349" name="Drop Down 346">
              <controlPr defaultSize="0" autoLine="0" autoPict="0">
                <anchor moveWithCells="1">
                  <from>
                    <xdr:col>7</xdr:col>
                    <xdr:colOff>12700</xdr:colOff>
                    <xdr:row>60</xdr:row>
                    <xdr:rowOff>38100</xdr:rowOff>
                  </from>
                  <to>
                    <xdr:col>8</xdr:col>
                    <xdr:colOff>12700</xdr:colOff>
                    <xdr:row>60</xdr:row>
                    <xdr:rowOff>241300</xdr:rowOff>
                  </to>
                </anchor>
              </controlPr>
            </control>
          </mc:Choice>
        </mc:AlternateContent>
        <mc:AlternateContent xmlns:mc="http://schemas.openxmlformats.org/markup-compatibility/2006">
          <mc:Choice Requires="x14">
            <control shapeId="441691" r:id="rId350" name="Drop Down 347">
              <controlPr defaultSize="0" autoLine="0" autoPict="0">
                <anchor moveWithCells="1">
                  <from>
                    <xdr:col>5</xdr:col>
                    <xdr:colOff>12700</xdr:colOff>
                    <xdr:row>64</xdr:row>
                    <xdr:rowOff>25400</xdr:rowOff>
                  </from>
                  <to>
                    <xdr:col>6</xdr:col>
                    <xdr:colOff>12700</xdr:colOff>
                    <xdr:row>64</xdr:row>
                    <xdr:rowOff>228600</xdr:rowOff>
                  </to>
                </anchor>
              </controlPr>
            </control>
          </mc:Choice>
        </mc:AlternateContent>
        <mc:AlternateContent xmlns:mc="http://schemas.openxmlformats.org/markup-compatibility/2006">
          <mc:Choice Requires="x14">
            <control shapeId="441692" r:id="rId351" name="Drop Down 348">
              <controlPr defaultSize="0" autoLine="0" autoPict="0">
                <anchor moveWithCells="1">
                  <from>
                    <xdr:col>7</xdr:col>
                    <xdr:colOff>12700</xdr:colOff>
                    <xdr:row>64</xdr:row>
                    <xdr:rowOff>38100</xdr:rowOff>
                  </from>
                  <to>
                    <xdr:col>8</xdr:col>
                    <xdr:colOff>12700</xdr:colOff>
                    <xdr:row>64</xdr:row>
                    <xdr:rowOff>241300</xdr:rowOff>
                  </to>
                </anchor>
              </controlPr>
            </control>
          </mc:Choice>
        </mc:AlternateContent>
        <mc:AlternateContent xmlns:mc="http://schemas.openxmlformats.org/markup-compatibility/2006">
          <mc:Choice Requires="x14">
            <control shapeId="441693" r:id="rId352" name="Drop Down 349">
              <controlPr defaultSize="0" autoLine="0" autoPict="0">
                <anchor moveWithCells="1">
                  <from>
                    <xdr:col>5</xdr:col>
                    <xdr:colOff>12700</xdr:colOff>
                    <xdr:row>65</xdr:row>
                    <xdr:rowOff>25400</xdr:rowOff>
                  </from>
                  <to>
                    <xdr:col>6</xdr:col>
                    <xdr:colOff>12700</xdr:colOff>
                    <xdr:row>65</xdr:row>
                    <xdr:rowOff>228600</xdr:rowOff>
                  </to>
                </anchor>
              </controlPr>
            </control>
          </mc:Choice>
        </mc:AlternateContent>
        <mc:AlternateContent xmlns:mc="http://schemas.openxmlformats.org/markup-compatibility/2006">
          <mc:Choice Requires="x14">
            <control shapeId="441694" r:id="rId353" name="Drop Down 350">
              <controlPr defaultSize="0" autoLine="0" autoPict="0">
                <anchor moveWithCells="1">
                  <from>
                    <xdr:col>7</xdr:col>
                    <xdr:colOff>12700</xdr:colOff>
                    <xdr:row>65</xdr:row>
                    <xdr:rowOff>38100</xdr:rowOff>
                  </from>
                  <to>
                    <xdr:col>8</xdr:col>
                    <xdr:colOff>12700</xdr:colOff>
                    <xdr:row>65</xdr:row>
                    <xdr:rowOff>241300</xdr:rowOff>
                  </to>
                </anchor>
              </controlPr>
            </control>
          </mc:Choice>
        </mc:AlternateContent>
        <mc:AlternateContent xmlns:mc="http://schemas.openxmlformats.org/markup-compatibility/2006">
          <mc:Choice Requires="x14">
            <control shapeId="441695" r:id="rId354" name="Drop Down 351">
              <controlPr defaultSize="0" autoLine="0" autoPict="0">
                <anchor moveWithCells="1">
                  <from>
                    <xdr:col>5</xdr:col>
                    <xdr:colOff>12700</xdr:colOff>
                    <xdr:row>67</xdr:row>
                    <xdr:rowOff>25400</xdr:rowOff>
                  </from>
                  <to>
                    <xdr:col>6</xdr:col>
                    <xdr:colOff>12700</xdr:colOff>
                    <xdr:row>67</xdr:row>
                    <xdr:rowOff>228600</xdr:rowOff>
                  </to>
                </anchor>
              </controlPr>
            </control>
          </mc:Choice>
        </mc:AlternateContent>
        <mc:AlternateContent xmlns:mc="http://schemas.openxmlformats.org/markup-compatibility/2006">
          <mc:Choice Requires="x14">
            <control shapeId="441696" r:id="rId355" name="Drop Down 352">
              <controlPr defaultSize="0" autoLine="0" autoPict="0">
                <anchor moveWithCells="1">
                  <from>
                    <xdr:col>7</xdr:col>
                    <xdr:colOff>12700</xdr:colOff>
                    <xdr:row>67</xdr:row>
                    <xdr:rowOff>38100</xdr:rowOff>
                  </from>
                  <to>
                    <xdr:col>8</xdr:col>
                    <xdr:colOff>12700</xdr:colOff>
                    <xdr:row>67</xdr:row>
                    <xdr:rowOff>241300</xdr:rowOff>
                  </to>
                </anchor>
              </controlPr>
            </control>
          </mc:Choice>
        </mc:AlternateContent>
        <mc:AlternateContent xmlns:mc="http://schemas.openxmlformats.org/markup-compatibility/2006">
          <mc:Choice Requires="x14">
            <control shapeId="441697" r:id="rId356" name="Drop Down 353">
              <controlPr defaultSize="0" autoLine="0" autoPict="0">
                <anchor moveWithCells="1">
                  <from>
                    <xdr:col>5</xdr:col>
                    <xdr:colOff>12700</xdr:colOff>
                    <xdr:row>66</xdr:row>
                    <xdr:rowOff>25400</xdr:rowOff>
                  </from>
                  <to>
                    <xdr:col>6</xdr:col>
                    <xdr:colOff>12700</xdr:colOff>
                    <xdr:row>66</xdr:row>
                    <xdr:rowOff>228600</xdr:rowOff>
                  </to>
                </anchor>
              </controlPr>
            </control>
          </mc:Choice>
        </mc:AlternateContent>
        <mc:AlternateContent xmlns:mc="http://schemas.openxmlformats.org/markup-compatibility/2006">
          <mc:Choice Requires="x14">
            <control shapeId="441698" r:id="rId357" name="Drop Down 354">
              <controlPr defaultSize="0" autoLine="0" autoPict="0">
                <anchor moveWithCells="1">
                  <from>
                    <xdr:col>7</xdr:col>
                    <xdr:colOff>12700</xdr:colOff>
                    <xdr:row>66</xdr:row>
                    <xdr:rowOff>38100</xdr:rowOff>
                  </from>
                  <to>
                    <xdr:col>8</xdr:col>
                    <xdr:colOff>12700</xdr:colOff>
                    <xdr:row>66</xdr:row>
                    <xdr:rowOff>241300</xdr:rowOff>
                  </to>
                </anchor>
              </controlPr>
            </control>
          </mc:Choice>
        </mc:AlternateContent>
        <mc:AlternateContent xmlns:mc="http://schemas.openxmlformats.org/markup-compatibility/2006">
          <mc:Choice Requires="x14">
            <control shapeId="441699" r:id="rId358" name="Drop Down 355">
              <controlPr defaultSize="0" autoLine="0" autoPict="0">
                <anchor moveWithCells="1">
                  <from>
                    <xdr:col>5</xdr:col>
                    <xdr:colOff>12700</xdr:colOff>
                    <xdr:row>68</xdr:row>
                    <xdr:rowOff>25400</xdr:rowOff>
                  </from>
                  <to>
                    <xdr:col>6</xdr:col>
                    <xdr:colOff>12700</xdr:colOff>
                    <xdr:row>68</xdr:row>
                    <xdr:rowOff>228600</xdr:rowOff>
                  </to>
                </anchor>
              </controlPr>
            </control>
          </mc:Choice>
        </mc:AlternateContent>
        <mc:AlternateContent xmlns:mc="http://schemas.openxmlformats.org/markup-compatibility/2006">
          <mc:Choice Requires="x14">
            <control shapeId="441700" r:id="rId359" name="Drop Down 356">
              <controlPr defaultSize="0" autoLine="0" autoPict="0">
                <anchor moveWithCells="1">
                  <from>
                    <xdr:col>7</xdr:col>
                    <xdr:colOff>12700</xdr:colOff>
                    <xdr:row>68</xdr:row>
                    <xdr:rowOff>38100</xdr:rowOff>
                  </from>
                  <to>
                    <xdr:col>8</xdr:col>
                    <xdr:colOff>12700</xdr:colOff>
                    <xdr:row>68</xdr:row>
                    <xdr:rowOff>241300</xdr:rowOff>
                  </to>
                </anchor>
              </controlPr>
            </control>
          </mc:Choice>
        </mc:AlternateContent>
        <mc:AlternateContent xmlns:mc="http://schemas.openxmlformats.org/markup-compatibility/2006">
          <mc:Choice Requires="x14">
            <control shapeId="441701" r:id="rId360" name="Drop Down 357">
              <controlPr defaultSize="0" autoLine="0" autoPict="0">
                <anchor moveWithCells="1">
                  <from>
                    <xdr:col>5</xdr:col>
                    <xdr:colOff>12700</xdr:colOff>
                    <xdr:row>69</xdr:row>
                    <xdr:rowOff>25400</xdr:rowOff>
                  </from>
                  <to>
                    <xdr:col>6</xdr:col>
                    <xdr:colOff>12700</xdr:colOff>
                    <xdr:row>69</xdr:row>
                    <xdr:rowOff>228600</xdr:rowOff>
                  </to>
                </anchor>
              </controlPr>
            </control>
          </mc:Choice>
        </mc:AlternateContent>
        <mc:AlternateContent xmlns:mc="http://schemas.openxmlformats.org/markup-compatibility/2006">
          <mc:Choice Requires="x14">
            <control shapeId="441702" r:id="rId361" name="Drop Down 358">
              <controlPr defaultSize="0" autoLine="0" autoPict="0">
                <anchor moveWithCells="1">
                  <from>
                    <xdr:col>7</xdr:col>
                    <xdr:colOff>12700</xdr:colOff>
                    <xdr:row>69</xdr:row>
                    <xdr:rowOff>38100</xdr:rowOff>
                  </from>
                  <to>
                    <xdr:col>8</xdr:col>
                    <xdr:colOff>12700</xdr:colOff>
                    <xdr:row>69</xdr:row>
                    <xdr:rowOff>241300</xdr:rowOff>
                  </to>
                </anchor>
              </controlPr>
            </control>
          </mc:Choice>
        </mc:AlternateContent>
        <mc:AlternateContent xmlns:mc="http://schemas.openxmlformats.org/markup-compatibility/2006">
          <mc:Choice Requires="x14">
            <control shapeId="441703" r:id="rId362" name="Drop Down 359">
              <controlPr defaultSize="0" autoLine="0" autoPict="0">
                <anchor moveWithCells="1">
                  <from>
                    <xdr:col>7</xdr:col>
                    <xdr:colOff>12700</xdr:colOff>
                    <xdr:row>70</xdr:row>
                    <xdr:rowOff>38100</xdr:rowOff>
                  </from>
                  <to>
                    <xdr:col>8</xdr:col>
                    <xdr:colOff>12700</xdr:colOff>
                    <xdr:row>70</xdr:row>
                    <xdr:rowOff>241300</xdr:rowOff>
                  </to>
                </anchor>
              </controlPr>
            </control>
          </mc:Choice>
        </mc:AlternateContent>
        <mc:AlternateContent xmlns:mc="http://schemas.openxmlformats.org/markup-compatibility/2006">
          <mc:Choice Requires="x14">
            <control shapeId="441704" r:id="rId363" name="Drop Down 360">
              <controlPr defaultSize="0" autoLine="0" autoPict="0">
                <anchor moveWithCells="1">
                  <from>
                    <xdr:col>5</xdr:col>
                    <xdr:colOff>12700</xdr:colOff>
                    <xdr:row>70</xdr:row>
                    <xdr:rowOff>25400</xdr:rowOff>
                  </from>
                  <to>
                    <xdr:col>6</xdr:col>
                    <xdr:colOff>12700</xdr:colOff>
                    <xdr:row>70</xdr:row>
                    <xdr:rowOff>228600</xdr:rowOff>
                  </to>
                </anchor>
              </controlPr>
            </control>
          </mc:Choice>
        </mc:AlternateContent>
        <mc:AlternateContent xmlns:mc="http://schemas.openxmlformats.org/markup-compatibility/2006">
          <mc:Choice Requires="x14">
            <control shapeId="441705" r:id="rId364" name="Drop Down 361">
              <controlPr defaultSize="0" autoLine="0" autoPict="0">
                <anchor moveWithCells="1">
                  <from>
                    <xdr:col>5</xdr:col>
                    <xdr:colOff>12700</xdr:colOff>
                    <xdr:row>72</xdr:row>
                    <xdr:rowOff>25400</xdr:rowOff>
                  </from>
                  <to>
                    <xdr:col>6</xdr:col>
                    <xdr:colOff>12700</xdr:colOff>
                    <xdr:row>72</xdr:row>
                    <xdr:rowOff>228600</xdr:rowOff>
                  </to>
                </anchor>
              </controlPr>
            </control>
          </mc:Choice>
        </mc:AlternateContent>
        <mc:AlternateContent xmlns:mc="http://schemas.openxmlformats.org/markup-compatibility/2006">
          <mc:Choice Requires="x14">
            <control shapeId="441706" r:id="rId365" name="Drop Down 362">
              <controlPr defaultSize="0" autoLine="0" autoPict="0">
                <anchor moveWithCells="1">
                  <from>
                    <xdr:col>7</xdr:col>
                    <xdr:colOff>12700</xdr:colOff>
                    <xdr:row>72</xdr:row>
                    <xdr:rowOff>38100</xdr:rowOff>
                  </from>
                  <to>
                    <xdr:col>8</xdr:col>
                    <xdr:colOff>12700</xdr:colOff>
                    <xdr:row>72</xdr:row>
                    <xdr:rowOff>241300</xdr:rowOff>
                  </to>
                </anchor>
              </controlPr>
            </control>
          </mc:Choice>
        </mc:AlternateContent>
        <mc:AlternateContent xmlns:mc="http://schemas.openxmlformats.org/markup-compatibility/2006">
          <mc:Choice Requires="x14">
            <control shapeId="441707" r:id="rId366" name="Drop Down 363">
              <controlPr defaultSize="0" autoLine="0" autoPict="0">
                <anchor moveWithCells="1">
                  <from>
                    <xdr:col>5</xdr:col>
                    <xdr:colOff>12700</xdr:colOff>
                    <xdr:row>71</xdr:row>
                    <xdr:rowOff>25400</xdr:rowOff>
                  </from>
                  <to>
                    <xdr:col>6</xdr:col>
                    <xdr:colOff>12700</xdr:colOff>
                    <xdr:row>71</xdr:row>
                    <xdr:rowOff>228600</xdr:rowOff>
                  </to>
                </anchor>
              </controlPr>
            </control>
          </mc:Choice>
        </mc:AlternateContent>
        <mc:AlternateContent xmlns:mc="http://schemas.openxmlformats.org/markup-compatibility/2006">
          <mc:Choice Requires="x14">
            <control shapeId="441708" r:id="rId367" name="Drop Down 364">
              <controlPr defaultSize="0" autoLine="0" autoPict="0">
                <anchor moveWithCells="1">
                  <from>
                    <xdr:col>7</xdr:col>
                    <xdr:colOff>12700</xdr:colOff>
                    <xdr:row>71</xdr:row>
                    <xdr:rowOff>38100</xdr:rowOff>
                  </from>
                  <to>
                    <xdr:col>8</xdr:col>
                    <xdr:colOff>12700</xdr:colOff>
                    <xdr:row>71</xdr:row>
                    <xdr:rowOff>241300</xdr:rowOff>
                  </to>
                </anchor>
              </controlPr>
            </control>
          </mc:Choice>
        </mc:AlternateContent>
        <mc:AlternateContent xmlns:mc="http://schemas.openxmlformats.org/markup-compatibility/2006">
          <mc:Choice Requires="x14">
            <control shapeId="441709" r:id="rId368" name="Drop Down 365">
              <controlPr defaultSize="0" autoLine="0" autoPict="0">
                <anchor moveWithCells="1">
                  <from>
                    <xdr:col>5</xdr:col>
                    <xdr:colOff>12700</xdr:colOff>
                    <xdr:row>73</xdr:row>
                    <xdr:rowOff>25400</xdr:rowOff>
                  </from>
                  <to>
                    <xdr:col>6</xdr:col>
                    <xdr:colOff>12700</xdr:colOff>
                    <xdr:row>73</xdr:row>
                    <xdr:rowOff>228600</xdr:rowOff>
                  </to>
                </anchor>
              </controlPr>
            </control>
          </mc:Choice>
        </mc:AlternateContent>
        <mc:AlternateContent xmlns:mc="http://schemas.openxmlformats.org/markup-compatibility/2006">
          <mc:Choice Requires="x14">
            <control shapeId="441710" r:id="rId369" name="Drop Down 366">
              <controlPr defaultSize="0" autoLine="0" autoPict="0">
                <anchor moveWithCells="1">
                  <from>
                    <xdr:col>7</xdr:col>
                    <xdr:colOff>12700</xdr:colOff>
                    <xdr:row>73</xdr:row>
                    <xdr:rowOff>38100</xdr:rowOff>
                  </from>
                  <to>
                    <xdr:col>8</xdr:col>
                    <xdr:colOff>12700</xdr:colOff>
                    <xdr:row>73</xdr:row>
                    <xdr:rowOff>241300</xdr:rowOff>
                  </to>
                </anchor>
              </controlPr>
            </control>
          </mc:Choice>
        </mc:AlternateContent>
        <mc:AlternateContent xmlns:mc="http://schemas.openxmlformats.org/markup-compatibility/2006">
          <mc:Choice Requires="x14">
            <control shapeId="441711" r:id="rId370" name="Drop Down 367">
              <controlPr defaultSize="0" autoLine="0" autoPict="0">
                <anchor moveWithCells="1">
                  <from>
                    <xdr:col>5</xdr:col>
                    <xdr:colOff>12700</xdr:colOff>
                    <xdr:row>74</xdr:row>
                    <xdr:rowOff>25400</xdr:rowOff>
                  </from>
                  <to>
                    <xdr:col>6</xdr:col>
                    <xdr:colOff>12700</xdr:colOff>
                    <xdr:row>74</xdr:row>
                    <xdr:rowOff>228600</xdr:rowOff>
                  </to>
                </anchor>
              </controlPr>
            </control>
          </mc:Choice>
        </mc:AlternateContent>
        <mc:AlternateContent xmlns:mc="http://schemas.openxmlformats.org/markup-compatibility/2006">
          <mc:Choice Requires="x14">
            <control shapeId="441712" r:id="rId371" name="Drop Down 368">
              <controlPr defaultSize="0" autoLine="0" autoPict="0">
                <anchor moveWithCells="1">
                  <from>
                    <xdr:col>7</xdr:col>
                    <xdr:colOff>12700</xdr:colOff>
                    <xdr:row>74</xdr:row>
                    <xdr:rowOff>38100</xdr:rowOff>
                  </from>
                  <to>
                    <xdr:col>8</xdr:col>
                    <xdr:colOff>12700</xdr:colOff>
                    <xdr:row>74</xdr:row>
                    <xdr:rowOff>241300</xdr:rowOff>
                  </to>
                </anchor>
              </controlPr>
            </control>
          </mc:Choice>
        </mc:AlternateContent>
        <mc:AlternateContent xmlns:mc="http://schemas.openxmlformats.org/markup-compatibility/2006">
          <mc:Choice Requires="x14">
            <control shapeId="441713" r:id="rId372" name="Drop Down 369">
              <controlPr defaultSize="0" autoLine="0" autoPict="0">
                <anchor moveWithCells="1">
                  <from>
                    <xdr:col>5</xdr:col>
                    <xdr:colOff>12700</xdr:colOff>
                    <xdr:row>77</xdr:row>
                    <xdr:rowOff>25400</xdr:rowOff>
                  </from>
                  <to>
                    <xdr:col>6</xdr:col>
                    <xdr:colOff>12700</xdr:colOff>
                    <xdr:row>77</xdr:row>
                    <xdr:rowOff>228600</xdr:rowOff>
                  </to>
                </anchor>
              </controlPr>
            </control>
          </mc:Choice>
        </mc:AlternateContent>
        <mc:AlternateContent xmlns:mc="http://schemas.openxmlformats.org/markup-compatibility/2006">
          <mc:Choice Requires="x14">
            <control shapeId="441714" r:id="rId373" name="Drop Down 370">
              <controlPr defaultSize="0" autoLine="0" autoPict="0">
                <anchor moveWithCells="1">
                  <from>
                    <xdr:col>7</xdr:col>
                    <xdr:colOff>12700</xdr:colOff>
                    <xdr:row>77</xdr:row>
                    <xdr:rowOff>38100</xdr:rowOff>
                  </from>
                  <to>
                    <xdr:col>8</xdr:col>
                    <xdr:colOff>12700</xdr:colOff>
                    <xdr:row>77</xdr:row>
                    <xdr:rowOff>241300</xdr:rowOff>
                  </to>
                </anchor>
              </controlPr>
            </control>
          </mc:Choice>
        </mc:AlternateContent>
        <mc:AlternateContent xmlns:mc="http://schemas.openxmlformats.org/markup-compatibility/2006">
          <mc:Choice Requires="x14">
            <control shapeId="441715" r:id="rId374" name="Drop Down 371">
              <controlPr defaultSize="0" autoLine="0" autoPict="0">
                <anchor moveWithCells="1">
                  <from>
                    <xdr:col>5</xdr:col>
                    <xdr:colOff>12700</xdr:colOff>
                    <xdr:row>75</xdr:row>
                    <xdr:rowOff>25400</xdr:rowOff>
                  </from>
                  <to>
                    <xdr:col>6</xdr:col>
                    <xdr:colOff>12700</xdr:colOff>
                    <xdr:row>75</xdr:row>
                    <xdr:rowOff>228600</xdr:rowOff>
                  </to>
                </anchor>
              </controlPr>
            </control>
          </mc:Choice>
        </mc:AlternateContent>
        <mc:AlternateContent xmlns:mc="http://schemas.openxmlformats.org/markup-compatibility/2006">
          <mc:Choice Requires="x14">
            <control shapeId="441716" r:id="rId375" name="Drop Down 372">
              <controlPr defaultSize="0" autoLine="0" autoPict="0">
                <anchor moveWithCells="1">
                  <from>
                    <xdr:col>7</xdr:col>
                    <xdr:colOff>12700</xdr:colOff>
                    <xdr:row>75</xdr:row>
                    <xdr:rowOff>38100</xdr:rowOff>
                  </from>
                  <to>
                    <xdr:col>8</xdr:col>
                    <xdr:colOff>12700</xdr:colOff>
                    <xdr:row>75</xdr:row>
                    <xdr:rowOff>241300</xdr:rowOff>
                  </to>
                </anchor>
              </controlPr>
            </control>
          </mc:Choice>
        </mc:AlternateContent>
        <mc:AlternateContent xmlns:mc="http://schemas.openxmlformats.org/markup-compatibility/2006">
          <mc:Choice Requires="x14">
            <control shapeId="441717" r:id="rId376" name="Drop Down 373">
              <controlPr defaultSize="0" autoLine="0" autoPict="0">
                <anchor moveWithCells="1">
                  <from>
                    <xdr:col>5</xdr:col>
                    <xdr:colOff>12700</xdr:colOff>
                    <xdr:row>76</xdr:row>
                    <xdr:rowOff>25400</xdr:rowOff>
                  </from>
                  <to>
                    <xdr:col>6</xdr:col>
                    <xdr:colOff>12700</xdr:colOff>
                    <xdr:row>76</xdr:row>
                    <xdr:rowOff>228600</xdr:rowOff>
                  </to>
                </anchor>
              </controlPr>
            </control>
          </mc:Choice>
        </mc:AlternateContent>
        <mc:AlternateContent xmlns:mc="http://schemas.openxmlformats.org/markup-compatibility/2006">
          <mc:Choice Requires="x14">
            <control shapeId="441718" r:id="rId377" name="Drop Down 374">
              <controlPr defaultSize="0" autoLine="0" autoPict="0">
                <anchor moveWithCells="1">
                  <from>
                    <xdr:col>7</xdr:col>
                    <xdr:colOff>12700</xdr:colOff>
                    <xdr:row>76</xdr:row>
                    <xdr:rowOff>38100</xdr:rowOff>
                  </from>
                  <to>
                    <xdr:col>8</xdr:col>
                    <xdr:colOff>12700</xdr:colOff>
                    <xdr:row>76</xdr:row>
                    <xdr:rowOff>241300</xdr:rowOff>
                  </to>
                </anchor>
              </controlPr>
            </control>
          </mc:Choice>
        </mc:AlternateContent>
        <mc:AlternateContent xmlns:mc="http://schemas.openxmlformats.org/markup-compatibility/2006">
          <mc:Choice Requires="x14">
            <control shapeId="441719" r:id="rId378" name="Drop Down 37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20" r:id="rId379" name="Drop Down 376">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21" r:id="rId380" name="Drop Down 377">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22" r:id="rId381" name="Drop Down 37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23" r:id="rId382" name="Drop Down 37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24" r:id="rId383" name="Drop Down 38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25" r:id="rId384" name="Drop Down 381">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26" r:id="rId385" name="Drop Down 38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27" r:id="rId386" name="Drop Down 383">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28" r:id="rId387" name="Drop Down 384">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29" r:id="rId388" name="Drop Down 38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30" r:id="rId389" name="Drop Down 38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31" r:id="rId390" name="Drop Down 38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32" r:id="rId391" name="Drop Down 38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33" r:id="rId392" name="Drop Down 38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34" r:id="rId393" name="Drop Down 39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35" r:id="rId394" name="Drop Down 39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36" r:id="rId395" name="Drop Down 39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37" r:id="rId396" name="Drop Down 39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38" r:id="rId397" name="Drop Down 39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39" r:id="rId398" name="Drop Down 39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40" r:id="rId399" name="Drop Down 39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41" r:id="rId400" name="Drop Down 39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42" r:id="rId401" name="Drop Down 39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43" r:id="rId402" name="Drop Down 39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44" r:id="rId403" name="Drop Down 40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45" r:id="rId404" name="Drop Down 40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46" r:id="rId405" name="Drop Down 40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47" r:id="rId406" name="Drop Down 403">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48" r:id="rId407" name="Drop Down 404">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49" r:id="rId408" name="Drop Down 40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50" r:id="rId409" name="Drop Down 40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51" r:id="rId410" name="Drop Down 40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52" r:id="rId411" name="Drop Down 40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53" r:id="rId412" name="Drop Down 40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54" r:id="rId413" name="Drop Down 41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55" r:id="rId414" name="Drop Down 41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56" r:id="rId415" name="Drop Down 41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57" r:id="rId416" name="Drop Down 41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58" r:id="rId417" name="Drop Down 41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59" r:id="rId418" name="Drop Down 41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60" r:id="rId419" name="Drop Down 41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61" r:id="rId420" name="Drop Down 41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62" r:id="rId421" name="Drop Down 41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63" r:id="rId422" name="Drop Down 419">
              <controlPr defaultSize="0" autoLine="0" autoPict="0">
                <anchor moveWithCells="1">
                  <from>
                    <xdr:col>5</xdr:col>
                    <xdr:colOff>12700</xdr:colOff>
                    <xdr:row>117</xdr:row>
                    <xdr:rowOff>25400</xdr:rowOff>
                  </from>
                  <to>
                    <xdr:col>6</xdr:col>
                    <xdr:colOff>12700</xdr:colOff>
                    <xdr:row>117</xdr:row>
                    <xdr:rowOff>228600</xdr:rowOff>
                  </to>
                </anchor>
              </controlPr>
            </control>
          </mc:Choice>
        </mc:AlternateContent>
        <mc:AlternateContent xmlns:mc="http://schemas.openxmlformats.org/markup-compatibility/2006">
          <mc:Choice Requires="x14">
            <control shapeId="441764" r:id="rId423" name="Drop Down 420">
              <controlPr defaultSize="0" autoLine="0" autoPict="0">
                <anchor moveWithCells="1">
                  <from>
                    <xdr:col>7</xdr:col>
                    <xdr:colOff>12700</xdr:colOff>
                    <xdr:row>117</xdr:row>
                    <xdr:rowOff>38100</xdr:rowOff>
                  </from>
                  <to>
                    <xdr:col>8</xdr:col>
                    <xdr:colOff>12700</xdr:colOff>
                    <xdr:row>117</xdr:row>
                    <xdr:rowOff>241300</xdr:rowOff>
                  </to>
                </anchor>
              </controlPr>
            </control>
          </mc:Choice>
        </mc:AlternateContent>
        <mc:AlternateContent xmlns:mc="http://schemas.openxmlformats.org/markup-compatibility/2006">
          <mc:Choice Requires="x14">
            <control shapeId="441765" r:id="rId424" name="Drop Down 421">
              <controlPr defaultSize="0" autoLine="0" autoPict="0">
                <anchor moveWithCells="1">
                  <from>
                    <xdr:col>5</xdr:col>
                    <xdr:colOff>12700</xdr:colOff>
                    <xdr:row>128</xdr:row>
                    <xdr:rowOff>25400</xdr:rowOff>
                  </from>
                  <to>
                    <xdr:col>6</xdr:col>
                    <xdr:colOff>12700</xdr:colOff>
                    <xdr:row>128</xdr:row>
                    <xdr:rowOff>228600</xdr:rowOff>
                  </to>
                </anchor>
              </controlPr>
            </control>
          </mc:Choice>
        </mc:AlternateContent>
        <mc:AlternateContent xmlns:mc="http://schemas.openxmlformats.org/markup-compatibility/2006">
          <mc:Choice Requires="x14">
            <control shapeId="441766" r:id="rId425" name="Drop Down 422">
              <controlPr defaultSize="0" autoLine="0" autoPict="0">
                <anchor moveWithCells="1">
                  <from>
                    <xdr:col>5</xdr:col>
                    <xdr:colOff>12700</xdr:colOff>
                    <xdr:row>129</xdr:row>
                    <xdr:rowOff>25400</xdr:rowOff>
                  </from>
                  <to>
                    <xdr:col>6</xdr:col>
                    <xdr:colOff>12700</xdr:colOff>
                    <xdr:row>129</xdr:row>
                    <xdr:rowOff>228600</xdr:rowOff>
                  </to>
                </anchor>
              </controlPr>
            </control>
          </mc:Choice>
        </mc:AlternateContent>
        <mc:AlternateContent xmlns:mc="http://schemas.openxmlformats.org/markup-compatibility/2006">
          <mc:Choice Requires="x14">
            <control shapeId="441767" r:id="rId426" name="Drop Down 423">
              <controlPr defaultSize="0" autoLine="0" autoPict="0">
                <anchor moveWithCells="1">
                  <from>
                    <xdr:col>7</xdr:col>
                    <xdr:colOff>12700</xdr:colOff>
                    <xdr:row>128</xdr:row>
                    <xdr:rowOff>38100</xdr:rowOff>
                  </from>
                  <to>
                    <xdr:col>8</xdr:col>
                    <xdr:colOff>12700</xdr:colOff>
                    <xdr:row>128</xdr:row>
                    <xdr:rowOff>241300</xdr:rowOff>
                  </to>
                </anchor>
              </controlPr>
            </control>
          </mc:Choice>
        </mc:AlternateContent>
        <mc:AlternateContent xmlns:mc="http://schemas.openxmlformats.org/markup-compatibility/2006">
          <mc:Choice Requires="x14">
            <control shapeId="441768" r:id="rId427" name="Drop Down 424">
              <controlPr defaultSize="0" autoLine="0" autoPict="0">
                <anchor moveWithCells="1">
                  <from>
                    <xdr:col>7</xdr:col>
                    <xdr:colOff>12700</xdr:colOff>
                    <xdr:row>129</xdr:row>
                    <xdr:rowOff>38100</xdr:rowOff>
                  </from>
                  <to>
                    <xdr:col>8</xdr:col>
                    <xdr:colOff>12700</xdr:colOff>
                    <xdr:row>129</xdr:row>
                    <xdr:rowOff>241300</xdr:rowOff>
                  </to>
                </anchor>
              </controlPr>
            </control>
          </mc:Choice>
        </mc:AlternateContent>
        <mc:AlternateContent xmlns:mc="http://schemas.openxmlformats.org/markup-compatibility/2006">
          <mc:Choice Requires="x14">
            <control shapeId="441769" r:id="rId428" name="Drop Down 425">
              <controlPr defaultSize="0" autoLine="0" autoPict="0">
                <anchor moveWithCells="1">
                  <from>
                    <xdr:col>5</xdr:col>
                    <xdr:colOff>12700</xdr:colOff>
                    <xdr:row>118</xdr:row>
                    <xdr:rowOff>25400</xdr:rowOff>
                  </from>
                  <to>
                    <xdr:col>6</xdr:col>
                    <xdr:colOff>12700</xdr:colOff>
                    <xdr:row>118</xdr:row>
                    <xdr:rowOff>228600</xdr:rowOff>
                  </to>
                </anchor>
              </controlPr>
            </control>
          </mc:Choice>
        </mc:AlternateContent>
        <mc:AlternateContent xmlns:mc="http://schemas.openxmlformats.org/markup-compatibility/2006">
          <mc:Choice Requires="x14">
            <control shapeId="441770" r:id="rId429" name="Drop Down 426">
              <controlPr defaultSize="0" autoLine="0" autoPict="0">
                <anchor moveWithCells="1">
                  <from>
                    <xdr:col>5</xdr:col>
                    <xdr:colOff>12700</xdr:colOff>
                    <xdr:row>119</xdr:row>
                    <xdr:rowOff>25400</xdr:rowOff>
                  </from>
                  <to>
                    <xdr:col>6</xdr:col>
                    <xdr:colOff>12700</xdr:colOff>
                    <xdr:row>119</xdr:row>
                    <xdr:rowOff>228600</xdr:rowOff>
                  </to>
                </anchor>
              </controlPr>
            </control>
          </mc:Choice>
        </mc:AlternateContent>
        <mc:AlternateContent xmlns:mc="http://schemas.openxmlformats.org/markup-compatibility/2006">
          <mc:Choice Requires="x14">
            <control shapeId="441771" r:id="rId430" name="Drop Down 427">
              <controlPr defaultSize="0" autoLine="0" autoPict="0">
                <anchor moveWithCells="1">
                  <from>
                    <xdr:col>7</xdr:col>
                    <xdr:colOff>12700</xdr:colOff>
                    <xdr:row>118</xdr:row>
                    <xdr:rowOff>38100</xdr:rowOff>
                  </from>
                  <to>
                    <xdr:col>8</xdr:col>
                    <xdr:colOff>12700</xdr:colOff>
                    <xdr:row>118</xdr:row>
                    <xdr:rowOff>241300</xdr:rowOff>
                  </to>
                </anchor>
              </controlPr>
            </control>
          </mc:Choice>
        </mc:AlternateContent>
        <mc:AlternateContent xmlns:mc="http://schemas.openxmlformats.org/markup-compatibility/2006">
          <mc:Choice Requires="x14">
            <control shapeId="441772" r:id="rId431" name="Drop Down 428">
              <controlPr defaultSize="0" autoLine="0" autoPict="0">
                <anchor moveWithCells="1">
                  <from>
                    <xdr:col>7</xdr:col>
                    <xdr:colOff>12700</xdr:colOff>
                    <xdr:row>119</xdr:row>
                    <xdr:rowOff>38100</xdr:rowOff>
                  </from>
                  <to>
                    <xdr:col>8</xdr:col>
                    <xdr:colOff>12700</xdr:colOff>
                    <xdr:row>119</xdr:row>
                    <xdr:rowOff>241300</xdr:rowOff>
                  </to>
                </anchor>
              </controlPr>
            </control>
          </mc:Choice>
        </mc:AlternateContent>
        <mc:AlternateContent xmlns:mc="http://schemas.openxmlformats.org/markup-compatibility/2006">
          <mc:Choice Requires="x14">
            <control shapeId="441773" r:id="rId432" name="Drop Down 429">
              <controlPr defaultSize="0" autoLine="0" autoPict="0">
                <anchor moveWithCells="1">
                  <from>
                    <xdr:col>7</xdr:col>
                    <xdr:colOff>12700</xdr:colOff>
                    <xdr:row>121</xdr:row>
                    <xdr:rowOff>38100</xdr:rowOff>
                  </from>
                  <to>
                    <xdr:col>8</xdr:col>
                    <xdr:colOff>12700</xdr:colOff>
                    <xdr:row>121</xdr:row>
                    <xdr:rowOff>241300</xdr:rowOff>
                  </to>
                </anchor>
              </controlPr>
            </control>
          </mc:Choice>
        </mc:AlternateContent>
        <mc:AlternateContent xmlns:mc="http://schemas.openxmlformats.org/markup-compatibility/2006">
          <mc:Choice Requires="x14">
            <control shapeId="441774" r:id="rId433" name="Drop Down 430">
              <controlPr defaultSize="0" autoLine="0" autoPict="0">
                <anchor moveWithCells="1">
                  <from>
                    <xdr:col>5</xdr:col>
                    <xdr:colOff>12700</xdr:colOff>
                    <xdr:row>121</xdr:row>
                    <xdr:rowOff>25400</xdr:rowOff>
                  </from>
                  <to>
                    <xdr:col>6</xdr:col>
                    <xdr:colOff>12700</xdr:colOff>
                    <xdr:row>121</xdr:row>
                    <xdr:rowOff>228600</xdr:rowOff>
                  </to>
                </anchor>
              </controlPr>
            </control>
          </mc:Choice>
        </mc:AlternateContent>
        <mc:AlternateContent xmlns:mc="http://schemas.openxmlformats.org/markup-compatibility/2006">
          <mc:Choice Requires="x14">
            <control shapeId="441775" r:id="rId434" name="Drop Down 431">
              <controlPr defaultSize="0" autoLine="0" autoPict="0">
                <anchor moveWithCells="1">
                  <from>
                    <xdr:col>5</xdr:col>
                    <xdr:colOff>12700</xdr:colOff>
                    <xdr:row>123</xdr:row>
                    <xdr:rowOff>25400</xdr:rowOff>
                  </from>
                  <to>
                    <xdr:col>6</xdr:col>
                    <xdr:colOff>12700</xdr:colOff>
                    <xdr:row>123</xdr:row>
                    <xdr:rowOff>228600</xdr:rowOff>
                  </to>
                </anchor>
              </controlPr>
            </control>
          </mc:Choice>
        </mc:AlternateContent>
        <mc:AlternateContent xmlns:mc="http://schemas.openxmlformats.org/markup-compatibility/2006">
          <mc:Choice Requires="x14">
            <control shapeId="441776" r:id="rId435" name="Drop Down 432">
              <controlPr defaultSize="0" autoLine="0" autoPict="0">
                <anchor moveWithCells="1">
                  <from>
                    <xdr:col>7</xdr:col>
                    <xdr:colOff>12700</xdr:colOff>
                    <xdr:row>123</xdr:row>
                    <xdr:rowOff>38100</xdr:rowOff>
                  </from>
                  <to>
                    <xdr:col>8</xdr:col>
                    <xdr:colOff>12700</xdr:colOff>
                    <xdr:row>123</xdr:row>
                    <xdr:rowOff>241300</xdr:rowOff>
                  </to>
                </anchor>
              </controlPr>
            </control>
          </mc:Choice>
        </mc:AlternateContent>
        <mc:AlternateContent xmlns:mc="http://schemas.openxmlformats.org/markup-compatibility/2006">
          <mc:Choice Requires="x14">
            <control shapeId="441777" r:id="rId436" name="Drop Down 433">
              <controlPr defaultSize="0" autoLine="0" autoPict="0">
                <anchor moveWithCells="1">
                  <from>
                    <xdr:col>5</xdr:col>
                    <xdr:colOff>12700</xdr:colOff>
                    <xdr:row>122</xdr:row>
                    <xdr:rowOff>25400</xdr:rowOff>
                  </from>
                  <to>
                    <xdr:col>6</xdr:col>
                    <xdr:colOff>12700</xdr:colOff>
                    <xdr:row>122</xdr:row>
                    <xdr:rowOff>228600</xdr:rowOff>
                  </to>
                </anchor>
              </controlPr>
            </control>
          </mc:Choice>
        </mc:AlternateContent>
        <mc:AlternateContent xmlns:mc="http://schemas.openxmlformats.org/markup-compatibility/2006">
          <mc:Choice Requires="x14">
            <control shapeId="441778" r:id="rId437" name="Drop Down 434">
              <controlPr defaultSize="0" autoLine="0" autoPict="0">
                <anchor moveWithCells="1">
                  <from>
                    <xdr:col>7</xdr:col>
                    <xdr:colOff>12700</xdr:colOff>
                    <xdr:row>122</xdr:row>
                    <xdr:rowOff>38100</xdr:rowOff>
                  </from>
                  <to>
                    <xdr:col>8</xdr:col>
                    <xdr:colOff>12700</xdr:colOff>
                    <xdr:row>122</xdr:row>
                    <xdr:rowOff>241300</xdr:rowOff>
                  </to>
                </anchor>
              </controlPr>
            </control>
          </mc:Choice>
        </mc:AlternateContent>
        <mc:AlternateContent xmlns:mc="http://schemas.openxmlformats.org/markup-compatibility/2006">
          <mc:Choice Requires="x14">
            <control shapeId="441779" r:id="rId438" name="Drop Down 435">
              <controlPr defaultSize="0" autoLine="0" autoPict="0">
                <anchor moveWithCells="1">
                  <from>
                    <xdr:col>5</xdr:col>
                    <xdr:colOff>12700</xdr:colOff>
                    <xdr:row>120</xdr:row>
                    <xdr:rowOff>25400</xdr:rowOff>
                  </from>
                  <to>
                    <xdr:col>6</xdr:col>
                    <xdr:colOff>12700</xdr:colOff>
                    <xdr:row>120</xdr:row>
                    <xdr:rowOff>228600</xdr:rowOff>
                  </to>
                </anchor>
              </controlPr>
            </control>
          </mc:Choice>
        </mc:AlternateContent>
        <mc:AlternateContent xmlns:mc="http://schemas.openxmlformats.org/markup-compatibility/2006">
          <mc:Choice Requires="x14">
            <control shapeId="441780" r:id="rId439" name="Drop Down 436">
              <controlPr defaultSize="0" autoLine="0" autoPict="0">
                <anchor moveWithCells="1">
                  <from>
                    <xdr:col>7</xdr:col>
                    <xdr:colOff>12700</xdr:colOff>
                    <xdr:row>120</xdr:row>
                    <xdr:rowOff>38100</xdr:rowOff>
                  </from>
                  <to>
                    <xdr:col>8</xdr:col>
                    <xdr:colOff>12700</xdr:colOff>
                    <xdr:row>120</xdr:row>
                    <xdr:rowOff>241300</xdr:rowOff>
                  </to>
                </anchor>
              </controlPr>
            </control>
          </mc:Choice>
        </mc:AlternateContent>
        <mc:AlternateContent xmlns:mc="http://schemas.openxmlformats.org/markup-compatibility/2006">
          <mc:Choice Requires="x14">
            <control shapeId="441781" r:id="rId440" name="Drop Down 437">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1782" r:id="rId441" name="Drop Down 438">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1783" r:id="rId442" name="Drop Down 439">
              <controlPr defaultSize="0" autoLine="0" autoPict="0">
                <anchor moveWithCells="1">
                  <from>
                    <xdr:col>5</xdr:col>
                    <xdr:colOff>12700</xdr:colOff>
                    <xdr:row>125</xdr:row>
                    <xdr:rowOff>25400</xdr:rowOff>
                  </from>
                  <to>
                    <xdr:col>6</xdr:col>
                    <xdr:colOff>12700</xdr:colOff>
                    <xdr:row>125</xdr:row>
                    <xdr:rowOff>228600</xdr:rowOff>
                  </to>
                </anchor>
              </controlPr>
            </control>
          </mc:Choice>
        </mc:AlternateContent>
        <mc:AlternateContent xmlns:mc="http://schemas.openxmlformats.org/markup-compatibility/2006">
          <mc:Choice Requires="x14">
            <control shapeId="441784" r:id="rId443" name="Drop Down 440">
              <controlPr defaultSize="0" autoLine="0" autoPict="0">
                <anchor moveWithCells="1">
                  <from>
                    <xdr:col>7</xdr:col>
                    <xdr:colOff>12700</xdr:colOff>
                    <xdr:row>125</xdr:row>
                    <xdr:rowOff>38100</xdr:rowOff>
                  </from>
                  <to>
                    <xdr:col>8</xdr:col>
                    <xdr:colOff>12700</xdr:colOff>
                    <xdr:row>125</xdr:row>
                    <xdr:rowOff>241300</xdr:rowOff>
                  </to>
                </anchor>
              </controlPr>
            </control>
          </mc:Choice>
        </mc:AlternateContent>
        <mc:AlternateContent xmlns:mc="http://schemas.openxmlformats.org/markup-compatibility/2006">
          <mc:Choice Requires="x14">
            <control shapeId="441785" r:id="rId444" name="Drop Down 441">
              <controlPr defaultSize="0" autoLine="0" autoPict="0">
                <anchor moveWithCells="1">
                  <from>
                    <xdr:col>5</xdr:col>
                    <xdr:colOff>12700</xdr:colOff>
                    <xdr:row>127</xdr:row>
                    <xdr:rowOff>25400</xdr:rowOff>
                  </from>
                  <to>
                    <xdr:col>6</xdr:col>
                    <xdr:colOff>12700</xdr:colOff>
                    <xdr:row>127</xdr:row>
                    <xdr:rowOff>228600</xdr:rowOff>
                  </to>
                </anchor>
              </controlPr>
            </control>
          </mc:Choice>
        </mc:AlternateContent>
        <mc:AlternateContent xmlns:mc="http://schemas.openxmlformats.org/markup-compatibility/2006">
          <mc:Choice Requires="x14">
            <control shapeId="441786" r:id="rId445" name="Drop Down 442">
              <controlPr defaultSize="0" autoLine="0" autoPict="0">
                <anchor moveWithCells="1">
                  <from>
                    <xdr:col>7</xdr:col>
                    <xdr:colOff>12700</xdr:colOff>
                    <xdr:row>127</xdr:row>
                    <xdr:rowOff>38100</xdr:rowOff>
                  </from>
                  <to>
                    <xdr:col>8</xdr:col>
                    <xdr:colOff>12700</xdr:colOff>
                    <xdr:row>127</xdr:row>
                    <xdr:rowOff>241300</xdr:rowOff>
                  </to>
                </anchor>
              </controlPr>
            </control>
          </mc:Choice>
        </mc:AlternateContent>
        <mc:AlternateContent xmlns:mc="http://schemas.openxmlformats.org/markup-compatibility/2006">
          <mc:Choice Requires="x14">
            <control shapeId="441787" r:id="rId446" name="Drop Down 443">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1788" r:id="rId447" name="Drop Down 444">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1789" r:id="rId448" name="Drop Down 445">
              <controlPr defaultSize="0" autoLine="0" autoPict="0">
                <anchor moveWithCells="1">
                  <from>
                    <xdr:col>5</xdr:col>
                    <xdr:colOff>12700</xdr:colOff>
                    <xdr:row>128</xdr:row>
                    <xdr:rowOff>25400</xdr:rowOff>
                  </from>
                  <to>
                    <xdr:col>6</xdr:col>
                    <xdr:colOff>12700</xdr:colOff>
                    <xdr:row>128</xdr:row>
                    <xdr:rowOff>228600</xdr:rowOff>
                  </to>
                </anchor>
              </controlPr>
            </control>
          </mc:Choice>
        </mc:AlternateContent>
        <mc:AlternateContent xmlns:mc="http://schemas.openxmlformats.org/markup-compatibility/2006">
          <mc:Choice Requires="x14">
            <control shapeId="441790" r:id="rId449" name="Drop Down 446">
              <controlPr defaultSize="0" autoLine="0" autoPict="0">
                <anchor moveWithCells="1">
                  <from>
                    <xdr:col>7</xdr:col>
                    <xdr:colOff>12700</xdr:colOff>
                    <xdr:row>128</xdr:row>
                    <xdr:rowOff>38100</xdr:rowOff>
                  </from>
                  <to>
                    <xdr:col>8</xdr:col>
                    <xdr:colOff>12700</xdr:colOff>
                    <xdr:row>128</xdr:row>
                    <xdr:rowOff>241300</xdr:rowOff>
                  </to>
                </anchor>
              </controlPr>
            </control>
          </mc:Choice>
        </mc:AlternateContent>
        <mc:AlternateContent xmlns:mc="http://schemas.openxmlformats.org/markup-compatibility/2006">
          <mc:Choice Requires="x14">
            <control shapeId="441791" r:id="rId450" name="Drop Down 447">
              <controlPr defaultSize="0" autoLine="0" autoPict="0">
                <anchor moveWithCells="1">
                  <from>
                    <xdr:col>5</xdr:col>
                    <xdr:colOff>12700</xdr:colOff>
                    <xdr:row>129</xdr:row>
                    <xdr:rowOff>25400</xdr:rowOff>
                  </from>
                  <to>
                    <xdr:col>6</xdr:col>
                    <xdr:colOff>12700</xdr:colOff>
                    <xdr:row>129</xdr:row>
                    <xdr:rowOff>228600</xdr:rowOff>
                  </to>
                </anchor>
              </controlPr>
            </control>
          </mc:Choice>
        </mc:AlternateContent>
        <mc:AlternateContent xmlns:mc="http://schemas.openxmlformats.org/markup-compatibility/2006">
          <mc:Choice Requires="x14">
            <control shapeId="441792" r:id="rId451" name="Drop Down 448">
              <controlPr defaultSize="0" autoLine="0" autoPict="0">
                <anchor moveWithCells="1">
                  <from>
                    <xdr:col>7</xdr:col>
                    <xdr:colOff>12700</xdr:colOff>
                    <xdr:row>129</xdr:row>
                    <xdr:rowOff>38100</xdr:rowOff>
                  </from>
                  <to>
                    <xdr:col>8</xdr:col>
                    <xdr:colOff>12700</xdr:colOff>
                    <xdr:row>129</xdr:row>
                    <xdr:rowOff>241300</xdr:rowOff>
                  </to>
                </anchor>
              </controlPr>
            </control>
          </mc:Choice>
        </mc:AlternateContent>
        <mc:AlternateContent xmlns:mc="http://schemas.openxmlformats.org/markup-compatibility/2006">
          <mc:Choice Requires="x14">
            <control shapeId="441793" r:id="rId452" name="Drop Down 44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94" r:id="rId453" name="Drop Down 45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95" r:id="rId454" name="Drop Down 45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96" r:id="rId455" name="Drop Down 45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97" r:id="rId456" name="Drop Down 45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798" r:id="rId457" name="Drop Down 45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799" r:id="rId458" name="Drop Down 45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00" r:id="rId459" name="Drop Down 45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01" r:id="rId460" name="Drop Down 45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02" r:id="rId461" name="Drop Down 45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03" r:id="rId462" name="Drop Down 45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04" r:id="rId463" name="Drop Down 46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05" r:id="rId464" name="Drop Down 46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06" r:id="rId465" name="Drop Down 46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07" r:id="rId466" name="Drop Down 46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08" r:id="rId467" name="Drop Down 46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09" r:id="rId468" name="Drop Down 465">
              <controlPr defaultSize="0" autoLine="0" autoPict="0">
                <anchor moveWithCells="1">
                  <from>
                    <xdr:col>5</xdr:col>
                    <xdr:colOff>12700</xdr:colOff>
                    <xdr:row>15</xdr:row>
                    <xdr:rowOff>25400</xdr:rowOff>
                  </from>
                  <to>
                    <xdr:col>6</xdr:col>
                    <xdr:colOff>12700</xdr:colOff>
                    <xdr:row>15</xdr:row>
                    <xdr:rowOff>228600</xdr:rowOff>
                  </to>
                </anchor>
              </controlPr>
            </control>
          </mc:Choice>
        </mc:AlternateContent>
        <mc:AlternateContent xmlns:mc="http://schemas.openxmlformats.org/markup-compatibility/2006">
          <mc:Choice Requires="x14">
            <control shapeId="441810" r:id="rId469" name="Drop Down 466">
              <controlPr defaultSize="0" autoLine="0" autoPict="0">
                <anchor moveWithCells="1">
                  <from>
                    <xdr:col>5</xdr:col>
                    <xdr:colOff>12700</xdr:colOff>
                    <xdr:row>16</xdr:row>
                    <xdr:rowOff>25400</xdr:rowOff>
                  </from>
                  <to>
                    <xdr:col>6</xdr:col>
                    <xdr:colOff>12700</xdr:colOff>
                    <xdr:row>16</xdr:row>
                    <xdr:rowOff>228600</xdr:rowOff>
                  </to>
                </anchor>
              </controlPr>
            </control>
          </mc:Choice>
        </mc:AlternateContent>
        <mc:AlternateContent xmlns:mc="http://schemas.openxmlformats.org/markup-compatibility/2006">
          <mc:Choice Requires="x14">
            <control shapeId="441811" r:id="rId470" name="Drop Down 467">
              <controlPr defaultSize="0" autoLine="0" autoPict="0">
                <anchor moveWithCells="1">
                  <from>
                    <xdr:col>7</xdr:col>
                    <xdr:colOff>12700</xdr:colOff>
                    <xdr:row>15</xdr:row>
                    <xdr:rowOff>38100</xdr:rowOff>
                  </from>
                  <to>
                    <xdr:col>8</xdr:col>
                    <xdr:colOff>12700</xdr:colOff>
                    <xdr:row>15</xdr:row>
                    <xdr:rowOff>241300</xdr:rowOff>
                  </to>
                </anchor>
              </controlPr>
            </control>
          </mc:Choice>
        </mc:AlternateContent>
        <mc:AlternateContent xmlns:mc="http://schemas.openxmlformats.org/markup-compatibility/2006">
          <mc:Choice Requires="x14">
            <control shapeId="441812" r:id="rId471" name="Drop Down 468">
              <controlPr defaultSize="0" autoLine="0" autoPict="0">
                <anchor moveWithCells="1">
                  <from>
                    <xdr:col>7</xdr:col>
                    <xdr:colOff>12700</xdr:colOff>
                    <xdr:row>16</xdr:row>
                    <xdr:rowOff>38100</xdr:rowOff>
                  </from>
                  <to>
                    <xdr:col>8</xdr:col>
                    <xdr:colOff>12700</xdr:colOff>
                    <xdr:row>16</xdr:row>
                    <xdr:rowOff>241300</xdr:rowOff>
                  </to>
                </anchor>
              </controlPr>
            </control>
          </mc:Choice>
        </mc:AlternateContent>
        <mc:AlternateContent xmlns:mc="http://schemas.openxmlformats.org/markup-compatibility/2006">
          <mc:Choice Requires="x14">
            <control shapeId="441813" r:id="rId472" name="Drop Down 469">
              <controlPr defaultSize="0" autoLine="0" autoPict="0">
                <anchor moveWithCells="1">
                  <from>
                    <xdr:col>5</xdr:col>
                    <xdr:colOff>12700</xdr:colOff>
                    <xdr:row>17</xdr:row>
                    <xdr:rowOff>25400</xdr:rowOff>
                  </from>
                  <to>
                    <xdr:col>6</xdr:col>
                    <xdr:colOff>12700</xdr:colOff>
                    <xdr:row>17</xdr:row>
                    <xdr:rowOff>228600</xdr:rowOff>
                  </to>
                </anchor>
              </controlPr>
            </control>
          </mc:Choice>
        </mc:AlternateContent>
        <mc:AlternateContent xmlns:mc="http://schemas.openxmlformats.org/markup-compatibility/2006">
          <mc:Choice Requires="x14">
            <control shapeId="441814" r:id="rId473" name="Drop Down 470">
              <controlPr defaultSize="0" autoLine="0" autoPict="0">
                <anchor moveWithCells="1">
                  <from>
                    <xdr:col>7</xdr:col>
                    <xdr:colOff>12700</xdr:colOff>
                    <xdr:row>17</xdr:row>
                    <xdr:rowOff>38100</xdr:rowOff>
                  </from>
                  <to>
                    <xdr:col>8</xdr:col>
                    <xdr:colOff>12700</xdr:colOff>
                    <xdr:row>17</xdr:row>
                    <xdr:rowOff>241300</xdr:rowOff>
                  </to>
                </anchor>
              </controlPr>
            </control>
          </mc:Choice>
        </mc:AlternateContent>
        <mc:AlternateContent xmlns:mc="http://schemas.openxmlformats.org/markup-compatibility/2006">
          <mc:Choice Requires="x14">
            <control shapeId="441815" r:id="rId474" name="Drop Down 471">
              <controlPr defaultSize="0" autoLine="0" autoPict="0">
                <anchor moveWithCells="1">
                  <from>
                    <xdr:col>5</xdr:col>
                    <xdr:colOff>12700</xdr:colOff>
                    <xdr:row>15</xdr:row>
                    <xdr:rowOff>25400</xdr:rowOff>
                  </from>
                  <to>
                    <xdr:col>6</xdr:col>
                    <xdr:colOff>12700</xdr:colOff>
                    <xdr:row>15</xdr:row>
                    <xdr:rowOff>228600</xdr:rowOff>
                  </to>
                </anchor>
              </controlPr>
            </control>
          </mc:Choice>
        </mc:AlternateContent>
        <mc:AlternateContent xmlns:mc="http://schemas.openxmlformats.org/markup-compatibility/2006">
          <mc:Choice Requires="x14">
            <control shapeId="441816" r:id="rId475" name="Drop Down 472">
              <controlPr defaultSize="0" autoLine="0" autoPict="0">
                <anchor moveWithCells="1">
                  <from>
                    <xdr:col>5</xdr:col>
                    <xdr:colOff>12700</xdr:colOff>
                    <xdr:row>16</xdr:row>
                    <xdr:rowOff>25400</xdr:rowOff>
                  </from>
                  <to>
                    <xdr:col>6</xdr:col>
                    <xdr:colOff>12700</xdr:colOff>
                    <xdr:row>16</xdr:row>
                    <xdr:rowOff>228600</xdr:rowOff>
                  </to>
                </anchor>
              </controlPr>
            </control>
          </mc:Choice>
        </mc:AlternateContent>
        <mc:AlternateContent xmlns:mc="http://schemas.openxmlformats.org/markup-compatibility/2006">
          <mc:Choice Requires="x14">
            <control shapeId="441817" r:id="rId476" name="Drop Down 473">
              <controlPr defaultSize="0" autoLine="0" autoPict="0">
                <anchor moveWithCells="1">
                  <from>
                    <xdr:col>7</xdr:col>
                    <xdr:colOff>12700</xdr:colOff>
                    <xdr:row>15</xdr:row>
                    <xdr:rowOff>38100</xdr:rowOff>
                  </from>
                  <to>
                    <xdr:col>8</xdr:col>
                    <xdr:colOff>12700</xdr:colOff>
                    <xdr:row>15</xdr:row>
                    <xdr:rowOff>241300</xdr:rowOff>
                  </to>
                </anchor>
              </controlPr>
            </control>
          </mc:Choice>
        </mc:AlternateContent>
        <mc:AlternateContent xmlns:mc="http://schemas.openxmlformats.org/markup-compatibility/2006">
          <mc:Choice Requires="x14">
            <control shapeId="441818" r:id="rId477" name="Drop Down 474">
              <controlPr defaultSize="0" autoLine="0" autoPict="0">
                <anchor moveWithCells="1">
                  <from>
                    <xdr:col>7</xdr:col>
                    <xdr:colOff>12700</xdr:colOff>
                    <xdr:row>16</xdr:row>
                    <xdr:rowOff>38100</xdr:rowOff>
                  </from>
                  <to>
                    <xdr:col>8</xdr:col>
                    <xdr:colOff>12700</xdr:colOff>
                    <xdr:row>16</xdr:row>
                    <xdr:rowOff>241300</xdr:rowOff>
                  </to>
                </anchor>
              </controlPr>
            </control>
          </mc:Choice>
        </mc:AlternateContent>
        <mc:AlternateContent xmlns:mc="http://schemas.openxmlformats.org/markup-compatibility/2006">
          <mc:Choice Requires="x14">
            <control shapeId="441819" r:id="rId478" name="Drop Down 475">
              <controlPr defaultSize="0" autoLine="0" autoPict="0">
                <anchor moveWithCells="1">
                  <from>
                    <xdr:col>7</xdr:col>
                    <xdr:colOff>12700</xdr:colOff>
                    <xdr:row>18</xdr:row>
                    <xdr:rowOff>38100</xdr:rowOff>
                  </from>
                  <to>
                    <xdr:col>8</xdr:col>
                    <xdr:colOff>12700</xdr:colOff>
                    <xdr:row>18</xdr:row>
                    <xdr:rowOff>241300</xdr:rowOff>
                  </to>
                </anchor>
              </controlPr>
            </control>
          </mc:Choice>
        </mc:AlternateContent>
        <mc:AlternateContent xmlns:mc="http://schemas.openxmlformats.org/markup-compatibility/2006">
          <mc:Choice Requires="x14">
            <control shapeId="441820" r:id="rId479" name="Drop Down 476">
              <controlPr defaultSize="0" autoLine="0" autoPict="0">
                <anchor moveWithCells="1">
                  <from>
                    <xdr:col>5</xdr:col>
                    <xdr:colOff>12700</xdr:colOff>
                    <xdr:row>21</xdr:row>
                    <xdr:rowOff>25400</xdr:rowOff>
                  </from>
                  <to>
                    <xdr:col>6</xdr:col>
                    <xdr:colOff>12700</xdr:colOff>
                    <xdr:row>21</xdr:row>
                    <xdr:rowOff>228600</xdr:rowOff>
                  </to>
                </anchor>
              </controlPr>
            </control>
          </mc:Choice>
        </mc:AlternateContent>
        <mc:AlternateContent xmlns:mc="http://schemas.openxmlformats.org/markup-compatibility/2006">
          <mc:Choice Requires="x14">
            <control shapeId="441821" r:id="rId480" name="Drop Down 477">
              <controlPr defaultSize="0" autoLine="0" autoPict="0">
                <anchor moveWithCells="1">
                  <from>
                    <xdr:col>5</xdr:col>
                    <xdr:colOff>12700</xdr:colOff>
                    <xdr:row>22</xdr:row>
                    <xdr:rowOff>25400</xdr:rowOff>
                  </from>
                  <to>
                    <xdr:col>6</xdr:col>
                    <xdr:colOff>12700</xdr:colOff>
                    <xdr:row>22</xdr:row>
                    <xdr:rowOff>228600</xdr:rowOff>
                  </to>
                </anchor>
              </controlPr>
            </control>
          </mc:Choice>
        </mc:AlternateContent>
        <mc:AlternateContent xmlns:mc="http://schemas.openxmlformats.org/markup-compatibility/2006">
          <mc:Choice Requires="x14">
            <control shapeId="441822" r:id="rId481" name="Drop Down 478">
              <controlPr defaultSize="0" autoLine="0" autoPict="0">
                <anchor moveWithCells="1">
                  <from>
                    <xdr:col>7</xdr:col>
                    <xdr:colOff>12700</xdr:colOff>
                    <xdr:row>21</xdr:row>
                    <xdr:rowOff>38100</xdr:rowOff>
                  </from>
                  <to>
                    <xdr:col>8</xdr:col>
                    <xdr:colOff>12700</xdr:colOff>
                    <xdr:row>21</xdr:row>
                    <xdr:rowOff>241300</xdr:rowOff>
                  </to>
                </anchor>
              </controlPr>
            </control>
          </mc:Choice>
        </mc:AlternateContent>
        <mc:AlternateContent xmlns:mc="http://schemas.openxmlformats.org/markup-compatibility/2006">
          <mc:Choice Requires="x14">
            <control shapeId="441823" r:id="rId482" name="Drop Down 479">
              <controlPr defaultSize="0" autoLine="0" autoPict="0">
                <anchor moveWithCells="1">
                  <from>
                    <xdr:col>7</xdr:col>
                    <xdr:colOff>12700</xdr:colOff>
                    <xdr:row>22</xdr:row>
                    <xdr:rowOff>38100</xdr:rowOff>
                  </from>
                  <to>
                    <xdr:col>8</xdr:col>
                    <xdr:colOff>12700</xdr:colOff>
                    <xdr:row>22</xdr:row>
                    <xdr:rowOff>241300</xdr:rowOff>
                  </to>
                </anchor>
              </controlPr>
            </control>
          </mc:Choice>
        </mc:AlternateContent>
        <mc:AlternateContent xmlns:mc="http://schemas.openxmlformats.org/markup-compatibility/2006">
          <mc:Choice Requires="x14">
            <control shapeId="441824" r:id="rId483" name="Drop Down 480">
              <controlPr defaultSize="0" autoLine="0" autoPict="0">
                <anchor moveWithCells="1">
                  <from>
                    <xdr:col>5</xdr:col>
                    <xdr:colOff>12700</xdr:colOff>
                    <xdr:row>18</xdr:row>
                    <xdr:rowOff>25400</xdr:rowOff>
                  </from>
                  <to>
                    <xdr:col>6</xdr:col>
                    <xdr:colOff>12700</xdr:colOff>
                    <xdr:row>18</xdr:row>
                    <xdr:rowOff>228600</xdr:rowOff>
                  </to>
                </anchor>
              </controlPr>
            </control>
          </mc:Choice>
        </mc:AlternateContent>
        <mc:AlternateContent xmlns:mc="http://schemas.openxmlformats.org/markup-compatibility/2006">
          <mc:Choice Requires="x14">
            <control shapeId="441825" r:id="rId484" name="Drop Down 481">
              <controlPr defaultSize="0" autoLine="0" autoPict="0">
                <anchor moveWithCells="1">
                  <from>
                    <xdr:col>7</xdr:col>
                    <xdr:colOff>12700</xdr:colOff>
                    <xdr:row>24</xdr:row>
                    <xdr:rowOff>38100</xdr:rowOff>
                  </from>
                  <to>
                    <xdr:col>8</xdr:col>
                    <xdr:colOff>12700</xdr:colOff>
                    <xdr:row>24</xdr:row>
                    <xdr:rowOff>241300</xdr:rowOff>
                  </to>
                </anchor>
              </controlPr>
            </control>
          </mc:Choice>
        </mc:AlternateContent>
        <mc:AlternateContent xmlns:mc="http://schemas.openxmlformats.org/markup-compatibility/2006">
          <mc:Choice Requires="x14">
            <control shapeId="441826" r:id="rId485" name="Drop Down 482">
              <controlPr defaultSize="0" autoLine="0" autoPict="0">
                <anchor moveWithCells="1">
                  <from>
                    <xdr:col>5</xdr:col>
                    <xdr:colOff>12700</xdr:colOff>
                    <xdr:row>24</xdr:row>
                    <xdr:rowOff>25400</xdr:rowOff>
                  </from>
                  <to>
                    <xdr:col>6</xdr:col>
                    <xdr:colOff>12700</xdr:colOff>
                    <xdr:row>24</xdr:row>
                    <xdr:rowOff>228600</xdr:rowOff>
                  </to>
                </anchor>
              </controlPr>
            </control>
          </mc:Choice>
        </mc:AlternateContent>
        <mc:AlternateContent xmlns:mc="http://schemas.openxmlformats.org/markup-compatibility/2006">
          <mc:Choice Requires="x14">
            <control shapeId="441827" r:id="rId486" name="Drop Down 483">
              <controlPr defaultSize="0" autoLine="0" autoPict="0">
                <anchor moveWithCells="1">
                  <from>
                    <xdr:col>5</xdr:col>
                    <xdr:colOff>12700</xdr:colOff>
                    <xdr:row>26</xdr:row>
                    <xdr:rowOff>25400</xdr:rowOff>
                  </from>
                  <to>
                    <xdr:col>6</xdr:col>
                    <xdr:colOff>12700</xdr:colOff>
                    <xdr:row>26</xdr:row>
                    <xdr:rowOff>228600</xdr:rowOff>
                  </to>
                </anchor>
              </controlPr>
            </control>
          </mc:Choice>
        </mc:AlternateContent>
        <mc:AlternateContent xmlns:mc="http://schemas.openxmlformats.org/markup-compatibility/2006">
          <mc:Choice Requires="x14">
            <control shapeId="441828" r:id="rId487" name="Drop Down 484">
              <controlPr defaultSize="0" autoLine="0" autoPict="0">
                <anchor moveWithCells="1">
                  <from>
                    <xdr:col>7</xdr:col>
                    <xdr:colOff>12700</xdr:colOff>
                    <xdr:row>26</xdr:row>
                    <xdr:rowOff>38100</xdr:rowOff>
                  </from>
                  <to>
                    <xdr:col>8</xdr:col>
                    <xdr:colOff>12700</xdr:colOff>
                    <xdr:row>26</xdr:row>
                    <xdr:rowOff>241300</xdr:rowOff>
                  </to>
                </anchor>
              </controlPr>
            </control>
          </mc:Choice>
        </mc:AlternateContent>
        <mc:AlternateContent xmlns:mc="http://schemas.openxmlformats.org/markup-compatibility/2006">
          <mc:Choice Requires="x14">
            <control shapeId="441829" r:id="rId488" name="Drop Down 485">
              <controlPr defaultSize="0" autoLine="0" autoPict="0">
                <anchor moveWithCells="1">
                  <from>
                    <xdr:col>5</xdr:col>
                    <xdr:colOff>12700</xdr:colOff>
                    <xdr:row>25</xdr:row>
                    <xdr:rowOff>25400</xdr:rowOff>
                  </from>
                  <to>
                    <xdr:col>6</xdr:col>
                    <xdr:colOff>12700</xdr:colOff>
                    <xdr:row>25</xdr:row>
                    <xdr:rowOff>228600</xdr:rowOff>
                  </to>
                </anchor>
              </controlPr>
            </control>
          </mc:Choice>
        </mc:AlternateContent>
        <mc:AlternateContent xmlns:mc="http://schemas.openxmlformats.org/markup-compatibility/2006">
          <mc:Choice Requires="x14">
            <control shapeId="441830" r:id="rId489" name="Drop Down 486">
              <controlPr defaultSize="0" autoLine="0" autoPict="0">
                <anchor moveWithCells="1">
                  <from>
                    <xdr:col>7</xdr:col>
                    <xdr:colOff>12700</xdr:colOff>
                    <xdr:row>25</xdr:row>
                    <xdr:rowOff>38100</xdr:rowOff>
                  </from>
                  <to>
                    <xdr:col>8</xdr:col>
                    <xdr:colOff>12700</xdr:colOff>
                    <xdr:row>25</xdr:row>
                    <xdr:rowOff>241300</xdr:rowOff>
                  </to>
                </anchor>
              </controlPr>
            </control>
          </mc:Choice>
        </mc:AlternateContent>
        <mc:AlternateContent xmlns:mc="http://schemas.openxmlformats.org/markup-compatibility/2006">
          <mc:Choice Requires="x14">
            <control shapeId="441831" r:id="rId490" name="Drop Down 487">
              <controlPr defaultSize="0" autoLine="0" autoPict="0">
                <anchor moveWithCells="1">
                  <from>
                    <xdr:col>5</xdr:col>
                    <xdr:colOff>12700</xdr:colOff>
                    <xdr:row>23</xdr:row>
                    <xdr:rowOff>25400</xdr:rowOff>
                  </from>
                  <to>
                    <xdr:col>6</xdr:col>
                    <xdr:colOff>12700</xdr:colOff>
                    <xdr:row>23</xdr:row>
                    <xdr:rowOff>228600</xdr:rowOff>
                  </to>
                </anchor>
              </controlPr>
            </control>
          </mc:Choice>
        </mc:AlternateContent>
        <mc:AlternateContent xmlns:mc="http://schemas.openxmlformats.org/markup-compatibility/2006">
          <mc:Choice Requires="x14">
            <control shapeId="441832" r:id="rId491" name="Drop Down 488">
              <controlPr defaultSize="0" autoLine="0" autoPict="0">
                <anchor moveWithCells="1">
                  <from>
                    <xdr:col>7</xdr:col>
                    <xdr:colOff>12700</xdr:colOff>
                    <xdr:row>23</xdr:row>
                    <xdr:rowOff>38100</xdr:rowOff>
                  </from>
                  <to>
                    <xdr:col>8</xdr:col>
                    <xdr:colOff>12700</xdr:colOff>
                    <xdr:row>23</xdr:row>
                    <xdr:rowOff>241300</xdr:rowOff>
                  </to>
                </anchor>
              </controlPr>
            </control>
          </mc:Choice>
        </mc:AlternateContent>
        <mc:AlternateContent xmlns:mc="http://schemas.openxmlformats.org/markup-compatibility/2006">
          <mc:Choice Requires="x14">
            <control shapeId="441833" r:id="rId492" name="Drop Down 489">
              <controlPr defaultSize="0" autoLine="0" autoPict="0">
                <anchor moveWithCells="1">
                  <from>
                    <xdr:col>5</xdr:col>
                    <xdr:colOff>12700</xdr:colOff>
                    <xdr:row>17</xdr:row>
                    <xdr:rowOff>25400</xdr:rowOff>
                  </from>
                  <to>
                    <xdr:col>6</xdr:col>
                    <xdr:colOff>12700</xdr:colOff>
                    <xdr:row>17</xdr:row>
                    <xdr:rowOff>228600</xdr:rowOff>
                  </to>
                </anchor>
              </controlPr>
            </control>
          </mc:Choice>
        </mc:AlternateContent>
        <mc:AlternateContent xmlns:mc="http://schemas.openxmlformats.org/markup-compatibility/2006">
          <mc:Choice Requires="x14">
            <control shapeId="441834" r:id="rId493" name="Drop Down 490">
              <controlPr defaultSize="0" autoLine="0" autoPict="0">
                <anchor moveWithCells="1">
                  <from>
                    <xdr:col>7</xdr:col>
                    <xdr:colOff>12700</xdr:colOff>
                    <xdr:row>17</xdr:row>
                    <xdr:rowOff>38100</xdr:rowOff>
                  </from>
                  <to>
                    <xdr:col>8</xdr:col>
                    <xdr:colOff>12700</xdr:colOff>
                    <xdr:row>17</xdr:row>
                    <xdr:rowOff>241300</xdr:rowOff>
                  </to>
                </anchor>
              </controlPr>
            </control>
          </mc:Choice>
        </mc:AlternateContent>
        <mc:AlternateContent xmlns:mc="http://schemas.openxmlformats.org/markup-compatibility/2006">
          <mc:Choice Requires="x14">
            <control shapeId="441835" r:id="rId494" name="Drop Down 491">
              <controlPr defaultSize="0" autoLine="0" autoPict="0">
                <anchor moveWithCells="1">
                  <from>
                    <xdr:col>5</xdr:col>
                    <xdr:colOff>12700</xdr:colOff>
                    <xdr:row>19</xdr:row>
                    <xdr:rowOff>25400</xdr:rowOff>
                  </from>
                  <to>
                    <xdr:col>6</xdr:col>
                    <xdr:colOff>12700</xdr:colOff>
                    <xdr:row>19</xdr:row>
                    <xdr:rowOff>228600</xdr:rowOff>
                  </to>
                </anchor>
              </controlPr>
            </control>
          </mc:Choice>
        </mc:AlternateContent>
        <mc:AlternateContent xmlns:mc="http://schemas.openxmlformats.org/markup-compatibility/2006">
          <mc:Choice Requires="x14">
            <control shapeId="441836" r:id="rId495" name="Drop Down 492">
              <controlPr defaultSize="0" autoLine="0" autoPict="0">
                <anchor moveWithCells="1">
                  <from>
                    <xdr:col>7</xdr:col>
                    <xdr:colOff>12700</xdr:colOff>
                    <xdr:row>19</xdr:row>
                    <xdr:rowOff>38100</xdr:rowOff>
                  </from>
                  <to>
                    <xdr:col>8</xdr:col>
                    <xdr:colOff>12700</xdr:colOff>
                    <xdr:row>19</xdr:row>
                    <xdr:rowOff>241300</xdr:rowOff>
                  </to>
                </anchor>
              </controlPr>
            </control>
          </mc:Choice>
        </mc:AlternateContent>
        <mc:AlternateContent xmlns:mc="http://schemas.openxmlformats.org/markup-compatibility/2006">
          <mc:Choice Requires="x14">
            <control shapeId="441837" r:id="rId496" name="Drop Down 493">
              <controlPr defaultSize="0" autoLine="0" autoPict="0">
                <anchor moveWithCells="1">
                  <from>
                    <xdr:col>5</xdr:col>
                    <xdr:colOff>12700</xdr:colOff>
                    <xdr:row>20</xdr:row>
                    <xdr:rowOff>25400</xdr:rowOff>
                  </from>
                  <to>
                    <xdr:col>6</xdr:col>
                    <xdr:colOff>12700</xdr:colOff>
                    <xdr:row>20</xdr:row>
                    <xdr:rowOff>228600</xdr:rowOff>
                  </to>
                </anchor>
              </controlPr>
            </control>
          </mc:Choice>
        </mc:AlternateContent>
        <mc:AlternateContent xmlns:mc="http://schemas.openxmlformats.org/markup-compatibility/2006">
          <mc:Choice Requires="x14">
            <control shapeId="441838" r:id="rId497" name="Drop Down 494">
              <controlPr defaultSize="0" autoLine="0" autoPict="0">
                <anchor moveWithCells="1">
                  <from>
                    <xdr:col>7</xdr:col>
                    <xdr:colOff>12700</xdr:colOff>
                    <xdr:row>20</xdr:row>
                    <xdr:rowOff>38100</xdr:rowOff>
                  </from>
                  <to>
                    <xdr:col>8</xdr:col>
                    <xdr:colOff>12700</xdr:colOff>
                    <xdr:row>20</xdr:row>
                    <xdr:rowOff>241300</xdr:rowOff>
                  </to>
                </anchor>
              </controlPr>
            </control>
          </mc:Choice>
        </mc:AlternateContent>
        <mc:AlternateContent xmlns:mc="http://schemas.openxmlformats.org/markup-compatibility/2006">
          <mc:Choice Requires="x14">
            <control shapeId="441839" r:id="rId498" name="Drop Down 495">
              <controlPr defaultSize="0" autoLine="0" autoPict="0">
                <anchor moveWithCells="1">
                  <from>
                    <xdr:col>5</xdr:col>
                    <xdr:colOff>12700</xdr:colOff>
                    <xdr:row>27</xdr:row>
                    <xdr:rowOff>25400</xdr:rowOff>
                  </from>
                  <to>
                    <xdr:col>6</xdr:col>
                    <xdr:colOff>12700</xdr:colOff>
                    <xdr:row>27</xdr:row>
                    <xdr:rowOff>228600</xdr:rowOff>
                  </to>
                </anchor>
              </controlPr>
            </control>
          </mc:Choice>
        </mc:AlternateContent>
        <mc:AlternateContent xmlns:mc="http://schemas.openxmlformats.org/markup-compatibility/2006">
          <mc:Choice Requires="x14">
            <control shapeId="441840" r:id="rId499" name="Drop Down 496">
              <controlPr defaultSize="0" autoLine="0" autoPict="0">
                <anchor moveWithCells="1">
                  <from>
                    <xdr:col>7</xdr:col>
                    <xdr:colOff>12700</xdr:colOff>
                    <xdr:row>27</xdr:row>
                    <xdr:rowOff>38100</xdr:rowOff>
                  </from>
                  <to>
                    <xdr:col>8</xdr:col>
                    <xdr:colOff>12700</xdr:colOff>
                    <xdr:row>27</xdr:row>
                    <xdr:rowOff>241300</xdr:rowOff>
                  </to>
                </anchor>
              </controlPr>
            </control>
          </mc:Choice>
        </mc:AlternateContent>
        <mc:AlternateContent xmlns:mc="http://schemas.openxmlformats.org/markup-compatibility/2006">
          <mc:Choice Requires="x14">
            <control shapeId="441841" r:id="rId500" name="Drop Down 497">
              <controlPr defaultSize="0" autoLine="0" autoPict="0">
                <anchor moveWithCells="1">
                  <from>
                    <xdr:col>5</xdr:col>
                    <xdr:colOff>12700</xdr:colOff>
                    <xdr:row>28</xdr:row>
                    <xdr:rowOff>25400</xdr:rowOff>
                  </from>
                  <to>
                    <xdr:col>6</xdr:col>
                    <xdr:colOff>12700</xdr:colOff>
                    <xdr:row>28</xdr:row>
                    <xdr:rowOff>228600</xdr:rowOff>
                  </to>
                </anchor>
              </controlPr>
            </control>
          </mc:Choice>
        </mc:AlternateContent>
        <mc:AlternateContent xmlns:mc="http://schemas.openxmlformats.org/markup-compatibility/2006">
          <mc:Choice Requires="x14">
            <control shapeId="441842" r:id="rId501" name="Drop Down 498">
              <controlPr defaultSize="0" autoLine="0" autoPict="0">
                <anchor moveWithCells="1">
                  <from>
                    <xdr:col>7</xdr:col>
                    <xdr:colOff>12700</xdr:colOff>
                    <xdr:row>28</xdr:row>
                    <xdr:rowOff>38100</xdr:rowOff>
                  </from>
                  <to>
                    <xdr:col>8</xdr:col>
                    <xdr:colOff>12700</xdr:colOff>
                    <xdr:row>28</xdr:row>
                    <xdr:rowOff>241300</xdr:rowOff>
                  </to>
                </anchor>
              </controlPr>
            </control>
          </mc:Choice>
        </mc:AlternateContent>
        <mc:AlternateContent xmlns:mc="http://schemas.openxmlformats.org/markup-compatibility/2006">
          <mc:Choice Requires="x14">
            <control shapeId="441843" r:id="rId502" name="Drop Down 499">
              <controlPr defaultSize="0" autoLine="0" autoPict="0">
                <anchor moveWithCells="1">
                  <from>
                    <xdr:col>5</xdr:col>
                    <xdr:colOff>12700</xdr:colOff>
                    <xdr:row>29</xdr:row>
                    <xdr:rowOff>25400</xdr:rowOff>
                  </from>
                  <to>
                    <xdr:col>6</xdr:col>
                    <xdr:colOff>12700</xdr:colOff>
                    <xdr:row>29</xdr:row>
                    <xdr:rowOff>228600</xdr:rowOff>
                  </to>
                </anchor>
              </controlPr>
            </control>
          </mc:Choice>
        </mc:AlternateContent>
        <mc:AlternateContent xmlns:mc="http://schemas.openxmlformats.org/markup-compatibility/2006">
          <mc:Choice Requires="x14">
            <control shapeId="441844" r:id="rId503" name="Drop Down 500">
              <controlPr defaultSize="0" autoLine="0" autoPict="0">
                <anchor moveWithCells="1">
                  <from>
                    <xdr:col>5</xdr:col>
                    <xdr:colOff>12700</xdr:colOff>
                    <xdr:row>30</xdr:row>
                    <xdr:rowOff>25400</xdr:rowOff>
                  </from>
                  <to>
                    <xdr:col>6</xdr:col>
                    <xdr:colOff>12700</xdr:colOff>
                    <xdr:row>30</xdr:row>
                    <xdr:rowOff>228600</xdr:rowOff>
                  </to>
                </anchor>
              </controlPr>
            </control>
          </mc:Choice>
        </mc:AlternateContent>
        <mc:AlternateContent xmlns:mc="http://schemas.openxmlformats.org/markup-compatibility/2006">
          <mc:Choice Requires="x14">
            <control shapeId="441845" r:id="rId504" name="Drop Down 501">
              <controlPr defaultSize="0" autoLine="0" autoPict="0">
                <anchor moveWithCells="1">
                  <from>
                    <xdr:col>7</xdr:col>
                    <xdr:colOff>12700</xdr:colOff>
                    <xdr:row>29</xdr:row>
                    <xdr:rowOff>38100</xdr:rowOff>
                  </from>
                  <to>
                    <xdr:col>8</xdr:col>
                    <xdr:colOff>12700</xdr:colOff>
                    <xdr:row>29</xdr:row>
                    <xdr:rowOff>241300</xdr:rowOff>
                  </to>
                </anchor>
              </controlPr>
            </control>
          </mc:Choice>
        </mc:AlternateContent>
        <mc:AlternateContent xmlns:mc="http://schemas.openxmlformats.org/markup-compatibility/2006">
          <mc:Choice Requires="x14">
            <control shapeId="441846" r:id="rId505" name="Drop Down 502">
              <controlPr defaultSize="0" autoLine="0" autoPict="0">
                <anchor moveWithCells="1">
                  <from>
                    <xdr:col>7</xdr:col>
                    <xdr:colOff>12700</xdr:colOff>
                    <xdr:row>30</xdr:row>
                    <xdr:rowOff>38100</xdr:rowOff>
                  </from>
                  <to>
                    <xdr:col>8</xdr:col>
                    <xdr:colOff>12700</xdr:colOff>
                    <xdr:row>30</xdr:row>
                    <xdr:rowOff>241300</xdr:rowOff>
                  </to>
                </anchor>
              </controlPr>
            </control>
          </mc:Choice>
        </mc:AlternateContent>
        <mc:AlternateContent xmlns:mc="http://schemas.openxmlformats.org/markup-compatibility/2006">
          <mc:Choice Requires="x14">
            <control shapeId="441847" r:id="rId506" name="Drop Down 503">
              <controlPr defaultSize="0" autoLine="0" autoPict="0">
                <anchor moveWithCells="1">
                  <from>
                    <xdr:col>5</xdr:col>
                    <xdr:colOff>12700</xdr:colOff>
                    <xdr:row>31</xdr:row>
                    <xdr:rowOff>25400</xdr:rowOff>
                  </from>
                  <to>
                    <xdr:col>6</xdr:col>
                    <xdr:colOff>12700</xdr:colOff>
                    <xdr:row>31</xdr:row>
                    <xdr:rowOff>228600</xdr:rowOff>
                  </to>
                </anchor>
              </controlPr>
            </control>
          </mc:Choice>
        </mc:AlternateContent>
        <mc:AlternateContent xmlns:mc="http://schemas.openxmlformats.org/markup-compatibility/2006">
          <mc:Choice Requires="x14">
            <control shapeId="441848" r:id="rId507" name="Drop Down 504">
              <controlPr defaultSize="0" autoLine="0" autoPict="0">
                <anchor moveWithCells="1">
                  <from>
                    <xdr:col>7</xdr:col>
                    <xdr:colOff>12700</xdr:colOff>
                    <xdr:row>31</xdr:row>
                    <xdr:rowOff>38100</xdr:rowOff>
                  </from>
                  <to>
                    <xdr:col>8</xdr:col>
                    <xdr:colOff>12700</xdr:colOff>
                    <xdr:row>31</xdr:row>
                    <xdr:rowOff>241300</xdr:rowOff>
                  </to>
                </anchor>
              </controlPr>
            </control>
          </mc:Choice>
        </mc:AlternateContent>
        <mc:AlternateContent xmlns:mc="http://schemas.openxmlformats.org/markup-compatibility/2006">
          <mc:Choice Requires="x14">
            <control shapeId="441849" r:id="rId508" name="Drop Down 505">
              <controlPr defaultSize="0" autoLine="0" autoPict="0">
                <anchor moveWithCells="1">
                  <from>
                    <xdr:col>5</xdr:col>
                    <xdr:colOff>12700</xdr:colOff>
                    <xdr:row>29</xdr:row>
                    <xdr:rowOff>25400</xdr:rowOff>
                  </from>
                  <to>
                    <xdr:col>6</xdr:col>
                    <xdr:colOff>12700</xdr:colOff>
                    <xdr:row>29</xdr:row>
                    <xdr:rowOff>228600</xdr:rowOff>
                  </to>
                </anchor>
              </controlPr>
            </control>
          </mc:Choice>
        </mc:AlternateContent>
        <mc:AlternateContent xmlns:mc="http://schemas.openxmlformats.org/markup-compatibility/2006">
          <mc:Choice Requires="x14">
            <control shapeId="441850" r:id="rId509" name="Drop Down 506">
              <controlPr defaultSize="0" autoLine="0" autoPict="0">
                <anchor moveWithCells="1">
                  <from>
                    <xdr:col>5</xdr:col>
                    <xdr:colOff>12700</xdr:colOff>
                    <xdr:row>30</xdr:row>
                    <xdr:rowOff>25400</xdr:rowOff>
                  </from>
                  <to>
                    <xdr:col>6</xdr:col>
                    <xdr:colOff>12700</xdr:colOff>
                    <xdr:row>30</xdr:row>
                    <xdr:rowOff>228600</xdr:rowOff>
                  </to>
                </anchor>
              </controlPr>
            </control>
          </mc:Choice>
        </mc:AlternateContent>
        <mc:AlternateContent xmlns:mc="http://schemas.openxmlformats.org/markup-compatibility/2006">
          <mc:Choice Requires="x14">
            <control shapeId="441851" r:id="rId510" name="Drop Down 507">
              <controlPr defaultSize="0" autoLine="0" autoPict="0">
                <anchor moveWithCells="1">
                  <from>
                    <xdr:col>7</xdr:col>
                    <xdr:colOff>12700</xdr:colOff>
                    <xdr:row>29</xdr:row>
                    <xdr:rowOff>38100</xdr:rowOff>
                  </from>
                  <to>
                    <xdr:col>8</xdr:col>
                    <xdr:colOff>12700</xdr:colOff>
                    <xdr:row>29</xdr:row>
                    <xdr:rowOff>241300</xdr:rowOff>
                  </to>
                </anchor>
              </controlPr>
            </control>
          </mc:Choice>
        </mc:AlternateContent>
        <mc:AlternateContent xmlns:mc="http://schemas.openxmlformats.org/markup-compatibility/2006">
          <mc:Choice Requires="x14">
            <control shapeId="441852" r:id="rId511" name="Drop Down 508">
              <controlPr defaultSize="0" autoLine="0" autoPict="0">
                <anchor moveWithCells="1">
                  <from>
                    <xdr:col>7</xdr:col>
                    <xdr:colOff>12700</xdr:colOff>
                    <xdr:row>30</xdr:row>
                    <xdr:rowOff>38100</xdr:rowOff>
                  </from>
                  <to>
                    <xdr:col>8</xdr:col>
                    <xdr:colOff>12700</xdr:colOff>
                    <xdr:row>30</xdr:row>
                    <xdr:rowOff>241300</xdr:rowOff>
                  </to>
                </anchor>
              </controlPr>
            </control>
          </mc:Choice>
        </mc:AlternateContent>
        <mc:AlternateContent xmlns:mc="http://schemas.openxmlformats.org/markup-compatibility/2006">
          <mc:Choice Requires="x14">
            <control shapeId="441853" r:id="rId512" name="Drop Down 509">
              <controlPr defaultSize="0" autoLine="0" autoPict="0">
                <anchor moveWithCells="1">
                  <from>
                    <xdr:col>7</xdr:col>
                    <xdr:colOff>12700</xdr:colOff>
                    <xdr:row>32</xdr:row>
                    <xdr:rowOff>38100</xdr:rowOff>
                  </from>
                  <to>
                    <xdr:col>8</xdr:col>
                    <xdr:colOff>12700</xdr:colOff>
                    <xdr:row>32</xdr:row>
                    <xdr:rowOff>241300</xdr:rowOff>
                  </to>
                </anchor>
              </controlPr>
            </control>
          </mc:Choice>
        </mc:AlternateContent>
        <mc:AlternateContent xmlns:mc="http://schemas.openxmlformats.org/markup-compatibility/2006">
          <mc:Choice Requires="x14">
            <control shapeId="441854" r:id="rId513" name="Drop Down 51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55" r:id="rId514" name="Drop Down 51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56" r:id="rId515" name="Drop Down 51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57" r:id="rId516" name="Drop Down 513">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58" r:id="rId517" name="Drop Down 514">
              <controlPr defaultSize="0" autoLine="0" autoPict="0">
                <anchor moveWithCells="1">
                  <from>
                    <xdr:col>5</xdr:col>
                    <xdr:colOff>12700</xdr:colOff>
                    <xdr:row>32</xdr:row>
                    <xdr:rowOff>25400</xdr:rowOff>
                  </from>
                  <to>
                    <xdr:col>6</xdr:col>
                    <xdr:colOff>12700</xdr:colOff>
                    <xdr:row>32</xdr:row>
                    <xdr:rowOff>228600</xdr:rowOff>
                  </to>
                </anchor>
              </controlPr>
            </control>
          </mc:Choice>
        </mc:AlternateContent>
        <mc:AlternateContent xmlns:mc="http://schemas.openxmlformats.org/markup-compatibility/2006">
          <mc:Choice Requires="x14">
            <control shapeId="441859" r:id="rId518" name="Drop Down 515">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60" r:id="rId519" name="Drop Down 516">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61" r:id="rId520" name="Drop Down 51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62" r:id="rId521" name="Drop Down 51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63" r:id="rId522" name="Drop Down 51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64" r:id="rId523" name="Drop Down 52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65" r:id="rId524" name="Drop Down 52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66" r:id="rId525" name="Drop Down 52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67" r:id="rId526" name="Drop Down 523">
              <controlPr defaultSize="0" autoLine="0" autoPict="0">
                <anchor moveWithCells="1">
                  <from>
                    <xdr:col>5</xdr:col>
                    <xdr:colOff>12700</xdr:colOff>
                    <xdr:row>31</xdr:row>
                    <xdr:rowOff>25400</xdr:rowOff>
                  </from>
                  <to>
                    <xdr:col>6</xdr:col>
                    <xdr:colOff>12700</xdr:colOff>
                    <xdr:row>31</xdr:row>
                    <xdr:rowOff>228600</xdr:rowOff>
                  </to>
                </anchor>
              </controlPr>
            </control>
          </mc:Choice>
        </mc:AlternateContent>
        <mc:AlternateContent xmlns:mc="http://schemas.openxmlformats.org/markup-compatibility/2006">
          <mc:Choice Requires="x14">
            <control shapeId="441868" r:id="rId527" name="Drop Down 524">
              <controlPr defaultSize="0" autoLine="0" autoPict="0">
                <anchor moveWithCells="1">
                  <from>
                    <xdr:col>7</xdr:col>
                    <xdr:colOff>12700</xdr:colOff>
                    <xdr:row>31</xdr:row>
                    <xdr:rowOff>38100</xdr:rowOff>
                  </from>
                  <to>
                    <xdr:col>8</xdr:col>
                    <xdr:colOff>12700</xdr:colOff>
                    <xdr:row>31</xdr:row>
                    <xdr:rowOff>241300</xdr:rowOff>
                  </to>
                </anchor>
              </controlPr>
            </control>
          </mc:Choice>
        </mc:AlternateContent>
        <mc:AlternateContent xmlns:mc="http://schemas.openxmlformats.org/markup-compatibility/2006">
          <mc:Choice Requires="x14">
            <control shapeId="441869" r:id="rId528" name="Drop Down 525">
              <controlPr defaultSize="0" autoLine="0" autoPict="0">
                <anchor moveWithCells="1">
                  <from>
                    <xdr:col>5</xdr:col>
                    <xdr:colOff>12700</xdr:colOff>
                    <xdr:row>33</xdr:row>
                    <xdr:rowOff>25400</xdr:rowOff>
                  </from>
                  <to>
                    <xdr:col>6</xdr:col>
                    <xdr:colOff>12700</xdr:colOff>
                    <xdr:row>33</xdr:row>
                    <xdr:rowOff>228600</xdr:rowOff>
                  </to>
                </anchor>
              </controlPr>
            </control>
          </mc:Choice>
        </mc:AlternateContent>
        <mc:AlternateContent xmlns:mc="http://schemas.openxmlformats.org/markup-compatibility/2006">
          <mc:Choice Requires="x14">
            <control shapeId="441870" r:id="rId529" name="Drop Down 526">
              <controlPr defaultSize="0" autoLine="0" autoPict="0">
                <anchor moveWithCells="1">
                  <from>
                    <xdr:col>7</xdr:col>
                    <xdr:colOff>12700</xdr:colOff>
                    <xdr:row>33</xdr:row>
                    <xdr:rowOff>38100</xdr:rowOff>
                  </from>
                  <to>
                    <xdr:col>8</xdr:col>
                    <xdr:colOff>12700</xdr:colOff>
                    <xdr:row>33</xdr:row>
                    <xdr:rowOff>241300</xdr:rowOff>
                  </to>
                </anchor>
              </controlPr>
            </control>
          </mc:Choice>
        </mc:AlternateContent>
        <mc:AlternateContent xmlns:mc="http://schemas.openxmlformats.org/markup-compatibility/2006">
          <mc:Choice Requires="x14">
            <control shapeId="441871" r:id="rId530" name="Drop Down 527">
              <controlPr defaultSize="0" autoLine="0" autoPict="0">
                <anchor moveWithCells="1">
                  <from>
                    <xdr:col>5</xdr:col>
                    <xdr:colOff>12700</xdr:colOff>
                    <xdr:row>34</xdr:row>
                    <xdr:rowOff>25400</xdr:rowOff>
                  </from>
                  <to>
                    <xdr:col>6</xdr:col>
                    <xdr:colOff>12700</xdr:colOff>
                    <xdr:row>34</xdr:row>
                    <xdr:rowOff>228600</xdr:rowOff>
                  </to>
                </anchor>
              </controlPr>
            </control>
          </mc:Choice>
        </mc:AlternateContent>
        <mc:AlternateContent xmlns:mc="http://schemas.openxmlformats.org/markup-compatibility/2006">
          <mc:Choice Requires="x14">
            <control shapeId="441872" r:id="rId531" name="Drop Down 528">
              <controlPr defaultSize="0" autoLine="0" autoPict="0">
                <anchor moveWithCells="1">
                  <from>
                    <xdr:col>7</xdr:col>
                    <xdr:colOff>12700</xdr:colOff>
                    <xdr:row>34</xdr:row>
                    <xdr:rowOff>38100</xdr:rowOff>
                  </from>
                  <to>
                    <xdr:col>8</xdr:col>
                    <xdr:colOff>12700</xdr:colOff>
                    <xdr:row>34</xdr:row>
                    <xdr:rowOff>241300</xdr:rowOff>
                  </to>
                </anchor>
              </controlPr>
            </control>
          </mc:Choice>
        </mc:AlternateContent>
        <mc:AlternateContent xmlns:mc="http://schemas.openxmlformats.org/markup-compatibility/2006">
          <mc:Choice Requires="x14">
            <control shapeId="441873" r:id="rId532" name="Drop Down 52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74" r:id="rId533" name="Drop Down 53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75" r:id="rId534" name="Drop Down 53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76" r:id="rId535" name="Drop Down 53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77" r:id="rId536" name="Drop Down 53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78" r:id="rId537" name="Drop Down 53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79" r:id="rId538" name="Drop Down 53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880" r:id="rId539" name="Drop Down 53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881" r:id="rId540" name="Drop Down 537">
              <controlPr defaultSize="0" autoLine="0" autoPict="0">
                <anchor moveWithCells="1">
                  <from>
                    <xdr:col>5</xdr:col>
                    <xdr:colOff>12700</xdr:colOff>
                    <xdr:row>105</xdr:row>
                    <xdr:rowOff>25400</xdr:rowOff>
                  </from>
                  <to>
                    <xdr:col>6</xdr:col>
                    <xdr:colOff>12700</xdr:colOff>
                    <xdr:row>105</xdr:row>
                    <xdr:rowOff>228600</xdr:rowOff>
                  </to>
                </anchor>
              </controlPr>
            </control>
          </mc:Choice>
        </mc:AlternateContent>
        <mc:AlternateContent xmlns:mc="http://schemas.openxmlformats.org/markup-compatibility/2006">
          <mc:Choice Requires="x14">
            <control shapeId="441882" r:id="rId541" name="Drop Down 538">
              <controlPr defaultSize="0" autoLine="0" autoPict="0">
                <anchor moveWithCells="1">
                  <from>
                    <xdr:col>5</xdr:col>
                    <xdr:colOff>12700</xdr:colOff>
                    <xdr:row>106</xdr:row>
                    <xdr:rowOff>25400</xdr:rowOff>
                  </from>
                  <to>
                    <xdr:col>6</xdr:col>
                    <xdr:colOff>12700</xdr:colOff>
                    <xdr:row>106</xdr:row>
                    <xdr:rowOff>228600</xdr:rowOff>
                  </to>
                </anchor>
              </controlPr>
            </control>
          </mc:Choice>
        </mc:AlternateContent>
        <mc:AlternateContent xmlns:mc="http://schemas.openxmlformats.org/markup-compatibility/2006">
          <mc:Choice Requires="x14">
            <control shapeId="441883" r:id="rId542" name="Drop Down 539">
              <controlPr defaultSize="0" autoLine="0" autoPict="0">
                <anchor moveWithCells="1">
                  <from>
                    <xdr:col>7</xdr:col>
                    <xdr:colOff>12700</xdr:colOff>
                    <xdr:row>105</xdr:row>
                    <xdr:rowOff>38100</xdr:rowOff>
                  </from>
                  <to>
                    <xdr:col>8</xdr:col>
                    <xdr:colOff>12700</xdr:colOff>
                    <xdr:row>105</xdr:row>
                    <xdr:rowOff>241300</xdr:rowOff>
                  </to>
                </anchor>
              </controlPr>
            </control>
          </mc:Choice>
        </mc:AlternateContent>
        <mc:AlternateContent xmlns:mc="http://schemas.openxmlformats.org/markup-compatibility/2006">
          <mc:Choice Requires="x14">
            <control shapeId="441884" r:id="rId543" name="Drop Down 540">
              <controlPr defaultSize="0" autoLine="0" autoPict="0">
                <anchor moveWithCells="1">
                  <from>
                    <xdr:col>7</xdr:col>
                    <xdr:colOff>12700</xdr:colOff>
                    <xdr:row>106</xdr:row>
                    <xdr:rowOff>38100</xdr:rowOff>
                  </from>
                  <to>
                    <xdr:col>8</xdr:col>
                    <xdr:colOff>12700</xdr:colOff>
                    <xdr:row>106</xdr:row>
                    <xdr:rowOff>241300</xdr:rowOff>
                  </to>
                </anchor>
              </controlPr>
            </control>
          </mc:Choice>
        </mc:AlternateContent>
        <mc:AlternateContent xmlns:mc="http://schemas.openxmlformats.org/markup-compatibility/2006">
          <mc:Choice Requires="x14">
            <control shapeId="441885" r:id="rId544" name="Drop Down 541">
              <controlPr defaultSize="0" autoLine="0" autoPict="0">
                <anchor moveWithCells="1">
                  <from>
                    <xdr:col>5</xdr:col>
                    <xdr:colOff>12700</xdr:colOff>
                    <xdr:row>95</xdr:row>
                    <xdr:rowOff>25400</xdr:rowOff>
                  </from>
                  <to>
                    <xdr:col>6</xdr:col>
                    <xdr:colOff>12700</xdr:colOff>
                    <xdr:row>95</xdr:row>
                    <xdr:rowOff>228600</xdr:rowOff>
                  </to>
                </anchor>
              </controlPr>
            </control>
          </mc:Choice>
        </mc:AlternateContent>
        <mc:AlternateContent xmlns:mc="http://schemas.openxmlformats.org/markup-compatibility/2006">
          <mc:Choice Requires="x14">
            <control shapeId="441886" r:id="rId545" name="Drop Down 542">
              <controlPr defaultSize="0" autoLine="0" autoPict="0">
                <anchor moveWithCells="1">
                  <from>
                    <xdr:col>5</xdr:col>
                    <xdr:colOff>12700</xdr:colOff>
                    <xdr:row>96</xdr:row>
                    <xdr:rowOff>25400</xdr:rowOff>
                  </from>
                  <to>
                    <xdr:col>6</xdr:col>
                    <xdr:colOff>12700</xdr:colOff>
                    <xdr:row>96</xdr:row>
                    <xdr:rowOff>228600</xdr:rowOff>
                  </to>
                </anchor>
              </controlPr>
            </control>
          </mc:Choice>
        </mc:AlternateContent>
        <mc:AlternateContent xmlns:mc="http://schemas.openxmlformats.org/markup-compatibility/2006">
          <mc:Choice Requires="x14">
            <control shapeId="441887" r:id="rId546" name="Drop Down 543">
              <controlPr defaultSize="0" autoLine="0" autoPict="0">
                <anchor moveWithCells="1">
                  <from>
                    <xdr:col>7</xdr:col>
                    <xdr:colOff>12700</xdr:colOff>
                    <xdr:row>95</xdr:row>
                    <xdr:rowOff>38100</xdr:rowOff>
                  </from>
                  <to>
                    <xdr:col>8</xdr:col>
                    <xdr:colOff>12700</xdr:colOff>
                    <xdr:row>95</xdr:row>
                    <xdr:rowOff>241300</xdr:rowOff>
                  </to>
                </anchor>
              </controlPr>
            </control>
          </mc:Choice>
        </mc:AlternateContent>
        <mc:AlternateContent xmlns:mc="http://schemas.openxmlformats.org/markup-compatibility/2006">
          <mc:Choice Requires="x14">
            <control shapeId="441888" r:id="rId547" name="Drop Down 544">
              <controlPr defaultSize="0" autoLine="0" autoPict="0">
                <anchor moveWithCells="1">
                  <from>
                    <xdr:col>7</xdr:col>
                    <xdr:colOff>12700</xdr:colOff>
                    <xdr:row>96</xdr:row>
                    <xdr:rowOff>38100</xdr:rowOff>
                  </from>
                  <to>
                    <xdr:col>8</xdr:col>
                    <xdr:colOff>12700</xdr:colOff>
                    <xdr:row>96</xdr:row>
                    <xdr:rowOff>241300</xdr:rowOff>
                  </to>
                </anchor>
              </controlPr>
            </control>
          </mc:Choice>
        </mc:AlternateContent>
        <mc:AlternateContent xmlns:mc="http://schemas.openxmlformats.org/markup-compatibility/2006">
          <mc:Choice Requires="x14">
            <control shapeId="441889" r:id="rId548" name="Drop Down 545">
              <controlPr defaultSize="0" autoLine="0" autoPict="0">
                <anchor moveWithCells="1">
                  <from>
                    <xdr:col>7</xdr:col>
                    <xdr:colOff>12700</xdr:colOff>
                    <xdr:row>98</xdr:row>
                    <xdr:rowOff>38100</xdr:rowOff>
                  </from>
                  <to>
                    <xdr:col>8</xdr:col>
                    <xdr:colOff>12700</xdr:colOff>
                    <xdr:row>98</xdr:row>
                    <xdr:rowOff>241300</xdr:rowOff>
                  </to>
                </anchor>
              </controlPr>
            </control>
          </mc:Choice>
        </mc:AlternateContent>
        <mc:AlternateContent xmlns:mc="http://schemas.openxmlformats.org/markup-compatibility/2006">
          <mc:Choice Requires="x14">
            <control shapeId="441890" r:id="rId549" name="Drop Down 546">
              <controlPr defaultSize="0" autoLine="0" autoPict="0">
                <anchor moveWithCells="1">
                  <from>
                    <xdr:col>5</xdr:col>
                    <xdr:colOff>12700</xdr:colOff>
                    <xdr:row>98</xdr:row>
                    <xdr:rowOff>25400</xdr:rowOff>
                  </from>
                  <to>
                    <xdr:col>6</xdr:col>
                    <xdr:colOff>12700</xdr:colOff>
                    <xdr:row>98</xdr:row>
                    <xdr:rowOff>228600</xdr:rowOff>
                  </to>
                </anchor>
              </controlPr>
            </control>
          </mc:Choice>
        </mc:AlternateContent>
        <mc:AlternateContent xmlns:mc="http://schemas.openxmlformats.org/markup-compatibility/2006">
          <mc:Choice Requires="x14">
            <control shapeId="441891" r:id="rId550" name="Drop Down 547">
              <controlPr defaultSize="0" autoLine="0" autoPict="0">
                <anchor moveWithCells="1">
                  <from>
                    <xdr:col>5</xdr:col>
                    <xdr:colOff>12700</xdr:colOff>
                    <xdr:row>100</xdr:row>
                    <xdr:rowOff>25400</xdr:rowOff>
                  </from>
                  <to>
                    <xdr:col>6</xdr:col>
                    <xdr:colOff>12700</xdr:colOff>
                    <xdr:row>100</xdr:row>
                    <xdr:rowOff>228600</xdr:rowOff>
                  </to>
                </anchor>
              </controlPr>
            </control>
          </mc:Choice>
        </mc:AlternateContent>
        <mc:AlternateContent xmlns:mc="http://schemas.openxmlformats.org/markup-compatibility/2006">
          <mc:Choice Requires="x14">
            <control shapeId="441892" r:id="rId551" name="Drop Down 548">
              <controlPr defaultSize="0" autoLine="0" autoPict="0">
                <anchor moveWithCells="1">
                  <from>
                    <xdr:col>7</xdr:col>
                    <xdr:colOff>12700</xdr:colOff>
                    <xdr:row>100</xdr:row>
                    <xdr:rowOff>38100</xdr:rowOff>
                  </from>
                  <to>
                    <xdr:col>8</xdr:col>
                    <xdr:colOff>12700</xdr:colOff>
                    <xdr:row>100</xdr:row>
                    <xdr:rowOff>241300</xdr:rowOff>
                  </to>
                </anchor>
              </controlPr>
            </control>
          </mc:Choice>
        </mc:AlternateContent>
        <mc:AlternateContent xmlns:mc="http://schemas.openxmlformats.org/markup-compatibility/2006">
          <mc:Choice Requires="x14">
            <control shapeId="441893" r:id="rId552" name="Drop Down 549">
              <controlPr defaultSize="0" autoLine="0" autoPict="0">
                <anchor moveWithCells="1">
                  <from>
                    <xdr:col>5</xdr:col>
                    <xdr:colOff>12700</xdr:colOff>
                    <xdr:row>99</xdr:row>
                    <xdr:rowOff>25400</xdr:rowOff>
                  </from>
                  <to>
                    <xdr:col>6</xdr:col>
                    <xdr:colOff>12700</xdr:colOff>
                    <xdr:row>99</xdr:row>
                    <xdr:rowOff>228600</xdr:rowOff>
                  </to>
                </anchor>
              </controlPr>
            </control>
          </mc:Choice>
        </mc:AlternateContent>
        <mc:AlternateContent xmlns:mc="http://schemas.openxmlformats.org/markup-compatibility/2006">
          <mc:Choice Requires="x14">
            <control shapeId="441894" r:id="rId553" name="Drop Down 550">
              <controlPr defaultSize="0" autoLine="0" autoPict="0">
                <anchor moveWithCells="1">
                  <from>
                    <xdr:col>7</xdr:col>
                    <xdr:colOff>12700</xdr:colOff>
                    <xdr:row>99</xdr:row>
                    <xdr:rowOff>38100</xdr:rowOff>
                  </from>
                  <to>
                    <xdr:col>8</xdr:col>
                    <xdr:colOff>12700</xdr:colOff>
                    <xdr:row>99</xdr:row>
                    <xdr:rowOff>241300</xdr:rowOff>
                  </to>
                </anchor>
              </controlPr>
            </control>
          </mc:Choice>
        </mc:AlternateContent>
        <mc:AlternateContent xmlns:mc="http://schemas.openxmlformats.org/markup-compatibility/2006">
          <mc:Choice Requires="x14">
            <control shapeId="441895" r:id="rId554" name="Drop Down 551">
              <controlPr defaultSize="0" autoLine="0" autoPict="0">
                <anchor moveWithCells="1">
                  <from>
                    <xdr:col>5</xdr:col>
                    <xdr:colOff>12700</xdr:colOff>
                    <xdr:row>97</xdr:row>
                    <xdr:rowOff>25400</xdr:rowOff>
                  </from>
                  <to>
                    <xdr:col>6</xdr:col>
                    <xdr:colOff>12700</xdr:colOff>
                    <xdr:row>97</xdr:row>
                    <xdr:rowOff>228600</xdr:rowOff>
                  </to>
                </anchor>
              </controlPr>
            </control>
          </mc:Choice>
        </mc:AlternateContent>
        <mc:AlternateContent xmlns:mc="http://schemas.openxmlformats.org/markup-compatibility/2006">
          <mc:Choice Requires="x14">
            <control shapeId="441896" r:id="rId555" name="Drop Down 552">
              <controlPr defaultSize="0" autoLine="0" autoPict="0">
                <anchor moveWithCells="1">
                  <from>
                    <xdr:col>7</xdr:col>
                    <xdr:colOff>12700</xdr:colOff>
                    <xdr:row>97</xdr:row>
                    <xdr:rowOff>38100</xdr:rowOff>
                  </from>
                  <to>
                    <xdr:col>8</xdr:col>
                    <xdr:colOff>12700</xdr:colOff>
                    <xdr:row>97</xdr:row>
                    <xdr:rowOff>241300</xdr:rowOff>
                  </to>
                </anchor>
              </controlPr>
            </control>
          </mc:Choice>
        </mc:AlternateContent>
        <mc:AlternateContent xmlns:mc="http://schemas.openxmlformats.org/markup-compatibility/2006">
          <mc:Choice Requires="x14">
            <control shapeId="441897" r:id="rId556" name="Drop Down 553">
              <controlPr defaultSize="0" autoLine="0" autoPict="0">
                <anchor moveWithCells="1">
                  <from>
                    <xdr:col>5</xdr:col>
                    <xdr:colOff>12700</xdr:colOff>
                    <xdr:row>101</xdr:row>
                    <xdr:rowOff>25400</xdr:rowOff>
                  </from>
                  <to>
                    <xdr:col>6</xdr:col>
                    <xdr:colOff>12700</xdr:colOff>
                    <xdr:row>101</xdr:row>
                    <xdr:rowOff>228600</xdr:rowOff>
                  </to>
                </anchor>
              </controlPr>
            </control>
          </mc:Choice>
        </mc:AlternateContent>
        <mc:AlternateContent xmlns:mc="http://schemas.openxmlformats.org/markup-compatibility/2006">
          <mc:Choice Requires="x14">
            <control shapeId="441898" r:id="rId557" name="Drop Down 554">
              <controlPr defaultSize="0" autoLine="0" autoPict="0">
                <anchor moveWithCells="1">
                  <from>
                    <xdr:col>7</xdr:col>
                    <xdr:colOff>12700</xdr:colOff>
                    <xdr:row>101</xdr:row>
                    <xdr:rowOff>38100</xdr:rowOff>
                  </from>
                  <to>
                    <xdr:col>8</xdr:col>
                    <xdr:colOff>12700</xdr:colOff>
                    <xdr:row>101</xdr:row>
                    <xdr:rowOff>241300</xdr:rowOff>
                  </to>
                </anchor>
              </controlPr>
            </control>
          </mc:Choice>
        </mc:AlternateContent>
        <mc:AlternateContent xmlns:mc="http://schemas.openxmlformats.org/markup-compatibility/2006">
          <mc:Choice Requires="x14">
            <control shapeId="441899" r:id="rId558" name="Drop Down 555">
              <controlPr defaultSize="0" autoLine="0" autoPict="0">
                <anchor moveWithCells="1">
                  <from>
                    <xdr:col>5</xdr:col>
                    <xdr:colOff>12700</xdr:colOff>
                    <xdr:row>102</xdr:row>
                    <xdr:rowOff>25400</xdr:rowOff>
                  </from>
                  <to>
                    <xdr:col>6</xdr:col>
                    <xdr:colOff>12700</xdr:colOff>
                    <xdr:row>102</xdr:row>
                    <xdr:rowOff>228600</xdr:rowOff>
                  </to>
                </anchor>
              </controlPr>
            </control>
          </mc:Choice>
        </mc:AlternateContent>
        <mc:AlternateContent xmlns:mc="http://schemas.openxmlformats.org/markup-compatibility/2006">
          <mc:Choice Requires="x14">
            <control shapeId="441900" r:id="rId559" name="Drop Down 556">
              <controlPr defaultSize="0" autoLine="0" autoPict="0">
                <anchor moveWithCells="1">
                  <from>
                    <xdr:col>7</xdr:col>
                    <xdr:colOff>12700</xdr:colOff>
                    <xdr:row>102</xdr:row>
                    <xdr:rowOff>38100</xdr:rowOff>
                  </from>
                  <to>
                    <xdr:col>8</xdr:col>
                    <xdr:colOff>12700</xdr:colOff>
                    <xdr:row>102</xdr:row>
                    <xdr:rowOff>241300</xdr:rowOff>
                  </to>
                </anchor>
              </controlPr>
            </control>
          </mc:Choice>
        </mc:AlternateContent>
        <mc:AlternateContent xmlns:mc="http://schemas.openxmlformats.org/markup-compatibility/2006">
          <mc:Choice Requires="x14">
            <control shapeId="441901" r:id="rId560" name="Drop Down 557">
              <controlPr defaultSize="0" autoLine="0" autoPict="0">
                <anchor moveWithCells="1">
                  <from>
                    <xdr:col>5</xdr:col>
                    <xdr:colOff>12700</xdr:colOff>
                    <xdr:row>104</xdr:row>
                    <xdr:rowOff>25400</xdr:rowOff>
                  </from>
                  <to>
                    <xdr:col>6</xdr:col>
                    <xdr:colOff>12700</xdr:colOff>
                    <xdr:row>104</xdr:row>
                    <xdr:rowOff>228600</xdr:rowOff>
                  </to>
                </anchor>
              </controlPr>
            </control>
          </mc:Choice>
        </mc:AlternateContent>
        <mc:AlternateContent xmlns:mc="http://schemas.openxmlformats.org/markup-compatibility/2006">
          <mc:Choice Requires="x14">
            <control shapeId="441902" r:id="rId561" name="Drop Down 558">
              <controlPr defaultSize="0" autoLine="0" autoPict="0">
                <anchor moveWithCells="1">
                  <from>
                    <xdr:col>7</xdr:col>
                    <xdr:colOff>12700</xdr:colOff>
                    <xdr:row>104</xdr:row>
                    <xdr:rowOff>38100</xdr:rowOff>
                  </from>
                  <to>
                    <xdr:col>8</xdr:col>
                    <xdr:colOff>12700</xdr:colOff>
                    <xdr:row>104</xdr:row>
                    <xdr:rowOff>241300</xdr:rowOff>
                  </to>
                </anchor>
              </controlPr>
            </control>
          </mc:Choice>
        </mc:AlternateContent>
        <mc:AlternateContent xmlns:mc="http://schemas.openxmlformats.org/markup-compatibility/2006">
          <mc:Choice Requires="x14">
            <control shapeId="441903" r:id="rId562" name="Drop Down 559">
              <controlPr defaultSize="0" autoLine="0" autoPict="0">
                <anchor moveWithCells="1">
                  <from>
                    <xdr:col>5</xdr:col>
                    <xdr:colOff>12700</xdr:colOff>
                    <xdr:row>103</xdr:row>
                    <xdr:rowOff>25400</xdr:rowOff>
                  </from>
                  <to>
                    <xdr:col>6</xdr:col>
                    <xdr:colOff>12700</xdr:colOff>
                    <xdr:row>103</xdr:row>
                    <xdr:rowOff>228600</xdr:rowOff>
                  </to>
                </anchor>
              </controlPr>
            </control>
          </mc:Choice>
        </mc:AlternateContent>
        <mc:AlternateContent xmlns:mc="http://schemas.openxmlformats.org/markup-compatibility/2006">
          <mc:Choice Requires="x14">
            <control shapeId="441904" r:id="rId563" name="Drop Down 560">
              <controlPr defaultSize="0" autoLine="0" autoPict="0">
                <anchor moveWithCells="1">
                  <from>
                    <xdr:col>7</xdr:col>
                    <xdr:colOff>12700</xdr:colOff>
                    <xdr:row>103</xdr:row>
                    <xdr:rowOff>38100</xdr:rowOff>
                  </from>
                  <to>
                    <xdr:col>8</xdr:col>
                    <xdr:colOff>12700</xdr:colOff>
                    <xdr:row>103</xdr:row>
                    <xdr:rowOff>241300</xdr:rowOff>
                  </to>
                </anchor>
              </controlPr>
            </control>
          </mc:Choice>
        </mc:AlternateContent>
        <mc:AlternateContent xmlns:mc="http://schemas.openxmlformats.org/markup-compatibility/2006">
          <mc:Choice Requires="x14">
            <control shapeId="441905" r:id="rId564" name="Drop Down 561">
              <controlPr defaultSize="0" autoLine="0" autoPict="0">
                <anchor moveWithCells="1">
                  <from>
                    <xdr:col>5</xdr:col>
                    <xdr:colOff>12700</xdr:colOff>
                    <xdr:row>105</xdr:row>
                    <xdr:rowOff>25400</xdr:rowOff>
                  </from>
                  <to>
                    <xdr:col>6</xdr:col>
                    <xdr:colOff>12700</xdr:colOff>
                    <xdr:row>105</xdr:row>
                    <xdr:rowOff>228600</xdr:rowOff>
                  </to>
                </anchor>
              </controlPr>
            </control>
          </mc:Choice>
        </mc:AlternateContent>
        <mc:AlternateContent xmlns:mc="http://schemas.openxmlformats.org/markup-compatibility/2006">
          <mc:Choice Requires="x14">
            <control shapeId="441906" r:id="rId565" name="Drop Down 562">
              <controlPr defaultSize="0" autoLine="0" autoPict="0">
                <anchor moveWithCells="1">
                  <from>
                    <xdr:col>7</xdr:col>
                    <xdr:colOff>12700</xdr:colOff>
                    <xdr:row>105</xdr:row>
                    <xdr:rowOff>38100</xdr:rowOff>
                  </from>
                  <to>
                    <xdr:col>8</xdr:col>
                    <xdr:colOff>12700</xdr:colOff>
                    <xdr:row>105</xdr:row>
                    <xdr:rowOff>241300</xdr:rowOff>
                  </to>
                </anchor>
              </controlPr>
            </control>
          </mc:Choice>
        </mc:AlternateContent>
        <mc:AlternateContent xmlns:mc="http://schemas.openxmlformats.org/markup-compatibility/2006">
          <mc:Choice Requires="x14">
            <control shapeId="441907" r:id="rId566" name="Drop Down 563">
              <controlPr defaultSize="0" autoLine="0" autoPict="0">
                <anchor moveWithCells="1">
                  <from>
                    <xdr:col>5</xdr:col>
                    <xdr:colOff>12700</xdr:colOff>
                    <xdr:row>106</xdr:row>
                    <xdr:rowOff>25400</xdr:rowOff>
                  </from>
                  <to>
                    <xdr:col>6</xdr:col>
                    <xdr:colOff>12700</xdr:colOff>
                    <xdr:row>106</xdr:row>
                    <xdr:rowOff>228600</xdr:rowOff>
                  </to>
                </anchor>
              </controlPr>
            </control>
          </mc:Choice>
        </mc:AlternateContent>
        <mc:AlternateContent xmlns:mc="http://schemas.openxmlformats.org/markup-compatibility/2006">
          <mc:Choice Requires="x14">
            <control shapeId="441908" r:id="rId567" name="Drop Down 564">
              <controlPr defaultSize="0" autoLine="0" autoPict="0">
                <anchor moveWithCells="1">
                  <from>
                    <xdr:col>7</xdr:col>
                    <xdr:colOff>12700</xdr:colOff>
                    <xdr:row>106</xdr:row>
                    <xdr:rowOff>38100</xdr:rowOff>
                  </from>
                  <to>
                    <xdr:col>8</xdr:col>
                    <xdr:colOff>12700</xdr:colOff>
                    <xdr:row>106</xdr:row>
                    <xdr:rowOff>241300</xdr:rowOff>
                  </to>
                </anchor>
              </controlPr>
            </control>
          </mc:Choice>
        </mc:AlternateContent>
        <mc:AlternateContent xmlns:mc="http://schemas.openxmlformats.org/markup-compatibility/2006">
          <mc:Choice Requires="x14">
            <control shapeId="441909" r:id="rId568" name="Drop Down 565">
              <controlPr defaultSize="0" autoLine="0" autoPict="0">
                <anchor moveWithCells="1">
                  <from>
                    <xdr:col>7</xdr:col>
                    <xdr:colOff>12700</xdr:colOff>
                    <xdr:row>107</xdr:row>
                    <xdr:rowOff>38100</xdr:rowOff>
                  </from>
                  <to>
                    <xdr:col>8</xdr:col>
                    <xdr:colOff>12700</xdr:colOff>
                    <xdr:row>107</xdr:row>
                    <xdr:rowOff>241300</xdr:rowOff>
                  </to>
                </anchor>
              </controlPr>
            </control>
          </mc:Choice>
        </mc:AlternateContent>
        <mc:AlternateContent xmlns:mc="http://schemas.openxmlformats.org/markup-compatibility/2006">
          <mc:Choice Requires="x14">
            <control shapeId="441910" r:id="rId569" name="Drop Down 566">
              <controlPr defaultSize="0" autoLine="0" autoPict="0">
                <anchor moveWithCells="1">
                  <from>
                    <xdr:col>5</xdr:col>
                    <xdr:colOff>12700</xdr:colOff>
                    <xdr:row>107</xdr:row>
                    <xdr:rowOff>25400</xdr:rowOff>
                  </from>
                  <to>
                    <xdr:col>6</xdr:col>
                    <xdr:colOff>12700</xdr:colOff>
                    <xdr:row>107</xdr:row>
                    <xdr:rowOff>228600</xdr:rowOff>
                  </to>
                </anchor>
              </controlPr>
            </control>
          </mc:Choice>
        </mc:AlternateContent>
        <mc:AlternateContent xmlns:mc="http://schemas.openxmlformats.org/markup-compatibility/2006">
          <mc:Choice Requires="x14">
            <control shapeId="441911" r:id="rId570" name="Drop Down 567">
              <controlPr defaultSize="0" autoLine="0" autoPict="0">
                <anchor moveWithCells="1">
                  <from>
                    <xdr:col>5</xdr:col>
                    <xdr:colOff>12700</xdr:colOff>
                    <xdr:row>109</xdr:row>
                    <xdr:rowOff>25400</xdr:rowOff>
                  </from>
                  <to>
                    <xdr:col>6</xdr:col>
                    <xdr:colOff>12700</xdr:colOff>
                    <xdr:row>109</xdr:row>
                    <xdr:rowOff>228600</xdr:rowOff>
                  </to>
                </anchor>
              </controlPr>
            </control>
          </mc:Choice>
        </mc:AlternateContent>
        <mc:AlternateContent xmlns:mc="http://schemas.openxmlformats.org/markup-compatibility/2006">
          <mc:Choice Requires="x14">
            <control shapeId="441912" r:id="rId571" name="Drop Down 568">
              <controlPr defaultSize="0" autoLine="0" autoPict="0">
                <anchor moveWithCells="1">
                  <from>
                    <xdr:col>7</xdr:col>
                    <xdr:colOff>12700</xdr:colOff>
                    <xdr:row>109</xdr:row>
                    <xdr:rowOff>38100</xdr:rowOff>
                  </from>
                  <to>
                    <xdr:col>8</xdr:col>
                    <xdr:colOff>12700</xdr:colOff>
                    <xdr:row>109</xdr:row>
                    <xdr:rowOff>241300</xdr:rowOff>
                  </to>
                </anchor>
              </controlPr>
            </control>
          </mc:Choice>
        </mc:AlternateContent>
        <mc:AlternateContent xmlns:mc="http://schemas.openxmlformats.org/markup-compatibility/2006">
          <mc:Choice Requires="x14">
            <control shapeId="441913" r:id="rId572" name="Drop Down 569">
              <controlPr defaultSize="0" autoLine="0" autoPict="0">
                <anchor moveWithCells="1">
                  <from>
                    <xdr:col>5</xdr:col>
                    <xdr:colOff>12700</xdr:colOff>
                    <xdr:row>108</xdr:row>
                    <xdr:rowOff>25400</xdr:rowOff>
                  </from>
                  <to>
                    <xdr:col>6</xdr:col>
                    <xdr:colOff>12700</xdr:colOff>
                    <xdr:row>108</xdr:row>
                    <xdr:rowOff>228600</xdr:rowOff>
                  </to>
                </anchor>
              </controlPr>
            </control>
          </mc:Choice>
        </mc:AlternateContent>
        <mc:AlternateContent xmlns:mc="http://schemas.openxmlformats.org/markup-compatibility/2006">
          <mc:Choice Requires="x14">
            <control shapeId="441914" r:id="rId573" name="Drop Down 570">
              <controlPr defaultSize="0" autoLine="0" autoPict="0">
                <anchor moveWithCells="1">
                  <from>
                    <xdr:col>7</xdr:col>
                    <xdr:colOff>12700</xdr:colOff>
                    <xdr:row>108</xdr:row>
                    <xdr:rowOff>38100</xdr:rowOff>
                  </from>
                  <to>
                    <xdr:col>8</xdr:col>
                    <xdr:colOff>12700</xdr:colOff>
                    <xdr:row>108</xdr:row>
                    <xdr:rowOff>241300</xdr:rowOff>
                  </to>
                </anchor>
              </controlPr>
            </control>
          </mc:Choice>
        </mc:AlternateContent>
        <mc:AlternateContent xmlns:mc="http://schemas.openxmlformats.org/markup-compatibility/2006">
          <mc:Choice Requires="x14">
            <control shapeId="441915" r:id="rId574" name="Drop Down 571">
              <controlPr defaultSize="0" autoLine="0" autoPict="0">
                <anchor moveWithCells="1">
                  <from>
                    <xdr:col>5</xdr:col>
                    <xdr:colOff>12700</xdr:colOff>
                    <xdr:row>110</xdr:row>
                    <xdr:rowOff>25400</xdr:rowOff>
                  </from>
                  <to>
                    <xdr:col>6</xdr:col>
                    <xdr:colOff>12700</xdr:colOff>
                    <xdr:row>110</xdr:row>
                    <xdr:rowOff>228600</xdr:rowOff>
                  </to>
                </anchor>
              </controlPr>
            </control>
          </mc:Choice>
        </mc:AlternateContent>
        <mc:AlternateContent xmlns:mc="http://schemas.openxmlformats.org/markup-compatibility/2006">
          <mc:Choice Requires="x14">
            <control shapeId="441916" r:id="rId575" name="Drop Down 572">
              <controlPr defaultSize="0" autoLine="0" autoPict="0">
                <anchor moveWithCells="1">
                  <from>
                    <xdr:col>7</xdr:col>
                    <xdr:colOff>12700</xdr:colOff>
                    <xdr:row>110</xdr:row>
                    <xdr:rowOff>38100</xdr:rowOff>
                  </from>
                  <to>
                    <xdr:col>8</xdr:col>
                    <xdr:colOff>12700</xdr:colOff>
                    <xdr:row>110</xdr:row>
                    <xdr:rowOff>241300</xdr:rowOff>
                  </to>
                </anchor>
              </controlPr>
            </control>
          </mc:Choice>
        </mc:AlternateContent>
        <mc:AlternateContent xmlns:mc="http://schemas.openxmlformats.org/markup-compatibility/2006">
          <mc:Choice Requires="x14">
            <control shapeId="441917" r:id="rId576" name="Drop Down 573">
              <controlPr defaultSize="0" autoLine="0" autoPict="0">
                <anchor moveWithCells="1">
                  <from>
                    <xdr:col>5</xdr:col>
                    <xdr:colOff>12700</xdr:colOff>
                    <xdr:row>111</xdr:row>
                    <xdr:rowOff>25400</xdr:rowOff>
                  </from>
                  <to>
                    <xdr:col>6</xdr:col>
                    <xdr:colOff>12700</xdr:colOff>
                    <xdr:row>111</xdr:row>
                    <xdr:rowOff>228600</xdr:rowOff>
                  </to>
                </anchor>
              </controlPr>
            </control>
          </mc:Choice>
        </mc:AlternateContent>
        <mc:AlternateContent xmlns:mc="http://schemas.openxmlformats.org/markup-compatibility/2006">
          <mc:Choice Requires="x14">
            <control shapeId="441918" r:id="rId577" name="Drop Down 574">
              <controlPr defaultSize="0" autoLine="0" autoPict="0">
                <anchor moveWithCells="1">
                  <from>
                    <xdr:col>7</xdr:col>
                    <xdr:colOff>12700</xdr:colOff>
                    <xdr:row>111</xdr:row>
                    <xdr:rowOff>38100</xdr:rowOff>
                  </from>
                  <to>
                    <xdr:col>8</xdr:col>
                    <xdr:colOff>12700</xdr:colOff>
                    <xdr:row>111</xdr:row>
                    <xdr:rowOff>241300</xdr:rowOff>
                  </to>
                </anchor>
              </controlPr>
            </control>
          </mc:Choice>
        </mc:AlternateContent>
        <mc:AlternateContent xmlns:mc="http://schemas.openxmlformats.org/markup-compatibility/2006">
          <mc:Choice Requires="x14">
            <control shapeId="441919" r:id="rId578" name="Drop Down 57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20" r:id="rId579" name="Drop Down 57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21" r:id="rId580" name="Drop Down 577">
              <controlPr defaultSize="0" autoLine="0" autoPict="0">
                <anchor moveWithCells="1">
                  <from>
                    <xdr:col>5</xdr:col>
                    <xdr:colOff>12700</xdr:colOff>
                    <xdr:row>112</xdr:row>
                    <xdr:rowOff>25400</xdr:rowOff>
                  </from>
                  <to>
                    <xdr:col>6</xdr:col>
                    <xdr:colOff>12700</xdr:colOff>
                    <xdr:row>112</xdr:row>
                    <xdr:rowOff>228600</xdr:rowOff>
                  </to>
                </anchor>
              </controlPr>
            </control>
          </mc:Choice>
        </mc:AlternateContent>
        <mc:AlternateContent xmlns:mc="http://schemas.openxmlformats.org/markup-compatibility/2006">
          <mc:Choice Requires="x14">
            <control shapeId="441922" r:id="rId581" name="Drop Down 578">
              <controlPr defaultSize="0" autoLine="0" autoPict="0">
                <anchor moveWithCells="1">
                  <from>
                    <xdr:col>7</xdr:col>
                    <xdr:colOff>12700</xdr:colOff>
                    <xdr:row>112</xdr:row>
                    <xdr:rowOff>38100</xdr:rowOff>
                  </from>
                  <to>
                    <xdr:col>8</xdr:col>
                    <xdr:colOff>12700</xdr:colOff>
                    <xdr:row>112</xdr:row>
                    <xdr:rowOff>241300</xdr:rowOff>
                  </to>
                </anchor>
              </controlPr>
            </control>
          </mc:Choice>
        </mc:AlternateContent>
        <mc:AlternateContent xmlns:mc="http://schemas.openxmlformats.org/markup-compatibility/2006">
          <mc:Choice Requires="x14">
            <control shapeId="441923" r:id="rId582" name="Drop Down 579">
              <controlPr defaultSize="0" autoLine="0" autoPict="0">
                <anchor moveWithCells="1">
                  <from>
                    <xdr:col>5</xdr:col>
                    <xdr:colOff>12700</xdr:colOff>
                    <xdr:row>113</xdr:row>
                    <xdr:rowOff>25400</xdr:rowOff>
                  </from>
                  <to>
                    <xdr:col>6</xdr:col>
                    <xdr:colOff>12700</xdr:colOff>
                    <xdr:row>113</xdr:row>
                    <xdr:rowOff>228600</xdr:rowOff>
                  </to>
                </anchor>
              </controlPr>
            </control>
          </mc:Choice>
        </mc:AlternateContent>
        <mc:AlternateContent xmlns:mc="http://schemas.openxmlformats.org/markup-compatibility/2006">
          <mc:Choice Requires="x14">
            <control shapeId="441924" r:id="rId583" name="Drop Down 580">
              <controlPr defaultSize="0" autoLine="0" autoPict="0">
                <anchor moveWithCells="1">
                  <from>
                    <xdr:col>7</xdr:col>
                    <xdr:colOff>12700</xdr:colOff>
                    <xdr:row>113</xdr:row>
                    <xdr:rowOff>38100</xdr:rowOff>
                  </from>
                  <to>
                    <xdr:col>8</xdr:col>
                    <xdr:colOff>12700</xdr:colOff>
                    <xdr:row>113</xdr:row>
                    <xdr:rowOff>241300</xdr:rowOff>
                  </to>
                </anchor>
              </controlPr>
            </control>
          </mc:Choice>
        </mc:AlternateContent>
        <mc:AlternateContent xmlns:mc="http://schemas.openxmlformats.org/markup-compatibility/2006">
          <mc:Choice Requires="x14">
            <control shapeId="441925" r:id="rId584" name="Drop Down 58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26" r:id="rId585" name="Drop Down 582">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27" r:id="rId586" name="Drop Down 583">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28" r:id="rId587" name="Drop Down 58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29" r:id="rId588" name="Drop Down 58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30" r:id="rId589" name="Drop Down 586">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31" r:id="rId590" name="Drop Down 587">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32" r:id="rId591" name="Drop Down 58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33" r:id="rId592" name="Drop Down 58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34" r:id="rId593" name="Drop Down 59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35" r:id="rId594" name="Drop Down 59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36" r:id="rId595" name="Drop Down 59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37" r:id="rId596" name="Drop Down 59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38" r:id="rId597" name="Drop Down 59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39" r:id="rId598" name="Drop Down 59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40" r:id="rId599" name="Drop Down 59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41" r:id="rId600" name="Drop Down 59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42" r:id="rId601" name="Drop Down 59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43" r:id="rId602" name="Drop Down 59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44" r:id="rId603" name="Drop Down 60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45" r:id="rId604" name="Drop Down 60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46" r:id="rId605" name="Drop Down 60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47" r:id="rId606" name="Drop Down 60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48" r:id="rId607" name="Drop Down 60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49" r:id="rId608" name="Drop Down 60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50" r:id="rId609" name="Drop Down 60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51" r:id="rId610" name="Drop Down 60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52" r:id="rId611" name="Drop Down 60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53" r:id="rId612" name="Drop Down 60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54" r:id="rId613" name="Drop Down 61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55" r:id="rId614" name="Drop Down 61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56" r:id="rId615" name="Drop Down 61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57" r:id="rId616" name="Drop Down 61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58" r:id="rId617" name="Drop Down 61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59" r:id="rId618" name="Drop Down 61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60" r:id="rId619" name="Drop Down 61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61" r:id="rId620" name="Drop Down 61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62" r:id="rId621" name="Drop Down 61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63" r:id="rId622" name="Drop Down 61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64" r:id="rId623" name="Drop Down 62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65" r:id="rId624" name="Drop Down 62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66" r:id="rId625" name="Drop Down 62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67" r:id="rId626" name="Drop Down 62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1968" r:id="rId627" name="Drop Down 62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1969" r:id="rId628" name="Drop Down 625">
              <controlPr defaultSize="0" autoLine="0" autoPict="0">
                <anchor moveWithCells="1">
                  <from>
                    <xdr:col>5</xdr:col>
                    <xdr:colOff>12700</xdr:colOff>
                    <xdr:row>85</xdr:row>
                    <xdr:rowOff>25400</xdr:rowOff>
                  </from>
                  <to>
                    <xdr:col>6</xdr:col>
                    <xdr:colOff>12700</xdr:colOff>
                    <xdr:row>85</xdr:row>
                    <xdr:rowOff>228600</xdr:rowOff>
                  </to>
                </anchor>
              </controlPr>
            </control>
          </mc:Choice>
        </mc:AlternateContent>
        <mc:AlternateContent xmlns:mc="http://schemas.openxmlformats.org/markup-compatibility/2006">
          <mc:Choice Requires="x14">
            <control shapeId="441970" r:id="rId629" name="Drop Down 626">
              <controlPr defaultSize="0" autoLine="0" autoPict="0">
                <anchor moveWithCells="1">
                  <from>
                    <xdr:col>5</xdr:col>
                    <xdr:colOff>12700</xdr:colOff>
                    <xdr:row>86</xdr:row>
                    <xdr:rowOff>25400</xdr:rowOff>
                  </from>
                  <to>
                    <xdr:col>6</xdr:col>
                    <xdr:colOff>12700</xdr:colOff>
                    <xdr:row>86</xdr:row>
                    <xdr:rowOff>228600</xdr:rowOff>
                  </to>
                </anchor>
              </controlPr>
            </control>
          </mc:Choice>
        </mc:AlternateContent>
        <mc:AlternateContent xmlns:mc="http://schemas.openxmlformats.org/markup-compatibility/2006">
          <mc:Choice Requires="x14">
            <control shapeId="441971" r:id="rId630" name="Drop Down 627">
              <controlPr defaultSize="0" autoLine="0" autoPict="0">
                <anchor moveWithCells="1">
                  <from>
                    <xdr:col>7</xdr:col>
                    <xdr:colOff>12700</xdr:colOff>
                    <xdr:row>85</xdr:row>
                    <xdr:rowOff>38100</xdr:rowOff>
                  </from>
                  <to>
                    <xdr:col>8</xdr:col>
                    <xdr:colOff>12700</xdr:colOff>
                    <xdr:row>85</xdr:row>
                    <xdr:rowOff>241300</xdr:rowOff>
                  </to>
                </anchor>
              </controlPr>
            </control>
          </mc:Choice>
        </mc:AlternateContent>
        <mc:AlternateContent xmlns:mc="http://schemas.openxmlformats.org/markup-compatibility/2006">
          <mc:Choice Requires="x14">
            <control shapeId="441972" r:id="rId631" name="Drop Down 628">
              <controlPr defaultSize="0" autoLine="0" autoPict="0">
                <anchor moveWithCells="1">
                  <from>
                    <xdr:col>7</xdr:col>
                    <xdr:colOff>12700</xdr:colOff>
                    <xdr:row>86</xdr:row>
                    <xdr:rowOff>38100</xdr:rowOff>
                  </from>
                  <to>
                    <xdr:col>8</xdr:col>
                    <xdr:colOff>12700</xdr:colOff>
                    <xdr:row>86</xdr:row>
                    <xdr:rowOff>241300</xdr:rowOff>
                  </to>
                </anchor>
              </controlPr>
            </control>
          </mc:Choice>
        </mc:AlternateContent>
        <mc:AlternateContent xmlns:mc="http://schemas.openxmlformats.org/markup-compatibility/2006">
          <mc:Choice Requires="x14">
            <control shapeId="441973" r:id="rId632" name="Drop Down 629">
              <controlPr defaultSize="0" autoLine="0" autoPict="0">
                <anchor moveWithCells="1">
                  <from>
                    <xdr:col>5</xdr:col>
                    <xdr:colOff>12700</xdr:colOff>
                    <xdr:row>95</xdr:row>
                    <xdr:rowOff>0</xdr:rowOff>
                  </from>
                  <to>
                    <xdr:col>6</xdr:col>
                    <xdr:colOff>12700</xdr:colOff>
                    <xdr:row>95</xdr:row>
                    <xdr:rowOff>203200</xdr:rowOff>
                  </to>
                </anchor>
              </controlPr>
            </control>
          </mc:Choice>
        </mc:AlternateContent>
        <mc:AlternateContent xmlns:mc="http://schemas.openxmlformats.org/markup-compatibility/2006">
          <mc:Choice Requires="x14">
            <control shapeId="441974" r:id="rId633" name="Drop Down 630">
              <controlPr defaultSize="0" autoLine="0" autoPict="0">
                <anchor moveWithCells="1">
                  <from>
                    <xdr:col>7</xdr:col>
                    <xdr:colOff>12700</xdr:colOff>
                    <xdr:row>95</xdr:row>
                    <xdr:rowOff>0</xdr:rowOff>
                  </from>
                  <to>
                    <xdr:col>8</xdr:col>
                    <xdr:colOff>12700</xdr:colOff>
                    <xdr:row>95</xdr:row>
                    <xdr:rowOff>203200</xdr:rowOff>
                  </to>
                </anchor>
              </controlPr>
            </control>
          </mc:Choice>
        </mc:AlternateContent>
        <mc:AlternateContent xmlns:mc="http://schemas.openxmlformats.org/markup-compatibility/2006">
          <mc:Choice Requires="x14">
            <control shapeId="441975" r:id="rId634" name="Drop Down 631">
              <controlPr defaultSize="0" autoLine="0" autoPict="0">
                <anchor moveWithCells="1">
                  <from>
                    <xdr:col>5</xdr:col>
                    <xdr:colOff>12700</xdr:colOff>
                    <xdr:row>75</xdr:row>
                    <xdr:rowOff>25400</xdr:rowOff>
                  </from>
                  <to>
                    <xdr:col>6</xdr:col>
                    <xdr:colOff>12700</xdr:colOff>
                    <xdr:row>75</xdr:row>
                    <xdr:rowOff>228600</xdr:rowOff>
                  </to>
                </anchor>
              </controlPr>
            </control>
          </mc:Choice>
        </mc:AlternateContent>
        <mc:AlternateContent xmlns:mc="http://schemas.openxmlformats.org/markup-compatibility/2006">
          <mc:Choice Requires="x14">
            <control shapeId="441976" r:id="rId635" name="Drop Down 632">
              <controlPr defaultSize="0" autoLine="0" autoPict="0">
                <anchor moveWithCells="1">
                  <from>
                    <xdr:col>5</xdr:col>
                    <xdr:colOff>12700</xdr:colOff>
                    <xdr:row>76</xdr:row>
                    <xdr:rowOff>25400</xdr:rowOff>
                  </from>
                  <to>
                    <xdr:col>6</xdr:col>
                    <xdr:colOff>12700</xdr:colOff>
                    <xdr:row>76</xdr:row>
                    <xdr:rowOff>228600</xdr:rowOff>
                  </to>
                </anchor>
              </controlPr>
            </control>
          </mc:Choice>
        </mc:AlternateContent>
        <mc:AlternateContent xmlns:mc="http://schemas.openxmlformats.org/markup-compatibility/2006">
          <mc:Choice Requires="x14">
            <control shapeId="441977" r:id="rId636" name="Drop Down 633">
              <controlPr defaultSize="0" autoLine="0" autoPict="0">
                <anchor moveWithCells="1">
                  <from>
                    <xdr:col>7</xdr:col>
                    <xdr:colOff>12700</xdr:colOff>
                    <xdr:row>75</xdr:row>
                    <xdr:rowOff>38100</xdr:rowOff>
                  </from>
                  <to>
                    <xdr:col>8</xdr:col>
                    <xdr:colOff>12700</xdr:colOff>
                    <xdr:row>75</xdr:row>
                    <xdr:rowOff>241300</xdr:rowOff>
                  </to>
                </anchor>
              </controlPr>
            </control>
          </mc:Choice>
        </mc:AlternateContent>
        <mc:AlternateContent xmlns:mc="http://schemas.openxmlformats.org/markup-compatibility/2006">
          <mc:Choice Requires="x14">
            <control shapeId="441978" r:id="rId637" name="Drop Down 634">
              <controlPr defaultSize="0" autoLine="0" autoPict="0">
                <anchor moveWithCells="1">
                  <from>
                    <xdr:col>7</xdr:col>
                    <xdr:colOff>12700</xdr:colOff>
                    <xdr:row>76</xdr:row>
                    <xdr:rowOff>38100</xdr:rowOff>
                  </from>
                  <to>
                    <xdr:col>8</xdr:col>
                    <xdr:colOff>12700</xdr:colOff>
                    <xdr:row>76</xdr:row>
                    <xdr:rowOff>241300</xdr:rowOff>
                  </to>
                </anchor>
              </controlPr>
            </control>
          </mc:Choice>
        </mc:AlternateContent>
        <mc:AlternateContent xmlns:mc="http://schemas.openxmlformats.org/markup-compatibility/2006">
          <mc:Choice Requires="x14">
            <control shapeId="441979" r:id="rId638" name="Drop Down 635">
              <controlPr defaultSize="0" autoLine="0" autoPict="0">
                <anchor moveWithCells="1">
                  <from>
                    <xdr:col>7</xdr:col>
                    <xdr:colOff>12700</xdr:colOff>
                    <xdr:row>78</xdr:row>
                    <xdr:rowOff>38100</xdr:rowOff>
                  </from>
                  <to>
                    <xdr:col>8</xdr:col>
                    <xdr:colOff>12700</xdr:colOff>
                    <xdr:row>78</xdr:row>
                    <xdr:rowOff>241300</xdr:rowOff>
                  </to>
                </anchor>
              </controlPr>
            </control>
          </mc:Choice>
        </mc:AlternateContent>
        <mc:AlternateContent xmlns:mc="http://schemas.openxmlformats.org/markup-compatibility/2006">
          <mc:Choice Requires="x14">
            <control shapeId="441980" r:id="rId639" name="Drop Down 636">
              <controlPr defaultSize="0" autoLine="0" autoPict="0">
                <anchor moveWithCells="1">
                  <from>
                    <xdr:col>5</xdr:col>
                    <xdr:colOff>12700</xdr:colOff>
                    <xdr:row>78</xdr:row>
                    <xdr:rowOff>25400</xdr:rowOff>
                  </from>
                  <to>
                    <xdr:col>6</xdr:col>
                    <xdr:colOff>12700</xdr:colOff>
                    <xdr:row>78</xdr:row>
                    <xdr:rowOff>228600</xdr:rowOff>
                  </to>
                </anchor>
              </controlPr>
            </control>
          </mc:Choice>
        </mc:AlternateContent>
        <mc:AlternateContent xmlns:mc="http://schemas.openxmlformats.org/markup-compatibility/2006">
          <mc:Choice Requires="x14">
            <control shapeId="441981" r:id="rId640" name="Drop Down 637">
              <controlPr defaultSize="0" autoLine="0" autoPict="0">
                <anchor moveWithCells="1">
                  <from>
                    <xdr:col>5</xdr:col>
                    <xdr:colOff>12700</xdr:colOff>
                    <xdr:row>80</xdr:row>
                    <xdr:rowOff>25400</xdr:rowOff>
                  </from>
                  <to>
                    <xdr:col>6</xdr:col>
                    <xdr:colOff>12700</xdr:colOff>
                    <xdr:row>80</xdr:row>
                    <xdr:rowOff>228600</xdr:rowOff>
                  </to>
                </anchor>
              </controlPr>
            </control>
          </mc:Choice>
        </mc:AlternateContent>
        <mc:AlternateContent xmlns:mc="http://schemas.openxmlformats.org/markup-compatibility/2006">
          <mc:Choice Requires="x14">
            <control shapeId="441982" r:id="rId641" name="Drop Down 638">
              <controlPr defaultSize="0" autoLine="0" autoPict="0">
                <anchor moveWithCells="1">
                  <from>
                    <xdr:col>7</xdr:col>
                    <xdr:colOff>12700</xdr:colOff>
                    <xdr:row>80</xdr:row>
                    <xdr:rowOff>38100</xdr:rowOff>
                  </from>
                  <to>
                    <xdr:col>8</xdr:col>
                    <xdr:colOff>12700</xdr:colOff>
                    <xdr:row>80</xdr:row>
                    <xdr:rowOff>241300</xdr:rowOff>
                  </to>
                </anchor>
              </controlPr>
            </control>
          </mc:Choice>
        </mc:AlternateContent>
        <mc:AlternateContent xmlns:mc="http://schemas.openxmlformats.org/markup-compatibility/2006">
          <mc:Choice Requires="x14">
            <control shapeId="441983" r:id="rId642" name="Drop Down 639">
              <controlPr defaultSize="0" autoLine="0" autoPict="0">
                <anchor moveWithCells="1">
                  <from>
                    <xdr:col>5</xdr:col>
                    <xdr:colOff>12700</xdr:colOff>
                    <xdr:row>79</xdr:row>
                    <xdr:rowOff>25400</xdr:rowOff>
                  </from>
                  <to>
                    <xdr:col>6</xdr:col>
                    <xdr:colOff>12700</xdr:colOff>
                    <xdr:row>79</xdr:row>
                    <xdr:rowOff>228600</xdr:rowOff>
                  </to>
                </anchor>
              </controlPr>
            </control>
          </mc:Choice>
        </mc:AlternateContent>
        <mc:AlternateContent xmlns:mc="http://schemas.openxmlformats.org/markup-compatibility/2006">
          <mc:Choice Requires="x14">
            <control shapeId="441984" r:id="rId643" name="Drop Down 640">
              <controlPr defaultSize="0" autoLine="0" autoPict="0">
                <anchor moveWithCells="1">
                  <from>
                    <xdr:col>7</xdr:col>
                    <xdr:colOff>12700</xdr:colOff>
                    <xdr:row>79</xdr:row>
                    <xdr:rowOff>38100</xdr:rowOff>
                  </from>
                  <to>
                    <xdr:col>8</xdr:col>
                    <xdr:colOff>12700</xdr:colOff>
                    <xdr:row>79</xdr:row>
                    <xdr:rowOff>241300</xdr:rowOff>
                  </to>
                </anchor>
              </controlPr>
            </control>
          </mc:Choice>
        </mc:AlternateContent>
        <mc:AlternateContent xmlns:mc="http://schemas.openxmlformats.org/markup-compatibility/2006">
          <mc:Choice Requires="x14">
            <control shapeId="441985" r:id="rId644" name="Drop Down 641">
              <controlPr defaultSize="0" autoLine="0" autoPict="0">
                <anchor moveWithCells="1">
                  <from>
                    <xdr:col>5</xdr:col>
                    <xdr:colOff>12700</xdr:colOff>
                    <xdr:row>77</xdr:row>
                    <xdr:rowOff>25400</xdr:rowOff>
                  </from>
                  <to>
                    <xdr:col>6</xdr:col>
                    <xdr:colOff>12700</xdr:colOff>
                    <xdr:row>77</xdr:row>
                    <xdr:rowOff>228600</xdr:rowOff>
                  </to>
                </anchor>
              </controlPr>
            </control>
          </mc:Choice>
        </mc:AlternateContent>
        <mc:AlternateContent xmlns:mc="http://schemas.openxmlformats.org/markup-compatibility/2006">
          <mc:Choice Requires="x14">
            <control shapeId="441986" r:id="rId645" name="Drop Down 642">
              <controlPr defaultSize="0" autoLine="0" autoPict="0">
                <anchor moveWithCells="1">
                  <from>
                    <xdr:col>7</xdr:col>
                    <xdr:colOff>12700</xdr:colOff>
                    <xdr:row>77</xdr:row>
                    <xdr:rowOff>38100</xdr:rowOff>
                  </from>
                  <to>
                    <xdr:col>8</xdr:col>
                    <xdr:colOff>12700</xdr:colOff>
                    <xdr:row>77</xdr:row>
                    <xdr:rowOff>241300</xdr:rowOff>
                  </to>
                </anchor>
              </controlPr>
            </control>
          </mc:Choice>
        </mc:AlternateContent>
        <mc:AlternateContent xmlns:mc="http://schemas.openxmlformats.org/markup-compatibility/2006">
          <mc:Choice Requires="x14">
            <control shapeId="441987" r:id="rId646" name="Drop Down 643">
              <controlPr defaultSize="0" autoLine="0" autoPict="0">
                <anchor moveWithCells="1">
                  <from>
                    <xdr:col>5</xdr:col>
                    <xdr:colOff>12700</xdr:colOff>
                    <xdr:row>81</xdr:row>
                    <xdr:rowOff>25400</xdr:rowOff>
                  </from>
                  <to>
                    <xdr:col>6</xdr:col>
                    <xdr:colOff>12700</xdr:colOff>
                    <xdr:row>81</xdr:row>
                    <xdr:rowOff>228600</xdr:rowOff>
                  </to>
                </anchor>
              </controlPr>
            </control>
          </mc:Choice>
        </mc:AlternateContent>
        <mc:AlternateContent xmlns:mc="http://schemas.openxmlformats.org/markup-compatibility/2006">
          <mc:Choice Requires="x14">
            <control shapeId="441988" r:id="rId647" name="Drop Down 644">
              <controlPr defaultSize="0" autoLine="0" autoPict="0">
                <anchor moveWithCells="1">
                  <from>
                    <xdr:col>7</xdr:col>
                    <xdr:colOff>12700</xdr:colOff>
                    <xdr:row>81</xdr:row>
                    <xdr:rowOff>38100</xdr:rowOff>
                  </from>
                  <to>
                    <xdr:col>8</xdr:col>
                    <xdr:colOff>12700</xdr:colOff>
                    <xdr:row>81</xdr:row>
                    <xdr:rowOff>241300</xdr:rowOff>
                  </to>
                </anchor>
              </controlPr>
            </control>
          </mc:Choice>
        </mc:AlternateContent>
        <mc:AlternateContent xmlns:mc="http://schemas.openxmlformats.org/markup-compatibility/2006">
          <mc:Choice Requires="x14">
            <control shapeId="441989" r:id="rId648" name="Drop Down 645">
              <controlPr defaultSize="0" autoLine="0" autoPict="0">
                <anchor moveWithCells="1">
                  <from>
                    <xdr:col>5</xdr:col>
                    <xdr:colOff>12700</xdr:colOff>
                    <xdr:row>82</xdr:row>
                    <xdr:rowOff>25400</xdr:rowOff>
                  </from>
                  <to>
                    <xdr:col>6</xdr:col>
                    <xdr:colOff>12700</xdr:colOff>
                    <xdr:row>82</xdr:row>
                    <xdr:rowOff>228600</xdr:rowOff>
                  </to>
                </anchor>
              </controlPr>
            </control>
          </mc:Choice>
        </mc:AlternateContent>
        <mc:AlternateContent xmlns:mc="http://schemas.openxmlformats.org/markup-compatibility/2006">
          <mc:Choice Requires="x14">
            <control shapeId="441990" r:id="rId649" name="Drop Down 646">
              <controlPr defaultSize="0" autoLine="0" autoPict="0">
                <anchor moveWithCells="1">
                  <from>
                    <xdr:col>7</xdr:col>
                    <xdr:colOff>12700</xdr:colOff>
                    <xdr:row>82</xdr:row>
                    <xdr:rowOff>38100</xdr:rowOff>
                  </from>
                  <to>
                    <xdr:col>8</xdr:col>
                    <xdr:colOff>12700</xdr:colOff>
                    <xdr:row>82</xdr:row>
                    <xdr:rowOff>241300</xdr:rowOff>
                  </to>
                </anchor>
              </controlPr>
            </control>
          </mc:Choice>
        </mc:AlternateContent>
        <mc:AlternateContent xmlns:mc="http://schemas.openxmlformats.org/markup-compatibility/2006">
          <mc:Choice Requires="x14">
            <control shapeId="441991" r:id="rId650" name="Drop Down 647">
              <controlPr defaultSize="0" autoLine="0" autoPict="0">
                <anchor moveWithCells="1">
                  <from>
                    <xdr:col>5</xdr:col>
                    <xdr:colOff>12700</xdr:colOff>
                    <xdr:row>84</xdr:row>
                    <xdr:rowOff>25400</xdr:rowOff>
                  </from>
                  <to>
                    <xdr:col>6</xdr:col>
                    <xdr:colOff>12700</xdr:colOff>
                    <xdr:row>84</xdr:row>
                    <xdr:rowOff>228600</xdr:rowOff>
                  </to>
                </anchor>
              </controlPr>
            </control>
          </mc:Choice>
        </mc:AlternateContent>
        <mc:AlternateContent xmlns:mc="http://schemas.openxmlformats.org/markup-compatibility/2006">
          <mc:Choice Requires="x14">
            <control shapeId="441992" r:id="rId651" name="Drop Down 648">
              <controlPr defaultSize="0" autoLine="0" autoPict="0">
                <anchor moveWithCells="1">
                  <from>
                    <xdr:col>7</xdr:col>
                    <xdr:colOff>12700</xdr:colOff>
                    <xdr:row>84</xdr:row>
                    <xdr:rowOff>38100</xdr:rowOff>
                  </from>
                  <to>
                    <xdr:col>8</xdr:col>
                    <xdr:colOff>12700</xdr:colOff>
                    <xdr:row>84</xdr:row>
                    <xdr:rowOff>241300</xdr:rowOff>
                  </to>
                </anchor>
              </controlPr>
            </control>
          </mc:Choice>
        </mc:AlternateContent>
        <mc:AlternateContent xmlns:mc="http://schemas.openxmlformats.org/markup-compatibility/2006">
          <mc:Choice Requires="x14">
            <control shapeId="441993" r:id="rId652" name="Drop Down 649">
              <controlPr defaultSize="0" autoLine="0" autoPict="0">
                <anchor moveWithCells="1">
                  <from>
                    <xdr:col>5</xdr:col>
                    <xdr:colOff>12700</xdr:colOff>
                    <xdr:row>83</xdr:row>
                    <xdr:rowOff>25400</xdr:rowOff>
                  </from>
                  <to>
                    <xdr:col>6</xdr:col>
                    <xdr:colOff>12700</xdr:colOff>
                    <xdr:row>83</xdr:row>
                    <xdr:rowOff>228600</xdr:rowOff>
                  </to>
                </anchor>
              </controlPr>
            </control>
          </mc:Choice>
        </mc:AlternateContent>
        <mc:AlternateContent xmlns:mc="http://schemas.openxmlformats.org/markup-compatibility/2006">
          <mc:Choice Requires="x14">
            <control shapeId="441994" r:id="rId653" name="Drop Down 650">
              <controlPr defaultSize="0" autoLine="0" autoPict="0">
                <anchor moveWithCells="1">
                  <from>
                    <xdr:col>7</xdr:col>
                    <xdr:colOff>12700</xdr:colOff>
                    <xdr:row>83</xdr:row>
                    <xdr:rowOff>38100</xdr:rowOff>
                  </from>
                  <to>
                    <xdr:col>8</xdr:col>
                    <xdr:colOff>12700</xdr:colOff>
                    <xdr:row>83</xdr:row>
                    <xdr:rowOff>241300</xdr:rowOff>
                  </to>
                </anchor>
              </controlPr>
            </control>
          </mc:Choice>
        </mc:AlternateContent>
        <mc:AlternateContent xmlns:mc="http://schemas.openxmlformats.org/markup-compatibility/2006">
          <mc:Choice Requires="x14">
            <control shapeId="441995" r:id="rId654" name="Drop Down 651">
              <controlPr defaultSize="0" autoLine="0" autoPict="0">
                <anchor moveWithCells="1">
                  <from>
                    <xdr:col>5</xdr:col>
                    <xdr:colOff>12700</xdr:colOff>
                    <xdr:row>85</xdr:row>
                    <xdr:rowOff>25400</xdr:rowOff>
                  </from>
                  <to>
                    <xdr:col>6</xdr:col>
                    <xdr:colOff>12700</xdr:colOff>
                    <xdr:row>85</xdr:row>
                    <xdr:rowOff>228600</xdr:rowOff>
                  </to>
                </anchor>
              </controlPr>
            </control>
          </mc:Choice>
        </mc:AlternateContent>
        <mc:AlternateContent xmlns:mc="http://schemas.openxmlformats.org/markup-compatibility/2006">
          <mc:Choice Requires="x14">
            <control shapeId="441996" r:id="rId655" name="Drop Down 652">
              <controlPr defaultSize="0" autoLine="0" autoPict="0">
                <anchor moveWithCells="1">
                  <from>
                    <xdr:col>7</xdr:col>
                    <xdr:colOff>12700</xdr:colOff>
                    <xdr:row>85</xdr:row>
                    <xdr:rowOff>38100</xdr:rowOff>
                  </from>
                  <to>
                    <xdr:col>8</xdr:col>
                    <xdr:colOff>12700</xdr:colOff>
                    <xdr:row>85</xdr:row>
                    <xdr:rowOff>241300</xdr:rowOff>
                  </to>
                </anchor>
              </controlPr>
            </control>
          </mc:Choice>
        </mc:AlternateContent>
        <mc:AlternateContent xmlns:mc="http://schemas.openxmlformats.org/markup-compatibility/2006">
          <mc:Choice Requires="x14">
            <control shapeId="441997" r:id="rId656" name="Drop Down 653">
              <controlPr defaultSize="0" autoLine="0" autoPict="0">
                <anchor moveWithCells="1">
                  <from>
                    <xdr:col>5</xdr:col>
                    <xdr:colOff>12700</xdr:colOff>
                    <xdr:row>86</xdr:row>
                    <xdr:rowOff>25400</xdr:rowOff>
                  </from>
                  <to>
                    <xdr:col>6</xdr:col>
                    <xdr:colOff>12700</xdr:colOff>
                    <xdr:row>86</xdr:row>
                    <xdr:rowOff>228600</xdr:rowOff>
                  </to>
                </anchor>
              </controlPr>
            </control>
          </mc:Choice>
        </mc:AlternateContent>
        <mc:AlternateContent xmlns:mc="http://schemas.openxmlformats.org/markup-compatibility/2006">
          <mc:Choice Requires="x14">
            <control shapeId="441998" r:id="rId657" name="Drop Down 654">
              <controlPr defaultSize="0" autoLine="0" autoPict="0">
                <anchor moveWithCells="1">
                  <from>
                    <xdr:col>7</xdr:col>
                    <xdr:colOff>12700</xdr:colOff>
                    <xdr:row>86</xdr:row>
                    <xdr:rowOff>38100</xdr:rowOff>
                  </from>
                  <to>
                    <xdr:col>8</xdr:col>
                    <xdr:colOff>12700</xdr:colOff>
                    <xdr:row>86</xdr:row>
                    <xdr:rowOff>241300</xdr:rowOff>
                  </to>
                </anchor>
              </controlPr>
            </control>
          </mc:Choice>
        </mc:AlternateContent>
        <mc:AlternateContent xmlns:mc="http://schemas.openxmlformats.org/markup-compatibility/2006">
          <mc:Choice Requires="x14">
            <control shapeId="441999" r:id="rId658" name="Drop Down 655">
              <controlPr defaultSize="0" autoLine="0" autoPict="0">
                <anchor moveWithCells="1">
                  <from>
                    <xdr:col>7</xdr:col>
                    <xdr:colOff>12700</xdr:colOff>
                    <xdr:row>87</xdr:row>
                    <xdr:rowOff>38100</xdr:rowOff>
                  </from>
                  <to>
                    <xdr:col>8</xdr:col>
                    <xdr:colOff>12700</xdr:colOff>
                    <xdr:row>87</xdr:row>
                    <xdr:rowOff>241300</xdr:rowOff>
                  </to>
                </anchor>
              </controlPr>
            </control>
          </mc:Choice>
        </mc:AlternateContent>
        <mc:AlternateContent xmlns:mc="http://schemas.openxmlformats.org/markup-compatibility/2006">
          <mc:Choice Requires="x14">
            <control shapeId="442000" r:id="rId659" name="Drop Down 656">
              <controlPr defaultSize="0" autoLine="0" autoPict="0">
                <anchor moveWithCells="1">
                  <from>
                    <xdr:col>5</xdr:col>
                    <xdr:colOff>12700</xdr:colOff>
                    <xdr:row>87</xdr:row>
                    <xdr:rowOff>25400</xdr:rowOff>
                  </from>
                  <to>
                    <xdr:col>6</xdr:col>
                    <xdr:colOff>12700</xdr:colOff>
                    <xdr:row>87</xdr:row>
                    <xdr:rowOff>228600</xdr:rowOff>
                  </to>
                </anchor>
              </controlPr>
            </control>
          </mc:Choice>
        </mc:AlternateContent>
        <mc:AlternateContent xmlns:mc="http://schemas.openxmlformats.org/markup-compatibility/2006">
          <mc:Choice Requires="x14">
            <control shapeId="442001" r:id="rId660" name="Drop Down 657">
              <controlPr defaultSize="0" autoLine="0" autoPict="0">
                <anchor moveWithCells="1">
                  <from>
                    <xdr:col>5</xdr:col>
                    <xdr:colOff>12700</xdr:colOff>
                    <xdr:row>89</xdr:row>
                    <xdr:rowOff>25400</xdr:rowOff>
                  </from>
                  <to>
                    <xdr:col>6</xdr:col>
                    <xdr:colOff>12700</xdr:colOff>
                    <xdr:row>89</xdr:row>
                    <xdr:rowOff>228600</xdr:rowOff>
                  </to>
                </anchor>
              </controlPr>
            </control>
          </mc:Choice>
        </mc:AlternateContent>
        <mc:AlternateContent xmlns:mc="http://schemas.openxmlformats.org/markup-compatibility/2006">
          <mc:Choice Requires="x14">
            <control shapeId="442002" r:id="rId661" name="Drop Down 658">
              <controlPr defaultSize="0" autoLine="0" autoPict="0">
                <anchor moveWithCells="1">
                  <from>
                    <xdr:col>7</xdr:col>
                    <xdr:colOff>12700</xdr:colOff>
                    <xdr:row>89</xdr:row>
                    <xdr:rowOff>38100</xdr:rowOff>
                  </from>
                  <to>
                    <xdr:col>8</xdr:col>
                    <xdr:colOff>12700</xdr:colOff>
                    <xdr:row>89</xdr:row>
                    <xdr:rowOff>241300</xdr:rowOff>
                  </to>
                </anchor>
              </controlPr>
            </control>
          </mc:Choice>
        </mc:AlternateContent>
        <mc:AlternateContent xmlns:mc="http://schemas.openxmlformats.org/markup-compatibility/2006">
          <mc:Choice Requires="x14">
            <control shapeId="442003" r:id="rId662" name="Drop Down 659">
              <controlPr defaultSize="0" autoLine="0" autoPict="0">
                <anchor moveWithCells="1">
                  <from>
                    <xdr:col>5</xdr:col>
                    <xdr:colOff>12700</xdr:colOff>
                    <xdr:row>88</xdr:row>
                    <xdr:rowOff>25400</xdr:rowOff>
                  </from>
                  <to>
                    <xdr:col>6</xdr:col>
                    <xdr:colOff>12700</xdr:colOff>
                    <xdr:row>88</xdr:row>
                    <xdr:rowOff>228600</xdr:rowOff>
                  </to>
                </anchor>
              </controlPr>
            </control>
          </mc:Choice>
        </mc:AlternateContent>
        <mc:AlternateContent xmlns:mc="http://schemas.openxmlformats.org/markup-compatibility/2006">
          <mc:Choice Requires="x14">
            <control shapeId="442004" r:id="rId663" name="Drop Down 660">
              <controlPr defaultSize="0" autoLine="0" autoPict="0">
                <anchor moveWithCells="1">
                  <from>
                    <xdr:col>7</xdr:col>
                    <xdr:colOff>12700</xdr:colOff>
                    <xdr:row>88</xdr:row>
                    <xdr:rowOff>38100</xdr:rowOff>
                  </from>
                  <to>
                    <xdr:col>8</xdr:col>
                    <xdr:colOff>12700</xdr:colOff>
                    <xdr:row>88</xdr:row>
                    <xdr:rowOff>241300</xdr:rowOff>
                  </to>
                </anchor>
              </controlPr>
            </control>
          </mc:Choice>
        </mc:AlternateContent>
        <mc:AlternateContent xmlns:mc="http://schemas.openxmlformats.org/markup-compatibility/2006">
          <mc:Choice Requires="x14">
            <control shapeId="442005" r:id="rId664" name="Drop Down 661">
              <controlPr defaultSize="0" autoLine="0" autoPict="0">
                <anchor moveWithCells="1">
                  <from>
                    <xdr:col>5</xdr:col>
                    <xdr:colOff>12700</xdr:colOff>
                    <xdr:row>90</xdr:row>
                    <xdr:rowOff>25400</xdr:rowOff>
                  </from>
                  <to>
                    <xdr:col>6</xdr:col>
                    <xdr:colOff>12700</xdr:colOff>
                    <xdr:row>90</xdr:row>
                    <xdr:rowOff>228600</xdr:rowOff>
                  </to>
                </anchor>
              </controlPr>
            </control>
          </mc:Choice>
        </mc:AlternateContent>
        <mc:AlternateContent xmlns:mc="http://schemas.openxmlformats.org/markup-compatibility/2006">
          <mc:Choice Requires="x14">
            <control shapeId="442006" r:id="rId665" name="Drop Down 662">
              <controlPr defaultSize="0" autoLine="0" autoPict="0">
                <anchor moveWithCells="1">
                  <from>
                    <xdr:col>7</xdr:col>
                    <xdr:colOff>12700</xdr:colOff>
                    <xdr:row>90</xdr:row>
                    <xdr:rowOff>38100</xdr:rowOff>
                  </from>
                  <to>
                    <xdr:col>8</xdr:col>
                    <xdr:colOff>12700</xdr:colOff>
                    <xdr:row>90</xdr:row>
                    <xdr:rowOff>241300</xdr:rowOff>
                  </to>
                </anchor>
              </controlPr>
            </control>
          </mc:Choice>
        </mc:AlternateContent>
        <mc:AlternateContent xmlns:mc="http://schemas.openxmlformats.org/markup-compatibility/2006">
          <mc:Choice Requires="x14">
            <control shapeId="442007" r:id="rId666" name="Drop Down 663">
              <controlPr defaultSize="0" autoLine="0" autoPict="0">
                <anchor moveWithCells="1">
                  <from>
                    <xdr:col>5</xdr:col>
                    <xdr:colOff>12700</xdr:colOff>
                    <xdr:row>91</xdr:row>
                    <xdr:rowOff>25400</xdr:rowOff>
                  </from>
                  <to>
                    <xdr:col>6</xdr:col>
                    <xdr:colOff>12700</xdr:colOff>
                    <xdr:row>91</xdr:row>
                    <xdr:rowOff>228600</xdr:rowOff>
                  </to>
                </anchor>
              </controlPr>
            </control>
          </mc:Choice>
        </mc:AlternateContent>
        <mc:AlternateContent xmlns:mc="http://schemas.openxmlformats.org/markup-compatibility/2006">
          <mc:Choice Requires="x14">
            <control shapeId="442008" r:id="rId667" name="Drop Down 664">
              <controlPr defaultSize="0" autoLine="0" autoPict="0">
                <anchor moveWithCells="1">
                  <from>
                    <xdr:col>7</xdr:col>
                    <xdr:colOff>12700</xdr:colOff>
                    <xdr:row>91</xdr:row>
                    <xdr:rowOff>38100</xdr:rowOff>
                  </from>
                  <to>
                    <xdr:col>8</xdr:col>
                    <xdr:colOff>12700</xdr:colOff>
                    <xdr:row>91</xdr:row>
                    <xdr:rowOff>241300</xdr:rowOff>
                  </to>
                </anchor>
              </controlPr>
            </control>
          </mc:Choice>
        </mc:AlternateContent>
        <mc:AlternateContent xmlns:mc="http://schemas.openxmlformats.org/markup-compatibility/2006">
          <mc:Choice Requires="x14">
            <control shapeId="442009" r:id="rId668" name="Drop Down 665">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010" r:id="rId669" name="Drop Down 666">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011" r:id="rId670" name="Drop Down 667">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012" r:id="rId671" name="Drop Down 668">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013" r:id="rId672" name="Drop Down 669">
              <controlPr defaultSize="0" autoLine="0" autoPict="0">
                <anchor moveWithCells="1">
                  <from>
                    <xdr:col>5</xdr:col>
                    <xdr:colOff>12700</xdr:colOff>
                    <xdr:row>93</xdr:row>
                    <xdr:rowOff>25400</xdr:rowOff>
                  </from>
                  <to>
                    <xdr:col>6</xdr:col>
                    <xdr:colOff>12700</xdr:colOff>
                    <xdr:row>93</xdr:row>
                    <xdr:rowOff>228600</xdr:rowOff>
                  </to>
                </anchor>
              </controlPr>
            </control>
          </mc:Choice>
        </mc:AlternateContent>
        <mc:AlternateContent xmlns:mc="http://schemas.openxmlformats.org/markup-compatibility/2006">
          <mc:Choice Requires="x14">
            <control shapeId="442014" r:id="rId673" name="Drop Down 670">
              <controlPr defaultSize="0" autoLine="0" autoPict="0">
                <anchor moveWithCells="1">
                  <from>
                    <xdr:col>7</xdr:col>
                    <xdr:colOff>12700</xdr:colOff>
                    <xdr:row>93</xdr:row>
                    <xdr:rowOff>38100</xdr:rowOff>
                  </from>
                  <to>
                    <xdr:col>8</xdr:col>
                    <xdr:colOff>12700</xdr:colOff>
                    <xdr:row>93</xdr:row>
                    <xdr:rowOff>241300</xdr:rowOff>
                  </to>
                </anchor>
              </controlPr>
            </control>
          </mc:Choice>
        </mc:AlternateContent>
        <mc:AlternateContent xmlns:mc="http://schemas.openxmlformats.org/markup-compatibility/2006">
          <mc:Choice Requires="x14">
            <control shapeId="442015" r:id="rId674" name="Drop Down 671">
              <controlPr defaultSize="0" autoLine="0" autoPict="0">
                <anchor moveWithCells="1">
                  <from>
                    <xdr:col>5</xdr:col>
                    <xdr:colOff>12700</xdr:colOff>
                    <xdr:row>45</xdr:row>
                    <xdr:rowOff>25400</xdr:rowOff>
                  </from>
                  <to>
                    <xdr:col>6</xdr:col>
                    <xdr:colOff>12700</xdr:colOff>
                    <xdr:row>45</xdr:row>
                    <xdr:rowOff>228600</xdr:rowOff>
                  </to>
                </anchor>
              </controlPr>
            </control>
          </mc:Choice>
        </mc:AlternateContent>
        <mc:AlternateContent xmlns:mc="http://schemas.openxmlformats.org/markup-compatibility/2006">
          <mc:Choice Requires="x14">
            <control shapeId="442016" r:id="rId675" name="Drop Down 672">
              <controlPr defaultSize="0" autoLine="0" autoPict="0">
                <anchor moveWithCells="1">
                  <from>
                    <xdr:col>5</xdr:col>
                    <xdr:colOff>12700</xdr:colOff>
                    <xdr:row>46</xdr:row>
                    <xdr:rowOff>25400</xdr:rowOff>
                  </from>
                  <to>
                    <xdr:col>6</xdr:col>
                    <xdr:colOff>12700</xdr:colOff>
                    <xdr:row>46</xdr:row>
                    <xdr:rowOff>228600</xdr:rowOff>
                  </to>
                </anchor>
              </controlPr>
            </control>
          </mc:Choice>
        </mc:AlternateContent>
        <mc:AlternateContent xmlns:mc="http://schemas.openxmlformats.org/markup-compatibility/2006">
          <mc:Choice Requires="x14">
            <control shapeId="442017" r:id="rId676" name="Drop Down 673">
              <controlPr defaultSize="0" autoLine="0" autoPict="0">
                <anchor moveWithCells="1">
                  <from>
                    <xdr:col>7</xdr:col>
                    <xdr:colOff>12700</xdr:colOff>
                    <xdr:row>45</xdr:row>
                    <xdr:rowOff>38100</xdr:rowOff>
                  </from>
                  <to>
                    <xdr:col>8</xdr:col>
                    <xdr:colOff>12700</xdr:colOff>
                    <xdr:row>45</xdr:row>
                    <xdr:rowOff>241300</xdr:rowOff>
                  </to>
                </anchor>
              </controlPr>
            </control>
          </mc:Choice>
        </mc:AlternateContent>
        <mc:AlternateContent xmlns:mc="http://schemas.openxmlformats.org/markup-compatibility/2006">
          <mc:Choice Requires="x14">
            <control shapeId="442018" r:id="rId677" name="Drop Down 674">
              <controlPr defaultSize="0" autoLine="0" autoPict="0">
                <anchor moveWithCells="1">
                  <from>
                    <xdr:col>7</xdr:col>
                    <xdr:colOff>12700</xdr:colOff>
                    <xdr:row>46</xdr:row>
                    <xdr:rowOff>38100</xdr:rowOff>
                  </from>
                  <to>
                    <xdr:col>8</xdr:col>
                    <xdr:colOff>12700</xdr:colOff>
                    <xdr:row>46</xdr:row>
                    <xdr:rowOff>241300</xdr:rowOff>
                  </to>
                </anchor>
              </controlPr>
            </control>
          </mc:Choice>
        </mc:AlternateContent>
        <mc:AlternateContent xmlns:mc="http://schemas.openxmlformats.org/markup-compatibility/2006">
          <mc:Choice Requires="x14">
            <control shapeId="442019" r:id="rId678" name="Drop Down 675">
              <controlPr defaultSize="0" autoLine="0" autoPict="0">
                <anchor moveWithCells="1">
                  <from>
                    <xdr:col>5</xdr:col>
                    <xdr:colOff>12700</xdr:colOff>
                    <xdr:row>35</xdr:row>
                    <xdr:rowOff>25400</xdr:rowOff>
                  </from>
                  <to>
                    <xdr:col>6</xdr:col>
                    <xdr:colOff>12700</xdr:colOff>
                    <xdr:row>35</xdr:row>
                    <xdr:rowOff>228600</xdr:rowOff>
                  </to>
                </anchor>
              </controlPr>
            </control>
          </mc:Choice>
        </mc:AlternateContent>
        <mc:AlternateContent xmlns:mc="http://schemas.openxmlformats.org/markup-compatibility/2006">
          <mc:Choice Requires="x14">
            <control shapeId="442020" r:id="rId679" name="Drop Down 676">
              <controlPr defaultSize="0" autoLine="0" autoPict="0">
                <anchor moveWithCells="1">
                  <from>
                    <xdr:col>5</xdr:col>
                    <xdr:colOff>12700</xdr:colOff>
                    <xdr:row>36</xdr:row>
                    <xdr:rowOff>25400</xdr:rowOff>
                  </from>
                  <to>
                    <xdr:col>6</xdr:col>
                    <xdr:colOff>12700</xdr:colOff>
                    <xdr:row>36</xdr:row>
                    <xdr:rowOff>228600</xdr:rowOff>
                  </to>
                </anchor>
              </controlPr>
            </control>
          </mc:Choice>
        </mc:AlternateContent>
        <mc:AlternateContent xmlns:mc="http://schemas.openxmlformats.org/markup-compatibility/2006">
          <mc:Choice Requires="x14">
            <control shapeId="442021" r:id="rId680" name="Drop Down 677">
              <controlPr defaultSize="0" autoLine="0" autoPict="0">
                <anchor moveWithCells="1">
                  <from>
                    <xdr:col>7</xdr:col>
                    <xdr:colOff>12700</xdr:colOff>
                    <xdr:row>35</xdr:row>
                    <xdr:rowOff>38100</xdr:rowOff>
                  </from>
                  <to>
                    <xdr:col>8</xdr:col>
                    <xdr:colOff>12700</xdr:colOff>
                    <xdr:row>35</xdr:row>
                    <xdr:rowOff>241300</xdr:rowOff>
                  </to>
                </anchor>
              </controlPr>
            </control>
          </mc:Choice>
        </mc:AlternateContent>
        <mc:AlternateContent xmlns:mc="http://schemas.openxmlformats.org/markup-compatibility/2006">
          <mc:Choice Requires="x14">
            <control shapeId="442022" r:id="rId681" name="Drop Down 678">
              <controlPr defaultSize="0" autoLine="0" autoPict="0">
                <anchor moveWithCells="1">
                  <from>
                    <xdr:col>7</xdr:col>
                    <xdr:colOff>12700</xdr:colOff>
                    <xdr:row>36</xdr:row>
                    <xdr:rowOff>38100</xdr:rowOff>
                  </from>
                  <to>
                    <xdr:col>8</xdr:col>
                    <xdr:colOff>12700</xdr:colOff>
                    <xdr:row>36</xdr:row>
                    <xdr:rowOff>241300</xdr:rowOff>
                  </to>
                </anchor>
              </controlPr>
            </control>
          </mc:Choice>
        </mc:AlternateContent>
        <mc:AlternateContent xmlns:mc="http://schemas.openxmlformats.org/markup-compatibility/2006">
          <mc:Choice Requires="x14">
            <control shapeId="442023" r:id="rId682" name="Drop Down 679">
              <controlPr defaultSize="0" autoLine="0" autoPict="0">
                <anchor moveWithCells="1">
                  <from>
                    <xdr:col>7</xdr:col>
                    <xdr:colOff>12700</xdr:colOff>
                    <xdr:row>38</xdr:row>
                    <xdr:rowOff>38100</xdr:rowOff>
                  </from>
                  <to>
                    <xdr:col>8</xdr:col>
                    <xdr:colOff>12700</xdr:colOff>
                    <xdr:row>38</xdr:row>
                    <xdr:rowOff>241300</xdr:rowOff>
                  </to>
                </anchor>
              </controlPr>
            </control>
          </mc:Choice>
        </mc:AlternateContent>
        <mc:AlternateContent xmlns:mc="http://schemas.openxmlformats.org/markup-compatibility/2006">
          <mc:Choice Requires="x14">
            <control shapeId="442024" r:id="rId683" name="Drop Down 680">
              <controlPr defaultSize="0" autoLine="0" autoPict="0">
                <anchor moveWithCells="1">
                  <from>
                    <xdr:col>5</xdr:col>
                    <xdr:colOff>12700</xdr:colOff>
                    <xdr:row>38</xdr:row>
                    <xdr:rowOff>25400</xdr:rowOff>
                  </from>
                  <to>
                    <xdr:col>6</xdr:col>
                    <xdr:colOff>12700</xdr:colOff>
                    <xdr:row>38</xdr:row>
                    <xdr:rowOff>228600</xdr:rowOff>
                  </to>
                </anchor>
              </controlPr>
            </control>
          </mc:Choice>
        </mc:AlternateContent>
        <mc:AlternateContent xmlns:mc="http://schemas.openxmlformats.org/markup-compatibility/2006">
          <mc:Choice Requires="x14">
            <control shapeId="442025" r:id="rId684" name="Drop Down 681">
              <controlPr defaultSize="0" autoLine="0" autoPict="0">
                <anchor moveWithCells="1">
                  <from>
                    <xdr:col>5</xdr:col>
                    <xdr:colOff>12700</xdr:colOff>
                    <xdr:row>40</xdr:row>
                    <xdr:rowOff>25400</xdr:rowOff>
                  </from>
                  <to>
                    <xdr:col>6</xdr:col>
                    <xdr:colOff>12700</xdr:colOff>
                    <xdr:row>40</xdr:row>
                    <xdr:rowOff>228600</xdr:rowOff>
                  </to>
                </anchor>
              </controlPr>
            </control>
          </mc:Choice>
        </mc:AlternateContent>
        <mc:AlternateContent xmlns:mc="http://schemas.openxmlformats.org/markup-compatibility/2006">
          <mc:Choice Requires="x14">
            <control shapeId="442026" r:id="rId685" name="Drop Down 682">
              <controlPr defaultSize="0" autoLine="0" autoPict="0">
                <anchor moveWithCells="1">
                  <from>
                    <xdr:col>7</xdr:col>
                    <xdr:colOff>12700</xdr:colOff>
                    <xdr:row>40</xdr:row>
                    <xdr:rowOff>38100</xdr:rowOff>
                  </from>
                  <to>
                    <xdr:col>8</xdr:col>
                    <xdr:colOff>12700</xdr:colOff>
                    <xdr:row>40</xdr:row>
                    <xdr:rowOff>241300</xdr:rowOff>
                  </to>
                </anchor>
              </controlPr>
            </control>
          </mc:Choice>
        </mc:AlternateContent>
        <mc:AlternateContent xmlns:mc="http://schemas.openxmlformats.org/markup-compatibility/2006">
          <mc:Choice Requires="x14">
            <control shapeId="442027" r:id="rId686" name="Drop Down 683">
              <controlPr defaultSize="0" autoLine="0" autoPict="0">
                <anchor moveWithCells="1">
                  <from>
                    <xdr:col>5</xdr:col>
                    <xdr:colOff>12700</xdr:colOff>
                    <xdr:row>39</xdr:row>
                    <xdr:rowOff>25400</xdr:rowOff>
                  </from>
                  <to>
                    <xdr:col>6</xdr:col>
                    <xdr:colOff>12700</xdr:colOff>
                    <xdr:row>39</xdr:row>
                    <xdr:rowOff>228600</xdr:rowOff>
                  </to>
                </anchor>
              </controlPr>
            </control>
          </mc:Choice>
        </mc:AlternateContent>
        <mc:AlternateContent xmlns:mc="http://schemas.openxmlformats.org/markup-compatibility/2006">
          <mc:Choice Requires="x14">
            <control shapeId="442028" r:id="rId687" name="Drop Down 684">
              <controlPr defaultSize="0" autoLine="0" autoPict="0">
                <anchor moveWithCells="1">
                  <from>
                    <xdr:col>7</xdr:col>
                    <xdr:colOff>12700</xdr:colOff>
                    <xdr:row>39</xdr:row>
                    <xdr:rowOff>38100</xdr:rowOff>
                  </from>
                  <to>
                    <xdr:col>8</xdr:col>
                    <xdr:colOff>12700</xdr:colOff>
                    <xdr:row>39</xdr:row>
                    <xdr:rowOff>241300</xdr:rowOff>
                  </to>
                </anchor>
              </controlPr>
            </control>
          </mc:Choice>
        </mc:AlternateContent>
        <mc:AlternateContent xmlns:mc="http://schemas.openxmlformats.org/markup-compatibility/2006">
          <mc:Choice Requires="x14">
            <control shapeId="442029" r:id="rId688" name="Drop Down 685">
              <controlPr defaultSize="0" autoLine="0" autoPict="0">
                <anchor moveWithCells="1">
                  <from>
                    <xdr:col>5</xdr:col>
                    <xdr:colOff>12700</xdr:colOff>
                    <xdr:row>37</xdr:row>
                    <xdr:rowOff>25400</xdr:rowOff>
                  </from>
                  <to>
                    <xdr:col>6</xdr:col>
                    <xdr:colOff>12700</xdr:colOff>
                    <xdr:row>37</xdr:row>
                    <xdr:rowOff>228600</xdr:rowOff>
                  </to>
                </anchor>
              </controlPr>
            </control>
          </mc:Choice>
        </mc:AlternateContent>
        <mc:AlternateContent xmlns:mc="http://schemas.openxmlformats.org/markup-compatibility/2006">
          <mc:Choice Requires="x14">
            <control shapeId="442030" r:id="rId689" name="Drop Down 686">
              <controlPr defaultSize="0" autoLine="0" autoPict="0">
                <anchor moveWithCells="1">
                  <from>
                    <xdr:col>7</xdr:col>
                    <xdr:colOff>12700</xdr:colOff>
                    <xdr:row>37</xdr:row>
                    <xdr:rowOff>38100</xdr:rowOff>
                  </from>
                  <to>
                    <xdr:col>8</xdr:col>
                    <xdr:colOff>12700</xdr:colOff>
                    <xdr:row>37</xdr:row>
                    <xdr:rowOff>241300</xdr:rowOff>
                  </to>
                </anchor>
              </controlPr>
            </control>
          </mc:Choice>
        </mc:AlternateContent>
        <mc:AlternateContent xmlns:mc="http://schemas.openxmlformats.org/markup-compatibility/2006">
          <mc:Choice Requires="x14">
            <control shapeId="442031" r:id="rId690" name="Drop Down 687">
              <controlPr defaultSize="0" autoLine="0" autoPict="0">
                <anchor moveWithCells="1">
                  <from>
                    <xdr:col>5</xdr:col>
                    <xdr:colOff>12700</xdr:colOff>
                    <xdr:row>41</xdr:row>
                    <xdr:rowOff>25400</xdr:rowOff>
                  </from>
                  <to>
                    <xdr:col>6</xdr:col>
                    <xdr:colOff>12700</xdr:colOff>
                    <xdr:row>41</xdr:row>
                    <xdr:rowOff>228600</xdr:rowOff>
                  </to>
                </anchor>
              </controlPr>
            </control>
          </mc:Choice>
        </mc:AlternateContent>
        <mc:AlternateContent xmlns:mc="http://schemas.openxmlformats.org/markup-compatibility/2006">
          <mc:Choice Requires="x14">
            <control shapeId="442032" r:id="rId691" name="Drop Down 688">
              <controlPr defaultSize="0" autoLine="0" autoPict="0">
                <anchor moveWithCells="1">
                  <from>
                    <xdr:col>7</xdr:col>
                    <xdr:colOff>12700</xdr:colOff>
                    <xdr:row>41</xdr:row>
                    <xdr:rowOff>38100</xdr:rowOff>
                  </from>
                  <to>
                    <xdr:col>8</xdr:col>
                    <xdr:colOff>12700</xdr:colOff>
                    <xdr:row>41</xdr:row>
                    <xdr:rowOff>241300</xdr:rowOff>
                  </to>
                </anchor>
              </controlPr>
            </control>
          </mc:Choice>
        </mc:AlternateContent>
        <mc:AlternateContent xmlns:mc="http://schemas.openxmlformats.org/markup-compatibility/2006">
          <mc:Choice Requires="x14">
            <control shapeId="442033" r:id="rId692" name="Drop Down 689">
              <controlPr defaultSize="0" autoLine="0" autoPict="0">
                <anchor moveWithCells="1">
                  <from>
                    <xdr:col>5</xdr:col>
                    <xdr:colOff>12700</xdr:colOff>
                    <xdr:row>42</xdr:row>
                    <xdr:rowOff>25400</xdr:rowOff>
                  </from>
                  <to>
                    <xdr:col>6</xdr:col>
                    <xdr:colOff>12700</xdr:colOff>
                    <xdr:row>42</xdr:row>
                    <xdr:rowOff>228600</xdr:rowOff>
                  </to>
                </anchor>
              </controlPr>
            </control>
          </mc:Choice>
        </mc:AlternateContent>
        <mc:AlternateContent xmlns:mc="http://schemas.openxmlformats.org/markup-compatibility/2006">
          <mc:Choice Requires="x14">
            <control shapeId="442034" r:id="rId693" name="Drop Down 690">
              <controlPr defaultSize="0" autoLine="0" autoPict="0">
                <anchor moveWithCells="1">
                  <from>
                    <xdr:col>7</xdr:col>
                    <xdr:colOff>12700</xdr:colOff>
                    <xdr:row>42</xdr:row>
                    <xdr:rowOff>38100</xdr:rowOff>
                  </from>
                  <to>
                    <xdr:col>8</xdr:col>
                    <xdr:colOff>12700</xdr:colOff>
                    <xdr:row>42</xdr:row>
                    <xdr:rowOff>241300</xdr:rowOff>
                  </to>
                </anchor>
              </controlPr>
            </control>
          </mc:Choice>
        </mc:AlternateContent>
        <mc:AlternateContent xmlns:mc="http://schemas.openxmlformats.org/markup-compatibility/2006">
          <mc:Choice Requires="x14">
            <control shapeId="442035" r:id="rId694" name="Drop Down 691">
              <controlPr defaultSize="0" autoLine="0" autoPict="0">
                <anchor moveWithCells="1">
                  <from>
                    <xdr:col>5</xdr:col>
                    <xdr:colOff>12700</xdr:colOff>
                    <xdr:row>44</xdr:row>
                    <xdr:rowOff>25400</xdr:rowOff>
                  </from>
                  <to>
                    <xdr:col>6</xdr:col>
                    <xdr:colOff>12700</xdr:colOff>
                    <xdr:row>44</xdr:row>
                    <xdr:rowOff>228600</xdr:rowOff>
                  </to>
                </anchor>
              </controlPr>
            </control>
          </mc:Choice>
        </mc:AlternateContent>
        <mc:AlternateContent xmlns:mc="http://schemas.openxmlformats.org/markup-compatibility/2006">
          <mc:Choice Requires="x14">
            <control shapeId="442036" r:id="rId695" name="Drop Down 692">
              <controlPr defaultSize="0" autoLine="0" autoPict="0">
                <anchor moveWithCells="1">
                  <from>
                    <xdr:col>7</xdr:col>
                    <xdr:colOff>12700</xdr:colOff>
                    <xdr:row>44</xdr:row>
                    <xdr:rowOff>38100</xdr:rowOff>
                  </from>
                  <to>
                    <xdr:col>8</xdr:col>
                    <xdr:colOff>12700</xdr:colOff>
                    <xdr:row>44</xdr:row>
                    <xdr:rowOff>241300</xdr:rowOff>
                  </to>
                </anchor>
              </controlPr>
            </control>
          </mc:Choice>
        </mc:AlternateContent>
        <mc:AlternateContent xmlns:mc="http://schemas.openxmlformats.org/markup-compatibility/2006">
          <mc:Choice Requires="x14">
            <control shapeId="442037" r:id="rId696" name="Drop Down 693">
              <controlPr defaultSize="0" autoLine="0" autoPict="0">
                <anchor moveWithCells="1">
                  <from>
                    <xdr:col>5</xdr:col>
                    <xdr:colOff>12700</xdr:colOff>
                    <xdr:row>43</xdr:row>
                    <xdr:rowOff>25400</xdr:rowOff>
                  </from>
                  <to>
                    <xdr:col>6</xdr:col>
                    <xdr:colOff>12700</xdr:colOff>
                    <xdr:row>43</xdr:row>
                    <xdr:rowOff>228600</xdr:rowOff>
                  </to>
                </anchor>
              </controlPr>
            </control>
          </mc:Choice>
        </mc:AlternateContent>
        <mc:AlternateContent xmlns:mc="http://schemas.openxmlformats.org/markup-compatibility/2006">
          <mc:Choice Requires="x14">
            <control shapeId="442038" r:id="rId697" name="Drop Down 694">
              <controlPr defaultSize="0" autoLine="0" autoPict="0">
                <anchor moveWithCells="1">
                  <from>
                    <xdr:col>7</xdr:col>
                    <xdr:colOff>12700</xdr:colOff>
                    <xdr:row>43</xdr:row>
                    <xdr:rowOff>38100</xdr:rowOff>
                  </from>
                  <to>
                    <xdr:col>8</xdr:col>
                    <xdr:colOff>12700</xdr:colOff>
                    <xdr:row>43</xdr:row>
                    <xdr:rowOff>241300</xdr:rowOff>
                  </to>
                </anchor>
              </controlPr>
            </control>
          </mc:Choice>
        </mc:AlternateContent>
        <mc:AlternateContent xmlns:mc="http://schemas.openxmlformats.org/markup-compatibility/2006">
          <mc:Choice Requires="x14">
            <control shapeId="442039" r:id="rId698" name="Drop Down 695">
              <controlPr defaultSize="0" autoLine="0" autoPict="0">
                <anchor moveWithCells="1">
                  <from>
                    <xdr:col>5</xdr:col>
                    <xdr:colOff>12700</xdr:colOff>
                    <xdr:row>45</xdr:row>
                    <xdr:rowOff>25400</xdr:rowOff>
                  </from>
                  <to>
                    <xdr:col>6</xdr:col>
                    <xdr:colOff>12700</xdr:colOff>
                    <xdr:row>45</xdr:row>
                    <xdr:rowOff>228600</xdr:rowOff>
                  </to>
                </anchor>
              </controlPr>
            </control>
          </mc:Choice>
        </mc:AlternateContent>
        <mc:AlternateContent xmlns:mc="http://schemas.openxmlformats.org/markup-compatibility/2006">
          <mc:Choice Requires="x14">
            <control shapeId="442040" r:id="rId699" name="Drop Down 696">
              <controlPr defaultSize="0" autoLine="0" autoPict="0">
                <anchor moveWithCells="1">
                  <from>
                    <xdr:col>7</xdr:col>
                    <xdr:colOff>12700</xdr:colOff>
                    <xdr:row>45</xdr:row>
                    <xdr:rowOff>38100</xdr:rowOff>
                  </from>
                  <to>
                    <xdr:col>8</xdr:col>
                    <xdr:colOff>12700</xdr:colOff>
                    <xdr:row>45</xdr:row>
                    <xdr:rowOff>241300</xdr:rowOff>
                  </to>
                </anchor>
              </controlPr>
            </control>
          </mc:Choice>
        </mc:AlternateContent>
        <mc:AlternateContent xmlns:mc="http://schemas.openxmlformats.org/markup-compatibility/2006">
          <mc:Choice Requires="x14">
            <control shapeId="442041" r:id="rId700" name="Drop Down 697">
              <controlPr defaultSize="0" autoLine="0" autoPict="0">
                <anchor moveWithCells="1">
                  <from>
                    <xdr:col>5</xdr:col>
                    <xdr:colOff>12700</xdr:colOff>
                    <xdr:row>46</xdr:row>
                    <xdr:rowOff>25400</xdr:rowOff>
                  </from>
                  <to>
                    <xdr:col>6</xdr:col>
                    <xdr:colOff>12700</xdr:colOff>
                    <xdr:row>46</xdr:row>
                    <xdr:rowOff>228600</xdr:rowOff>
                  </to>
                </anchor>
              </controlPr>
            </control>
          </mc:Choice>
        </mc:AlternateContent>
        <mc:AlternateContent xmlns:mc="http://schemas.openxmlformats.org/markup-compatibility/2006">
          <mc:Choice Requires="x14">
            <control shapeId="442042" r:id="rId701" name="Drop Down 698">
              <controlPr defaultSize="0" autoLine="0" autoPict="0">
                <anchor moveWithCells="1">
                  <from>
                    <xdr:col>7</xdr:col>
                    <xdr:colOff>12700</xdr:colOff>
                    <xdr:row>46</xdr:row>
                    <xdr:rowOff>38100</xdr:rowOff>
                  </from>
                  <to>
                    <xdr:col>8</xdr:col>
                    <xdr:colOff>12700</xdr:colOff>
                    <xdr:row>46</xdr:row>
                    <xdr:rowOff>241300</xdr:rowOff>
                  </to>
                </anchor>
              </controlPr>
            </control>
          </mc:Choice>
        </mc:AlternateContent>
        <mc:AlternateContent xmlns:mc="http://schemas.openxmlformats.org/markup-compatibility/2006">
          <mc:Choice Requires="x14">
            <control shapeId="442043" r:id="rId702" name="Drop Down 699">
              <controlPr defaultSize="0" autoLine="0" autoPict="0">
                <anchor moveWithCells="1">
                  <from>
                    <xdr:col>7</xdr:col>
                    <xdr:colOff>12700</xdr:colOff>
                    <xdr:row>47</xdr:row>
                    <xdr:rowOff>38100</xdr:rowOff>
                  </from>
                  <to>
                    <xdr:col>8</xdr:col>
                    <xdr:colOff>12700</xdr:colOff>
                    <xdr:row>47</xdr:row>
                    <xdr:rowOff>241300</xdr:rowOff>
                  </to>
                </anchor>
              </controlPr>
            </control>
          </mc:Choice>
        </mc:AlternateContent>
        <mc:AlternateContent xmlns:mc="http://schemas.openxmlformats.org/markup-compatibility/2006">
          <mc:Choice Requires="x14">
            <control shapeId="442044" r:id="rId703" name="Drop Down 700">
              <controlPr defaultSize="0" autoLine="0" autoPict="0">
                <anchor moveWithCells="1">
                  <from>
                    <xdr:col>5</xdr:col>
                    <xdr:colOff>12700</xdr:colOff>
                    <xdr:row>47</xdr:row>
                    <xdr:rowOff>25400</xdr:rowOff>
                  </from>
                  <to>
                    <xdr:col>6</xdr:col>
                    <xdr:colOff>12700</xdr:colOff>
                    <xdr:row>47</xdr:row>
                    <xdr:rowOff>228600</xdr:rowOff>
                  </to>
                </anchor>
              </controlPr>
            </control>
          </mc:Choice>
        </mc:AlternateContent>
        <mc:AlternateContent xmlns:mc="http://schemas.openxmlformats.org/markup-compatibility/2006">
          <mc:Choice Requires="x14">
            <control shapeId="442045" r:id="rId704" name="Drop Down 701">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2046" r:id="rId705" name="Drop Down 702">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2047" r:id="rId706" name="Drop Down 703">
              <controlPr defaultSize="0" autoLine="0" autoPict="0">
                <anchor moveWithCells="1">
                  <from>
                    <xdr:col>5</xdr:col>
                    <xdr:colOff>12700</xdr:colOff>
                    <xdr:row>48</xdr:row>
                    <xdr:rowOff>25400</xdr:rowOff>
                  </from>
                  <to>
                    <xdr:col>6</xdr:col>
                    <xdr:colOff>12700</xdr:colOff>
                    <xdr:row>48</xdr:row>
                    <xdr:rowOff>228600</xdr:rowOff>
                  </to>
                </anchor>
              </controlPr>
            </control>
          </mc:Choice>
        </mc:AlternateContent>
        <mc:AlternateContent xmlns:mc="http://schemas.openxmlformats.org/markup-compatibility/2006">
          <mc:Choice Requires="x14">
            <control shapeId="442048" r:id="rId707" name="Drop Down 704">
              <controlPr defaultSize="0" autoLine="0" autoPict="0">
                <anchor moveWithCells="1">
                  <from>
                    <xdr:col>7</xdr:col>
                    <xdr:colOff>12700</xdr:colOff>
                    <xdr:row>48</xdr:row>
                    <xdr:rowOff>38100</xdr:rowOff>
                  </from>
                  <to>
                    <xdr:col>8</xdr:col>
                    <xdr:colOff>12700</xdr:colOff>
                    <xdr:row>48</xdr:row>
                    <xdr:rowOff>241300</xdr:rowOff>
                  </to>
                </anchor>
              </controlPr>
            </control>
          </mc:Choice>
        </mc:AlternateContent>
        <mc:AlternateContent xmlns:mc="http://schemas.openxmlformats.org/markup-compatibility/2006">
          <mc:Choice Requires="x14">
            <control shapeId="442049" r:id="rId708" name="Drop Down 705">
              <controlPr defaultSize="0" autoLine="0" autoPict="0">
                <anchor moveWithCells="1">
                  <from>
                    <xdr:col>5</xdr:col>
                    <xdr:colOff>12700</xdr:colOff>
                    <xdr:row>50</xdr:row>
                    <xdr:rowOff>25400</xdr:rowOff>
                  </from>
                  <to>
                    <xdr:col>6</xdr:col>
                    <xdr:colOff>12700</xdr:colOff>
                    <xdr:row>50</xdr:row>
                    <xdr:rowOff>228600</xdr:rowOff>
                  </to>
                </anchor>
              </controlPr>
            </control>
          </mc:Choice>
        </mc:AlternateContent>
        <mc:AlternateContent xmlns:mc="http://schemas.openxmlformats.org/markup-compatibility/2006">
          <mc:Choice Requires="x14">
            <control shapeId="442050" r:id="rId709" name="Drop Down 706">
              <controlPr defaultSize="0" autoLine="0" autoPict="0">
                <anchor moveWithCells="1">
                  <from>
                    <xdr:col>7</xdr:col>
                    <xdr:colOff>12700</xdr:colOff>
                    <xdr:row>50</xdr:row>
                    <xdr:rowOff>38100</xdr:rowOff>
                  </from>
                  <to>
                    <xdr:col>8</xdr:col>
                    <xdr:colOff>12700</xdr:colOff>
                    <xdr:row>50</xdr:row>
                    <xdr:rowOff>241300</xdr:rowOff>
                  </to>
                </anchor>
              </controlPr>
            </control>
          </mc:Choice>
        </mc:AlternateContent>
        <mc:AlternateContent xmlns:mc="http://schemas.openxmlformats.org/markup-compatibility/2006">
          <mc:Choice Requires="x14">
            <control shapeId="442051" r:id="rId710" name="Drop Down 707">
              <controlPr defaultSize="0" autoLine="0" autoPict="0">
                <anchor moveWithCells="1">
                  <from>
                    <xdr:col>5</xdr:col>
                    <xdr:colOff>12700</xdr:colOff>
                    <xdr:row>51</xdr:row>
                    <xdr:rowOff>25400</xdr:rowOff>
                  </from>
                  <to>
                    <xdr:col>6</xdr:col>
                    <xdr:colOff>12700</xdr:colOff>
                    <xdr:row>51</xdr:row>
                    <xdr:rowOff>228600</xdr:rowOff>
                  </to>
                </anchor>
              </controlPr>
            </control>
          </mc:Choice>
        </mc:AlternateContent>
        <mc:AlternateContent xmlns:mc="http://schemas.openxmlformats.org/markup-compatibility/2006">
          <mc:Choice Requires="x14">
            <control shapeId="442052" r:id="rId711" name="Drop Down 708">
              <controlPr defaultSize="0" autoLine="0" autoPict="0">
                <anchor moveWithCells="1">
                  <from>
                    <xdr:col>7</xdr:col>
                    <xdr:colOff>12700</xdr:colOff>
                    <xdr:row>51</xdr:row>
                    <xdr:rowOff>38100</xdr:rowOff>
                  </from>
                  <to>
                    <xdr:col>8</xdr:col>
                    <xdr:colOff>12700</xdr:colOff>
                    <xdr:row>51</xdr:row>
                    <xdr:rowOff>241300</xdr:rowOff>
                  </to>
                </anchor>
              </controlPr>
            </control>
          </mc:Choice>
        </mc:AlternateContent>
        <mc:AlternateContent xmlns:mc="http://schemas.openxmlformats.org/markup-compatibility/2006">
          <mc:Choice Requires="x14">
            <control shapeId="442053" r:id="rId712" name="Drop Down 709">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054" r:id="rId713" name="Drop Down 710">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055" r:id="rId714" name="Drop Down 711">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2056" r:id="rId715" name="Drop Down 712">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2057" r:id="rId716" name="Drop Down 713">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058" r:id="rId717" name="Drop Down 714">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059" r:id="rId718" name="Drop Down 715">
              <controlPr defaultSize="0" autoLine="0" autoPict="0">
                <anchor moveWithCells="1">
                  <from>
                    <xdr:col>5</xdr:col>
                    <xdr:colOff>12700</xdr:colOff>
                    <xdr:row>65</xdr:row>
                    <xdr:rowOff>25400</xdr:rowOff>
                  </from>
                  <to>
                    <xdr:col>6</xdr:col>
                    <xdr:colOff>12700</xdr:colOff>
                    <xdr:row>65</xdr:row>
                    <xdr:rowOff>228600</xdr:rowOff>
                  </to>
                </anchor>
              </controlPr>
            </control>
          </mc:Choice>
        </mc:AlternateContent>
        <mc:AlternateContent xmlns:mc="http://schemas.openxmlformats.org/markup-compatibility/2006">
          <mc:Choice Requires="x14">
            <control shapeId="442060" r:id="rId719" name="Drop Down 716">
              <controlPr defaultSize="0" autoLine="0" autoPict="0">
                <anchor moveWithCells="1">
                  <from>
                    <xdr:col>5</xdr:col>
                    <xdr:colOff>12700</xdr:colOff>
                    <xdr:row>66</xdr:row>
                    <xdr:rowOff>25400</xdr:rowOff>
                  </from>
                  <to>
                    <xdr:col>6</xdr:col>
                    <xdr:colOff>12700</xdr:colOff>
                    <xdr:row>66</xdr:row>
                    <xdr:rowOff>228600</xdr:rowOff>
                  </to>
                </anchor>
              </controlPr>
            </control>
          </mc:Choice>
        </mc:AlternateContent>
        <mc:AlternateContent xmlns:mc="http://schemas.openxmlformats.org/markup-compatibility/2006">
          <mc:Choice Requires="x14">
            <control shapeId="442061" r:id="rId720" name="Drop Down 717">
              <controlPr defaultSize="0" autoLine="0" autoPict="0">
                <anchor moveWithCells="1">
                  <from>
                    <xdr:col>7</xdr:col>
                    <xdr:colOff>12700</xdr:colOff>
                    <xdr:row>65</xdr:row>
                    <xdr:rowOff>38100</xdr:rowOff>
                  </from>
                  <to>
                    <xdr:col>8</xdr:col>
                    <xdr:colOff>12700</xdr:colOff>
                    <xdr:row>65</xdr:row>
                    <xdr:rowOff>241300</xdr:rowOff>
                  </to>
                </anchor>
              </controlPr>
            </control>
          </mc:Choice>
        </mc:AlternateContent>
        <mc:AlternateContent xmlns:mc="http://schemas.openxmlformats.org/markup-compatibility/2006">
          <mc:Choice Requires="x14">
            <control shapeId="442062" r:id="rId721" name="Drop Down 718">
              <controlPr defaultSize="0" autoLine="0" autoPict="0">
                <anchor moveWithCells="1">
                  <from>
                    <xdr:col>7</xdr:col>
                    <xdr:colOff>12700</xdr:colOff>
                    <xdr:row>66</xdr:row>
                    <xdr:rowOff>38100</xdr:rowOff>
                  </from>
                  <to>
                    <xdr:col>8</xdr:col>
                    <xdr:colOff>12700</xdr:colOff>
                    <xdr:row>66</xdr:row>
                    <xdr:rowOff>241300</xdr:rowOff>
                  </to>
                </anchor>
              </controlPr>
            </control>
          </mc:Choice>
        </mc:AlternateContent>
        <mc:AlternateContent xmlns:mc="http://schemas.openxmlformats.org/markup-compatibility/2006">
          <mc:Choice Requires="x14">
            <control shapeId="442063" r:id="rId722" name="Drop Down 719">
              <controlPr defaultSize="0" autoLine="0" autoPict="0">
                <anchor moveWithCells="1">
                  <from>
                    <xdr:col>5</xdr:col>
                    <xdr:colOff>12700</xdr:colOff>
                    <xdr:row>55</xdr:row>
                    <xdr:rowOff>25400</xdr:rowOff>
                  </from>
                  <to>
                    <xdr:col>6</xdr:col>
                    <xdr:colOff>12700</xdr:colOff>
                    <xdr:row>55</xdr:row>
                    <xdr:rowOff>228600</xdr:rowOff>
                  </to>
                </anchor>
              </controlPr>
            </control>
          </mc:Choice>
        </mc:AlternateContent>
        <mc:AlternateContent xmlns:mc="http://schemas.openxmlformats.org/markup-compatibility/2006">
          <mc:Choice Requires="x14">
            <control shapeId="442064" r:id="rId723" name="Drop Down 720">
              <controlPr defaultSize="0" autoLine="0" autoPict="0">
                <anchor moveWithCells="1">
                  <from>
                    <xdr:col>5</xdr:col>
                    <xdr:colOff>12700</xdr:colOff>
                    <xdr:row>56</xdr:row>
                    <xdr:rowOff>25400</xdr:rowOff>
                  </from>
                  <to>
                    <xdr:col>6</xdr:col>
                    <xdr:colOff>12700</xdr:colOff>
                    <xdr:row>56</xdr:row>
                    <xdr:rowOff>228600</xdr:rowOff>
                  </to>
                </anchor>
              </controlPr>
            </control>
          </mc:Choice>
        </mc:AlternateContent>
        <mc:AlternateContent xmlns:mc="http://schemas.openxmlformats.org/markup-compatibility/2006">
          <mc:Choice Requires="x14">
            <control shapeId="442065" r:id="rId724" name="Drop Down 721">
              <controlPr defaultSize="0" autoLine="0" autoPict="0">
                <anchor moveWithCells="1">
                  <from>
                    <xdr:col>7</xdr:col>
                    <xdr:colOff>12700</xdr:colOff>
                    <xdr:row>55</xdr:row>
                    <xdr:rowOff>38100</xdr:rowOff>
                  </from>
                  <to>
                    <xdr:col>8</xdr:col>
                    <xdr:colOff>12700</xdr:colOff>
                    <xdr:row>55</xdr:row>
                    <xdr:rowOff>241300</xdr:rowOff>
                  </to>
                </anchor>
              </controlPr>
            </control>
          </mc:Choice>
        </mc:AlternateContent>
        <mc:AlternateContent xmlns:mc="http://schemas.openxmlformats.org/markup-compatibility/2006">
          <mc:Choice Requires="x14">
            <control shapeId="442066" r:id="rId725" name="Drop Down 722">
              <controlPr defaultSize="0" autoLine="0" autoPict="0">
                <anchor moveWithCells="1">
                  <from>
                    <xdr:col>7</xdr:col>
                    <xdr:colOff>12700</xdr:colOff>
                    <xdr:row>56</xdr:row>
                    <xdr:rowOff>38100</xdr:rowOff>
                  </from>
                  <to>
                    <xdr:col>8</xdr:col>
                    <xdr:colOff>12700</xdr:colOff>
                    <xdr:row>56</xdr:row>
                    <xdr:rowOff>241300</xdr:rowOff>
                  </to>
                </anchor>
              </controlPr>
            </control>
          </mc:Choice>
        </mc:AlternateContent>
        <mc:AlternateContent xmlns:mc="http://schemas.openxmlformats.org/markup-compatibility/2006">
          <mc:Choice Requires="x14">
            <control shapeId="442067" r:id="rId726" name="Drop Down 723">
              <controlPr defaultSize="0" autoLine="0" autoPict="0">
                <anchor moveWithCells="1">
                  <from>
                    <xdr:col>7</xdr:col>
                    <xdr:colOff>12700</xdr:colOff>
                    <xdr:row>58</xdr:row>
                    <xdr:rowOff>38100</xdr:rowOff>
                  </from>
                  <to>
                    <xdr:col>8</xdr:col>
                    <xdr:colOff>12700</xdr:colOff>
                    <xdr:row>58</xdr:row>
                    <xdr:rowOff>241300</xdr:rowOff>
                  </to>
                </anchor>
              </controlPr>
            </control>
          </mc:Choice>
        </mc:AlternateContent>
        <mc:AlternateContent xmlns:mc="http://schemas.openxmlformats.org/markup-compatibility/2006">
          <mc:Choice Requires="x14">
            <control shapeId="442068" r:id="rId727" name="Drop Down 724">
              <controlPr defaultSize="0" autoLine="0" autoPict="0">
                <anchor moveWithCells="1">
                  <from>
                    <xdr:col>5</xdr:col>
                    <xdr:colOff>12700</xdr:colOff>
                    <xdr:row>58</xdr:row>
                    <xdr:rowOff>25400</xdr:rowOff>
                  </from>
                  <to>
                    <xdr:col>6</xdr:col>
                    <xdr:colOff>12700</xdr:colOff>
                    <xdr:row>58</xdr:row>
                    <xdr:rowOff>228600</xdr:rowOff>
                  </to>
                </anchor>
              </controlPr>
            </control>
          </mc:Choice>
        </mc:AlternateContent>
        <mc:AlternateContent xmlns:mc="http://schemas.openxmlformats.org/markup-compatibility/2006">
          <mc:Choice Requires="x14">
            <control shapeId="442069" r:id="rId728" name="Drop Down 725">
              <controlPr defaultSize="0" autoLine="0" autoPict="0">
                <anchor moveWithCells="1">
                  <from>
                    <xdr:col>5</xdr:col>
                    <xdr:colOff>12700</xdr:colOff>
                    <xdr:row>60</xdr:row>
                    <xdr:rowOff>25400</xdr:rowOff>
                  </from>
                  <to>
                    <xdr:col>6</xdr:col>
                    <xdr:colOff>12700</xdr:colOff>
                    <xdr:row>60</xdr:row>
                    <xdr:rowOff>228600</xdr:rowOff>
                  </to>
                </anchor>
              </controlPr>
            </control>
          </mc:Choice>
        </mc:AlternateContent>
        <mc:AlternateContent xmlns:mc="http://schemas.openxmlformats.org/markup-compatibility/2006">
          <mc:Choice Requires="x14">
            <control shapeId="442070" r:id="rId729" name="Drop Down 726">
              <controlPr defaultSize="0" autoLine="0" autoPict="0">
                <anchor moveWithCells="1">
                  <from>
                    <xdr:col>7</xdr:col>
                    <xdr:colOff>12700</xdr:colOff>
                    <xdr:row>60</xdr:row>
                    <xdr:rowOff>38100</xdr:rowOff>
                  </from>
                  <to>
                    <xdr:col>8</xdr:col>
                    <xdr:colOff>12700</xdr:colOff>
                    <xdr:row>60</xdr:row>
                    <xdr:rowOff>241300</xdr:rowOff>
                  </to>
                </anchor>
              </controlPr>
            </control>
          </mc:Choice>
        </mc:AlternateContent>
        <mc:AlternateContent xmlns:mc="http://schemas.openxmlformats.org/markup-compatibility/2006">
          <mc:Choice Requires="x14">
            <control shapeId="442071" r:id="rId730" name="Drop Down 727">
              <controlPr defaultSize="0" autoLine="0" autoPict="0">
                <anchor moveWithCells="1">
                  <from>
                    <xdr:col>5</xdr:col>
                    <xdr:colOff>12700</xdr:colOff>
                    <xdr:row>59</xdr:row>
                    <xdr:rowOff>25400</xdr:rowOff>
                  </from>
                  <to>
                    <xdr:col>6</xdr:col>
                    <xdr:colOff>12700</xdr:colOff>
                    <xdr:row>59</xdr:row>
                    <xdr:rowOff>228600</xdr:rowOff>
                  </to>
                </anchor>
              </controlPr>
            </control>
          </mc:Choice>
        </mc:AlternateContent>
        <mc:AlternateContent xmlns:mc="http://schemas.openxmlformats.org/markup-compatibility/2006">
          <mc:Choice Requires="x14">
            <control shapeId="442072" r:id="rId731" name="Drop Down 728">
              <controlPr defaultSize="0" autoLine="0" autoPict="0">
                <anchor moveWithCells="1">
                  <from>
                    <xdr:col>7</xdr:col>
                    <xdr:colOff>12700</xdr:colOff>
                    <xdr:row>59</xdr:row>
                    <xdr:rowOff>38100</xdr:rowOff>
                  </from>
                  <to>
                    <xdr:col>8</xdr:col>
                    <xdr:colOff>12700</xdr:colOff>
                    <xdr:row>59</xdr:row>
                    <xdr:rowOff>241300</xdr:rowOff>
                  </to>
                </anchor>
              </controlPr>
            </control>
          </mc:Choice>
        </mc:AlternateContent>
        <mc:AlternateContent xmlns:mc="http://schemas.openxmlformats.org/markup-compatibility/2006">
          <mc:Choice Requires="x14">
            <control shapeId="442073" r:id="rId732" name="Drop Down 729">
              <controlPr defaultSize="0" autoLine="0" autoPict="0">
                <anchor moveWithCells="1">
                  <from>
                    <xdr:col>5</xdr:col>
                    <xdr:colOff>12700</xdr:colOff>
                    <xdr:row>57</xdr:row>
                    <xdr:rowOff>25400</xdr:rowOff>
                  </from>
                  <to>
                    <xdr:col>6</xdr:col>
                    <xdr:colOff>12700</xdr:colOff>
                    <xdr:row>57</xdr:row>
                    <xdr:rowOff>228600</xdr:rowOff>
                  </to>
                </anchor>
              </controlPr>
            </control>
          </mc:Choice>
        </mc:AlternateContent>
        <mc:AlternateContent xmlns:mc="http://schemas.openxmlformats.org/markup-compatibility/2006">
          <mc:Choice Requires="x14">
            <control shapeId="442074" r:id="rId733" name="Drop Down 730">
              <controlPr defaultSize="0" autoLine="0" autoPict="0">
                <anchor moveWithCells="1">
                  <from>
                    <xdr:col>7</xdr:col>
                    <xdr:colOff>12700</xdr:colOff>
                    <xdr:row>57</xdr:row>
                    <xdr:rowOff>38100</xdr:rowOff>
                  </from>
                  <to>
                    <xdr:col>8</xdr:col>
                    <xdr:colOff>12700</xdr:colOff>
                    <xdr:row>57</xdr:row>
                    <xdr:rowOff>241300</xdr:rowOff>
                  </to>
                </anchor>
              </controlPr>
            </control>
          </mc:Choice>
        </mc:AlternateContent>
        <mc:AlternateContent xmlns:mc="http://schemas.openxmlformats.org/markup-compatibility/2006">
          <mc:Choice Requires="x14">
            <control shapeId="442075" r:id="rId734" name="Drop Down 731">
              <controlPr defaultSize="0" autoLine="0" autoPict="0">
                <anchor moveWithCells="1">
                  <from>
                    <xdr:col>5</xdr:col>
                    <xdr:colOff>12700</xdr:colOff>
                    <xdr:row>61</xdr:row>
                    <xdr:rowOff>25400</xdr:rowOff>
                  </from>
                  <to>
                    <xdr:col>6</xdr:col>
                    <xdr:colOff>12700</xdr:colOff>
                    <xdr:row>61</xdr:row>
                    <xdr:rowOff>228600</xdr:rowOff>
                  </to>
                </anchor>
              </controlPr>
            </control>
          </mc:Choice>
        </mc:AlternateContent>
        <mc:AlternateContent xmlns:mc="http://schemas.openxmlformats.org/markup-compatibility/2006">
          <mc:Choice Requires="x14">
            <control shapeId="442076" r:id="rId735" name="Drop Down 732">
              <controlPr defaultSize="0" autoLine="0" autoPict="0">
                <anchor moveWithCells="1">
                  <from>
                    <xdr:col>7</xdr:col>
                    <xdr:colOff>12700</xdr:colOff>
                    <xdr:row>61</xdr:row>
                    <xdr:rowOff>38100</xdr:rowOff>
                  </from>
                  <to>
                    <xdr:col>8</xdr:col>
                    <xdr:colOff>12700</xdr:colOff>
                    <xdr:row>61</xdr:row>
                    <xdr:rowOff>241300</xdr:rowOff>
                  </to>
                </anchor>
              </controlPr>
            </control>
          </mc:Choice>
        </mc:AlternateContent>
        <mc:AlternateContent xmlns:mc="http://schemas.openxmlformats.org/markup-compatibility/2006">
          <mc:Choice Requires="x14">
            <control shapeId="442077" r:id="rId736" name="Drop Down 733">
              <controlPr defaultSize="0" autoLine="0" autoPict="0">
                <anchor moveWithCells="1">
                  <from>
                    <xdr:col>5</xdr:col>
                    <xdr:colOff>12700</xdr:colOff>
                    <xdr:row>62</xdr:row>
                    <xdr:rowOff>25400</xdr:rowOff>
                  </from>
                  <to>
                    <xdr:col>6</xdr:col>
                    <xdr:colOff>12700</xdr:colOff>
                    <xdr:row>62</xdr:row>
                    <xdr:rowOff>228600</xdr:rowOff>
                  </to>
                </anchor>
              </controlPr>
            </control>
          </mc:Choice>
        </mc:AlternateContent>
        <mc:AlternateContent xmlns:mc="http://schemas.openxmlformats.org/markup-compatibility/2006">
          <mc:Choice Requires="x14">
            <control shapeId="442078" r:id="rId737" name="Drop Down 734">
              <controlPr defaultSize="0" autoLine="0" autoPict="0">
                <anchor moveWithCells="1">
                  <from>
                    <xdr:col>7</xdr:col>
                    <xdr:colOff>12700</xdr:colOff>
                    <xdr:row>62</xdr:row>
                    <xdr:rowOff>38100</xdr:rowOff>
                  </from>
                  <to>
                    <xdr:col>8</xdr:col>
                    <xdr:colOff>12700</xdr:colOff>
                    <xdr:row>62</xdr:row>
                    <xdr:rowOff>241300</xdr:rowOff>
                  </to>
                </anchor>
              </controlPr>
            </control>
          </mc:Choice>
        </mc:AlternateContent>
        <mc:AlternateContent xmlns:mc="http://schemas.openxmlformats.org/markup-compatibility/2006">
          <mc:Choice Requires="x14">
            <control shapeId="442079" r:id="rId738" name="Drop Down 735">
              <controlPr defaultSize="0" autoLine="0" autoPict="0">
                <anchor moveWithCells="1">
                  <from>
                    <xdr:col>5</xdr:col>
                    <xdr:colOff>12700</xdr:colOff>
                    <xdr:row>64</xdr:row>
                    <xdr:rowOff>25400</xdr:rowOff>
                  </from>
                  <to>
                    <xdr:col>6</xdr:col>
                    <xdr:colOff>12700</xdr:colOff>
                    <xdr:row>64</xdr:row>
                    <xdr:rowOff>228600</xdr:rowOff>
                  </to>
                </anchor>
              </controlPr>
            </control>
          </mc:Choice>
        </mc:AlternateContent>
        <mc:AlternateContent xmlns:mc="http://schemas.openxmlformats.org/markup-compatibility/2006">
          <mc:Choice Requires="x14">
            <control shapeId="442080" r:id="rId739" name="Drop Down 736">
              <controlPr defaultSize="0" autoLine="0" autoPict="0">
                <anchor moveWithCells="1">
                  <from>
                    <xdr:col>7</xdr:col>
                    <xdr:colOff>12700</xdr:colOff>
                    <xdr:row>64</xdr:row>
                    <xdr:rowOff>38100</xdr:rowOff>
                  </from>
                  <to>
                    <xdr:col>8</xdr:col>
                    <xdr:colOff>12700</xdr:colOff>
                    <xdr:row>64</xdr:row>
                    <xdr:rowOff>241300</xdr:rowOff>
                  </to>
                </anchor>
              </controlPr>
            </control>
          </mc:Choice>
        </mc:AlternateContent>
        <mc:AlternateContent xmlns:mc="http://schemas.openxmlformats.org/markup-compatibility/2006">
          <mc:Choice Requires="x14">
            <control shapeId="442081" r:id="rId740" name="Drop Down 737">
              <controlPr defaultSize="0" autoLine="0" autoPict="0">
                <anchor moveWithCells="1">
                  <from>
                    <xdr:col>5</xdr:col>
                    <xdr:colOff>12700</xdr:colOff>
                    <xdr:row>63</xdr:row>
                    <xdr:rowOff>25400</xdr:rowOff>
                  </from>
                  <to>
                    <xdr:col>6</xdr:col>
                    <xdr:colOff>12700</xdr:colOff>
                    <xdr:row>63</xdr:row>
                    <xdr:rowOff>228600</xdr:rowOff>
                  </to>
                </anchor>
              </controlPr>
            </control>
          </mc:Choice>
        </mc:AlternateContent>
        <mc:AlternateContent xmlns:mc="http://schemas.openxmlformats.org/markup-compatibility/2006">
          <mc:Choice Requires="x14">
            <control shapeId="442082" r:id="rId741" name="Drop Down 738">
              <controlPr defaultSize="0" autoLine="0" autoPict="0">
                <anchor moveWithCells="1">
                  <from>
                    <xdr:col>7</xdr:col>
                    <xdr:colOff>12700</xdr:colOff>
                    <xdr:row>63</xdr:row>
                    <xdr:rowOff>38100</xdr:rowOff>
                  </from>
                  <to>
                    <xdr:col>8</xdr:col>
                    <xdr:colOff>12700</xdr:colOff>
                    <xdr:row>63</xdr:row>
                    <xdr:rowOff>241300</xdr:rowOff>
                  </to>
                </anchor>
              </controlPr>
            </control>
          </mc:Choice>
        </mc:AlternateContent>
        <mc:AlternateContent xmlns:mc="http://schemas.openxmlformats.org/markup-compatibility/2006">
          <mc:Choice Requires="x14">
            <control shapeId="442083" r:id="rId742" name="Drop Down 739">
              <controlPr defaultSize="0" autoLine="0" autoPict="0">
                <anchor moveWithCells="1">
                  <from>
                    <xdr:col>5</xdr:col>
                    <xdr:colOff>12700</xdr:colOff>
                    <xdr:row>65</xdr:row>
                    <xdr:rowOff>25400</xdr:rowOff>
                  </from>
                  <to>
                    <xdr:col>6</xdr:col>
                    <xdr:colOff>12700</xdr:colOff>
                    <xdr:row>65</xdr:row>
                    <xdr:rowOff>228600</xdr:rowOff>
                  </to>
                </anchor>
              </controlPr>
            </control>
          </mc:Choice>
        </mc:AlternateContent>
        <mc:AlternateContent xmlns:mc="http://schemas.openxmlformats.org/markup-compatibility/2006">
          <mc:Choice Requires="x14">
            <control shapeId="442084" r:id="rId743" name="Drop Down 740">
              <controlPr defaultSize="0" autoLine="0" autoPict="0">
                <anchor moveWithCells="1">
                  <from>
                    <xdr:col>7</xdr:col>
                    <xdr:colOff>12700</xdr:colOff>
                    <xdr:row>65</xdr:row>
                    <xdr:rowOff>38100</xdr:rowOff>
                  </from>
                  <to>
                    <xdr:col>8</xdr:col>
                    <xdr:colOff>12700</xdr:colOff>
                    <xdr:row>65</xdr:row>
                    <xdr:rowOff>241300</xdr:rowOff>
                  </to>
                </anchor>
              </controlPr>
            </control>
          </mc:Choice>
        </mc:AlternateContent>
        <mc:AlternateContent xmlns:mc="http://schemas.openxmlformats.org/markup-compatibility/2006">
          <mc:Choice Requires="x14">
            <control shapeId="442085" r:id="rId744" name="Drop Down 741">
              <controlPr defaultSize="0" autoLine="0" autoPict="0">
                <anchor moveWithCells="1">
                  <from>
                    <xdr:col>5</xdr:col>
                    <xdr:colOff>12700</xdr:colOff>
                    <xdr:row>66</xdr:row>
                    <xdr:rowOff>25400</xdr:rowOff>
                  </from>
                  <to>
                    <xdr:col>6</xdr:col>
                    <xdr:colOff>12700</xdr:colOff>
                    <xdr:row>66</xdr:row>
                    <xdr:rowOff>228600</xdr:rowOff>
                  </to>
                </anchor>
              </controlPr>
            </control>
          </mc:Choice>
        </mc:AlternateContent>
        <mc:AlternateContent xmlns:mc="http://schemas.openxmlformats.org/markup-compatibility/2006">
          <mc:Choice Requires="x14">
            <control shapeId="442086" r:id="rId745" name="Drop Down 742">
              <controlPr defaultSize="0" autoLine="0" autoPict="0">
                <anchor moveWithCells="1">
                  <from>
                    <xdr:col>7</xdr:col>
                    <xdr:colOff>12700</xdr:colOff>
                    <xdr:row>66</xdr:row>
                    <xdr:rowOff>38100</xdr:rowOff>
                  </from>
                  <to>
                    <xdr:col>8</xdr:col>
                    <xdr:colOff>12700</xdr:colOff>
                    <xdr:row>66</xdr:row>
                    <xdr:rowOff>241300</xdr:rowOff>
                  </to>
                </anchor>
              </controlPr>
            </control>
          </mc:Choice>
        </mc:AlternateContent>
        <mc:AlternateContent xmlns:mc="http://schemas.openxmlformats.org/markup-compatibility/2006">
          <mc:Choice Requires="x14">
            <control shapeId="442087" r:id="rId746" name="Drop Down 743">
              <controlPr defaultSize="0" autoLine="0" autoPict="0">
                <anchor moveWithCells="1">
                  <from>
                    <xdr:col>7</xdr:col>
                    <xdr:colOff>12700</xdr:colOff>
                    <xdr:row>67</xdr:row>
                    <xdr:rowOff>38100</xdr:rowOff>
                  </from>
                  <to>
                    <xdr:col>8</xdr:col>
                    <xdr:colOff>12700</xdr:colOff>
                    <xdr:row>67</xdr:row>
                    <xdr:rowOff>241300</xdr:rowOff>
                  </to>
                </anchor>
              </controlPr>
            </control>
          </mc:Choice>
        </mc:AlternateContent>
        <mc:AlternateContent xmlns:mc="http://schemas.openxmlformats.org/markup-compatibility/2006">
          <mc:Choice Requires="x14">
            <control shapeId="442088" r:id="rId747" name="Drop Down 744">
              <controlPr defaultSize="0" autoLine="0" autoPict="0">
                <anchor moveWithCells="1">
                  <from>
                    <xdr:col>5</xdr:col>
                    <xdr:colOff>12700</xdr:colOff>
                    <xdr:row>67</xdr:row>
                    <xdr:rowOff>25400</xdr:rowOff>
                  </from>
                  <to>
                    <xdr:col>6</xdr:col>
                    <xdr:colOff>12700</xdr:colOff>
                    <xdr:row>67</xdr:row>
                    <xdr:rowOff>228600</xdr:rowOff>
                  </to>
                </anchor>
              </controlPr>
            </control>
          </mc:Choice>
        </mc:AlternateContent>
        <mc:AlternateContent xmlns:mc="http://schemas.openxmlformats.org/markup-compatibility/2006">
          <mc:Choice Requires="x14">
            <control shapeId="442089" r:id="rId748" name="Drop Down 745">
              <controlPr defaultSize="0" autoLine="0" autoPict="0">
                <anchor moveWithCells="1">
                  <from>
                    <xdr:col>5</xdr:col>
                    <xdr:colOff>12700</xdr:colOff>
                    <xdr:row>69</xdr:row>
                    <xdr:rowOff>25400</xdr:rowOff>
                  </from>
                  <to>
                    <xdr:col>6</xdr:col>
                    <xdr:colOff>12700</xdr:colOff>
                    <xdr:row>69</xdr:row>
                    <xdr:rowOff>228600</xdr:rowOff>
                  </to>
                </anchor>
              </controlPr>
            </control>
          </mc:Choice>
        </mc:AlternateContent>
        <mc:AlternateContent xmlns:mc="http://schemas.openxmlformats.org/markup-compatibility/2006">
          <mc:Choice Requires="x14">
            <control shapeId="442090" r:id="rId749" name="Drop Down 746">
              <controlPr defaultSize="0" autoLine="0" autoPict="0">
                <anchor moveWithCells="1">
                  <from>
                    <xdr:col>7</xdr:col>
                    <xdr:colOff>12700</xdr:colOff>
                    <xdr:row>69</xdr:row>
                    <xdr:rowOff>38100</xdr:rowOff>
                  </from>
                  <to>
                    <xdr:col>8</xdr:col>
                    <xdr:colOff>12700</xdr:colOff>
                    <xdr:row>69</xdr:row>
                    <xdr:rowOff>241300</xdr:rowOff>
                  </to>
                </anchor>
              </controlPr>
            </control>
          </mc:Choice>
        </mc:AlternateContent>
        <mc:AlternateContent xmlns:mc="http://schemas.openxmlformats.org/markup-compatibility/2006">
          <mc:Choice Requires="x14">
            <control shapeId="442091" r:id="rId750" name="Drop Down 747">
              <controlPr defaultSize="0" autoLine="0" autoPict="0">
                <anchor moveWithCells="1">
                  <from>
                    <xdr:col>5</xdr:col>
                    <xdr:colOff>12700</xdr:colOff>
                    <xdr:row>68</xdr:row>
                    <xdr:rowOff>25400</xdr:rowOff>
                  </from>
                  <to>
                    <xdr:col>6</xdr:col>
                    <xdr:colOff>12700</xdr:colOff>
                    <xdr:row>68</xdr:row>
                    <xdr:rowOff>228600</xdr:rowOff>
                  </to>
                </anchor>
              </controlPr>
            </control>
          </mc:Choice>
        </mc:AlternateContent>
        <mc:AlternateContent xmlns:mc="http://schemas.openxmlformats.org/markup-compatibility/2006">
          <mc:Choice Requires="x14">
            <control shapeId="442092" r:id="rId751" name="Drop Down 748">
              <controlPr defaultSize="0" autoLine="0" autoPict="0">
                <anchor moveWithCells="1">
                  <from>
                    <xdr:col>7</xdr:col>
                    <xdr:colOff>12700</xdr:colOff>
                    <xdr:row>68</xdr:row>
                    <xdr:rowOff>38100</xdr:rowOff>
                  </from>
                  <to>
                    <xdr:col>8</xdr:col>
                    <xdr:colOff>12700</xdr:colOff>
                    <xdr:row>68</xdr:row>
                    <xdr:rowOff>241300</xdr:rowOff>
                  </to>
                </anchor>
              </controlPr>
            </control>
          </mc:Choice>
        </mc:AlternateContent>
        <mc:AlternateContent xmlns:mc="http://schemas.openxmlformats.org/markup-compatibility/2006">
          <mc:Choice Requires="x14">
            <control shapeId="442093" r:id="rId752" name="Drop Down 749">
              <controlPr defaultSize="0" autoLine="0" autoPict="0">
                <anchor moveWithCells="1">
                  <from>
                    <xdr:col>5</xdr:col>
                    <xdr:colOff>12700</xdr:colOff>
                    <xdr:row>70</xdr:row>
                    <xdr:rowOff>25400</xdr:rowOff>
                  </from>
                  <to>
                    <xdr:col>6</xdr:col>
                    <xdr:colOff>12700</xdr:colOff>
                    <xdr:row>70</xdr:row>
                    <xdr:rowOff>228600</xdr:rowOff>
                  </to>
                </anchor>
              </controlPr>
            </control>
          </mc:Choice>
        </mc:AlternateContent>
        <mc:AlternateContent xmlns:mc="http://schemas.openxmlformats.org/markup-compatibility/2006">
          <mc:Choice Requires="x14">
            <control shapeId="442094" r:id="rId753" name="Drop Down 750">
              <controlPr defaultSize="0" autoLine="0" autoPict="0">
                <anchor moveWithCells="1">
                  <from>
                    <xdr:col>7</xdr:col>
                    <xdr:colOff>12700</xdr:colOff>
                    <xdr:row>70</xdr:row>
                    <xdr:rowOff>38100</xdr:rowOff>
                  </from>
                  <to>
                    <xdr:col>8</xdr:col>
                    <xdr:colOff>12700</xdr:colOff>
                    <xdr:row>70</xdr:row>
                    <xdr:rowOff>241300</xdr:rowOff>
                  </to>
                </anchor>
              </controlPr>
            </control>
          </mc:Choice>
        </mc:AlternateContent>
        <mc:AlternateContent xmlns:mc="http://schemas.openxmlformats.org/markup-compatibility/2006">
          <mc:Choice Requires="x14">
            <control shapeId="442095" r:id="rId754" name="Drop Down 751">
              <controlPr defaultSize="0" autoLine="0" autoPict="0">
                <anchor moveWithCells="1">
                  <from>
                    <xdr:col>5</xdr:col>
                    <xdr:colOff>12700</xdr:colOff>
                    <xdr:row>71</xdr:row>
                    <xdr:rowOff>25400</xdr:rowOff>
                  </from>
                  <to>
                    <xdr:col>6</xdr:col>
                    <xdr:colOff>12700</xdr:colOff>
                    <xdr:row>71</xdr:row>
                    <xdr:rowOff>228600</xdr:rowOff>
                  </to>
                </anchor>
              </controlPr>
            </control>
          </mc:Choice>
        </mc:AlternateContent>
        <mc:AlternateContent xmlns:mc="http://schemas.openxmlformats.org/markup-compatibility/2006">
          <mc:Choice Requires="x14">
            <control shapeId="442096" r:id="rId755" name="Drop Down 752">
              <controlPr defaultSize="0" autoLine="0" autoPict="0">
                <anchor moveWithCells="1">
                  <from>
                    <xdr:col>7</xdr:col>
                    <xdr:colOff>12700</xdr:colOff>
                    <xdr:row>71</xdr:row>
                    <xdr:rowOff>38100</xdr:rowOff>
                  </from>
                  <to>
                    <xdr:col>8</xdr:col>
                    <xdr:colOff>12700</xdr:colOff>
                    <xdr:row>71</xdr:row>
                    <xdr:rowOff>241300</xdr:rowOff>
                  </to>
                </anchor>
              </controlPr>
            </control>
          </mc:Choice>
        </mc:AlternateContent>
        <mc:AlternateContent xmlns:mc="http://schemas.openxmlformats.org/markup-compatibility/2006">
          <mc:Choice Requires="x14">
            <control shapeId="442097" r:id="rId756" name="Drop Down 753">
              <controlPr defaultSize="0" autoLine="0" autoPict="0">
                <anchor moveWithCells="1">
                  <from>
                    <xdr:col>5</xdr:col>
                    <xdr:colOff>12700</xdr:colOff>
                    <xdr:row>74</xdr:row>
                    <xdr:rowOff>25400</xdr:rowOff>
                  </from>
                  <to>
                    <xdr:col>6</xdr:col>
                    <xdr:colOff>12700</xdr:colOff>
                    <xdr:row>74</xdr:row>
                    <xdr:rowOff>228600</xdr:rowOff>
                  </to>
                </anchor>
              </controlPr>
            </control>
          </mc:Choice>
        </mc:AlternateContent>
        <mc:AlternateContent xmlns:mc="http://schemas.openxmlformats.org/markup-compatibility/2006">
          <mc:Choice Requires="x14">
            <control shapeId="442098" r:id="rId757" name="Drop Down 754">
              <controlPr defaultSize="0" autoLine="0" autoPict="0">
                <anchor moveWithCells="1">
                  <from>
                    <xdr:col>7</xdr:col>
                    <xdr:colOff>12700</xdr:colOff>
                    <xdr:row>74</xdr:row>
                    <xdr:rowOff>38100</xdr:rowOff>
                  </from>
                  <to>
                    <xdr:col>8</xdr:col>
                    <xdr:colOff>12700</xdr:colOff>
                    <xdr:row>74</xdr:row>
                    <xdr:rowOff>241300</xdr:rowOff>
                  </to>
                </anchor>
              </controlPr>
            </control>
          </mc:Choice>
        </mc:AlternateContent>
        <mc:AlternateContent xmlns:mc="http://schemas.openxmlformats.org/markup-compatibility/2006">
          <mc:Choice Requires="x14">
            <control shapeId="442099" r:id="rId758" name="Drop Down 755">
              <controlPr defaultSize="0" autoLine="0" autoPict="0">
                <anchor moveWithCells="1">
                  <from>
                    <xdr:col>5</xdr:col>
                    <xdr:colOff>12700</xdr:colOff>
                    <xdr:row>72</xdr:row>
                    <xdr:rowOff>25400</xdr:rowOff>
                  </from>
                  <to>
                    <xdr:col>6</xdr:col>
                    <xdr:colOff>12700</xdr:colOff>
                    <xdr:row>72</xdr:row>
                    <xdr:rowOff>228600</xdr:rowOff>
                  </to>
                </anchor>
              </controlPr>
            </control>
          </mc:Choice>
        </mc:AlternateContent>
        <mc:AlternateContent xmlns:mc="http://schemas.openxmlformats.org/markup-compatibility/2006">
          <mc:Choice Requires="x14">
            <control shapeId="442100" r:id="rId759" name="Drop Down 756">
              <controlPr defaultSize="0" autoLine="0" autoPict="0">
                <anchor moveWithCells="1">
                  <from>
                    <xdr:col>7</xdr:col>
                    <xdr:colOff>12700</xdr:colOff>
                    <xdr:row>72</xdr:row>
                    <xdr:rowOff>38100</xdr:rowOff>
                  </from>
                  <to>
                    <xdr:col>8</xdr:col>
                    <xdr:colOff>12700</xdr:colOff>
                    <xdr:row>72</xdr:row>
                    <xdr:rowOff>241300</xdr:rowOff>
                  </to>
                </anchor>
              </controlPr>
            </control>
          </mc:Choice>
        </mc:AlternateContent>
        <mc:AlternateContent xmlns:mc="http://schemas.openxmlformats.org/markup-compatibility/2006">
          <mc:Choice Requires="x14">
            <control shapeId="442101" r:id="rId760" name="Drop Down 757">
              <controlPr defaultSize="0" autoLine="0" autoPict="0">
                <anchor moveWithCells="1">
                  <from>
                    <xdr:col>5</xdr:col>
                    <xdr:colOff>12700</xdr:colOff>
                    <xdr:row>73</xdr:row>
                    <xdr:rowOff>25400</xdr:rowOff>
                  </from>
                  <to>
                    <xdr:col>6</xdr:col>
                    <xdr:colOff>12700</xdr:colOff>
                    <xdr:row>73</xdr:row>
                    <xdr:rowOff>228600</xdr:rowOff>
                  </to>
                </anchor>
              </controlPr>
            </control>
          </mc:Choice>
        </mc:AlternateContent>
        <mc:AlternateContent xmlns:mc="http://schemas.openxmlformats.org/markup-compatibility/2006">
          <mc:Choice Requires="x14">
            <control shapeId="442102" r:id="rId761" name="Drop Down 758">
              <controlPr defaultSize="0" autoLine="0" autoPict="0">
                <anchor moveWithCells="1">
                  <from>
                    <xdr:col>7</xdr:col>
                    <xdr:colOff>12700</xdr:colOff>
                    <xdr:row>73</xdr:row>
                    <xdr:rowOff>38100</xdr:rowOff>
                  </from>
                  <to>
                    <xdr:col>8</xdr:col>
                    <xdr:colOff>12700</xdr:colOff>
                    <xdr:row>73</xdr:row>
                    <xdr:rowOff>241300</xdr:rowOff>
                  </to>
                </anchor>
              </controlPr>
            </control>
          </mc:Choice>
        </mc:AlternateContent>
        <mc:AlternateContent xmlns:mc="http://schemas.openxmlformats.org/markup-compatibility/2006">
          <mc:Choice Requires="x14">
            <control shapeId="442103" r:id="rId762" name="Drop Down 75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04" r:id="rId763" name="Drop Down 76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05" r:id="rId764" name="Drop Down 761">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06" r:id="rId765" name="Drop Down 76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07" r:id="rId766" name="Drop Down 76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08" r:id="rId767" name="Drop Down 764">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09" r:id="rId768" name="Drop Down 765">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10" r:id="rId769" name="Drop Down 76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11" r:id="rId770" name="Drop Down 767">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12" r:id="rId771" name="Drop Down 768">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13" r:id="rId772" name="Drop Down 76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14" r:id="rId773" name="Drop Down 77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15" r:id="rId774" name="Drop Down 77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16" r:id="rId775" name="Drop Down 77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17" r:id="rId776" name="Drop Down 77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18" r:id="rId777" name="Drop Down 77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19" r:id="rId778" name="Drop Down 77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20" r:id="rId779" name="Drop Down 77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21" r:id="rId780" name="Drop Down 77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22" r:id="rId781" name="Drop Down 77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23" r:id="rId782" name="Drop Down 77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24" r:id="rId783" name="Drop Down 78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25" r:id="rId784" name="Drop Down 78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26" r:id="rId785" name="Drop Down 78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27" r:id="rId786" name="Drop Down 78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28" r:id="rId787" name="Drop Down 78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29" r:id="rId788" name="Drop Down 78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30" r:id="rId789" name="Drop Down 78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31" r:id="rId790" name="Drop Down 787">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32" r:id="rId791" name="Drop Down 788">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33" r:id="rId792" name="Drop Down 78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34" r:id="rId793" name="Drop Down 79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35" r:id="rId794" name="Drop Down 79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36" r:id="rId795" name="Drop Down 79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37" r:id="rId796" name="Drop Down 79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38" r:id="rId797" name="Drop Down 79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39" r:id="rId798" name="Drop Down 79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40" r:id="rId799" name="Drop Down 79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41" r:id="rId800" name="Drop Down 79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42" r:id="rId801" name="Drop Down 79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43" r:id="rId802" name="Drop Down 79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44" r:id="rId803" name="Drop Down 80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45" r:id="rId804" name="Drop Down 80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46" r:id="rId805" name="Drop Down 80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47" r:id="rId806" name="Drop Down 803">
              <controlPr defaultSize="0" autoLine="0" autoPict="0">
                <anchor moveWithCells="1">
                  <from>
                    <xdr:col>5</xdr:col>
                    <xdr:colOff>12700</xdr:colOff>
                    <xdr:row>114</xdr:row>
                    <xdr:rowOff>25400</xdr:rowOff>
                  </from>
                  <to>
                    <xdr:col>6</xdr:col>
                    <xdr:colOff>12700</xdr:colOff>
                    <xdr:row>114</xdr:row>
                    <xdr:rowOff>228600</xdr:rowOff>
                  </to>
                </anchor>
              </controlPr>
            </control>
          </mc:Choice>
        </mc:AlternateContent>
        <mc:AlternateContent xmlns:mc="http://schemas.openxmlformats.org/markup-compatibility/2006">
          <mc:Choice Requires="x14">
            <control shapeId="442148" r:id="rId807" name="Drop Down 804">
              <controlPr defaultSize="0" autoLine="0" autoPict="0">
                <anchor moveWithCells="1">
                  <from>
                    <xdr:col>7</xdr:col>
                    <xdr:colOff>12700</xdr:colOff>
                    <xdr:row>114</xdr:row>
                    <xdr:rowOff>38100</xdr:rowOff>
                  </from>
                  <to>
                    <xdr:col>8</xdr:col>
                    <xdr:colOff>12700</xdr:colOff>
                    <xdr:row>114</xdr:row>
                    <xdr:rowOff>241300</xdr:rowOff>
                  </to>
                </anchor>
              </controlPr>
            </control>
          </mc:Choice>
        </mc:AlternateContent>
        <mc:AlternateContent xmlns:mc="http://schemas.openxmlformats.org/markup-compatibility/2006">
          <mc:Choice Requires="x14">
            <control shapeId="442149" r:id="rId808" name="Drop Down 805">
              <controlPr defaultSize="0" autoLine="0" autoPict="0">
                <anchor moveWithCells="1">
                  <from>
                    <xdr:col>5</xdr:col>
                    <xdr:colOff>12700</xdr:colOff>
                    <xdr:row>125</xdr:row>
                    <xdr:rowOff>25400</xdr:rowOff>
                  </from>
                  <to>
                    <xdr:col>6</xdr:col>
                    <xdr:colOff>12700</xdr:colOff>
                    <xdr:row>125</xdr:row>
                    <xdr:rowOff>228600</xdr:rowOff>
                  </to>
                </anchor>
              </controlPr>
            </control>
          </mc:Choice>
        </mc:AlternateContent>
        <mc:AlternateContent xmlns:mc="http://schemas.openxmlformats.org/markup-compatibility/2006">
          <mc:Choice Requires="x14">
            <control shapeId="442150" r:id="rId809" name="Drop Down 806">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151" r:id="rId810" name="Drop Down 807">
              <controlPr defaultSize="0" autoLine="0" autoPict="0">
                <anchor moveWithCells="1">
                  <from>
                    <xdr:col>7</xdr:col>
                    <xdr:colOff>12700</xdr:colOff>
                    <xdr:row>125</xdr:row>
                    <xdr:rowOff>38100</xdr:rowOff>
                  </from>
                  <to>
                    <xdr:col>8</xdr:col>
                    <xdr:colOff>12700</xdr:colOff>
                    <xdr:row>125</xdr:row>
                    <xdr:rowOff>241300</xdr:rowOff>
                  </to>
                </anchor>
              </controlPr>
            </control>
          </mc:Choice>
        </mc:AlternateContent>
        <mc:AlternateContent xmlns:mc="http://schemas.openxmlformats.org/markup-compatibility/2006">
          <mc:Choice Requires="x14">
            <control shapeId="442152" r:id="rId811" name="Drop Down 808">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2153" r:id="rId812" name="Drop Down 809">
              <controlPr defaultSize="0" autoLine="0" autoPict="0">
                <anchor moveWithCells="1">
                  <from>
                    <xdr:col>5</xdr:col>
                    <xdr:colOff>12700</xdr:colOff>
                    <xdr:row>115</xdr:row>
                    <xdr:rowOff>25400</xdr:rowOff>
                  </from>
                  <to>
                    <xdr:col>6</xdr:col>
                    <xdr:colOff>12700</xdr:colOff>
                    <xdr:row>115</xdr:row>
                    <xdr:rowOff>228600</xdr:rowOff>
                  </to>
                </anchor>
              </controlPr>
            </control>
          </mc:Choice>
        </mc:AlternateContent>
        <mc:AlternateContent xmlns:mc="http://schemas.openxmlformats.org/markup-compatibility/2006">
          <mc:Choice Requires="x14">
            <control shapeId="442154" r:id="rId813" name="Drop Down 810">
              <controlPr defaultSize="0" autoLine="0" autoPict="0">
                <anchor moveWithCells="1">
                  <from>
                    <xdr:col>5</xdr:col>
                    <xdr:colOff>12700</xdr:colOff>
                    <xdr:row>116</xdr:row>
                    <xdr:rowOff>25400</xdr:rowOff>
                  </from>
                  <to>
                    <xdr:col>6</xdr:col>
                    <xdr:colOff>12700</xdr:colOff>
                    <xdr:row>116</xdr:row>
                    <xdr:rowOff>228600</xdr:rowOff>
                  </to>
                </anchor>
              </controlPr>
            </control>
          </mc:Choice>
        </mc:AlternateContent>
        <mc:AlternateContent xmlns:mc="http://schemas.openxmlformats.org/markup-compatibility/2006">
          <mc:Choice Requires="x14">
            <control shapeId="442155" r:id="rId814" name="Drop Down 811">
              <controlPr defaultSize="0" autoLine="0" autoPict="0">
                <anchor moveWithCells="1">
                  <from>
                    <xdr:col>7</xdr:col>
                    <xdr:colOff>12700</xdr:colOff>
                    <xdr:row>115</xdr:row>
                    <xdr:rowOff>38100</xdr:rowOff>
                  </from>
                  <to>
                    <xdr:col>8</xdr:col>
                    <xdr:colOff>12700</xdr:colOff>
                    <xdr:row>115</xdr:row>
                    <xdr:rowOff>241300</xdr:rowOff>
                  </to>
                </anchor>
              </controlPr>
            </control>
          </mc:Choice>
        </mc:AlternateContent>
        <mc:AlternateContent xmlns:mc="http://schemas.openxmlformats.org/markup-compatibility/2006">
          <mc:Choice Requires="x14">
            <control shapeId="442156" r:id="rId815" name="Drop Down 812">
              <controlPr defaultSize="0" autoLine="0" autoPict="0">
                <anchor moveWithCells="1">
                  <from>
                    <xdr:col>7</xdr:col>
                    <xdr:colOff>12700</xdr:colOff>
                    <xdr:row>116</xdr:row>
                    <xdr:rowOff>38100</xdr:rowOff>
                  </from>
                  <to>
                    <xdr:col>8</xdr:col>
                    <xdr:colOff>12700</xdr:colOff>
                    <xdr:row>116</xdr:row>
                    <xdr:rowOff>241300</xdr:rowOff>
                  </to>
                </anchor>
              </controlPr>
            </control>
          </mc:Choice>
        </mc:AlternateContent>
        <mc:AlternateContent xmlns:mc="http://schemas.openxmlformats.org/markup-compatibility/2006">
          <mc:Choice Requires="x14">
            <control shapeId="442157" r:id="rId816" name="Drop Down 813">
              <controlPr defaultSize="0" autoLine="0" autoPict="0">
                <anchor moveWithCells="1">
                  <from>
                    <xdr:col>7</xdr:col>
                    <xdr:colOff>12700</xdr:colOff>
                    <xdr:row>118</xdr:row>
                    <xdr:rowOff>38100</xdr:rowOff>
                  </from>
                  <to>
                    <xdr:col>8</xdr:col>
                    <xdr:colOff>12700</xdr:colOff>
                    <xdr:row>118</xdr:row>
                    <xdr:rowOff>241300</xdr:rowOff>
                  </to>
                </anchor>
              </controlPr>
            </control>
          </mc:Choice>
        </mc:AlternateContent>
        <mc:AlternateContent xmlns:mc="http://schemas.openxmlformats.org/markup-compatibility/2006">
          <mc:Choice Requires="x14">
            <control shapeId="442158" r:id="rId817" name="Drop Down 814">
              <controlPr defaultSize="0" autoLine="0" autoPict="0">
                <anchor moveWithCells="1">
                  <from>
                    <xdr:col>5</xdr:col>
                    <xdr:colOff>12700</xdr:colOff>
                    <xdr:row>118</xdr:row>
                    <xdr:rowOff>25400</xdr:rowOff>
                  </from>
                  <to>
                    <xdr:col>6</xdr:col>
                    <xdr:colOff>12700</xdr:colOff>
                    <xdr:row>118</xdr:row>
                    <xdr:rowOff>228600</xdr:rowOff>
                  </to>
                </anchor>
              </controlPr>
            </control>
          </mc:Choice>
        </mc:AlternateContent>
        <mc:AlternateContent xmlns:mc="http://schemas.openxmlformats.org/markup-compatibility/2006">
          <mc:Choice Requires="x14">
            <control shapeId="442159" r:id="rId818" name="Drop Down 815">
              <controlPr defaultSize="0" autoLine="0" autoPict="0">
                <anchor moveWithCells="1">
                  <from>
                    <xdr:col>5</xdr:col>
                    <xdr:colOff>12700</xdr:colOff>
                    <xdr:row>120</xdr:row>
                    <xdr:rowOff>25400</xdr:rowOff>
                  </from>
                  <to>
                    <xdr:col>6</xdr:col>
                    <xdr:colOff>12700</xdr:colOff>
                    <xdr:row>120</xdr:row>
                    <xdr:rowOff>228600</xdr:rowOff>
                  </to>
                </anchor>
              </controlPr>
            </control>
          </mc:Choice>
        </mc:AlternateContent>
        <mc:AlternateContent xmlns:mc="http://schemas.openxmlformats.org/markup-compatibility/2006">
          <mc:Choice Requires="x14">
            <control shapeId="442160" r:id="rId819" name="Drop Down 816">
              <controlPr defaultSize="0" autoLine="0" autoPict="0">
                <anchor moveWithCells="1">
                  <from>
                    <xdr:col>7</xdr:col>
                    <xdr:colOff>12700</xdr:colOff>
                    <xdr:row>120</xdr:row>
                    <xdr:rowOff>38100</xdr:rowOff>
                  </from>
                  <to>
                    <xdr:col>8</xdr:col>
                    <xdr:colOff>12700</xdr:colOff>
                    <xdr:row>120</xdr:row>
                    <xdr:rowOff>241300</xdr:rowOff>
                  </to>
                </anchor>
              </controlPr>
            </control>
          </mc:Choice>
        </mc:AlternateContent>
        <mc:AlternateContent xmlns:mc="http://schemas.openxmlformats.org/markup-compatibility/2006">
          <mc:Choice Requires="x14">
            <control shapeId="442161" r:id="rId820" name="Drop Down 817">
              <controlPr defaultSize="0" autoLine="0" autoPict="0">
                <anchor moveWithCells="1">
                  <from>
                    <xdr:col>5</xdr:col>
                    <xdr:colOff>12700</xdr:colOff>
                    <xdr:row>119</xdr:row>
                    <xdr:rowOff>25400</xdr:rowOff>
                  </from>
                  <to>
                    <xdr:col>6</xdr:col>
                    <xdr:colOff>12700</xdr:colOff>
                    <xdr:row>119</xdr:row>
                    <xdr:rowOff>228600</xdr:rowOff>
                  </to>
                </anchor>
              </controlPr>
            </control>
          </mc:Choice>
        </mc:AlternateContent>
        <mc:AlternateContent xmlns:mc="http://schemas.openxmlformats.org/markup-compatibility/2006">
          <mc:Choice Requires="x14">
            <control shapeId="442162" r:id="rId821" name="Drop Down 818">
              <controlPr defaultSize="0" autoLine="0" autoPict="0">
                <anchor moveWithCells="1">
                  <from>
                    <xdr:col>7</xdr:col>
                    <xdr:colOff>12700</xdr:colOff>
                    <xdr:row>119</xdr:row>
                    <xdr:rowOff>38100</xdr:rowOff>
                  </from>
                  <to>
                    <xdr:col>8</xdr:col>
                    <xdr:colOff>12700</xdr:colOff>
                    <xdr:row>119</xdr:row>
                    <xdr:rowOff>241300</xdr:rowOff>
                  </to>
                </anchor>
              </controlPr>
            </control>
          </mc:Choice>
        </mc:AlternateContent>
        <mc:AlternateContent xmlns:mc="http://schemas.openxmlformats.org/markup-compatibility/2006">
          <mc:Choice Requires="x14">
            <control shapeId="442163" r:id="rId822" name="Drop Down 819">
              <controlPr defaultSize="0" autoLine="0" autoPict="0">
                <anchor moveWithCells="1">
                  <from>
                    <xdr:col>5</xdr:col>
                    <xdr:colOff>12700</xdr:colOff>
                    <xdr:row>117</xdr:row>
                    <xdr:rowOff>25400</xdr:rowOff>
                  </from>
                  <to>
                    <xdr:col>6</xdr:col>
                    <xdr:colOff>12700</xdr:colOff>
                    <xdr:row>117</xdr:row>
                    <xdr:rowOff>228600</xdr:rowOff>
                  </to>
                </anchor>
              </controlPr>
            </control>
          </mc:Choice>
        </mc:AlternateContent>
        <mc:AlternateContent xmlns:mc="http://schemas.openxmlformats.org/markup-compatibility/2006">
          <mc:Choice Requires="x14">
            <control shapeId="442164" r:id="rId823" name="Drop Down 820">
              <controlPr defaultSize="0" autoLine="0" autoPict="0">
                <anchor moveWithCells="1">
                  <from>
                    <xdr:col>7</xdr:col>
                    <xdr:colOff>12700</xdr:colOff>
                    <xdr:row>117</xdr:row>
                    <xdr:rowOff>38100</xdr:rowOff>
                  </from>
                  <to>
                    <xdr:col>8</xdr:col>
                    <xdr:colOff>12700</xdr:colOff>
                    <xdr:row>117</xdr:row>
                    <xdr:rowOff>241300</xdr:rowOff>
                  </to>
                </anchor>
              </controlPr>
            </control>
          </mc:Choice>
        </mc:AlternateContent>
        <mc:AlternateContent xmlns:mc="http://schemas.openxmlformats.org/markup-compatibility/2006">
          <mc:Choice Requires="x14">
            <control shapeId="442165" r:id="rId824" name="Drop Down 821">
              <controlPr defaultSize="0" autoLine="0" autoPict="0">
                <anchor moveWithCells="1">
                  <from>
                    <xdr:col>5</xdr:col>
                    <xdr:colOff>12700</xdr:colOff>
                    <xdr:row>121</xdr:row>
                    <xdr:rowOff>25400</xdr:rowOff>
                  </from>
                  <to>
                    <xdr:col>6</xdr:col>
                    <xdr:colOff>12700</xdr:colOff>
                    <xdr:row>121</xdr:row>
                    <xdr:rowOff>228600</xdr:rowOff>
                  </to>
                </anchor>
              </controlPr>
            </control>
          </mc:Choice>
        </mc:AlternateContent>
        <mc:AlternateContent xmlns:mc="http://schemas.openxmlformats.org/markup-compatibility/2006">
          <mc:Choice Requires="x14">
            <control shapeId="442166" r:id="rId825" name="Drop Down 822">
              <controlPr defaultSize="0" autoLine="0" autoPict="0">
                <anchor moveWithCells="1">
                  <from>
                    <xdr:col>7</xdr:col>
                    <xdr:colOff>12700</xdr:colOff>
                    <xdr:row>121</xdr:row>
                    <xdr:rowOff>38100</xdr:rowOff>
                  </from>
                  <to>
                    <xdr:col>8</xdr:col>
                    <xdr:colOff>12700</xdr:colOff>
                    <xdr:row>121</xdr:row>
                    <xdr:rowOff>241300</xdr:rowOff>
                  </to>
                </anchor>
              </controlPr>
            </control>
          </mc:Choice>
        </mc:AlternateContent>
        <mc:AlternateContent xmlns:mc="http://schemas.openxmlformats.org/markup-compatibility/2006">
          <mc:Choice Requires="x14">
            <control shapeId="442167" r:id="rId826" name="Drop Down 823">
              <controlPr defaultSize="0" autoLine="0" autoPict="0">
                <anchor moveWithCells="1">
                  <from>
                    <xdr:col>5</xdr:col>
                    <xdr:colOff>12700</xdr:colOff>
                    <xdr:row>122</xdr:row>
                    <xdr:rowOff>25400</xdr:rowOff>
                  </from>
                  <to>
                    <xdr:col>6</xdr:col>
                    <xdr:colOff>12700</xdr:colOff>
                    <xdr:row>122</xdr:row>
                    <xdr:rowOff>228600</xdr:rowOff>
                  </to>
                </anchor>
              </controlPr>
            </control>
          </mc:Choice>
        </mc:AlternateContent>
        <mc:AlternateContent xmlns:mc="http://schemas.openxmlformats.org/markup-compatibility/2006">
          <mc:Choice Requires="x14">
            <control shapeId="442168" r:id="rId827" name="Drop Down 824">
              <controlPr defaultSize="0" autoLine="0" autoPict="0">
                <anchor moveWithCells="1">
                  <from>
                    <xdr:col>7</xdr:col>
                    <xdr:colOff>12700</xdr:colOff>
                    <xdr:row>122</xdr:row>
                    <xdr:rowOff>38100</xdr:rowOff>
                  </from>
                  <to>
                    <xdr:col>8</xdr:col>
                    <xdr:colOff>12700</xdr:colOff>
                    <xdr:row>122</xdr:row>
                    <xdr:rowOff>241300</xdr:rowOff>
                  </to>
                </anchor>
              </controlPr>
            </control>
          </mc:Choice>
        </mc:AlternateContent>
        <mc:AlternateContent xmlns:mc="http://schemas.openxmlformats.org/markup-compatibility/2006">
          <mc:Choice Requires="x14">
            <control shapeId="442169" r:id="rId828" name="Drop Down 825">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2170" r:id="rId829" name="Drop Down 826">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2171" r:id="rId830" name="Drop Down 827">
              <controlPr defaultSize="0" autoLine="0" autoPict="0">
                <anchor moveWithCells="1">
                  <from>
                    <xdr:col>5</xdr:col>
                    <xdr:colOff>12700</xdr:colOff>
                    <xdr:row>123</xdr:row>
                    <xdr:rowOff>25400</xdr:rowOff>
                  </from>
                  <to>
                    <xdr:col>6</xdr:col>
                    <xdr:colOff>12700</xdr:colOff>
                    <xdr:row>123</xdr:row>
                    <xdr:rowOff>228600</xdr:rowOff>
                  </to>
                </anchor>
              </controlPr>
            </control>
          </mc:Choice>
        </mc:AlternateContent>
        <mc:AlternateContent xmlns:mc="http://schemas.openxmlformats.org/markup-compatibility/2006">
          <mc:Choice Requires="x14">
            <control shapeId="442172" r:id="rId831" name="Drop Down 828">
              <controlPr defaultSize="0" autoLine="0" autoPict="0">
                <anchor moveWithCells="1">
                  <from>
                    <xdr:col>7</xdr:col>
                    <xdr:colOff>12700</xdr:colOff>
                    <xdr:row>123</xdr:row>
                    <xdr:rowOff>38100</xdr:rowOff>
                  </from>
                  <to>
                    <xdr:col>8</xdr:col>
                    <xdr:colOff>12700</xdr:colOff>
                    <xdr:row>123</xdr:row>
                    <xdr:rowOff>241300</xdr:rowOff>
                  </to>
                </anchor>
              </controlPr>
            </control>
          </mc:Choice>
        </mc:AlternateContent>
        <mc:AlternateContent xmlns:mc="http://schemas.openxmlformats.org/markup-compatibility/2006">
          <mc:Choice Requires="x14">
            <control shapeId="442173" r:id="rId832" name="Drop Down 829">
              <controlPr defaultSize="0" autoLine="0" autoPict="0">
                <anchor moveWithCells="1">
                  <from>
                    <xdr:col>5</xdr:col>
                    <xdr:colOff>12700</xdr:colOff>
                    <xdr:row>125</xdr:row>
                    <xdr:rowOff>25400</xdr:rowOff>
                  </from>
                  <to>
                    <xdr:col>6</xdr:col>
                    <xdr:colOff>12700</xdr:colOff>
                    <xdr:row>125</xdr:row>
                    <xdr:rowOff>228600</xdr:rowOff>
                  </to>
                </anchor>
              </controlPr>
            </control>
          </mc:Choice>
        </mc:AlternateContent>
        <mc:AlternateContent xmlns:mc="http://schemas.openxmlformats.org/markup-compatibility/2006">
          <mc:Choice Requires="x14">
            <control shapeId="442174" r:id="rId833" name="Drop Down 830">
              <controlPr defaultSize="0" autoLine="0" autoPict="0">
                <anchor moveWithCells="1">
                  <from>
                    <xdr:col>7</xdr:col>
                    <xdr:colOff>12700</xdr:colOff>
                    <xdr:row>125</xdr:row>
                    <xdr:rowOff>38100</xdr:rowOff>
                  </from>
                  <to>
                    <xdr:col>8</xdr:col>
                    <xdr:colOff>12700</xdr:colOff>
                    <xdr:row>125</xdr:row>
                    <xdr:rowOff>241300</xdr:rowOff>
                  </to>
                </anchor>
              </controlPr>
            </control>
          </mc:Choice>
        </mc:AlternateContent>
        <mc:AlternateContent xmlns:mc="http://schemas.openxmlformats.org/markup-compatibility/2006">
          <mc:Choice Requires="x14">
            <control shapeId="442175" r:id="rId834" name="Drop Down 831">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176" r:id="rId835" name="Drop Down 832">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2177" r:id="rId836" name="Drop Down 833">
              <controlPr defaultSize="0" autoLine="0" autoPict="0">
                <anchor moveWithCells="1">
                  <from>
                    <xdr:col>7</xdr:col>
                    <xdr:colOff>12700</xdr:colOff>
                    <xdr:row>127</xdr:row>
                    <xdr:rowOff>38100</xdr:rowOff>
                  </from>
                  <to>
                    <xdr:col>8</xdr:col>
                    <xdr:colOff>12700</xdr:colOff>
                    <xdr:row>127</xdr:row>
                    <xdr:rowOff>241300</xdr:rowOff>
                  </to>
                </anchor>
              </controlPr>
            </control>
          </mc:Choice>
        </mc:AlternateContent>
        <mc:AlternateContent xmlns:mc="http://schemas.openxmlformats.org/markup-compatibility/2006">
          <mc:Choice Requires="x14">
            <control shapeId="442178" r:id="rId837" name="Drop Down 834">
              <controlPr defaultSize="0" autoLine="0" autoPict="0">
                <anchor moveWithCells="1">
                  <from>
                    <xdr:col>5</xdr:col>
                    <xdr:colOff>12700</xdr:colOff>
                    <xdr:row>127</xdr:row>
                    <xdr:rowOff>25400</xdr:rowOff>
                  </from>
                  <to>
                    <xdr:col>6</xdr:col>
                    <xdr:colOff>12700</xdr:colOff>
                    <xdr:row>127</xdr:row>
                    <xdr:rowOff>228600</xdr:rowOff>
                  </to>
                </anchor>
              </controlPr>
            </control>
          </mc:Choice>
        </mc:AlternateContent>
        <mc:AlternateContent xmlns:mc="http://schemas.openxmlformats.org/markup-compatibility/2006">
          <mc:Choice Requires="x14">
            <control shapeId="442179" r:id="rId838" name="Drop Down 835">
              <controlPr defaultSize="0" autoLine="0" autoPict="0">
                <anchor moveWithCells="1">
                  <from>
                    <xdr:col>5</xdr:col>
                    <xdr:colOff>12700</xdr:colOff>
                    <xdr:row>129</xdr:row>
                    <xdr:rowOff>25400</xdr:rowOff>
                  </from>
                  <to>
                    <xdr:col>6</xdr:col>
                    <xdr:colOff>12700</xdr:colOff>
                    <xdr:row>129</xdr:row>
                    <xdr:rowOff>228600</xdr:rowOff>
                  </to>
                </anchor>
              </controlPr>
            </control>
          </mc:Choice>
        </mc:AlternateContent>
        <mc:AlternateContent xmlns:mc="http://schemas.openxmlformats.org/markup-compatibility/2006">
          <mc:Choice Requires="x14">
            <control shapeId="442180" r:id="rId839" name="Drop Down 836">
              <controlPr defaultSize="0" autoLine="0" autoPict="0">
                <anchor moveWithCells="1">
                  <from>
                    <xdr:col>7</xdr:col>
                    <xdr:colOff>12700</xdr:colOff>
                    <xdr:row>129</xdr:row>
                    <xdr:rowOff>38100</xdr:rowOff>
                  </from>
                  <to>
                    <xdr:col>8</xdr:col>
                    <xdr:colOff>12700</xdr:colOff>
                    <xdr:row>129</xdr:row>
                    <xdr:rowOff>241300</xdr:rowOff>
                  </to>
                </anchor>
              </controlPr>
            </control>
          </mc:Choice>
        </mc:AlternateContent>
        <mc:AlternateContent xmlns:mc="http://schemas.openxmlformats.org/markup-compatibility/2006">
          <mc:Choice Requires="x14">
            <control shapeId="442181" r:id="rId840" name="Drop Down 837">
              <controlPr defaultSize="0" autoLine="0" autoPict="0">
                <anchor moveWithCells="1">
                  <from>
                    <xdr:col>5</xdr:col>
                    <xdr:colOff>12700</xdr:colOff>
                    <xdr:row>128</xdr:row>
                    <xdr:rowOff>25400</xdr:rowOff>
                  </from>
                  <to>
                    <xdr:col>6</xdr:col>
                    <xdr:colOff>12700</xdr:colOff>
                    <xdr:row>128</xdr:row>
                    <xdr:rowOff>228600</xdr:rowOff>
                  </to>
                </anchor>
              </controlPr>
            </control>
          </mc:Choice>
        </mc:AlternateContent>
        <mc:AlternateContent xmlns:mc="http://schemas.openxmlformats.org/markup-compatibility/2006">
          <mc:Choice Requires="x14">
            <control shapeId="442182" r:id="rId841" name="Drop Down 838">
              <controlPr defaultSize="0" autoLine="0" autoPict="0">
                <anchor moveWithCells="1">
                  <from>
                    <xdr:col>7</xdr:col>
                    <xdr:colOff>12700</xdr:colOff>
                    <xdr:row>128</xdr:row>
                    <xdr:rowOff>38100</xdr:rowOff>
                  </from>
                  <to>
                    <xdr:col>8</xdr:col>
                    <xdr:colOff>12700</xdr:colOff>
                    <xdr:row>128</xdr:row>
                    <xdr:rowOff>241300</xdr:rowOff>
                  </to>
                </anchor>
              </controlPr>
            </control>
          </mc:Choice>
        </mc:AlternateContent>
        <mc:AlternateContent xmlns:mc="http://schemas.openxmlformats.org/markup-compatibility/2006">
          <mc:Choice Requires="x14">
            <control shapeId="442183" r:id="rId842" name="Drop Down 83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84" r:id="rId843" name="Drop Down 84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85" r:id="rId844" name="Drop Down 84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86" r:id="rId845" name="Drop Down 84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87" r:id="rId846" name="Drop Down 84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88" r:id="rId847" name="Drop Down 84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89" r:id="rId848" name="Drop Down 84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90" r:id="rId849" name="Drop Down 84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91" r:id="rId850" name="Drop Down 84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92" r:id="rId851" name="Drop Down 84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93" r:id="rId852" name="Drop Down 84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94" r:id="rId853" name="Drop Down 85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95" r:id="rId854" name="Drop Down 85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96" r:id="rId855" name="Drop Down 85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97" r:id="rId856" name="Drop Down 85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198" r:id="rId857" name="Drop Down 85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199" r:id="rId858" name="Drop Down 85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200" r:id="rId859" name="Drop Down 85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201" r:id="rId860" name="Drop Down 85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202" r:id="rId861" name="Drop Down 85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203" r:id="rId862" name="Drop Down 85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204" r:id="rId863" name="Drop Down 86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205" r:id="rId864" name="Drop Down 86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206" r:id="rId865" name="Drop Down 86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207" r:id="rId866" name="Drop Down 86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208" r:id="rId867" name="Drop Down 86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209" r:id="rId868" name="Drop Down 86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210" r:id="rId869" name="Drop Down 86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211" r:id="rId870" name="Drop Down 867">
              <controlPr defaultSize="0" autoLine="0" autoPict="0">
                <anchor moveWithCells="1">
                  <from>
                    <xdr:col>5</xdr:col>
                    <xdr:colOff>12700</xdr:colOff>
                    <xdr:row>21</xdr:row>
                    <xdr:rowOff>25400</xdr:rowOff>
                  </from>
                  <to>
                    <xdr:col>6</xdr:col>
                    <xdr:colOff>12700</xdr:colOff>
                    <xdr:row>21</xdr:row>
                    <xdr:rowOff>228600</xdr:rowOff>
                  </to>
                </anchor>
              </controlPr>
            </control>
          </mc:Choice>
        </mc:AlternateContent>
        <mc:AlternateContent xmlns:mc="http://schemas.openxmlformats.org/markup-compatibility/2006">
          <mc:Choice Requires="x14">
            <control shapeId="442212" r:id="rId871" name="Drop Down 868">
              <controlPr defaultSize="0" autoLine="0" autoPict="0">
                <anchor moveWithCells="1">
                  <from>
                    <xdr:col>7</xdr:col>
                    <xdr:colOff>12700</xdr:colOff>
                    <xdr:row>21</xdr:row>
                    <xdr:rowOff>38100</xdr:rowOff>
                  </from>
                  <to>
                    <xdr:col>8</xdr:col>
                    <xdr:colOff>12700</xdr:colOff>
                    <xdr:row>21</xdr:row>
                    <xdr:rowOff>241300</xdr:rowOff>
                  </to>
                </anchor>
              </controlPr>
            </control>
          </mc:Choice>
        </mc:AlternateContent>
        <mc:AlternateContent xmlns:mc="http://schemas.openxmlformats.org/markup-compatibility/2006">
          <mc:Choice Requires="x14">
            <control shapeId="442213" r:id="rId872" name="Drop Down 869">
              <controlPr defaultSize="0" autoLine="0" autoPict="0">
                <anchor moveWithCells="1">
                  <from>
                    <xdr:col>5</xdr:col>
                    <xdr:colOff>12700</xdr:colOff>
                    <xdr:row>21</xdr:row>
                    <xdr:rowOff>25400</xdr:rowOff>
                  </from>
                  <to>
                    <xdr:col>6</xdr:col>
                    <xdr:colOff>12700</xdr:colOff>
                    <xdr:row>21</xdr:row>
                    <xdr:rowOff>228600</xdr:rowOff>
                  </to>
                </anchor>
              </controlPr>
            </control>
          </mc:Choice>
        </mc:AlternateContent>
        <mc:AlternateContent xmlns:mc="http://schemas.openxmlformats.org/markup-compatibility/2006">
          <mc:Choice Requires="x14">
            <control shapeId="442214" r:id="rId873" name="Drop Down 870">
              <controlPr defaultSize="0" autoLine="0" autoPict="0">
                <anchor moveWithCells="1">
                  <from>
                    <xdr:col>7</xdr:col>
                    <xdr:colOff>12700</xdr:colOff>
                    <xdr:row>21</xdr:row>
                    <xdr:rowOff>38100</xdr:rowOff>
                  </from>
                  <to>
                    <xdr:col>8</xdr:col>
                    <xdr:colOff>12700</xdr:colOff>
                    <xdr:row>21</xdr:row>
                    <xdr:rowOff>241300</xdr:rowOff>
                  </to>
                </anchor>
              </controlPr>
            </control>
          </mc:Choice>
        </mc:AlternateContent>
        <mc:AlternateContent xmlns:mc="http://schemas.openxmlformats.org/markup-compatibility/2006">
          <mc:Choice Requires="x14">
            <control shapeId="442215" r:id="rId874" name="Drop Down 871">
              <controlPr defaultSize="0" autoLine="0" autoPict="0">
                <anchor moveWithCells="1">
                  <from>
                    <xdr:col>5</xdr:col>
                    <xdr:colOff>12700</xdr:colOff>
                    <xdr:row>21</xdr:row>
                    <xdr:rowOff>25400</xdr:rowOff>
                  </from>
                  <to>
                    <xdr:col>6</xdr:col>
                    <xdr:colOff>12700</xdr:colOff>
                    <xdr:row>21</xdr:row>
                    <xdr:rowOff>228600</xdr:rowOff>
                  </to>
                </anchor>
              </controlPr>
            </control>
          </mc:Choice>
        </mc:AlternateContent>
        <mc:AlternateContent xmlns:mc="http://schemas.openxmlformats.org/markup-compatibility/2006">
          <mc:Choice Requires="x14">
            <control shapeId="442216" r:id="rId875" name="Drop Down 872">
              <controlPr defaultSize="0" autoLine="0" autoPict="0">
                <anchor moveWithCells="1">
                  <from>
                    <xdr:col>7</xdr:col>
                    <xdr:colOff>12700</xdr:colOff>
                    <xdr:row>21</xdr:row>
                    <xdr:rowOff>38100</xdr:rowOff>
                  </from>
                  <to>
                    <xdr:col>8</xdr:col>
                    <xdr:colOff>12700</xdr:colOff>
                    <xdr:row>21</xdr:row>
                    <xdr:rowOff>241300</xdr:rowOff>
                  </to>
                </anchor>
              </controlPr>
            </control>
          </mc:Choice>
        </mc:AlternateContent>
        <mc:AlternateContent xmlns:mc="http://schemas.openxmlformats.org/markup-compatibility/2006">
          <mc:Choice Requires="x14">
            <control shapeId="442217" r:id="rId876" name="Drop Down 873">
              <controlPr defaultSize="0" autoLine="0" autoPict="0">
                <anchor moveWithCells="1">
                  <from>
                    <xdr:col>5</xdr:col>
                    <xdr:colOff>12700</xdr:colOff>
                    <xdr:row>25</xdr:row>
                    <xdr:rowOff>25400</xdr:rowOff>
                  </from>
                  <to>
                    <xdr:col>6</xdr:col>
                    <xdr:colOff>12700</xdr:colOff>
                    <xdr:row>25</xdr:row>
                    <xdr:rowOff>228600</xdr:rowOff>
                  </to>
                </anchor>
              </controlPr>
            </control>
          </mc:Choice>
        </mc:AlternateContent>
        <mc:AlternateContent xmlns:mc="http://schemas.openxmlformats.org/markup-compatibility/2006">
          <mc:Choice Requires="x14">
            <control shapeId="442218" r:id="rId877" name="Drop Down 874">
              <controlPr defaultSize="0" autoLine="0" autoPict="0">
                <anchor moveWithCells="1">
                  <from>
                    <xdr:col>7</xdr:col>
                    <xdr:colOff>12700</xdr:colOff>
                    <xdr:row>25</xdr:row>
                    <xdr:rowOff>38100</xdr:rowOff>
                  </from>
                  <to>
                    <xdr:col>8</xdr:col>
                    <xdr:colOff>12700</xdr:colOff>
                    <xdr:row>25</xdr:row>
                    <xdr:rowOff>241300</xdr:rowOff>
                  </to>
                </anchor>
              </controlPr>
            </control>
          </mc:Choice>
        </mc:AlternateContent>
        <mc:AlternateContent xmlns:mc="http://schemas.openxmlformats.org/markup-compatibility/2006">
          <mc:Choice Requires="x14">
            <control shapeId="442219" r:id="rId878" name="Drop Down 875">
              <controlPr defaultSize="0" autoLine="0" autoPict="0">
                <anchor moveWithCells="1">
                  <from>
                    <xdr:col>5</xdr:col>
                    <xdr:colOff>12700</xdr:colOff>
                    <xdr:row>25</xdr:row>
                    <xdr:rowOff>25400</xdr:rowOff>
                  </from>
                  <to>
                    <xdr:col>6</xdr:col>
                    <xdr:colOff>12700</xdr:colOff>
                    <xdr:row>25</xdr:row>
                    <xdr:rowOff>228600</xdr:rowOff>
                  </to>
                </anchor>
              </controlPr>
            </control>
          </mc:Choice>
        </mc:AlternateContent>
        <mc:AlternateContent xmlns:mc="http://schemas.openxmlformats.org/markup-compatibility/2006">
          <mc:Choice Requires="x14">
            <control shapeId="442220" r:id="rId879" name="Drop Down 876">
              <controlPr defaultSize="0" autoLine="0" autoPict="0">
                <anchor moveWithCells="1">
                  <from>
                    <xdr:col>7</xdr:col>
                    <xdr:colOff>12700</xdr:colOff>
                    <xdr:row>25</xdr:row>
                    <xdr:rowOff>38100</xdr:rowOff>
                  </from>
                  <to>
                    <xdr:col>8</xdr:col>
                    <xdr:colOff>12700</xdr:colOff>
                    <xdr:row>25</xdr:row>
                    <xdr:rowOff>241300</xdr:rowOff>
                  </to>
                </anchor>
              </controlPr>
            </control>
          </mc:Choice>
        </mc:AlternateContent>
        <mc:AlternateContent xmlns:mc="http://schemas.openxmlformats.org/markup-compatibility/2006">
          <mc:Choice Requires="x14">
            <control shapeId="442221" r:id="rId880" name="Drop Down 877">
              <controlPr defaultSize="0" autoLine="0" autoPict="0">
                <anchor moveWithCells="1">
                  <from>
                    <xdr:col>5</xdr:col>
                    <xdr:colOff>12700</xdr:colOff>
                    <xdr:row>35</xdr:row>
                    <xdr:rowOff>25400</xdr:rowOff>
                  </from>
                  <to>
                    <xdr:col>6</xdr:col>
                    <xdr:colOff>12700</xdr:colOff>
                    <xdr:row>35</xdr:row>
                    <xdr:rowOff>228600</xdr:rowOff>
                  </to>
                </anchor>
              </controlPr>
            </control>
          </mc:Choice>
        </mc:AlternateContent>
        <mc:AlternateContent xmlns:mc="http://schemas.openxmlformats.org/markup-compatibility/2006">
          <mc:Choice Requires="x14">
            <control shapeId="442222" r:id="rId881" name="Drop Down 878">
              <controlPr defaultSize="0" autoLine="0" autoPict="0">
                <anchor moveWithCells="1">
                  <from>
                    <xdr:col>7</xdr:col>
                    <xdr:colOff>12700</xdr:colOff>
                    <xdr:row>35</xdr:row>
                    <xdr:rowOff>38100</xdr:rowOff>
                  </from>
                  <to>
                    <xdr:col>8</xdr:col>
                    <xdr:colOff>12700</xdr:colOff>
                    <xdr:row>35</xdr:row>
                    <xdr:rowOff>241300</xdr:rowOff>
                  </to>
                </anchor>
              </controlPr>
            </control>
          </mc:Choice>
        </mc:AlternateContent>
        <mc:AlternateContent xmlns:mc="http://schemas.openxmlformats.org/markup-compatibility/2006">
          <mc:Choice Requires="x14">
            <control shapeId="442223" r:id="rId882" name="Drop Down 879">
              <controlPr defaultSize="0" autoLine="0" autoPict="0">
                <anchor moveWithCells="1">
                  <from>
                    <xdr:col>5</xdr:col>
                    <xdr:colOff>12700</xdr:colOff>
                    <xdr:row>35</xdr:row>
                    <xdr:rowOff>25400</xdr:rowOff>
                  </from>
                  <to>
                    <xdr:col>6</xdr:col>
                    <xdr:colOff>12700</xdr:colOff>
                    <xdr:row>35</xdr:row>
                    <xdr:rowOff>228600</xdr:rowOff>
                  </to>
                </anchor>
              </controlPr>
            </control>
          </mc:Choice>
        </mc:AlternateContent>
        <mc:AlternateContent xmlns:mc="http://schemas.openxmlformats.org/markup-compatibility/2006">
          <mc:Choice Requires="x14">
            <control shapeId="442224" r:id="rId883" name="Drop Down 880">
              <controlPr defaultSize="0" autoLine="0" autoPict="0">
                <anchor moveWithCells="1">
                  <from>
                    <xdr:col>7</xdr:col>
                    <xdr:colOff>12700</xdr:colOff>
                    <xdr:row>35</xdr:row>
                    <xdr:rowOff>38100</xdr:rowOff>
                  </from>
                  <to>
                    <xdr:col>8</xdr:col>
                    <xdr:colOff>12700</xdr:colOff>
                    <xdr:row>35</xdr:row>
                    <xdr:rowOff>241300</xdr:rowOff>
                  </to>
                </anchor>
              </controlPr>
            </control>
          </mc:Choice>
        </mc:AlternateContent>
        <mc:AlternateContent xmlns:mc="http://schemas.openxmlformats.org/markup-compatibility/2006">
          <mc:Choice Requires="x14">
            <control shapeId="442225" r:id="rId884" name="Drop Down 881">
              <controlPr defaultSize="0" autoLine="0" autoPict="0">
                <anchor moveWithCells="1">
                  <from>
                    <xdr:col>5</xdr:col>
                    <xdr:colOff>12700</xdr:colOff>
                    <xdr:row>35</xdr:row>
                    <xdr:rowOff>25400</xdr:rowOff>
                  </from>
                  <to>
                    <xdr:col>6</xdr:col>
                    <xdr:colOff>12700</xdr:colOff>
                    <xdr:row>35</xdr:row>
                    <xdr:rowOff>228600</xdr:rowOff>
                  </to>
                </anchor>
              </controlPr>
            </control>
          </mc:Choice>
        </mc:AlternateContent>
        <mc:AlternateContent xmlns:mc="http://schemas.openxmlformats.org/markup-compatibility/2006">
          <mc:Choice Requires="x14">
            <control shapeId="442226" r:id="rId885" name="Drop Down 882">
              <controlPr defaultSize="0" autoLine="0" autoPict="0">
                <anchor moveWithCells="1">
                  <from>
                    <xdr:col>7</xdr:col>
                    <xdr:colOff>12700</xdr:colOff>
                    <xdr:row>35</xdr:row>
                    <xdr:rowOff>38100</xdr:rowOff>
                  </from>
                  <to>
                    <xdr:col>8</xdr:col>
                    <xdr:colOff>12700</xdr:colOff>
                    <xdr:row>35</xdr:row>
                    <xdr:rowOff>241300</xdr:rowOff>
                  </to>
                </anchor>
              </controlPr>
            </control>
          </mc:Choice>
        </mc:AlternateContent>
        <mc:AlternateContent xmlns:mc="http://schemas.openxmlformats.org/markup-compatibility/2006">
          <mc:Choice Requires="x14">
            <control shapeId="442227" r:id="rId886" name="Drop Down 883">
              <controlPr defaultSize="0" autoLine="0" autoPict="0">
                <anchor moveWithCells="1">
                  <from>
                    <xdr:col>5</xdr:col>
                    <xdr:colOff>12700</xdr:colOff>
                    <xdr:row>39</xdr:row>
                    <xdr:rowOff>25400</xdr:rowOff>
                  </from>
                  <to>
                    <xdr:col>6</xdr:col>
                    <xdr:colOff>12700</xdr:colOff>
                    <xdr:row>39</xdr:row>
                    <xdr:rowOff>228600</xdr:rowOff>
                  </to>
                </anchor>
              </controlPr>
            </control>
          </mc:Choice>
        </mc:AlternateContent>
        <mc:AlternateContent xmlns:mc="http://schemas.openxmlformats.org/markup-compatibility/2006">
          <mc:Choice Requires="x14">
            <control shapeId="442228" r:id="rId887" name="Drop Down 884">
              <controlPr defaultSize="0" autoLine="0" autoPict="0">
                <anchor moveWithCells="1">
                  <from>
                    <xdr:col>7</xdr:col>
                    <xdr:colOff>12700</xdr:colOff>
                    <xdr:row>39</xdr:row>
                    <xdr:rowOff>38100</xdr:rowOff>
                  </from>
                  <to>
                    <xdr:col>8</xdr:col>
                    <xdr:colOff>12700</xdr:colOff>
                    <xdr:row>39</xdr:row>
                    <xdr:rowOff>241300</xdr:rowOff>
                  </to>
                </anchor>
              </controlPr>
            </control>
          </mc:Choice>
        </mc:AlternateContent>
        <mc:AlternateContent xmlns:mc="http://schemas.openxmlformats.org/markup-compatibility/2006">
          <mc:Choice Requires="x14">
            <control shapeId="442229" r:id="rId888" name="Drop Down 885">
              <controlPr defaultSize="0" autoLine="0" autoPict="0">
                <anchor moveWithCells="1">
                  <from>
                    <xdr:col>5</xdr:col>
                    <xdr:colOff>12700</xdr:colOff>
                    <xdr:row>39</xdr:row>
                    <xdr:rowOff>25400</xdr:rowOff>
                  </from>
                  <to>
                    <xdr:col>6</xdr:col>
                    <xdr:colOff>12700</xdr:colOff>
                    <xdr:row>39</xdr:row>
                    <xdr:rowOff>228600</xdr:rowOff>
                  </to>
                </anchor>
              </controlPr>
            </control>
          </mc:Choice>
        </mc:AlternateContent>
        <mc:AlternateContent xmlns:mc="http://schemas.openxmlformats.org/markup-compatibility/2006">
          <mc:Choice Requires="x14">
            <control shapeId="442230" r:id="rId889" name="Drop Down 886">
              <controlPr defaultSize="0" autoLine="0" autoPict="0">
                <anchor moveWithCells="1">
                  <from>
                    <xdr:col>7</xdr:col>
                    <xdr:colOff>12700</xdr:colOff>
                    <xdr:row>39</xdr:row>
                    <xdr:rowOff>38100</xdr:rowOff>
                  </from>
                  <to>
                    <xdr:col>8</xdr:col>
                    <xdr:colOff>12700</xdr:colOff>
                    <xdr:row>39</xdr:row>
                    <xdr:rowOff>241300</xdr:rowOff>
                  </to>
                </anchor>
              </controlPr>
            </control>
          </mc:Choice>
        </mc:AlternateContent>
        <mc:AlternateContent xmlns:mc="http://schemas.openxmlformats.org/markup-compatibility/2006">
          <mc:Choice Requires="x14">
            <control shapeId="442231" r:id="rId890" name="Drop Down 887">
              <controlPr defaultSize="0" autoLine="0" autoPict="0">
                <anchor moveWithCells="1">
                  <from>
                    <xdr:col>5</xdr:col>
                    <xdr:colOff>12700</xdr:colOff>
                    <xdr:row>43</xdr:row>
                    <xdr:rowOff>25400</xdr:rowOff>
                  </from>
                  <to>
                    <xdr:col>6</xdr:col>
                    <xdr:colOff>12700</xdr:colOff>
                    <xdr:row>43</xdr:row>
                    <xdr:rowOff>228600</xdr:rowOff>
                  </to>
                </anchor>
              </controlPr>
            </control>
          </mc:Choice>
        </mc:AlternateContent>
        <mc:AlternateContent xmlns:mc="http://schemas.openxmlformats.org/markup-compatibility/2006">
          <mc:Choice Requires="x14">
            <control shapeId="442232" r:id="rId891" name="Drop Down 888">
              <controlPr defaultSize="0" autoLine="0" autoPict="0">
                <anchor moveWithCells="1">
                  <from>
                    <xdr:col>7</xdr:col>
                    <xdr:colOff>12700</xdr:colOff>
                    <xdr:row>43</xdr:row>
                    <xdr:rowOff>38100</xdr:rowOff>
                  </from>
                  <to>
                    <xdr:col>8</xdr:col>
                    <xdr:colOff>12700</xdr:colOff>
                    <xdr:row>43</xdr:row>
                    <xdr:rowOff>241300</xdr:rowOff>
                  </to>
                </anchor>
              </controlPr>
            </control>
          </mc:Choice>
        </mc:AlternateContent>
        <mc:AlternateContent xmlns:mc="http://schemas.openxmlformats.org/markup-compatibility/2006">
          <mc:Choice Requires="x14">
            <control shapeId="442233" r:id="rId892" name="Drop Down 889">
              <controlPr defaultSize="0" autoLine="0" autoPict="0">
                <anchor moveWithCells="1">
                  <from>
                    <xdr:col>5</xdr:col>
                    <xdr:colOff>12700</xdr:colOff>
                    <xdr:row>43</xdr:row>
                    <xdr:rowOff>25400</xdr:rowOff>
                  </from>
                  <to>
                    <xdr:col>6</xdr:col>
                    <xdr:colOff>12700</xdr:colOff>
                    <xdr:row>43</xdr:row>
                    <xdr:rowOff>228600</xdr:rowOff>
                  </to>
                </anchor>
              </controlPr>
            </control>
          </mc:Choice>
        </mc:AlternateContent>
        <mc:AlternateContent xmlns:mc="http://schemas.openxmlformats.org/markup-compatibility/2006">
          <mc:Choice Requires="x14">
            <control shapeId="442234" r:id="rId893" name="Drop Down 890">
              <controlPr defaultSize="0" autoLine="0" autoPict="0">
                <anchor moveWithCells="1">
                  <from>
                    <xdr:col>7</xdr:col>
                    <xdr:colOff>12700</xdr:colOff>
                    <xdr:row>43</xdr:row>
                    <xdr:rowOff>38100</xdr:rowOff>
                  </from>
                  <to>
                    <xdr:col>8</xdr:col>
                    <xdr:colOff>12700</xdr:colOff>
                    <xdr:row>43</xdr:row>
                    <xdr:rowOff>241300</xdr:rowOff>
                  </to>
                </anchor>
              </controlPr>
            </control>
          </mc:Choice>
        </mc:AlternateContent>
        <mc:AlternateContent xmlns:mc="http://schemas.openxmlformats.org/markup-compatibility/2006">
          <mc:Choice Requires="x14">
            <control shapeId="442235" r:id="rId894" name="Drop Down 891">
              <controlPr defaultSize="0" autoLine="0" autoPict="0">
                <anchor moveWithCells="1">
                  <from>
                    <xdr:col>5</xdr:col>
                    <xdr:colOff>12700</xdr:colOff>
                    <xdr:row>43</xdr:row>
                    <xdr:rowOff>25400</xdr:rowOff>
                  </from>
                  <to>
                    <xdr:col>6</xdr:col>
                    <xdr:colOff>12700</xdr:colOff>
                    <xdr:row>43</xdr:row>
                    <xdr:rowOff>228600</xdr:rowOff>
                  </to>
                </anchor>
              </controlPr>
            </control>
          </mc:Choice>
        </mc:AlternateContent>
        <mc:AlternateContent xmlns:mc="http://schemas.openxmlformats.org/markup-compatibility/2006">
          <mc:Choice Requires="x14">
            <control shapeId="442236" r:id="rId895" name="Drop Down 892">
              <controlPr defaultSize="0" autoLine="0" autoPict="0">
                <anchor moveWithCells="1">
                  <from>
                    <xdr:col>7</xdr:col>
                    <xdr:colOff>12700</xdr:colOff>
                    <xdr:row>43</xdr:row>
                    <xdr:rowOff>38100</xdr:rowOff>
                  </from>
                  <to>
                    <xdr:col>8</xdr:col>
                    <xdr:colOff>12700</xdr:colOff>
                    <xdr:row>43</xdr:row>
                    <xdr:rowOff>241300</xdr:rowOff>
                  </to>
                </anchor>
              </controlPr>
            </control>
          </mc:Choice>
        </mc:AlternateContent>
        <mc:AlternateContent xmlns:mc="http://schemas.openxmlformats.org/markup-compatibility/2006">
          <mc:Choice Requires="x14">
            <control shapeId="442237" r:id="rId896" name="Drop Down 893">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2238" r:id="rId897" name="Drop Down 894">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2239" r:id="rId898" name="Drop Down 895">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2240" r:id="rId899" name="Drop Down 896">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2241" r:id="rId900" name="Drop Down 897">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2242" r:id="rId901" name="Drop Down 898">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2243" r:id="rId902" name="Drop Down 899">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2244" r:id="rId903" name="Drop Down 900">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2245" r:id="rId904" name="Drop Down 901">
              <controlPr defaultSize="0" autoLine="0" autoPict="0">
                <anchor moveWithCells="1">
                  <from>
                    <xdr:col>5</xdr:col>
                    <xdr:colOff>12700</xdr:colOff>
                    <xdr:row>49</xdr:row>
                    <xdr:rowOff>25400</xdr:rowOff>
                  </from>
                  <to>
                    <xdr:col>6</xdr:col>
                    <xdr:colOff>12700</xdr:colOff>
                    <xdr:row>49</xdr:row>
                    <xdr:rowOff>228600</xdr:rowOff>
                  </to>
                </anchor>
              </controlPr>
            </control>
          </mc:Choice>
        </mc:AlternateContent>
        <mc:AlternateContent xmlns:mc="http://schemas.openxmlformats.org/markup-compatibility/2006">
          <mc:Choice Requires="x14">
            <control shapeId="442246" r:id="rId905" name="Drop Down 902">
              <controlPr defaultSize="0" autoLine="0" autoPict="0">
                <anchor moveWithCells="1">
                  <from>
                    <xdr:col>7</xdr:col>
                    <xdr:colOff>12700</xdr:colOff>
                    <xdr:row>49</xdr:row>
                    <xdr:rowOff>38100</xdr:rowOff>
                  </from>
                  <to>
                    <xdr:col>8</xdr:col>
                    <xdr:colOff>12700</xdr:colOff>
                    <xdr:row>49</xdr:row>
                    <xdr:rowOff>241300</xdr:rowOff>
                  </to>
                </anchor>
              </controlPr>
            </control>
          </mc:Choice>
        </mc:AlternateContent>
        <mc:AlternateContent xmlns:mc="http://schemas.openxmlformats.org/markup-compatibility/2006">
          <mc:Choice Requires="x14">
            <control shapeId="442247" r:id="rId906" name="Drop Down 903">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2248" r:id="rId907" name="Drop Down 904">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2249" r:id="rId908" name="Drop Down 905">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2250" r:id="rId909" name="Drop Down 906">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2251" r:id="rId910" name="Drop Down 907">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2252" r:id="rId911" name="Drop Down 908">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2253" r:id="rId912" name="Drop Down 909">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2254" r:id="rId913" name="Drop Down 910">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2255" r:id="rId914" name="Drop Down 911">
              <controlPr defaultSize="0" autoLine="0" autoPict="0">
                <anchor moveWithCells="1">
                  <from>
                    <xdr:col>5</xdr:col>
                    <xdr:colOff>12700</xdr:colOff>
                    <xdr:row>52</xdr:row>
                    <xdr:rowOff>25400</xdr:rowOff>
                  </from>
                  <to>
                    <xdr:col>6</xdr:col>
                    <xdr:colOff>12700</xdr:colOff>
                    <xdr:row>52</xdr:row>
                    <xdr:rowOff>228600</xdr:rowOff>
                  </to>
                </anchor>
              </controlPr>
            </control>
          </mc:Choice>
        </mc:AlternateContent>
        <mc:AlternateContent xmlns:mc="http://schemas.openxmlformats.org/markup-compatibility/2006">
          <mc:Choice Requires="x14">
            <control shapeId="442256" r:id="rId915" name="Drop Down 912">
              <controlPr defaultSize="0" autoLine="0" autoPict="0">
                <anchor moveWithCells="1">
                  <from>
                    <xdr:col>7</xdr:col>
                    <xdr:colOff>12700</xdr:colOff>
                    <xdr:row>52</xdr:row>
                    <xdr:rowOff>38100</xdr:rowOff>
                  </from>
                  <to>
                    <xdr:col>8</xdr:col>
                    <xdr:colOff>12700</xdr:colOff>
                    <xdr:row>52</xdr:row>
                    <xdr:rowOff>241300</xdr:rowOff>
                  </to>
                </anchor>
              </controlPr>
            </control>
          </mc:Choice>
        </mc:AlternateContent>
        <mc:AlternateContent xmlns:mc="http://schemas.openxmlformats.org/markup-compatibility/2006">
          <mc:Choice Requires="x14">
            <control shapeId="442257" r:id="rId916" name="Drop Down 913">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58" r:id="rId917" name="Drop Down 914">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59" r:id="rId918" name="Drop Down 915">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60" r:id="rId919" name="Drop Down 916">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61" r:id="rId920" name="Drop Down 917">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62" r:id="rId921" name="Drop Down 918">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63" r:id="rId922" name="Drop Down 919">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64" r:id="rId923" name="Drop Down 920">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65" r:id="rId924" name="Drop Down 921">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66" r:id="rId925" name="Drop Down 922">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67" r:id="rId926" name="Drop Down 923">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68" r:id="rId927" name="Drop Down 924">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69" r:id="rId928" name="Drop Down 925">
              <controlPr defaultSize="0" autoLine="0" autoPict="0">
                <anchor moveWithCells="1">
                  <from>
                    <xdr:col>5</xdr:col>
                    <xdr:colOff>12700</xdr:colOff>
                    <xdr:row>54</xdr:row>
                    <xdr:rowOff>25400</xdr:rowOff>
                  </from>
                  <to>
                    <xdr:col>6</xdr:col>
                    <xdr:colOff>12700</xdr:colOff>
                    <xdr:row>54</xdr:row>
                    <xdr:rowOff>228600</xdr:rowOff>
                  </to>
                </anchor>
              </controlPr>
            </control>
          </mc:Choice>
        </mc:AlternateContent>
        <mc:AlternateContent xmlns:mc="http://schemas.openxmlformats.org/markup-compatibility/2006">
          <mc:Choice Requires="x14">
            <control shapeId="442270" r:id="rId929" name="Drop Down 926">
              <controlPr defaultSize="0" autoLine="0" autoPict="0">
                <anchor moveWithCells="1">
                  <from>
                    <xdr:col>7</xdr:col>
                    <xdr:colOff>12700</xdr:colOff>
                    <xdr:row>54</xdr:row>
                    <xdr:rowOff>38100</xdr:rowOff>
                  </from>
                  <to>
                    <xdr:col>8</xdr:col>
                    <xdr:colOff>12700</xdr:colOff>
                    <xdr:row>54</xdr:row>
                    <xdr:rowOff>241300</xdr:rowOff>
                  </to>
                </anchor>
              </controlPr>
            </control>
          </mc:Choice>
        </mc:AlternateContent>
        <mc:AlternateContent xmlns:mc="http://schemas.openxmlformats.org/markup-compatibility/2006">
          <mc:Choice Requires="x14">
            <control shapeId="442271" r:id="rId930" name="Drop Down 927">
              <controlPr defaultSize="0" autoLine="0" autoPict="0">
                <anchor moveWithCells="1">
                  <from>
                    <xdr:col>5</xdr:col>
                    <xdr:colOff>12700</xdr:colOff>
                    <xdr:row>55</xdr:row>
                    <xdr:rowOff>25400</xdr:rowOff>
                  </from>
                  <to>
                    <xdr:col>6</xdr:col>
                    <xdr:colOff>12700</xdr:colOff>
                    <xdr:row>55</xdr:row>
                    <xdr:rowOff>228600</xdr:rowOff>
                  </to>
                </anchor>
              </controlPr>
            </control>
          </mc:Choice>
        </mc:AlternateContent>
        <mc:AlternateContent xmlns:mc="http://schemas.openxmlformats.org/markup-compatibility/2006">
          <mc:Choice Requires="x14">
            <control shapeId="442272" r:id="rId931" name="Drop Down 928">
              <controlPr defaultSize="0" autoLine="0" autoPict="0">
                <anchor moveWithCells="1">
                  <from>
                    <xdr:col>7</xdr:col>
                    <xdr:colOff>12700</xdr:colOff>
                    <xdr:row>55</xdr:row>
                    <xdr:rowOff>38100</xdr:rowOff>
                  </from>
                  <to>
                    <xdr:col>8</xdr:col>
                    <xdr:colOff>12700</xdr:colOff>
                    <xdr:row>55</xdr:row>
                    <xdr:rowOff>241300</xdr:rowOff>
                  </to>
                </anchor>
              </controlPr>
            </control>
          </mc:Choice>
        </mc:AlternateContent>
        <mc:AlternateContent xmlns:mc="http://schemas.openxmlformats.org/markup-compatibility/2006">
          <mc:Choice Requires="x14">
            <control shapeId="442273" r:id="rId932" name="Drop Down 929">
              <controlPr defaultSize="0" autoLine="0" autoPict="0">
                <anchor moveWithCells="1">
                  <from>
                    <xdr:col>5</xdr:col>
                    <xdr:colOff>12700</xdr:colOff>
                    <xdr:row>55</xdr:row>
                    <xdr:rowOff>25400</xdr:rowOff>
                  </from>
                  <to>
                    <xdr:col>6</xdr:col>
                    <xdr:colOff>12700</xdr:colOff>
                    <xdr:row>55</xdr:row>
                    <xdr:rowOff>228600</xdr:rowOff>
                  </to>
                </anchor>
              </controlPr>
            </control>
          </mc:Choice>
        </mc:AlternateContent>
        <mc:AlternateContent xmlns:mc="http://schemas.openxmlformats.org/markup-compatibility/2006">
          <mc:Choice Requires="x14">
            <control shapeId="442274" r:id="rId933" name="Drop Down 930">
              <controlPr defaultSize="0" autoLine="0" autoPict="0">
                <anchor moveWithCells="1">
                  <from>
                    <xdr:col>7</xdr:col>
                    <xdr:colOff>12700</xdr:colOff>
                    <xdr:row>55</xdr:row>
                    <xdr:rowOff>38100</xdr:rowOff>
                  </from>
                  <to>
                    <xdr:col>8</xdr:col>
                    <xdr:colOff>12700</xdr:colOff>
                    <xdr:row>55</xdr:row>
                    <xdr:rowOff>241300</xdr:rowOff>
                  </to>
                </anchor>
              </controlPr>
            </control>
          </mc:Choice>
        </mc:AlternateContent>
        <mc:AlternateContent xmlns:mc="http://schemas.openxmlformats.org/markup-compatibility/2006">
          <mc:Choice Requires="x14">
            <control shapeId="442275" r:id="rId934" name="Drop Down 931">
              <controlPr defaultSize="0" autoLine="0" autoPict="0">
                <anchor moveWithCells="1">
                  <from>
                    <xdr:col>5</xdr:col>
                    <xdr:colOff>12700</xdr:colOff>
                    <xdr:row>63</xdr:row>
                    <xdr:rowOff>25400</xdr:rowOff>
                  </from>
                  <to>
                    <xdr:col>6</xdr:col>
                    <xdr:colOff>12700</xdr:colOff>
                    <xdr:row>63</xdr:row>
                    <xdr:rowOff>228600</xdr:rowOff>
                  </to>
                </anchor>
              </controlPr>
            </control>
          </mc:Choice>
        </mc:AlternateContent>
        <mc:AlternateContent xmlns:mc="http://schemas.openxmlformats.org/markup-compatibility/2006">
          <mc:Choice Requires="x14">
            <control shapeId="442276" r:id="rId935" name="Drop Down 932">
              <controlPr defaultSize="0" autoLine="0" autoPict="0">
                <anchor moveWithCells="1">
                  <from>
                    <xdr:col>7</xdr:col>
                    <xdr:colOff>12700</xdr:colOff>
                    <xdr:row>63</xdr:row>
                    <xdr:rowOff>38100</xdr:rowOff>
                  </from>
                  <to>
                    <xdr:col>8</xdr:col>
                    <xdr:colOff>12700</xdr:colOff>
                    <xdr:row>63</xdr:row>
                    <xdr:rowOff>241300</xdr:rowOff>
                  </to>
                </anchor>
              </controlPr>
            </control>
          </mc:Choice>
        </mc:AlternateContent>
        <mc:AlternateContent xmlns:mc="http://schemas.openxmlformats.org/markup-compatibility/2006">
          <mc:Choice Requires="x14">
            <control shapeId="442277" r:id="rId936" name="Drop Down 933">
              <controlPr defaultSize="0" autoLine="0" autoPict="0">
                <anchor moveWithCells="1">
                  <from>
                    <xdr:col>5</xdr:col>
                    <xdr:colOff>12700</xdr:colOff>
                    <xdr:row>63</xdr:row>
                    <xdr:rowOff>25400</xdr:rowOff>
                  </from>
                  <to>
                    <xdr:col>6</xdr:col>
                    <xdr:colOff>12700</xdr:colOff>
                    <xdr:row>63</xdr:row>
                    <xdr:rowOff>228600</xdr:rowOff>
                  </to>
                </anchor>
              </controlPr>
            </control>
          </mc:Choice>
        </mc:AlternateContent>
        <mc:AlternateContent xmlns:mc="http://schemas.openxmlformats.org/markup-compatibility/2006">
          <mc:Choice Requires="x14">
            <control shapeId="442278" r:id="rId937" name="Drop Down 934">
              <controlPr defaultSize="0" autoLine="0" autoPict="0">
                <anchor moveWithCells="1">
                  <from>
                    <xdr:col>7</xdr:col>
                    <xdr:colOff>12700</xdr:colOff>
                    <xdr:row>63</xdr:row>
                    <xdr:rowOff>38100</xdr:rowOff>
                  </from>
                  <to>
                    <xdr:col>8</xdr:col>
                    <xdr:colOff>12700</xdr:colOff>
                    <xdr:row>63</xdr:row>
                    <xdr:rowOff>241300</xdr:rowOff>
                  </to>
                </anchor>
              </controlPr>
            </control>
          </mc:Choice>
        </mc:AlternateContent>
        <mc:AlternateContent xmlns:mc="http://schemas.openxmlformats.org/markup-compatibility/2006">
          <mc:Choice Requires="x14">
            <control shapeId="442279" r:id="rId938" name="Drop Down 935">
              <controlPr defaultSize="0" autoLine="0" autoPict="0">
                <anchor moveWithCells="1">
                  <from>
                    <xdr:col>5</xdr:col>
                    <xdr:colOff>12700</xdr:colOff>
                    <xdr:row>63</xdr:row>
                    <xdr:rowOff>25400</xdr:rowOff>
                  </from>
                  <to>
                    <xdr:col>6</xdr:col>
                    <xdr:colOff>12700</xdr:colOff>
                    <xdr:row>63</xdr:row>
                    <xdr:rowOff>228600</xdr:rowOff>
                  </to>
                </anchor>
              </controlPr>
            </control>
          </mc:Choice>
        </mc:AlternateContent>
        <mc:AlternateContent xmlns:mc="http://schemas.openxmlformats.org/markup-compatibility/2006">
          <mc:Choice Requires="x14">
            <control shapeId="442280" r:id="rId939" name="Drop Down 936">
              <controlPr defaultSize="0" autoLine="0" autoPict="0">
                <anchor moveWithCells="1">
                  <from>
                    <xdr:col>7</xdr:col>
                    <xdr:colOff>12700</xdr:colOff>
                    <xdr:row>63</xdr:row>
                    <xdr:rowOff>38100</xdr:rowOff>
                  </from>
                  <to>
                    <xdr:col>8</xdr:col>
                    <xdr:colOff>12700</xdr:colOff>
                    <xdr:row>63</xdr:row>
                    <xdr:rowOff>241300</xdr:rowOff>
                  </to>
                </anchor>
              </controlPr>
            </control>
          </mc:Choice>
        </mc:AlternateContent>
        <mc:AlternateContent xmlns:mc="http://schemas.openxmlformats.org/markup-compatibility/2006">
          <mc:Choice Requires="x14">
            <control shapeId="442281" r:id="rId940" name="Drop Down 937">
              <controlPr defaultSize="0" autoLine="0" autoPict="0">
                <anchor moveWithCells="1">
                  <from>
                    <xdr:col>5</xdr:col>
                    <xdr:colOff>12700</xdr:colOff>
                    <xdr:row>67</xdr:row>
                    <xdr:rowOff>25400</xdr:rowOff>
                  </from>
                  <to>
                    <xdr:col>6</xdr:col>
                    <xdr:colOff>12700</xdr:colOff>
                    <xdr:row>67</xdr:row>
                    <xdr:rowOff>228600</xdr:rowOff>
                  </to>
                </anchor>
              </controlPr>
            </control>
          </mc:Choice>
        </mc:AlternateContent>
        <mc:AlternateContent xmlns:mc="http://schemas.openxmlformats.org/markup-compatibility/2006">
          <mc:Choice Requires="x14">
            <control shapeId="442282" r:id="rId941" name="Drop Down 938">
              <controlPr defaultSize="0" autoLine="0" autoPict="0">
                <anchor moveWithCells="1">
                  <from>
                    <xdr:col>7</xdr:col>
                    <xdr:colOff>12700</xdr:colOff>
                    <xdr:row>67</xdr:row>
                    <xdr:rowOff>38100</xdr:rowOff>
                  </from>
                  <to>
                    <xdr:col>8</xdr:col>
                    <xdr:colOff>12700</xdr:colOff>
                    <xdr:row>67</xdr:row>
                    <xdr:rowOff>241300</xdr:rowOff>
                  </to>
                </anchor>
              </controlPr>
            </control>
          </mc:Choice>
        </mc:AlternateContent>
        <mc:AlternateContent xmlns:mc="http://schemas.openxmlformats.org/markup-compatibility/2006">
          <mc:Choice Requires="x14">
            <control shapeId="442283" r:id="rId942" name="Drop Down 939">
              <controlPr defaultSize="0" autoLine="0" autoPict="0">
                <anchor moveWithCells="1">
                  <from>
                    <xdr:col>5</xdr:col>
                    <xdr:colOff>12700</xdr:colOff>
                    <xdr:row>67</xdr:row>
                    <xdr:rowOff>25400</xdr:rowOff>
                  </from>
                  <to>
                    <xdr:col>6</xdr:col>
                    <xdr:colOff>12700</xdr:colOff>
                    <xdr:row>67</xdr:row>
                    <xdr:rowOff>228600</xdr:rowOff>
                  </to>
                </anchor>
              </controlPr>
            </control>
          </mc:Choice>
        </mc:AlternateContent>
        <mc:AlternateContent xmlns:mc="http://schemas.openxmlformats.org/markup-compatibility/2006">
          <mc:Choice Requires="x14">
            <control shapeId="442284" r:id="rId943" name="Drop Down 940">
              <controlPr defaultSize="0" autoLine="0" autoPict="0">
                <anchor moveWithCells="1">
                  <from>
                    <xdr:col>7</xdr:col>
                    <xdr:colOff>12700</xdr:colOff>
                    <xdr:row>67</xdr:row>
                    <xdr:rowOff>38100</xdr:rowOff>
                  </from>
                  <to>
                    <xdr:col>8</xdr:col>
                    <xdr:colOff>12700</xdr:colOff>
                    <xdr:row>67</xdr:row>
                    <xdr:rowOff>241300</xdr:rowOff>
                  </to>
                </anchor>
              </controlPr>
            </control>
          </mc:Choice>
        </mc:AlternateContent>
        <mc:AlternateContent xmlns:mc="http://schemas.openxmlformats.org/markup-compatibility/2006">
          <mc:Choice Requires="x14">
            <control shapeId="442285" r:id="rId944" name="Drop Down 941">
              <controlPr defaultSize="0" autoLine="0" autoPict="0">
                <anchor moveWithCells="1">
                  <from>
                    <xdr:col>5</xdr:col>
                    <xdr:colOff>12700</xdr:colOff>
                    <xdr:row>67</xdr:row>
                    <xdr:rowOff>25400</xdr:rowOff>
                  </from>
                  <to>
                    <xdr:col>6</xdr:col>
                    <xdr:colOff>12700</xdr:colOff>
                    <xdr:row>67</xdr:row>
                    <xdr:rowOff>228600</xdr:rowOff>
                  </to>
                </anchor>
              </controlPr>
            </control>
          </mc:Choice>
        </mc:AlternateContent>
        <mc:AlternateContent xmlns:mc="http://schemas.openxmlformats.org/markup-compatibility/2006">
          <mc:Choice Requires="x14">
            <control shapeId="442286" r:id="rId945" name="Drop Down 942">
              <controlPr defaultSize="0" autoLine="0" autoPict="0">
                <anchor moveWithCells="1">
                  <from>
                    <xdr:col>7</xdr:col>
                    <xdr:colOff>12700</xdr:colOff>
                    <xdr:row>67</xdr:row>
                    <xdr:rowOff>38100</xdr:rowOff>
                  </from>
                  <to>
                    <xdr:col>8</xdr:col>
                    <xdr:colOff>12700</xdr:colOff>
                    <xdr:row>67</xdr:row>
                    <xdr:rowOff>241300</xdr:rowOff>
                  </to>
                </anchor>
              </controlPr>
            </control>
          </mc:Choice>
        </mc:AlternateContent>
        <mc:AlternateContent xmlns:mc="http://schemas.openxmlformats.org/markup-compatibility/2006">
          <mc:Choice Requires="x14">
            <control shapeId="442287" r:id="rId946" name="Drop Down 943">
              <controlPr defaultSize="0" autoLine="0" autoPict="0">
                <anchor moveWithCells="1">
                  <from>
                    <xdr:col>5</xdr:col>
                    <xdr:colOff>12700</xdr:colOff>
                    <xdr:row>72</xdr:row>
                    <xdr:rowOff>25400</xdr:rowOff>
                  </from>
                  <to>
                    <xdr:col>6</xdr:col>
                    <xdr:colOff>12700</xdr:colOff>
                    <xdr:row>72</xdr:row>
                    <xdr:rowOff>228600</xdr:rowOff>
                  </to>
                </anchor>
              </controlPr>
            </control>
          </mc:Choice>
        </mc:AlternateContent>
        <mc:AlternateContent xmlns:mc="http://schemas.openxmlformats.org/markup-compatibility/2006">
          <mc:Choice Requires="x14">
            <control shapeId="442288" r:id="rId947" name="Drop Down 944">
              <controlPr defaultSize="0" autoLine="0" autoPict="0">
                <anchor moveWithCells="1">
                  <from>
                    <xdr:col>7</xdr:col>
                    <xdr:colOff>12700</xdr:colOff>
                    <xdr:row>72</xdr:row>
                    <xdr:rowOff>38100</xdr:rowOff>
                  </from>
                  <to>
                    <xdr:col>8</xdr:col>
                    <xdr:colOff>12700</xdr:colOff>
                    <xdr:row>72</xdr:row>
                    <xdr:rowOff>241300</xdr:rowOff>
                  </to>
                </anchor>
              </controlPr>
            </control>
          </mc:Choice>
        </mc:AlternateContent>
        <mc:AlternateContent xmlns:mc="http://schemas.openxmlformats.org/markup-compatibility/2006">
          <mc:Choice Requires="x14">
            <control shapeId="442289" r:id="rId948" name="Drop Down 945">
              <controlPr defaultSize="0" autoLine="0" autoPict="0">
                <anchor moveWithCells="1">
                  <from>
                    <xdr:col>5</xdr:col>
                    <xdr:colOff>12700</xdr:colOff>
                    <xdr:row>72</xdr:row>
                    <xdr:rowOff>25400</xdr:rowOff>
                  </from>
                  <to>
                    <xdr:col>6</xdr:col>
                    <xdr:colOff>12700</xdr:colOff>
                    <xdr:row>72</xdr:row>
                    <xdr:rowOff>228600</xdr:rowOff>
                  </to>
                </anchor>
              </controlPr>
            </control>
          </mc:Choice>
        </mc:AlternateContent>
        <mc:AlternateContent xmlns:mc="http://schemas.openxmlformats.org/markup-compatibility/2006">
          <mc:Choice Requires="x14">
            <control shapeId="442290" r:id="rId949" name="Drop Down 946">
              <controlPr defaultSize="0" autoLine="0" autoPict="0">
                <anchor moveWithCells="1">
                  <from>
                    <xdr:col>7</xdr:col>
                    <xdr:colOff>12700</xdr:colOff>
                    <xdr:row>72</xdr:row>
                    <xdr:rowOff>38100</xdr:rowOff>
                  </from>
                  <to>
                    <xdr:col>8</xdr:col>
                    <xdr:colOff>12700</xdr:colOff>
                    <xdr:row>72</xdr:row>
                    <xdr:rowOff>241300</xdr:rowOff>
                  </to>
                </anchor>
              </controlPr>
            </control>
          </mc:Choice>
        </mc:AlternateContent>
        <mc:AlternateContent xmlns:mc="http://schemas.openxmlformats.org/markup-compatibility/2006">
          <mc:Choice Requires="x14">
            <control shapeId="442291" r:id="rId950" name="Drop Down 947">
              <controlPr defaultSize="0" autoLine="0" autoPict="0">
                <anchor moveWithCells="1">
                  <from>
                    <xdr:col>5</xdr:col>
                    <xdr:colOff>12700</xdr:colOff>
                    <xdr:row>73</xdr:row>
                    <xdr:rowOff>25400</xdr:rowOff>
                  </from>
                  <to>
                    <xdr:col>6</xdr:col>
                    <xdr:colOff>12700</xdr:colOff>
                    <xdr:row>73</xdr:row>
                    <xdr:rowOff>228600</xdr:rowOff>
                  </to>
                </anchor>
              </controlPr>
            </control>
          </mc:Choice>
        </mc:AlternateContent>
        <mc:AlternateContent xmlns:mc="http://schemas.openxmlformats.org/markup-compatibility/2006">
          <mc:Choice Requires="x14">
            <control shapeId="442292" r:id="rId951" name="Drop Down 948">
              <controlPr defaultSize="0" autoLine="0" autoPict="0">
                <anchor moveWithCells="1">
                  <from>
                    <xdr:col>7</xdr:col>
                    <xdr:colOff>12700</xdr:colOff>
                    <xdr:row>73</xdr:row>
                    <xdr:rowOff>38100</xdr:rowOff>
                  </from>
                  <to>
                    <xdr:col>8</xdr:col>
                    <xdr:colOff>12700</xdr:colOff>
                    <xdr:row>73</xdr:row>
                    <xdr:rowOff>241300</xdr:rowOff>
                  </to>
                </anchor>
              </controlPr>
            </control>
          </mc:Choice>
        </mc:AlternateContent>
        <mc:AlternateContent xmlns:mc="http://schemas.openxmlformats.org/markup-compatibility/2006">
          <mc:Choice Requires="x14">
            <control shapeId="442293" r:id="rId952" name="Drop Down 949">
              <controlPr defaultSize="0" autoLine="0" autoPict="0">
                <anchor moveWithCells="1">
                  <from>
                    <xdr:col>5</xdr:col>
                    <xdr:colOff>12700</xdr:colOff>
                    <xdr:row>73</xdr:row>
                    <xdr:rowOff>25400</xdr:rowOff>
                  </from>
                  <to>
                    <xdr:col>6</xdr:col>
                    <xdr:colOff>12700</xdr:colOff>
                    <xdr:row>73</xdr:row>
                    <xdr:rowOff>228600</xdr:rowOff>
                  </to>
                </anchor>
              </controlPr>
            </control>
          </mc:Choice>
        </mc:AlternateContent>
        <mc:AlternateContent xmlns:mc="http://schemas.openxmlformats.org/markup-compatibility/2006">
          <mc:Choice Requires="x14">
            <control shapeId="442294" r:id="rId953" name="Drop Down 950">
              <controlPr defaultSize="0" autoLine="0" autoPict="0">
                <anchor moveWithCells="1">
                  <from>
                    <xdr:col>7</xdr:col>
                    <xdr:colOff>12700</xdr:colOff>
                    <xdr:row>73</xdr:row>
                    <xdr:rowOff>38100</xdr:rowOff>
                  </from>
                  <to>
                    <xdr:col>8</xdr:col>
                    <xdr:colOff>12700</xdr:colOff>
                    <xdr:row>73</xdr:row>
                    <xdr:rowOff>241300</xdr:rowOff>
                  </to>
                </anchor>
              </controlPr>
            </control>
          </mc:Choice>
        </mc:AlternateContent>
        <mc:AlternateContent xmlns:mc="http://schemas.openxmlformats.org/markup-compatibility/2006">
          <mc:Choice Requires="x14">
            <control shapeId="442295" r:id="rId954" name="Drop Down 951">
              <controlPr defaultSize="0" autoLine="0" autoPict="0">
                <anchor moveWithCells="1">
                  <from>
                    <xdr:col>5</xdr:col>
                    <xdr:colOff>12700</xdr:colOff>
                    <xdr:row>74</xdr:row>
                    <xdr:rowOff>25400</xdr:rowOff>
                  </from>
                  <to>
                    <xdr:col>6</xdr:col>
                    <xdr:colOff>12700</xdr:colOff>
                    <xdr:row>74</xdr:row>
                    <xdr:rowOff>228600</xdr:rowOff>
                  </to>
                </anchor>
              </controlPr>
            </control>
          </mc:Choice>
        </mc:AlternateContent>
        <mc:AlternateContent xmlns:mc="http://schemas.openxmlformats.org/markup-compatibility/2006">
          <mc:Choice Requires="x14">
            <control shapeId="442296" r:id="rId955" name="Drop Down 952">
              <controlPr defaultSize="0" autoLine="0" autoPict="0">
                <anchor moveWithCells="1">
                  <from>
                    <xdr:col>7</xdr:col>
                    <xdr:colOff>12700</xdr:colOff>
                    <xdr:row>74</xdr:row>
                    <xdr:rowOff>38100</xdr:rowOff>
                  </from>
                  <to>
                    <xdr:col>8</xdr:col>
                    <xdr:colOff>12700</xdr:colOff>
                    <xdr:row>74</xdr:row>
                    <xdr:rowOff>241300</xdr:rowOff>
                  </to>
                </anchor>
              </controlPr>
            </control>
          </mc:Choice>
        </mc:AlternateContent>
        <mc:AlternateContent xmlns:mc="http://schemas.openxmlformats.org/markup-compatibility/2006">
          <mc:Choice Requires="x14">
            <control shapeId="442297" r:id="rId956" name="Drop Down 953">
              <controlPr defaultSize="0" autoLine="0" autoPict="0">
                <anchor moveWithCells="1">
                  <from>
                    <xdr:col>5</xdr:col>
                    <xdr:colOff>12700</xdr:colOff>
                    <xdr:row>74</xdr:row>
                    <xdr:rowOff>25400</xdr:rowOff>
                  </from>
                  <to>
                    <xdr:col>6</xdr:col>
                    <xdr:colOff>12700</xdr:colOff>
                    <xdr:row>74</xdr:row>
                    <xdr:rowOff>228600</xdr:rowOff>
                  </to>
                </anchor>
              </controlPr>
            </control>
          </mc:Choice>
        </mc:AlternateContent>
        <mc:AlternateContent xmlns:mc="http://schemas.openxmlformats.org/markup-compatibility/2006">
          <mc:Choice Requires="x14">
            <control shapeId="442298" r:id="rId957" name="Drop Down 954">
              <controlPr defaultSize="0" autoLine="0" autoPict="0">
                <anchor moveWithCells="1">
                  <from>
                    <xdr:col>7</xdr:col>
                    <xdr:colOff>12700</xdr:colOff>
                    <xdr:row>74</xdr:row>
                    <xdr:rowOff>38100</xdr:rowOff>
                  </from>
                  <to>
                    <xdr:col>8</xdr:col>
                    <xdr:colOff>12700</xdr:colOff>
                    <xdr:row>74</xdr:row>
                    <xdr:rowOff>241300</xdr:rowOff>
                  </to>
                </anchor>
              </controlPr>
            </control>
          </mc:Choice>
        </mc:AlternateContent>
        <mc:AlternateContent xmlns:mc="http://schemas.openxmlformats.org/markup-compatibility/2006">
          <mc:Choice Requires="x14">
            <control shapeId="442299" r:id="rId958" name="Drop Down 955">
              <controlPr defaultSize="0" autoLine="0" autoPict="0">
                <anchor moveWithCells="1">
                  <from>
                    <xdr:col>5</xdr:col>
                    <xdr:colOff>12700</xdr:colOff>
                    <xdr:row>75</xdr:row>
                    <xdr:rowOff>25400</xdr:rowOff>
                  </from>
                  <to>
                    <xdr:col>6</xdr:col>
                    <xdr:colOff>12700</xdr:colOff>
                    <xdr:row>75</xdr:row>
                    <xdr:rowOff>228600</xdr:rowOff>
                  </to>
                </anchor>
              </controlPr>
            </control>
          </mc:Choice>
        </mc:AlternateContent>
        <mc:AlternateContent xmlns:mc="http://schemas.openxmlformats.org/markup-compatibility/2006">
          <mc:Choice Requires="x14">
            <control shapeId="442300" r:id="rId959" name="Drop Down 956">
              <controlPr defaultSize="0" autoLine="0" autoPict="0">
                <anchor moveWithCells="1">
                  <from>
                    <xdr:col>7</xdr:col>
                    <xdr:colOff>12700</xdr:colOff>
                    <xdr:row>75</xdr:row>
                    <xdr:rowOff>38100</xdr:rowOff>
                  </from>
                  <to>
                    <xdr:col>8</xdr:col>
                    <xdr:colOff>12700</xdr:colOff>
                    <xdr:row>75</xdr:row>
                    <xdr:rowOff>241300</xdr:rowOff>
                  </to>
                </anchor>
              </controlPr>
            </control>
          </mc:Choice>
        </mc:AlternateContent>
        <mc:AlternateContent xmlns:mc="http://schemas.openxmlformats.org/markup-compatibility/2006">
          <mc:Choice Requires="x14">
            <control shapeId="442301" r:id="rId960" name="Drop Down 957">
              <controlPr defaultSize="0" autoLine="0" autoPict="0">
                <anchor moveWithCells="1">
                  <from>
                    <xdr:col>5</xdr:col>
                    <xdr:colOff>12700</xdr:colOff>
                    <xdr:row>75</xdr:row>
                    <xdr:rowOff>25400</xdr:rowOff>
                  </from>
                  <to>
                    <xdr:col>6</xdr:col>
                    <xdr:colOff>12700</xdr:colOff>
                    <xdr:row>75</xdr:row>
                    <xdr:rowOff>228600</xdr:rowOff>
                  </to>
                </anchor>
              </controlPr>
            </control>
          </mc:Choice>
        </mc:AlternateContent>
        <mc:AlternateContent xmlns:mc="http://schemas.openxmlformats.org/markup-compatibility/2006">
          <mc:Choice Requires="x14">
            <control shapeId="442302" r:id="rId961" name="Drop Down 958">
              <controlPr defaultSize="0" autoLine="0" autoPict="0">
                <anchor moveWithCells="1">
                  <from>
                    <xdr:col>7</xdr:col>
                    <xdr:colOff>12700</xdr:colOff>
                    <xdr:row>75</xdr:row>
                    <xdr:rowOff>38100</xdr:rowOff>
                  </from>
                  <to>
                    <xdr:col>8</xdr:col>
                    <xdr:colOff>12700</xdr:colOff>
                    <xdr:row>75</xdr:row>
                    <xdr:rowOff>241300</xdr:rowOff>
                  </to>
                </anchor>
              </controlPr>
            </control>
          </mc:Choice>
        </mc:AlternateContent>
        <mc:AlternateContent xmlns:mc="http://schemas.openxmlformats.org/markup-compatibility/2006">
          <mc:Choice Requires="x14">
            <control shapeId="442303" r:id="rId962" name="Drop Down 959">
              <controlPr defaultSize="0" autoLine="0" autoPict="0">
                <anchor moveWithCells="1">
                  <from>
                    <xdr:col>5</xdr:col>
                    <xdr:colOff>12700</xdr:colOff>
                    <xdr:row>79</xdr:row>
                    <xdr:rowOff>25400</xdr:rowOff>
                  </from>
                  <to>
                    <xdr:col>6</xdr:col>
                    <xdr:colOff>12700</xdr:colOff>
                    <xdr:row>79</xdr:row>
                    <xdr:rowOff>228600</xdr:rowOff>
                  </to>
                </anchor>
              </controlPr>
            </control>
          </mc:Choice>
        </mc:AlternateContent>
        <mc:AlternateContent xmlns:mc="http://schemas.openxmlformats.org/markup-compatibility/2006">
          <mc:Choice Requires="x14">
            <control shapeId="442304" r:id="rId963" name="Drop Down 960">
              <controlPr defaultSize="0" autoLine="0" autoPict="0">
                <anchor moveWithCells="1">
                  <from>
                    <xdr:col>7</xdr:col>
                    <xdr:colOff>12700</xdr:colOff>
                    <xdr:row>79</xdr:row>
                    <xdr:rowOff>38100</xdr:rowOff>
                  </from>
                  <to>
                    <xdr:col>8</xdr:col>
                    <xdr:colOff>12700</xdr:colOff>
                    <xdr:row>79</xdr:row>
                    <xdr:rowOff>241300</xdr:rowOff>
                  </to>
                </anchor>
              </controlPr>
            </control>
          </mc:Choice>
        </mc:AlternateContent>
        <mc:AlternateContent xmlns:mc="http://schemas.openxmlformats.org/markup-compatibility/2006">
          <mc:Choice Requires="x14">
            <control shapeId="442305" r:id="rId964" name="Drop Down 961">
              <controlPr defaultSize="0" autoLine="0" autoPict="0">
                <anchor moveWithCells="1">
                  <from>
                    <xdr:col>5</xdr:col>
                    <xdr:colOff>12700</xdr:colOff>
                    <xdr:row>79</xdr:row>
                    <xdr:rowOff>25400</xdr:rowOff>
                  </from>
                  <to>
                    <xdr:col>6</xdr:col>
                    <xdr:colOff>12700</xdr:colOff>
                    <xdr:row>79</xdr:row>
                    <xdr:rowOff>228600</xdr:rowOff>
                  </to>
                </anchor>
              </controlPr>
            </control>
          </mc:Choice>
        </mc:AlternateContent>
        <mc:AlternateContent xmlns:mc="http://schemas.openxmlformats.org/markup-compatibility/2006">
          <mc:Choice Requires="x14">
            <control shapeId="442306" r:id="rId965" name="Drop Down 962">
              <controlPr defaultSize="0" autoLine="0" autoPict="0">
                <anchor moveWithCells="1">
                  <from>
                    <xdr:col>7</xdr:col>
                    <xdr:colOff>12700</xdr:colOff>
                    <xdr:row>79</xdr:row>
                    <xdr:rowOff>38100</xdr:rowOff>
                  </from>
                  <to>
                    <xdr:col>8</xdr:col>
                    <xdr:colOff>12700</xdr:colOff>
                    <xdr:row>79</xdr:row>
                    <xdr:rowOff>241300</xdr:rowOff>
                  </to>
                </anchor>
              </controlPr>
            </control>
          </mc:Choice>
        </mc:AlternateContent>
        <mc:AlternateContent xmlns:mc="http://schemas.openxmlformats.org/markup-compatibility/2006">
          <mc:Choice Requires="x14">
            <control shapeId="442307" r:id="rId966" name="Drop Down 963">
              <controlPr defaultSize="0" autoLine="0" autoPict="0">
                <anchor moveWithCells="1">
                  <from>
                    <xdr:col>5</xdr:col>
                    <xdr:colOff>12700</xdr:colOff>
                    <xdr:row>78</xdr:row>
                    <xdr:rowOff>25400</xdr:rowOff>
                  </from>
                  <to>
                    <xdr:col>6</xdr:col>
                    <xdr:colOff>12700</xdr:colOff>
                    <xdr:row>78</xdr:row>
                    <xdr:rowOff>228600</xdr:rowOff>
                  </to>
                </anchor>
              </controlPr>
            </control>
          </mc:Choice>
        </mc:AlternateContent>
        <mc:AlternateContent xmlns:mc="http://schemas.openxmlformats.org/markup-compatibility/2006">
          <mc:Choice Requires="x14">
            <control shapeId="442308" r:id="rId967" name="Drop Down 964">
              <controlPr defaultSize="0" autoLine="0" autoPict="0">
                <anchor moveWithCells="1">
                  <from>
                    <xdr:col>7</xdr:col>
                    <xdr:colOff>12700</xdr:colOff>
                    <xdr:row>78</xdr:row>
                    <xdr:rowOff>38100</xdr:rowOff>
                  </from>
                  <to>
                    <xdr:col>8</xdr:col>
                    <xdr:colOff>12700</xdr:colOff>
                    <xdr:row>78</xdr:row>
                    <xdr:rowOff>241300</xdr:rowOff>
                  </to>
                </anchor>
              </controlPr>
            </control>
          </mc:Choice>
        </mc:AlternateContent>
        <mc:AlternateContent xmlns:mc="http://schemas.openxmlformats.org/markup-compatibility/2006">
          <mc:Choice Requires="x14">
            <control shapeId="442309" r:id="rId968" name="Drop Down 965">
              <controlPr defaultSize="0" autoLine="0" autoPict="0">
                <anchor moveWithCells="1">
                  <from>
                    <xdr:col>5</xdr:col>
                    <xdr:colOff>12700</xdr:colOff>
                    <xdr:row>78</xdr:row>
                    <xdr:rowOff>25400</xdr:rowOff>
                  </from>
                  <to>
                    <xdr:col>6</xdr:col>
                    <xdr:colOff>12700</xdr:colOff>
                    <xdr:row>78</xdr:row>
                    <xdr:rowOff>228600</xdr:rowOff>
                  </to>
                </anchor>
              </controlPr>
            </control>
          </mc:Choice>
        </mc:AlternateContent>
        <mc:AlternateContent xmlns:mc="http://schemas.openxmlformats.org/markup-compatibility/2006">
          <mc:Choice Requires="x14">
            <control shapeId="442310" r:id="rId969" name="Drop Down 966">
              <controlPr defaultSize="0" autoLine="0" autoPict="0">
                <anchor moveWithCells="1">
                  <from>
                    <xdr:col>7</xdr:col>
                    <xdr:colOff>12700</xdr:colOff>
                    <xdr:row>78</xdr:row>
                    <xdr:rowOff>38100</xdr:rowOff>
                  </from>
                  <to>
                    <xdr:col>8</xdr:col>
                    <xdr:colOff>12700</xdr:colOff>
                    <xdr:row>78</xdr:row>
                    <xdr:rowOff>241300</xdr:rowOff>
                  </to>
                </anchor>
              </controlPr>
            </control>
          </mc:Choice>
        </mc:AlternateContent>
        <mc:AlternateContent xmlns:mc="http://schemas.openxmlformats.org/markup-compatibility/2006">
          <mc:Choice Requires="x14">
            <control shapeId="442311" r:id="rId970" name="Drop Down 967">
              <controlPr defaultSize="0" autoLine="0" autoPict="0">
                <anchor moveWithCells="1">
                  <from>
                    <xdr:col>5</xdr:col>
                    <xdr:colOff>12700</xdr:colOff>
                    <xdr:row>87</xdr:row>
                    <xdr:rowOff>25400</xdr:rowOff>
                  </from>
                  <to>
                    <xdr:col>6</xdr:col>
                    <xdr:colOff>12700</xdr:colOff>
                    <xdr:row>87</xdr:row>
                    <xdr:rowOff>228600</xdr:rowOff>
                  </to>
                </anchor>
              </controlPr>
            </control>
          </mc:Choice>
        </mc:AlternateContent>
        <mc:AlternateContent xmlns:mc="http://schemas.openxmlformats.org/markup-compatibility/2006">
          <mc:Choice Requires="x14">
            <control shapeId="442312" r:id="rId971" name="Drop Down 968">
              <controlPr defaultSize="0" autoLine="0" autoPict="0">
                <anchor moveWithCells="1">
                  <from>
                    <xdr:col>7</xdr:col>
                    <xdr:colOff>12700</xdr:colOff>
                    <xdr:row>87</xdr:row>
                    <xdr:rowOff>38100</xdr:rowOff>
                  </from>
                  <to>
                    <xdr:col>8</xdr:col>
                    <xdr:colOff>12700</xdr:colOff>
                    <xdr:row>87</xdr:row>
                    <xdr:rowOff>241300</xdr:rowOff>
                  </to>
                </anchor>
              </controlPr>
            </control>
          </mc:Choice>
        </mc:AlternateContent>
        <mc:AlternateContent xmlns:mc="http://schemas.openxmlformats.org/markup-compatibility/2006">
          <mc:Choice Requires="x14">
            <control shapeId="442313" r:id="rId972" name="Drop Down 969">
              <controlPr defaultSize="0" autoLine="0" autoPict="0">
                <anchor moveWithCells="1">
                  <from>
                    <xdr:col>5</xdr:col>
                    <xdr:colOff>12700</xdr:colOff>
                    <xdr:row>87</xdr:row>
                    <xdr:rowOff>25400</xdr:rowOff>
                  </from>
                  <to>
                    <xdr:col>6</xdr:col>
                    <xdr:colOff>12700</xdr:colOff>
                    <xdr:row>87</xdr:row>
                    <xdr:rowOff>228600</xdr:rowOff>
                  </to>
                </anchor>
              </controlPr>
            </control>
          </mc:Choice>
        </mc:AlternateContent>
        <mc:AlternateContent xmlns:mc="http://schemas.openxmlformats.org/markup-compatibility/2006">
          <mc:Choice Requires="x14">
            <control shapeId="442314" r:id="rId973" name="Drop Down 970">
              <controlPr defaultSize="0" autoLine="0" autoPict="0">
                <anchor moveWithCells="1">
                  <from>
                    <xdr:col>7</xdr:col>
                    <xdr:colOff>12700</xdr:colOff>
                    <xdr:row>87</xdr:row>
                    <xdr:rowOff>38100</xdr:rowOff>
                  </from>
                  <to>
                    <xdr:col>8</xdr:col>
                    <xdr:colOff>12700</xdr:colOff>
                    <xdr:row>87</xdr:row>
                    <xdr:rowOff>241300</xdr:rowOff>
                  </to>
                </anchor>
              </controlPr>
            </control>
          </mc:Choice>
        </mc:AlternateContent>
        <mc:AlternateContent xmlns:mc="http://schemas.openxmlformats.org/markup-compatibility/2006">
          <mc:Choice Requires="x14">
            <control shapeId="442315" r:id="rId974" name="Drop Down 971">
              <controlPr defaultSize="0" autoLine="0" autoPict="0">
                <anchor moveWithCells="1">
                  <from>
                    <xdr:col>5</xdr:col>
                    <xdr:colOff>12700</xdr:colOff>
                    <xdr:row>87</xdr:row>
                    <xdr:rowOff>25400</xdr:rowOff>
                  </from>
                  <to>
                    <xdr:col>6</xdr:col>
                    <xdr:colOff>12700</xdr:colOff>
                    <xdr:row>87</xdr:row>
                    <xdr:rowOff>228600</xdr:rowOff>
                  </to>
                </anchor>
              </controlPr>
            </control>
          </mc:Choice>
        </mc:AlternateContent>
        <mc:AlternateContent xmlns:mc="http://schemas.openxmlformats.org/markup-compatibility/2006">
          <mc:Choice Requires="x14">
            <control shapeId="442316" r:id="rId975" name="Drop Down 972">
              <controlPr defaultSize="0" autoLine="0" autoPict="0">
                <anchor moveWithCells="1">
                  <from>
                    <xdr:col>7</xdr:col>
                    <xdr:colOff>12700</xdr:colOff>
                    <xdr:row>87</xdr:row>
                    <xdr:rowOff>38100</xdr:rowOff>
                  </from>
                  <to>
                    <xdr:col>8</xdr:col>
                    <xdr:colOff>12700</xdr:colOff>
                    <xdr:row>87</xdr:row>
                    <xdr:rowOff>241300</xdr:rowOff>
                  </to>
                </anchor>
              </controlPr>
            </control>
          </mc:Choice>
        </mc:AlternateContent>
        <mc:AlternateContent xmlns:mc="http://schemas.openxmlformats.org/markup-compatibility/2006">
          <mc:Choice Requires="x14">
            <control shapeId="442317" r:id="rId976" name="Drop Down 973">
              <controlPr defaultSize="0" autoLine="0" autoPict="0">
                <anchor moveWithCells="1">
                  <from>
                    <xdr:col>5</xdr:col>
                    <xdr:colOff>12700</xdr:colOff>
                    <xdr:row>89</xdr:row>
                    <xdr:rowOff>25400</xdr:rowOff>
                  </from>
                  <to>
                    <xdr:col>6</xdr:col>
                    <xdr:colOff>12700</xdr:colOff>
                    <xdr:row>89</xdr:row>
                    <xdr:rowOff>228600</xdr:rowOff>
                  </to>
                </anchor>
              </controlPr>
            </control>
          </mc:Choice>
        </mc:AlternateContent>
        <mc:AlternateContent xmlns:mc="http://schemas.openxmlformats.org/markup-compatibility/2006">
          <mc:Choice Requires="x14">
            <control shapeId="442318" r:id="rId977" name="Drop Down 974">
              <controlPr defaultSize="0" autoLine="0" autoPict="0">
                <anchor moveWithCells="1">
                  <from>
                    <xdr:col>7</xdr:col>
                    <xdr:colOff>12700</xdr:colOff>
                    <xdr:row>89</xdr:row>
                    <xdr:rowOff>38100</xdr:rowOff>
                  </from>
                  <to>
                    <xdr:col>8</xdr:col>
                    <xdr:colOff>12700</xdr:colOff>
                    <xdr:row>89</xdr:row>
                    <xdr:rowOff>241300</xdr:rowOff>
                  </to>
                </anchor>
              </controlPr>
            </control>
          </mc:Choice>
        </mc:AlternateContent>
        <mc:AlternateContent xmlns:mc="http://schemas.openxmlformats.org/markup-compatibility/2006">
          <mc:Choice Requires="x14">
            <control shapeId="442319" r:id="rId978" name="Drop Down 975">
              <controlPr defaultSize="0" autoLine="0" autoPict="0">
                <anchor moveWithCells="1">
                  <from>
                    <xdr:col>5</xdr:col>
                    <xdr:colOff>12700</xdr:colOff>
                    <xdr:row>89</xdr:row>
                    <xdr:rowOff>25400</xdr:rowOff>
                  </from>
                  <to>
                    <xdr:col>6</xdr:col>
                    <xdr:colOff>12700</xdr:colOff>
                    <xdr:row>89</xdr:row>
                    <xdr:rowOff>228600</xdr:rowOff>
                  </to>
                </anchor>
              </controlPr>
            </control>
          </mc:Choice>
        </mc:AlternateContent>
        <mc:AlternateContent xmlns:mc="http://schemas.openxmlformats.org/markup-compatibility/2006">
          <mc:Choice Requires="x14">
            <control shapeId="442320" r:id="rId979" name="Drop Down 976">
              <controlPr defaultSize="0" autoLine="0" autoPict="0">
                <anchor moveWithCells="1">
                  <from>
                    <xdr:col>7</xdr:col>
                    <xdr:colOff>12700</xdr:colOff>
                    <xdr:row>89</xdr:row>
                    <xdr:rowOff>38100</xdr:rowOff>
                  </from>
                  <to>
                    <xdr:col>8</xdr:col>
                    <xdr:colOff>12700</xdr:colOff>
                    <xdr:row>89</xdr:row>
                    <xdr:rowOff>241300</xdr:rowOff>
                  </to>
                </anchor>
              </controlPr>
            </control>
          </mc:Choice>
        </mc:AlternateContent>
        <mc:AlternateContent xmlns:mc="http://schemas.openxmlformats.org/markup-compatibility/2006">
          <mc:Choice Requires="x14">
            <control shapeId="442321" r:id="rId980" name="Drop Down 977">
              <controlPr defaultSize="0" autoLine="0" autoPict="0">
                <anchor moveWithCells="1">
                  <from>
                    <xdr:col>5</xdr:col>
                    <xdr:colOff>12700</xdr:colOff>
                    <xdr:row>89</xdr:row>
                    <xdr:rowOff>25400</xdr:rowOff>
                  </from>
                  <to>
                    <xdr:col>6</xdr:col>
                    <xdr:colOff>12700</xdr:colOff>
                    <xdr:row>89</xdr:row>
                    <xdr:rowOff>228600</xdr:rowOff>
                  </to>
                </anchor>
              </controlPr>
            </control>
          </mc:Choice>
        </mc:AlternateContent>
        <mc:AlternateContent xmlns:mc="http://schemas.openxmlformats.org/markup-compatibility/2006">
          <mc:Choice Requires="x14">
            <control shapeId="442322" r:id="rId981" name="Drop Down 978">
              <controlPr defaultSize="0" autoLine="0" autoPict="0">
                <anchor moveWithCells="1">
                  <from>
                    <xdr:col>7</xdr:col>
                    <xdr:colOff>12700</xdr:colOff>
                    <xdr:row>89</xdr:row>
                    <xdr:rowOff>38100</xdr:rowOff>
                  </from>
                  <to>
                    <xdr:col>8</xdr:col>
                    <xdr:colOff>12700</xdr:colOff>
                    <xdr:row>89</xdr:row>
                    <xdr:rowOff>241300</xdr:rowOff>
                  </to>
                </anchor>
              </controlPr>
            </control>
          </mc:Choice>
        </mc:AlternateContent>
        <mc:AlternateContent xmlns:mc="http://schemas.openxmlformats.org/markup-compatibility/2006">
          <mc:Choice Requires="x14">
            <control shapeId="442323" r:id="rId982" name="Drop Down 979">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324" r:id="rId983" name="Drop Down 980">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325" r:id="rId984" name="Drop Down 981">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326" r:id="rId985" name="Drop Down 982">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327" r:id="rId986" name="Drop Down 983">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328" r:id="rId987" name="Drop Down 984">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329" r:id="rId988" name="Drop Down 985">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330" r:id="rId989" name="Drop Down 986">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331" r:id="rId990" name="Drop Down 987">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332" r:id="rId991" name="Drop Down 988">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333" r:id="rId992" name="Drop Down 989">
              <controlPr defaultSize="0" autoLine="0" autoPict="0">
                <anchor moveWithCells="1">
                  <from>
                    <xdr:col>5</xdr:col>
                    <xdr:colOff>12700</xdr:colOff>
                    <xdr:row>92</xdr:row>
                    <xdr:rowOff>25400</xdr:rowOff>
                  </from>
                  <to>
                    <xdr:col>6</xdr:col>
                    <xdr:colOff>12700</xdr:colOff>
                    <xdr:row>92</xdr:row>
                    <xdr:rowOff>228600</xdr:rowOff>
                  </to>
                </anchor>
              </controlPr>
            </control>
          </mc:Choice>
        </mc:AlternateContent>
        <mc:AlternateContent xmlns:mc="http://schemas.openxmlformats.org/markup-compatibility/2006">
          <mc:Choice Requires="x14">
            <control shapeId="442334" r:id="rId993" name="Drop Down 990">
              <controlPr defaultSize="0" autoLine="0" autoPict="0">
                <anchor moveWithCells="1">
                  <from>
                    <xdr:col>7</xdr:col>
                    <xdr:colOff>12700</xdr:colOff>
                    <xdr:row>92</xdr:row>
                    <xdr:rowOff>38100</xdr:rowOff>
                  </from>
                  <to>
                    <xdr:col>8</xdr:col>
                    <xdr:colOff>12700</xdr:colOff>
                    <xdr:row>92</xdr:row>
                    <xdr:rowOff>241300</xdr:rowOff>
                  </to>
                </anchor>
              </controlPr>
            </control>
          </mc:Choice>
        </mc:AlternateContent>
        <mc:AlternateContent xmlns:mc="http://schemas.openxmlformats.org/markup-compatibility/2006">
          <mc:Choice Requires="x14">
            <control shapeId="442335" r:id="rId994" name="Drop Down 991">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336" r:id="rId995" name="Drop Down 992">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337" r:id="rId996" name="Drop Down 993">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338" r:id="rId997" name="Drop Down 994">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339" r:id="rId998" name="Drop Down 995">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340" r:id="rId999" name="Drop Down 996">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341" r:id="rId1000" name="Drop Down 997">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342" r:id="rId1001" name="Drop Down 998">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343" r:id="rId1002" name="Drop Down 999">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344" r:id="rId1003" name="Drop Down 1000">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345" r:id="rId1004" name="Drop Down 1001">
              <controlPr defaultSize="0" autoLine="0" autoPict="0">
                <anchor moveWithCells="1">
                  <from>
                    <xdr:col>5</xdr:col>
                    <xdr:colOff>12700</xdr:colOff>
                    <xdr:row>94</xdr:row>
                    <xdr:rowOff>25400</xdr:rowOff>
                  </from>
                  <to>
                    <xdr:col>6</xdr:col>
                    <xdr:colOff>12700</xdr:colOff>
                    <xdr:row>94</xdr:row>
                    <xdr:rowOff>228600</xdr:rowOff>
                  </to>
                </anchor>
              </controlPr>
            </control>
          </mc:Choice>
        </mc:AlternateContent>
        <mc:AlternateContent xmlns:mc="http://schemas.openxmlformats.org/markup-compatibility/2006">
          <mc:Choice Requires="x14">
            <control shapeId="442346" r:id="rId1005" name="Drop Down 1002">
              <controlPr defaultSize="0" autoLine="0" autoPict="0">
                <anchor moveWithCells="1">
                  <from>
                    <xdr:col>7</xdr:col>
                    <xdr:colOff>12700</xdr:colOff>
                    <xdr:row>94</xdr:row>
                    <xdr:rowOff>38100</xdr:rowOff>
                  </from>
                  <to>
                    <xdr:col>8</xdr:col>
                    <xdr:colOff>12700</xdr:colOff>
                    <xdr:row>94</xdr:row>
                    <xdr:rowOff>241300</xdr:rowOff>
                  </to>
                </anchor>
              </controlPr>
            </control>
          </mc:Choice>
        </mc:AlternateContent>
        <mc:AlternateContent xmlns:mc="http://schemas.openxmlformats.org/markup-compatibility/2006">
          <mc:Choice Requires="x14">
            <control shapeId="442347" r:id="rId1006" name="Drop Down 1003">
              <controlPr defaultSize="0" autoLine="0" autoPict="0">
                <anchor moveWithCells="1">
                  <from>
                    <xdr:col>5</xdr:col>
                    <xdr:colOff>12700</xdr:colOff>
                    <xdr:row>118</xdr:row>
                    <xdr:rowOff>25400</xdr:rowOff>
                  </from>
                  <to>
                    <xdr:col>6</xdr:col>
                    <xdr:colOff>12700</xdr:colOff>
                    <xdr:row>118</xdr:row>
                    <xdr:rowOff>228600</xdr:rowOff>
                  </to>
                </anchor>
              </controlPr>
            </control>
          </mc:Choice>
        </mc:AlternateContent>
        <mc:AlternateContent xmlns:mc="http://schemas.openxmlformats.org/markup-compatibility/2006">
          <mc:Choice Requires="x14">
            <control shapeId="442348" r:id="rId1007" name="Drop Down 1004">
              <controlPr defaultSize="0" autoLine="0" autoPict="0">
                <anchor moveWithCells="1">
                  <from>
                    <xdr:col>7</xdr:col>
                    <xdr:colOff>12700</xdr:colOff>
                    <xdr:row>118</xdr:row>
                    <xdr:rowOff>38100</xdr:rowOff>
                  </from>
                  <to>
                    <xdr:col>8</xdr:col>
                    <xdr:colOff>12700</xdr:colOff>
                    <xdr:row>118</xdr:row>
                    <xdr:rowOff>241300</xdr:rowOff>
                  </to>
                </anchor>
              </controlPr>
            </control>
          </mc:Choice>
        </mc:AlternateContent>
        <mc:AlternateContent xmlns:mc="http://schemas.openxmlformats.org/markup-compatibility/2006">
          <mc:Choice Requires="x14">
            <control shapeId="442349" r:id="rId1008" name="Drop Down 1005">
              <controlPr defaultSize="0" autoLine="0" autoPict="0">
                <anchor moveWithCells="1">
                  <from>
                    <xdr:col>5</xdr:col>
                    <xdr:colOff>12700</xdr:colOff>
                    <xdr:row>118</xdr:row>
                    <xdr:rowOff>25400</xdr:rowOff>
                  </from>
                  <to>
                    <xdr:col>6</xdr:col>
                    <xdr:colOff>12700</xdr:colOff>
                    <xdr:row>118</xdr:row>
                    <xdr:rowOff>228600</xdr:rowOff>
                  </to>
                </anchor>
              </controlPr>
            </control>
          </mc:Choice>
        </mc:AlternateContent>
        <mc:AlternateContent xmlns:mc="http://schemas.openxmlformats.org/markup-compatibility/2006">
          <mc:Choice Requires="x14">
            <control shapeId="442350" r:id="rId1009" name="Drop Down 1006">
              <controlPr defaultSize="0" autoLine="0" autoPict="0">
                <anchor moveWithCells="1">
                  <from>
                    <xdr:col>7</xdr:col>
                    <xdr:colOff>12700</xdr:colOff>
                    <xdr:row>118</xdr:row>
                    <xdr:rowOff>38100</xdr:rowOff>
                  </from>
                  <to>
                    <xdr:col>8</xdr:col>
                    <xdr:colOff>12700</xdr:colOff>
                    <xdr:row>118</xdr:row>
                    <xdr:rowOff>241300</xdr:rowOff>
                  </to>
                </anchor>
              </controlPr>
            </control>
          </mc:Choice>
        </mc:AlternateContent>
        <mc:AlternateContent xmlns:mc="http://schemas.openxmlformats.org/markup-compatibility/2006">
          <mc:Choice Requires="x14">
            <control shapeId="442351" r:id="rId1010" name="Drop Down 1007">
              <controlPr defaultSize="0" autoLine="0" autoPict="0">
                <anchor moveWithCells="1">
                  <from>
                    <xdr:col>5</xdr:col>
                    <xdr:colOff>12700</xdr:colOff>
                    <xdr:row>123</xdr:row>
                    <xdr:rowOff>25400</xdr:rowOff>
                  </from>
                  <to>
                    <xdr:col>6</xdr:col>
                    <xdr:colOff>12700</xdr:colOff>
                    <xdr:row>123</xdr:row>
                    <xdr:rowOff>228600</xdr:rowOff>
                  </to>
                </anchor>
              </controlPr>
            </control>
          </mc:Choice>
        </mc:AlternateContent>
        <mc:AlternateContent xmlns:mc="http://schemas.openxmlformats.org/markup-compatibility/2006">
          <mc:Choice Requires="x14">
            <control shapeId="442352" r:id="rId1011" name="Drop Down 1008">
              <controlPr defaultSize="0" autoLine="0" autoPict="0">
                <anchor moveWithCells="1">
                  <from>
                    <xdr:col>7</xdr:col>
                    <xdr:colOff>12700</xdr:colOff>
                    <xdr:row>123</xdr:row>
                    <xdr:rowOff>38100</xdr:rowOff>
                  </from>
                  <to>
                    <xdr:col>8</xdr:col>
                    <xdr:colOff>12700</xdr:colOff>
                    <xdr:row>123</xdr:row>
                    <xdr:rowOff>241300</xdr:rowOff>
                  </to>
                </anchor>
              </controlPr>
            </control>
          </mc:Choice>
        </mc:AlternateContent>
        <mc:AlternateContent xmlns:mc="http://schemas.openxmlformats.org/markup-compatibility/2006">
          <mc:Choice Requires="x14">
            <control shapeId="442353" r:id="rId1012" name="Drop Down 1009">
              <controlPr defaultSize="0" autoLine="0" autoPict="0">
                <anchor moveWithCells="1">
                  <from>
                    <xdr:col>5</xdr:col>
                    <xdr:colOff>12700</xdr:colOff>
                    <xdr:row>123</xdr:row>
                    <xdr:rowOff>25400</xdr:rowOff>
                  </from>
                  <to>
                    <xdr:col>6</xdr:col>
                    <xdr:colOff>12700</xdr:colOff>
                    <xdr:row>123</xdr:row>
                    <xdr:rowOff>228600</xdr:rowOff>
                  </to>
                </anchor>
              </controlPr>
            </control>
          </mc:Choice>
        </mc:AlternateContent>
        <mc:AlternateContent xmlns:mc="http://schemas.openxmlformats.org/markup-compatibility/2006">
          <mc:Choice Requires="x14">
            <control shapeId="442354" r:id="rId1013" name="Drop Down 1010">
              <controlPr defaultSize="0" autoLine="0" autoPict="0">
                <anchor moveWithCells="1">
                  <from>
                    <xdr:col>7</xdr:col>
                    <xdr:colOff>12700</xdr:colOff>
                    <xdr:row>123</xdr:row>
                    <xdr:rowOff>38100</xdr:rowOff>
                  </from>
                  <to>
                    <xdr:col>8</xdr:col>
                    <xdr:colOff>12700</xdr:colOff>
                    <xdr:row>123</xdr:row>
                    <xdr:rowOff>241300</xdr:rowOff>
                  </to>
                </anchor>
              </controlPr>
            </control>
          </mc:Choice>
        </mc:AlternateContent>
        <mc:AlternateContent xmlns:mc="http://schemas.openxmlformats.org/markup-compatibility/2006">
          <mc:Choice Requires="x14">
            <control shapeId="442355" r:id="rId1014" name="Drop Down 1011">
              <controlPr defaultSize="0" autoLine="0" autoPict="0">
                <anchor moveWithCells="1">
                  <from>
                    <xdr:col>5</xdr:col>
                    <xdr:colOff>12700</xdr:colOff>
                    <xdr:row>123</xdr:row>
                    <xdr:rowOff>25400</xdr:rowOff>
                  </from>
                  <to>
                    <xdr:col>6</xdr:col>
                    <xdr:colOff>12700</xdr:colOff>
                    <xdr:row>123</xdr:row>
                    <xdr:rowOff>228600</xdr:rowOff>
                  </to>
                </anchor>
              </controlPr>
            </control>
          </mc:Choice>
        </mc:AlternateContent>
        <mc:AlternateContent xmlns:mc="http://schemas.openxmlformats.org/markup-compatibility/2006">
          <mc:Choice Requires="x14">
            <control shapeId="442356" r:id="rId1015" name="Drop Down 1012">
              <controlPr defaultSize="0" autoLine="0" autoPict="0">
                <anchor moveWithCells="1">
                  <from>
                    <xdr:col>7</xdr:col>
                    <xdr:colOff>12700</xdr:colOff>
                    <xdr:row>123</xdr:row>
                    <xdr:rowOff>38100</xdr:rowOff>
                  </from>
                  <to>
                    <xdr:col>8</xdr:col>
                    <xdr:colOff>12700</xdr:colOff>
                    <xdr:row>123</xdr:row>
                    <xdr:rowOff>241300</xdr:rowOff>
                  </to>
                </anchor>
              </controlPr>
            </control>
          </mc:Choice>
        </mc:AlternateContent>
        <mc:AlternateContent xmlns:mc="http://schemas.openxmlformats.org/markup-compatibility/2006">
          <mc:Choice Requires="x14">
            <control shapeId="442357" r:id="rId1016" name="Drop Down 101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58" r:id="rId1017" name="Drop Down 101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59" r:id="rId1018" name="Drop Down 101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60" r:id="rId1019" name="Drop Down 101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61" r:id="rId1020" name="Drop Down 101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62" r:id="rId1021" name="Drop Down 101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63" r:id="rId1022" name="Drop Down 101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64" r:id="rId1023" name="Drop Down 102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65" r:id="rId1024" name="Drop Down 102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66" r:id="rId1025" name="Drop Down 102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67" r:id="rId1026" name="Drop Down 102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68" r:id="rId1027" name="Drop Down 102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69" r:id="rId1028" name="Drop Down 102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70" r:id="rId1029" name="Drop Down 102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71" r:id="rId1030" name="Drop Down 102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72" r:id="rId1031" name="Drop Down 102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73" r:id="rId1032" name="Drop Down 1029">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74" r:id="rId1033" name="Drop Down 1030">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75" r:id="rId1034" name="Drop Down 103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76" r:id="rId1035" name="Drop Down 103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77" r:id="rId1036" name="Drop Down 103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78" r:id="rId1037" name="Drop Down 103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79" r:id="rId1038" name="Drop Down 103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80" r:id="rId1039" name="Drop Down 103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81" r:id="rId1040" name="Drop Down 103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82" r:id="rId1041" name="Drop Down 103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83" r:id="rId1042" name="Drop Down 103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84" r:id="rId1043" name="Drop Down 104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85" r:id="rId1044" name="Drop Down 104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86" r:id="rId1045" name="Drop Down 104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87" r:id="rId1046" name="Drop Down 104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88" r:id="rId1047" name="Drop Down 104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89" r:id="rId1048" name="Drop Down 104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90" r:id="rId1049" name="Drop Down 104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91" r:id="rId1050" name="Drop Down 104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92" r:id="rId1051" name="Drop Down 104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93" r:id="rId1052" name="Drop Down 104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94" r:id="rId1053" name="Drop Down 105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95" r:id="rId1054" name="Drop Down 105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96" r:id="rId1055" name="Drop Down 105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97" r:id="rId1056" name="Drop Down 105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398" r:id="rId1057" name="Drop Down 105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399" r:id="rId1058" name="Drop Down 105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00" r:id="rId1059" name="Drop Down 105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01" r:id="rId1060" name="Drop Down 105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02" r:id="rId1061" name="Drop Down 105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03" r:id="rId1062" name="Drop Down 105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04" r:id="rId1063" name="Drop Down 106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05" r:id="rId1064" name="Drop Down 106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06" r:id="rId1065" name="Drop Down 106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07" r:id="rId1066" name="Drop Down 1063">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08" r:id="rId1067" name="Drop Down 1064">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09" r:id="rId1068" name="Drop Down 1065">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10" r:id="rId1069" name="Drop Down 1066">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11" r:id="rId1070" name="Drop Down 1067">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12" r:id="rId1071" name="Drop Down 1068">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13" r:id="rId1072" name="Drop Down 1069">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14" r:id="rId1073" name="Drop Down 1070">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15" r:id="rId1074" name="Drop Down 1071">
              <controlPr defaultSize="0" autoLine="0" autoPict="0">
                <anchor moveWithCells="1">
                  <from>
                    <xdr:col>5</xdr:col>
                    <xdr:colOff>12700</xdr:colOff>
                    <xdr:row>131</xdr:row>
                    <xdr:rowOff>0</xdr:rowOff>
                  </from>
                  <to>
                    <xdr:col>6</xdr:col>
                    <xdr:colOff>12700</xdr:colOff>
                    <xdr:row>131</xdr:row>
                    <xdr:rowOff>203200</xdr:rowOff>
                  </to>
                </anchor>
              </controlPr>
            </control>
          </mc:Choice>
        </mc:AlternateContent>
        <mc:AlternateContent xmlns:mc="http://schemas.openxmlformats.org/markup-compatibility/2006">
          <mc:Choice Requires="x14">
            <control shapeId="442416" r:id="rId1075" name="Drop Down 1072">
              <controlPr defaultSize="0" autoLine="0" autoPict="0">
                <anchor moveWithCells="1">
                  <from>
                    <xdr:col>7</xdr:col>
                    <xdr:colOff>12700</xdr:colOff>
                    <xdr:row>131</xdr:row>
                    <xdr:rowOff>0</xdr:rowOff>
                  </from>
                  <to>
                    <xdr:col>8</xdr:col>
                    <xdr:colOff>12700</xdr:colOff>
                    <xdr:row>131</xdr:row>
                    <xdr:rowOff>203200</xdr:rowOff>
                  </to>
                </anchor>
              </controlPr>
            </control>
          </mc:Choice>
        </mc:AlternateContent>
        <mc:AlternateContent xmlns:mc="http://schemas.openxmlformats.org/markup-compatibility/2006">
          <mc:Choice Requires="x14">
            <control shapeId="442417" r:id="rId1076" name="Drop Down 1073">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18" r:id="rId1077" name="Drop Down 1074">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19" r:id="rId1078" name="Drop Down 1075">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20" r:id="rId1079" name="Drop Down 1076">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21" r:id="rId1080" name="Drop Down 1077">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22" r:id="rId1081" name="Drop Down 1078">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23" r:id="rId1082" name="Drop Down 1079">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24" r:id="rId1083" name="Drop Down 1080">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25" r:id="rId1084" name="Drop Down 1081">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26" r:id="rId1085" name="Drop Down 1082">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27" r:id="rId1086" name="Drop Down 1083">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28" r:id="rId1087" name="Drop Down 1084">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29" r:id="rId1088" name="Drop Down 1085">
              <controlPr defaultSize="0" autoLine="0" autoPict="0">
                <anchor moveWithCells="1">
                  <from>
                    <xdr:col>5</xdr:col>
                    <xdr:colOff>12700</xdr:colOff>
                    <xdr:row>53</xdr:row>
                    <xdr:rowOff>25400</xdr:rowOff>
                  </from>
                  <to>
                    <xdr:col>6</xdr:col>
                    <xdr:colOff>12700</xdr:colOff>
                    <xdr:row>53</xdr:row>
                    <xdr:rowOff>228600</xdr:rowOff>
                  </to>
                </anchor>
              </controlPr>
            </control>
          </mc:Choice>
        </mc:AlternateContent>
        <mc:AlternateContent xmlns:mc="http://schemas.openxmlformats.org/markup-compatibility/2006">
          <mc:Choice Requires="x14">
            <control shapeId="442430" r:id="rId1089" name="Drop Down 1086">
              <controlPr defaultSize="0" autoLine="0" autoPict="0">
                <anchor moveWithCells="1">
                  <from>
                    <xdr:col>7</xdr:col>
                    <xdr:colOff>12700</xdr:colOff>
                    <xdr:row>53</xdr:row>
                    <xdr:rowOff>38100</xdr:rowOff>
                  </from>
                  <to>
                    <xdr:col>8</xdr:col>
                    <xdr:colOff>12700</xdr:colOff>
                    <xdr:row>53</xdr:row>
                    <xdr:rowOff>241300</xdr:rowOff>
                  </to>
                </anchor>
              </controlPr>
            </control>
          </mc:Choice>
        </mc:AlternateContent>
        <mc:AlternateContent xmlns:mc="http://schemas.openxmlformats.org/markup-compatibility/2006">
          <mc:Choice Requires="x14">
            <control shapeId="442431" r:id="rId1090" name="Drop Down 1087">
              <controlPr defaultSize="0" autoLine="0" autoPict="0">
                <anchor moveWithCells="1">
                  <from>
                    <xdr:col>5</xdr:col>
                    <xdr:colOff>12700</xdr:colOff>
                    <xdr:row>103</xdr:row>
                    <xdr:rowOff>25400</xdr:rowOff>
                  </from>
                  <to>
                    <xdr:col>6</xdr:col>
                    <xdr:colOff>12700</xdr:colOff>
                    <xdr:row>103</xdr:row>
                    <xdr:rowOff>228600</xdr:rowOff>
                  </to>
                </anchor>
              </controlPr>
            </control>
          </mc:Choice>
        </mc:AlternateContent>
        <mc:AlternateContent xmlns:mc="http://schemas.openxmlformats.org/markup-compatibility/2006">
          <mc:Choice Requires="x14">
            <control shapeId="442432" r:id="rId1091" name="Drop Down 1088">
              <controlPr defaultSize="0" autoLine="0" autoPict="0">
                <anchor moveWithCells="1">
                  <from>
                    <xdr:col>7</xdr:col>
                    <xdr:colOff>12700</xdr:colOff>
                    <xdr:row>103</xdr:row>
                    <xdr:rowOff>38100</xdr:rowOff>
                  </from>
                  <to>
                    <xdr:col>8</xdr:col>
                    <xdr:colOff>12700</xdr:colOff>
                    <xdr:row>103</xdr:row>
                    <xdr:rowOff>241300</xdr:rowOff>
                  </to>
                </anchor>
              </controlPr>
            </control>
          </mc:Choice>
        </mc:AlternateContent>
        <mc:AlternateContent xmlns:mc="http://schemas.openxmlformats.org/markup-compatibility/2006">
          <mc:Choice Requires="x14">
            <control shapeId="442433" r:id="rId1092" name="Drop Down 1089">
              <controlPr defaultSize="0" autoLine="0" autoPict="0">
                <anchor moveWithCells="1">
                  <from>
                    <xdr:col>5</xdr:col>
                    <xdr:colOff>12700</xdr:colOff>
                    <xdr:row>103</xdr:row>
                    <xdr:rowOff>25400</xdr:rowOff>
                  </from>
                  <to>
                    <xdr:col>6</xdr:col>
                    <xdr:colOff>12700</xdr:colOff>
                    <xdr:row>103</xdr:row>
                    <xdr:rowOff>228600</xdr:rowOff>
                  </to>
                </anchor>
              </controlPr>
            </control>
          </mc:Choice>
        </mc:AlternateContent>
        <mc:AlternateContent xmlns:mc="http://schemas.openxmlformats.org/markup-compatibility/2006">
          <mc:Choice Requires="x14">
            <control shapeId="442434" r:id="rId1093" name="Drop Down 1090">
              <controlPr defaultSize="0" autoLine="0" autoPict="0">
                <anchor moveWithCells="1">
                  <from>
                    <xdr:col>7</xdr:col>
                    <xdr:colOff>12700</xdr:colOff>
                    <xdr:row>103</xdr:row>
                    <xdr:rowOff>38100</xdr:rowOff>
                  </from>
                  <to>
                    <xdr:col>8</xdr:col>
                    <xdr:colOff>12700</xdr:colOff>
                    <xdr:row>103</xdr:row>
                    <xdr:rowOff>241300</xdr:rowOff>
                  </to>
                </anchor>
              </controlPr>
            </control>
          </mc:Choice>
        </mc:AlternateContent>
        <mc:AlternateContent xmlns:mc="http://schemas.openxmlformats.org/markup-compatibility/2006">
          <mc:Choice Requires="x14">
            <control shapeId="442435" r:id="rId1094" name="Drop Down 1091">
              <controlPr defaultSize="0" autoLine="0" autoPict="0">
                <anchor moveWithCells="1">
                  <from>
                    <xdr:col>5</xdr:col>
                    <xdr:colOff>12700</xdr:colOff>
                    <xdr:row>104</xdr:row>
                    <xdr:rowOff>25400</xdr:rowOff>
                  </from>
                  <to>
                    <xdr:col>6</xdr:col>
                    <xdr:colOff>12700</xdr:colOff>
                    <xdr:row>104</xdr:row>
                    <xdr:rowOff>228600</xdr:rowOff>
                  </to>
                </anchor>
              </controlPr>
            </control>
          </mc:Choice>
        </mc:AlternateContent>
        <mc:AlternateContent xmlns:mc="http://schemas.openxmlformats.org/markup-compatibility/2006">
          <mc:Choice Requires="x14">
            <control shapeId="442436" r:id="rId1095" name="Drop Down 1092">
              <controlPr defaultSize="0" autoLine="0" autoPict="0">
                <anchor moveWithCells="1">
                  <from>
                    <xdr:col>7</xdr:col>
                    <xdr:colOff>12700</xdr:colOff>
                    <xdr:row>104</xdr:row>
                    <xdr:rowOff>38100</xdr:rowOff>
                  </from>
                  <to>
                    <xdr:col>8</xdr:col>
                    <xdr:colOff>12700</xdr:colOff>
                    <xdr:row>104</xdr:row>
                    <xdr:rowOff>241300</xdr:rowOff>
                  </to>
                </anchor>
              </controlPr>
            </control>
          </mc:Choice>
        </mc:AlternateContent>
        <mc:AlternateContent xmlns:mc="http://schemas.openxmlformats.org/markup-compatibility/2006">
          <mc:Choice Requires="x14">
            <control shapeId="442437" r:id="rId1096" name="Drop Down 1093">
              <controlPr defaultSize="0" autoLine="0" autoPict="0">
                <anchor moveWithCells="1">
                  <from>
                    <xdr:col>5</xdr:col>
                    <xdr:colOff>12700</xdr:colOff>
                    <xdr:row>104</xdr:row>
                    <xdr:rowOff>25400</xdr:rowOff>
                  </from>
                  <to>
                    <xdr:col>6</xdr:col>
                    <xdr:colOff>12700</xdr:colOff>
                    <xdr:row>104</xdr:row>
                    <xdr:rowOff>228600</xdr:rowOff>
                  </to>
                </anchor>
              </controlPr>
            </control>
          </mc:Choice>
        </mc:AlternateContent>
        <mc:AlternateContent xmlns:mc="http://schemas.openxmlformats.org/markup-compatibility/2006">
          <mc:Choice Requires="x14">
            <control shapeId="442438" r:id="rId1097" name="Drop Down 1094">
              <controlPr defaultSize="0" autoLine="0" autoPict="0">
                <anchor moveWithCells="1">
                  <from>
                    <xdr:col>7</xdr:col>
                    <xdr:colOff>12700</xdr:colOff>
                    <xdr:row>104</xdr:row>
                    <xdr:rowOff>38100</xdr:rowOff>
                  </from>
                  <to>
                    <xdr:col>8</xdr:col>
                    <xdr:colOff>12700</xdr:colOff>
                    <xdr:row>104</xdr:row>
                    <xdr:rowOff>241300</xdr:rowOff>
                  </to>
                </anchor>
              </controlPr>
            </control>
          </mc:Choice>
        </mc:AlternateContent>
        <mc:AlternateContent xmlns:mc="http://schemas.openxmlformats.org/markup-compatibility/2006">
          <mc:Choice Requires="x14">
            <control shapeId="442439" r:id="rId1098" name="Drop Down 1095">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2440" r:id="rId1099" name="Drop Down 1096">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2441" r:id="rId1100" name="Drop Down 1097">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2442" r:id="rId1101" name="Drop Down 1098">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2443" r:id="rId1102" name="Drop Down 1099">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2444" r:id="rId1103" name="Drop Down 1100">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2445" r:id="rId1104" name="Drop Down 1101">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2446" r:id="rId1105" name="Drop Down 1102">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2447" r:id="rId1106" name="Drop Down 1103">
              <controlPr defaultSize="0" autoLine="0" autoPict="0">
                <anchor moveWithCells="1">
                  <from>
                    <xdr:col>5</xdr:col>
                    <xdr:colOff>12700</xdr:colOff>
                    <xdr:row>124</xdr:row>
                    <xdr:rowOff>25400</xdr:rowOff>
                  </from>
                  <to>
                    <xdr:col>6</xdr:col>
                    <xdr:colOff>12700</xdr:colOff>
                    <xdr:row>124</xdr:row>
                    <xdr:rowOff>228600</xdr:rowOff>
                  </to>
                </anchor>
              </controlPr>
            </control>
          </mc:Choice>
        </mc:AlternateContent>
        <mc:AlternateContent xmlns:mc="http://schemas.openxmlformats.org/markup-compatibility/2006">
          <mc:Choice Requires="x14">
            <control shapeId="442448" r:id="rId1107" name="Drop Down 1104">
              <controlPr defaultSize="0" autoLine="0" autoPict="0">
                <anchor moveWithCells="1">
                  <from>
                    <xdr:col>7</xdr:col>
                    <xdr:colOff>12700</xdr:colOff>
                    <xdr:row>124</xdr:row>
                    <xdr:rowOff>38100</xdr:rowOff>
                  </from>
                  <to>
                    <xdr:col>8</xdr:col>
                    <xdr:colOff>12700</xdr:colOff>
                    <xdr:row>124</xdr:row>
                    <xdr:rowOff>241300</xdr:rowOff>
                  </to>
                </anchor>
              </controlPr>
            </control>
          </mc:Choice>
        </mc:AlternateContent>
        <mc:AlternateContent xmlns:mc="http://schemas.openxmlformats.org/markup-compatibility/2006">
          <mc:Choice Requires="x14">
            <control shapeId="442449" r:id="rId1108" name="Drop Down 1105">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450" r:id="rId1109" name="Drop Down 1106">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2451" r:id="rId1110" name="Drop Down 1107">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452" r:id="rId1111" name="Drop Down 1108">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2453" r:id="rId1112" name="Drop Down 1109">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454" r:id="rId1113" name="Drop Down 1110">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2455" r:id="rId1114" name="Drop Down 1111">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456" r:id="rId1115" name="Drop Down 1112">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mc:AlternateContent xmlns:mc="http://schemas.openxmlformats.org/markup-compatibility/2006">
          <mc:Choice Requires="x14">
            <control shapeId="442457" r:id="rId1116" name="Drop Down 1113">
              <controlPr defaultSize="0" autoLine="0" autoPict="0">
                <anchor moveWithCells="1">
                  <from>
                    <xdr:col>5</xdr:col>
                    <xdr:colOff>12700</xdr:colOff>
                    <xdr:row>126</xdr:row>
                    <xdr:rowOff>25400</xdr:rowOff>
                  </from>
                  <to>
                    <xdr:col>6</xdr:col>
                    <xdr:colOff>12700</xdr:colOff>
                    <xdr:row>126</xdr:row>
                    <xdr:rowOff>228600</xdr:rowOff>
                  </to>
                </anchor>
              </controlPr>
            </control>
          </mc:Choice>
        </mc:AlternateContent>
        <mc:AlternateContent xmlns:mc="http://schemas.openxmlformats.org/markup-compatibility/2006">
          <mc:Choice Requires="x14">
            <control shapeId="442458" r:id="rId1117" name="Drop Down 1114">
              <controlPr defaultSize="0" autoLine="0" autoPict="0">
                <anchor moveWithCells="1">
                  <from>
                    <xdr:col>7</xdr:col>
                    <xdr:colOff>12700</xdr:colOff>
                    <xdr:row>126</xdr:row>
                    <xdr:rowOff>38100</xdr:rowOff>
                  </from>
                  <to>
                    <xdr:col>8</xdr:col>
                    <xdr:colOff>12700</xdr:colOff>
                    <xdr:row>126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B322EF43-DE35-FC45-97F1-30FE072EF359}">
            <xm:f>_Output!$D$610=1</xm:f>
            <x14:dxf>
              <font>
                <strike/>
              </font>
              <fill>
                <patternFill>
                  <bgColor rgb="FFFFC000"/>
                </patternFill>
              </fill>
            </x14:dxf>
          </x14:cfRule>
          <xm:sqref>H18 H12 H14:H15</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sheetPr>
  <dimension ref="A1:S68"/>
  <sheetViews>
    <sheetView showRowColHeaders="0" topLeftCell="E1" zoomScaleNormal="100" workbookViewId="0">
      <pane ySplit="11" topLeftCell="A17" activePane="bottomLeft" state="frozen"/>
      <selection pane="bottomLeft" activeCell="P17" sqref="P17"/>
    </sheetView>
  </sheetViews>
  <sheetFormatPr baseColWidth="10" defaultColWidth="0" defaultRowHeight="15" customHeight="1" zeroHeight="1" x14ac:dyDescent="0.2"/>
  <cols>
    <col min="1" max="1" width="5.83203125" customWidth="1"/>
    <col min="2" max="2" width="9.1640625" customWidth="1"/>
    <col min="3" max="11" width="11.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1011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ht="20.25" customHeight="1" x14ac:dyDescent="0.25">
      <c r="A5" s="138"/>
      <c r="B5" s="682" t="s">
        <v>1014</v>
      </c>
      <c r="C5" s="682"/>
      <c r="D5" s="682"/>
      <c r="E5" s="682"/>
      <c r="F5" s="682"/>
      <c r="G5" s="683" t="s">
        <v>1022</v>
      </c>
      <c r="H5" s="684"/>
      <c r="I5" s="684"/>
      <c r="J5" s="684"/>
      <c r="K5" s="684"/>
      <c r="L5" s="125"/>
      <c r="M5" s="125"/>
      <c r="N5" s="125"/>
      <c r="O5" s="139"/>
      <c r="P5" s="139"/>
      <c r="Q5" s="139"/>
      <c r="R5" s="140"/>
    </row>
    <row r="6" spans="1:18"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x14ac:dyDescent="0.2">
      <c r="A11" s="138"/>
      <c r="B11" s="139"/>
      <c r="C11" s="139"/>
      <c r="D11" s="139"/>
      <c r="E11" s="139"/>
      <c r="F11" s="139"/>
      <c r="G11" s="139"/>
      <c r="H11" s="139"/>
      <c r="I11" s="139"/>
      <c r="J11" s="139"/>
      <c r="K11" s="139"/>
      <c r="L11" s="139"/>
      <c r="M11" s="139"/>
      <c r="N11" s="139"/>
      <c r="O11" s="139"/>
      <c r="P11" s="139"/>
      <c r="Q11" s="139"/>
      <c r="R11" s="140"/>
    </row>
    <row r="12" spans="1:18" s="2" customFormat="1" ht="20.25" customHeight="1" x14ac:dyDescent="0.2">
      <c r="A12" s="150"/>
      <c r="B12" s="150"/>
      <c r="C12" s="150"/>
      <c r="D12" s="150"/>
      <c r="E12" s="150"/>
      <c r="F12" s="150"/>
      <c r="G12" s="150"/>
      <c r="H12" s="150"/>
      <c r="I12" s="150"/>
      <c r="J12" s="150"/>
      <c r="K12" s="150"/>
      <c r="L12" s="150"/>
      <c r="M12" s="150"/>
      <c r="N12" s="150"/>
      <c r="O12" s="150"/>
      <c r="P12" s="150"/>
      <c r="Q12" s="150"/>
      <c r="R12" s="150"/>
    </row>
    <row r="13" spans="1:18" s="3" customFormat="1" ht="30" customHeight="1" x14ac:dyDescent="0.2">
      <c r="A13" s="285"/>
      <c r="B13" s="285" t="s">
        <v>2061</v>
      </c>
      <c r="C13" s="285"/>
      <c r="D13" s="285"/>
      <c r="E13" s="343"/>
      <c r="F13" s="343"/>
      <c r="G13" s="343"/>
      <c r="H13" s="343"/>
      <c r="I13" s="343"/>
      <c r="J13" s="343"/>
      <c r="K13" s="333"/>
      <c r="L13" s="324"/>
      <c r="M13" s="333"/>
      <c r="N13" s="334"/>
      <c r="O13" s="333"/>
      <c r="P13" s="332"/>
      <c r="Q13" s="332"/>
      <c r="R13" s="150"/>
    </row>
    <row r="14" spans="1:18" s="2" customFormat="1" ht="30" customHeight="1" x14ac:dyDescent="0.2">
      <c r="A14" s="48"/>
      <c r="B14" s="48"/>
      <c r="C14" s="367" t="s">
        <v>2062</v>
      </c>
      <c r="D14" s="48"/>
      <c r="E14" s="48"/>
      <c r="F14" s="48"/>
      <c r="G14" s="48"/>
      <c r="H14" s="48"/>
      <c r="I14" s="48"/>
      <c r="J14" s="48"/>
      <c r="K14" s="3"/>
      <c r="L14" s="48" t="s">
        <v>505</v>
      </c>
      <c r="M14" s="3"/>
      <c r="N14" s="130" t="s">
        <v>514</v>
      </c>
      <c r="O14" s="3"/>
      <c r="P14" s="274" t="s">
        <v>776</v>
      </c>
      <c r="Q14" s="274" t="s">
        <v>507</v>
      </c>
      <c r="R14" s="150"/>
    </row>
    <row r="15" spans="1:18" s="2" customFormat="1" ht="30" customHeight="1" x14ac:dyDescent="0.2">
      <c r="A15" s="3"/>
      <c r="B15" s="302" t="s">
        <v>2063</v>
      </c>
      <c r="C15" s="335" t="s">
        <v>2074</v>
      </c>
      <c r="D15" s="3"/>
      <c r="E15" s="3"/>
      <c r="F15" s="3"/>
      <c r="G15" s="3"/>
      <c r="H15" s="3"/>
      <c r="I15" s="3"/>
      <c r="J15" s="3"/>
      <c r="K15" s="3"/>
      <c r="L15" s="3"/>
      <c r="M15" s="3"/>
      <c r="N15" s="3"/>
      <c r="O15" s="3"/>
      <c r="P15" s="286" t="s">
        <v>726</v>
      </c>
      <c r="Q15" s="335" t="s">
        <v>2103</v>
      </c>
      <c r="R15" s="3"/>
    </row>
    <row r="16" spans="1:18" s="2" customFormat="1" ht="30" customHeight="1" x14ac:dyDescent="0.2">
      <c r="A16" s="3"/>
      <c r="B16" s="302" t="s">
        <v>2064</v>
      </c>
      <c r="C16" s="335" t="s">
        <v>2075</v>
      </c>
      <c r="D16" s="3"/>
      <c r="E16" s="3"/>
      <c r="F16" s="3"/>
      <c r="G16" s="3"/>
      <c r="H16" s="3"/>
      <c r="I16" s="3"/>
      <c r="J16" s="3"/>
      <c r="K16" s="3"/>
      <c r="L16" s="3"/>
      <c r="M16" s="3"/>
      <c r="N16" s="3"/>
      <c r="O16" s="3"/>
      <c r="P16" s="286" t="s">
        <v>1008</v>
      </c>
      <c r="Q16" s="335" t="s">
        <v>2104</v>
      </c>
      <c r="R16" s="3"/>
    </row>
    <row r="17" spans="1:18" s="2" customFormat="1" ht="30" customHeight="1" x14ac:dyDescent="0.2">
      <c r="A17" s="3"/>
      <c r="B17" s="302" t="s">
        <v>2065</v>
      </c>
      <c r="C17" s="335" t="s">
        <v>2076</v>
      </c>
      <c r="D17" s="3"/>
      <c r="E17" s="3"/>
      <c r="F17" s="3"/>
      <c r="G17" s="3"/>
      <c r="H17" s="3"/>
      <c r="I17" s="3"/>
      <c r="J17" s="3"/>
      <c r="K17" s="3"/>
      <c r="L17" s="3"/>
      <c r="M17" s="3"/>
      <c r="N17" s="3"/>
      <c r="O17" s="3"/>
      <c r="P17" s="286" t="s">
        <v>536</v>
      </c>
      <c r="Q17" s="335" t="s">
        <v>2105</v>
      </c>
      <c r="R17" s="3"/>
    </row>
    <row r="18" spans="1:18" s="2" customFormat="1" ht="30" customHeight="1" x14ac:dyDescent="0.2">
      <c r="A18" s="3"/>
      <c r="B18" s="302" t="s">
        <v>2066</v>
      </c>
      <c r="C18" s="335" t="s">
        <v>2077</v>
      </c>
      <c r="D18" s="3"/>
      <c r="E18" s="3"/>
      <c r="F18" s="3"/>
      <c r="G18" s="3"/>
      <c r="H18" s="3"/>
      <c r="I18" s="3"/>
      <c r="J18" s="3"/>
      <c r="K18" s="3"/>
      <c r="L18" s="3"/>
      <c r="M18" s="3"/>
      <c r="N18" s="3"/>
      <c r="O18" s="3"/>
      <c r="P18" s="286" t="s">
        <v>726</v>
      </c>
      <c r="Q18" s="335" t="s">
        <v>2106</v>
      </c>
      <c r="R18" s="3"/>
    </row>
    <row r="19" spans="1:18" s="2" customFormat="1" ht="30" customHeight="1" x14ac:dyDescent="0.2">
      <c r="A19" s="3"/>
      <c r="B19" s="302" t="s">
        <v>2067</v>
      </c>
      <c r="C19" s="335" t="s">
        <v>2078</v>
      </c>
      <c r="D19" s="3"/>
      <c r="E19" s="3"/>
      <c r="F19" s="3"/>
      <c r="G19" s="3"/>
      <c r="H19" s="3"/>
      <c r="I19" s="3"/>
      <c r="J19" s="3"/>
      <c r="K19" s="3"/>
      <c r="L19" s="3"/>
      <c r="M19" s="3"/>
      <c r="N19" s="3"/>
      <c r="O19" s="3"/>
      <c r="P19" s="286" t="s">
        <v>726</v>
      </c>
      <c r="Q19" s="335" t="s">
        <v>2107</v>
      </c>
      <c r="R19" s="3"/>
    </row>
    <row r="20" spans="1:18" s="2" customFormat="1" ht="30" customHeight="1" x14ac:dyDescent="0.2">
      <c r="A20" s="3"/>
      <c r="B20" s="302" t="s">
        <v>2068</v>
      </c>
      <c r="C20" s="335" t="s">
        <v>2079</v>
      </c>
      <c r="D20" s="3"/>
      <c r="E20" s="3"/>
      <c r="F20" s="3"/>
      <c r="G20" s="3"/>
      <c r="H20" s="3"/>
      <c r="I20" s="3"/>
      <c r="J20" s="3"/>
      <c r="K20" s="3"/>
      <c r="L20" s="3"/>
      <c r="M20" s="3"/>
      <c r="N20" s="3"/>
      <c r="O20" s="3"/>
      <c r="P20" s="286" t="s">
        <v>726</v>
      </c>
      <c r="Q20" s="335" t="s">
        <v>2108</v>
      </c>
      <c r="R20" s="3"/>
    </row>
    <row r="21" spans="1:18" s="2" customFormat="1" ht="30" customHeight="1" x14ac:dyDescent="0.2">
      <c r="A21" s="3"/>
      <c r="B21" s="302" t="s">
        <v>2069</v>
      </c>
      <c r="C21" s="335" t="s">
        <v>2080</v>
      </c>
      <c r="D21" s="3"/>
      <c r="E21" s="3"/>
      <c r="F21" s="3"/>
      <c r="G21" s="3"/>
      <c r="H21" s="3"/>
      <c r="I21" s="3"/>
      <c r="J21" s="3"/>
      <c r="K21" s="3"/>
      <c r="L21" s="3"/>
      <c r="M21" s="3"/>
      <c r="N21" s="3"/>
      <c r="O21" s="3"/>
      <c r="P21" s="286" t="s">
        <v>535</v>
      </c>
      <c r="Q21" s="335" t="s">
        <v>2109</v>
      </c>
      <c r="R21" s="3"/>
    </row>
    <row r="22" spans="1:18" s="2" customFormat="1" ht="30" customHeight="1" x14ac:dyDescent="0.2">
      <c r="A22" s="3"/>
      <c r="B22" s="302" t="s">
        <v>2070</v>
      </c>
      <c r="C22" s="335" t="s">
        <v>2081</v>
      </c>
      <c r="D22" s="3"/>
      <c r="E22" s="3"/>
      <c r="F22" s="3"/>
      <c r="G22" s="3"/>
      <c r="H22" s="3"/>
      <c r="I22" s="3"/>
      <c r="J22" s="3"/>
      <c r="K22" s="3"/>
      <c r="L22" s="3"/>
      <c r="M22" s="3"/>
      <c r="N22" s="3"/>
      <c r="O22" s="3"/>
      <c r="P22" s="286" t="s">
        <v>726</v>
      </c>
      <c r="Q22" s="335" t="s">
        <v>2110</v>
      </c>
      <c r="R22" s="3"/>
    </row>
    <row r="23" spans="1:18" s="2" customFormat="1" ht="30" customHeight="1" x14ac:dyDescent="0.2">
      <c r="A23" s="3"/>
      <c r="B23" s="302" t="s">
        <v>2071</v>
      </c>
      <c r="C23" s="335" t="s">
        <v>2082</v>
      </c>
      <c r="D23" s="3"/>
      <c r="E23" s="3"/>
      <c r="F23" s="3"/>
      <c r="G23" s="3"/>
      <c r="H23" s="3"/>
      <c r="I23" s="3"/>
      <c r="J23" s="3"/>
      <c r="K23" s="3"/>
      <c r="L23" s="3"/>
      <c r="M23" s="3"/>
      <c r="N23" s="3"/>
      <c r="O23" s="3"/>
      <c r="P23" s="286" t="s">
        <v>726</v>
      </c>
      <c r="Q23" s="335" t="s">
        <v>2111</v>
      </c>
      <c r="R23" s="3"/>
    </row>
    <row r="24" spans="1:18" s="2" customFormat="1" ht="30" customHeight="1" x14ac:dyDescent="0.2">
      <c r="A24" s="3"/>
      <c r="B24" s="302" t="s">
        <v>2072</v>
      </c>
      <c r="C24" s="335" t="s">
        <v>2083</v>
      </c>
      <c r="D24" s="3"/>
      <c r="E24" s="3"/>
      <c r="F24" s="3"/>
      <c r="G24" s="3"/>
      <c r="H24" s="3"/>
      <c r="I24" s="3"/>
      <c r="J24" s="3"/>
      <c r="K24" s="3"/>
      <c r="L24" s="3"/>
      <c r="M24" s="3"/>
      <c r="N24" s="3"/>
      <c r="O24" s="3"/>
      <c r="P24" s="286" t="s">
        <v>726</v>
      </c>
      <c r="Q24" s="335" t="s">
        <v>2112</v>
      </c>
      <c r="R24" s="3"/>
    </row>
    <row r="25" spans="1:18" s="2" customFormat="1" ht="30" customHeight="1" x14ac:dyDescent="0.2">
      <c r="A25" s="3"/>
      <c r="B25" s="302" t="s">
        <v>2073</v>
      </c>
      <c r="C25" s="335" t="s">
        <v>2084</v>
      </c>
      <c r="D25" s="3"/>
      <c r="E25" s="3"/>
      <c r="F25" s="3"/>
      <c r="G25" s="3"/>
      <c r="H25" s="3"/>
      <c r="I25" s="3"/>
      <c r="J25" s="3"/>
      <c r="K25" s="3"/>
      <c r="L25" s="3"/>
      <c r="M25" s="3"/>
      <c r="N25" s="3"/>
      <c r="O25" s="3"/>
      <c r="P25" s="286" t="s">
        <v>726</v>
      </c>
      <c r="Q25" s="335" t="s">
        <v>2113</v>
      </c>
      <c r="R25" s="3"/>
    </row>
    <row r="26" spans="1:18" s="2" customFormat="1" ht="30" customHeight="1" x14ac:dyDescent="0.2">
      <c r="A26" s="3"/>
      <c r="B26" s="302" t="s">
        <v>2073</v>
      </c>
      <c r="C26" s="335" t="s">
        <v>2085</v>
      </c>
      <c r="D26" s="3"/>
      <c r="E26" s="3"/>
      <c r="F26" s="3"/>
      <c r="G26" s="3"/>
      <c r="H26" s="3"/>
      <c r="I26" s="3"/>
      <c r="J26" s="3"/>
      <c r="K26" s="3"/>
      <c r="L26" s="3"/>
      <c r="M26" s="3"/>
      <c r="N26" s="3"/>
      <c r="O26" s="3"/>
      <c r="P26" s="286" t="s">
        <v>726</v>
      </c>
      <c r="Q26" s="335" t="s">
        <v>2114</v>
      </c>
      <c r="R26" s="3"/>
    </row>
    <row r="27" spans="1:18" s="3" customFormat="1" ht="30" customHeight="1" x14ac:dyDescent="0.2">
      <c r="A27" s="285"/>
      <c r="B27" s="302"/>
      <c r="C27" s="367" t="s">
        <v>2086</v>
      </c>
      <c r="D27" s="285"/>
      <c r="E27" s="285"/>
      <c r="F27" s="285"/>
      <c r="G27" s="285"/>
      <c r="H27" s="285"/>
      <c r="I27" s="285"/>
      <c r="J27" s="285"/>
      <c r="K27" s="333"/>
      <c r="L27" s="324"/>
      <c r="M27" s="333"/>
      <c r="N27" s="334"/>
      <c r="O27" s="333"/>
      <c r="P27" s="286"/>
      <c r="Q27" s="335"/>
    </row>
    <row r="28" spans="1:18" s="2" customFormat="1" ht="30" customHeight="1" x14ac:dyDescent="0.2">
      <c r="A28" s="3"/>
      <c r="B28" s="302" t="s">
        <v>2087</v>
      </c>
      <c r="C28" s="335" t="s">
        <v>2095</v>
      </c>
      <c r="D28" s="3"/>
      <c r="E28" s="3"/>
      <c r="F28" s="3"/>
      <c r="G28" s="3"/>
      <c r="H28" s="3"/>
      <c r="I28" s="3"/>
      <c r="J28" s="3"/>
      <c r="K28" s="3"/>
      <c r="L28" s="3"/>
      <c r="M28" s="3"/>
      <c r="N28" s="3"/>
      <c r="O28" s="3"/>
      <c r="P28" s="286" t="s">
        <v>726</v>
      </c>
      <c r="Q28" s="335" t="s">
        <v>2115</v>
      </c>
      <c r="R28" s="3"/>
    </row>
    <row r="29" spans="1:18" s="2" customFormat="1" ht="30" customHeight="1" x14ac:dyDescent="0.2">
      <c r="A29" s="3"/>
      <c r="B29" s="302" t="s">
        <v>2088</v>
      </c>
      <c r="C29" s="335" t="s">
        <v>2096</v>
      </c>
      <c r="D29" s="3"/>
      <c r="E29" s="3"/>
      <c r="F29" s="3"/>
      <c r="G29" s="3"/>
      <c r="H29" s="3"/>
      <c r="I29" s="3"/>
      <c r="J29" s="3"/>
      <c r="K29" s="3"/>
      <c r="L29" s="3"/>
      <c r="M29" s="3"/>
      <c r="N29" s="3"/>
      <c r="O29" s="3"/>
      <c r="P29" s="286" t="s">
        <v>1008</v>
      </c>
      <c r="Q29" s="335" t="s">
        <v>2116</v>
      </c>
      <c r="R29" s="3"/>
    </row>
    <row r="30" spans="1:18" s="2" customFormat="1" ht="30" customHeight="1" x14ac:dyDescent="0.2">
      <c r="A30" s="3"/>
      <c r="B30" s="302" t="s">
        <v>2089</v>
      </c>
      <c r="C30" s="335" t="s">
        <v>2097</v>
      </c>
      <c r="D30" s="3"/>
      <c r="E30" s="3"/>
      <c r="F30" s="3"/>
      <c r="G30" s="3"/>
      <c r="H30" s="3"/>
      <c r="I30" s="3"/>
      <c r="J30" s="3"/>
      <c r="K30" s="3"/>
      <c r="L30" s="3"/>
      <c r="M30" s="3"/>
      <c r="N30" s="3"/>
      <c r="O30" s="3"/>
      <c r="P30" s="286" t="s">
        <v>1008</v>
      </c>
      <c r="Q30" s="335" t="s">
        <v>2117</v>
      </c>
      <c r="R30" s="3"/>
    </row>
    <row r="31" spans="1:18" s="2" customFormat="1" ht="30" customHeight="1" x14ac:dyDescent="0.2">
      <c r="A31" s="3"/>
      <c r="B31" s="302" t="s">
        <v>2090</v>
      </c>
      <c r="C31" s="335" t="s">
        <v>2098</v>
      </c>
      <c r="D31" s="3"/>
      <c r="E31" s="3"/>
      <c r="F31" s="3"/>
      <c r="G31" s="3"/>
      <c r="H31" s="3"/>
      <c r="I31" s="3"/>
      <c r="J31" s="3"/>
      <c r="K31" s="3"/>
      <c r="L31" s="3"/>
      <c r="M31" s="3"/>
      <c r="N31" s="3"/>
      <c r="O31" s="3"/>
      <c r="P31" s="286" t="s">
        <v>726</v>
      </c>
      <c r="Q31" s="335" t="s">
        <v>2118</v>
      </c>
      <c r="R31" s="3"/>
    </row>
    <row r="32" spans="1:18" s="2" customFormat="1" ht="30" customHeight="1" x14ac:dyDescent="0.2">
      <c r="A32" s="3"/>
      <c r="B32" s="302" t="s">
        <v>2091</v>
      </c>
      <c r="C32" s="335" t="s">
        <v>2099</v>
      </c>
      <c r="D32" s="3"/>
      <c r="E32" s="3"/>
      <c r="F32" s="3"/>
      <c r="G32" s="3"/>
      <c r="H32" s="3"/>
      <c r="I32" s="3"/>
      <c r="J32" s="3"/>
      <c r="K32" s="3"/>
      <c r="L32" s="3"/>
      <c r="M32" s="3"/>
      <c r="N32" s="3"/>
      <c r="O32" s="3"/>
      <c r="P32" s="286" t="s">
        <v>726</v>
      </c>
      <c r="Q32" s="335" t="s">
        <v>2119</v>
      </c>
      <c r="R32" s="3"/>
    </row>
    <row r="33" spans="1:18" s="2" customFormat="1" ht="30" customHeight="1" x14ac:dyDescent="0.2">
      <c r="A33" s="3"/>
      <c r="B33" s="302" t="s">
        <v>2092</v>
      </c>
      <c r="C33" s="335" t="s">
        <v>2100</v>
      </c>
      <c r="D33" s="3"/>
      <c r="E33" s="3"/>
      <c r="F33" s="3"/>
      <c r="G33" s="3"/>
      <c r="H33" s="3"/>
      <c r="I33" s="3"/>
      <c r="J33" s="3"/>
      <c r="K33" s="3"/>
      <c r="L33" s="3"/>
      <c r="M33" s="3"/>
      <c r="N33" s="3"/>
      <c r="O33" s="3"/>
      <c r="P33" s="286" t="s">
        <v>726</v>
      </c>
      <c r="Q33" s="335" t="s">
        <v>2120</v>
      </c>
      <c r="R33" s="3"/>
    </row>
    <row r="34" spans="1:18" s="2" customFormat="1" ht="30" customHeight="1" x14ac:dyDescent="0.2">
      <c r="A34" s="3"/>
      <c r="B34" s="302" t="s">
        <v>2093</v>
      </c>
      <c r="C34" s="335" t="s">
        <v>2101</v>
      </c>
      <c r="D34" s="3"/>
      <c r="E34" s="3"/>
      <c r="F34" s="3"/>
      <c r="G34" s="3"/>
      <c r="H34" s="3"/>
      <c r="I34" s="3"/>
      <c r="J34" s="3"/>
      <c r="K34" s="3"/>
      <c r="L34" s="3"/>
      <c r="M34" s="3"/>
      <c r="N34" s="3"/>
      <c r="O34" s="3"/>
      <c r="P34" s="286" t="s">
        <v>726</v>
      </c>
      <c r="Q34" s="335" t="s">
        <v>2121</v>
      </c>
      <c r="R34" s="3"/>
    </row>
    <row r="35" spans="1:18" s="2" customFormat="1" ht="30" customHeight="1" x14ac:dyDescent="0.2">
      <c r="A35" s="3"/>
      <c r="B35" s="302" t="s">
        <v>2094</v>
      </c>
      <c r="C35" s="335" t="s">
        <v>2102</v>
      </c>
      <c r="D35" s="3"/>
      <c r="E35" s="3"/>
      <c r="F35" s="3"/>
      <c r="G35" s="3"/>
      <c r="H35" s="3"/>
      <c r="I35" s="3"/>
      <c r="J35" s="3"/>
      <c r="K35" s="3"/>
      <c r="L35" s="3"/>
      <c r="M35" s="3"/>
      <c r="N35" s="3"/>
      <c r="O35" s="3"/>
      <c r="P35" s="286" t="s">
        <v>726</v>
      </c>
      <c r="Q35" s="335" t="s">
        <v>2122</v>
      </c>
      <c r="R35" s="3"/>
    </row>
    <row r="36" spans="1:18" s="2" customFormat="1" ht="20.25" customHeight="1" x14ac:dyDescent="0.2">
      <c r="A36" s="3"/>
      <c r="B36" s="3"/>
      <c r="C36" s="3"/>
      <c r="D36" s="3"/>
      <c r="E36" s="3"/>
      <c r="F36" s="3"/>
      <c r="G36" s="3"/>
      <c r="H36" s="3"/>
      <c r="I36" s="3"/>
      <c r="J36" s="3"/>
      <c r="K36" s="3"/>
      <c r="L36" s="3"/>
      <c r="M36" s="3"/>
      <c r="N36" s="3"/>
      <c r="O36" s="3"/>
      <c r="P36" s="99"/>
      <c r="Q36" s="3"/>
      <c r="R36" s="3"/>
    </row>
    <row r="37" spans="1:18" ht="20.25" customHeight="1" x14ac:dyDescent="0.2">
      <c r="A37" s="48"/>
      <c r="B37" s="48" t="s">
        <v>504</v>
      </c>
      <c r="C37" s="48"/>
      <c r="D37" s="48"/>
      <c r="E37" s="48"/>
      <c r="F37" s="48"/>
      <c r="G37" s="48"/>
      <c r="H37" s="48"/>
      <c r="I37" s="48"/>
      <c r="J37" s="48"/>
      <c r="K37" s="3"/>
      <c r="L37" s="5"/>
      <c r="M37" s="5"/>
      <c r="N37" s="5"/>
      <c r="O37" s="5"/>
      <c r="P37" s="5"/>
      <c r="Q37" s="5"/>
      <c r="R37" s="5"/>
    </row>
    <row r="38" spans="1:18" ht="30" customHeight="1" x14ac:dyDescent="0.2">
      <c r="A38" s="5"/>
      <c r="B38" s="3"/>
      <c r="C38" s="3"/>
      <c r="D38" s="3"/>
      <c r="E38" s="3"/>
      <c r="F38" s="3"/>
      <c r="G38" s="3"/>
      <c r="H38" s="3"/>
      <c r="I38" s="3"/>
      <c r="J38" s="3"/>
      <c r="K38" s="3"/>
      <c r="L38" s="190"/>
      <c r="M38" s="186"/>
      <c r="N38" s="611" t="s">
        <v>2123</v>
      </c>
      <c r="O38" s="326"/>
      <c r="P38" s="326"/>
      <c r="Q38" s="326"/>
      <c r="R38" s="5"/>
    </row>
    <row r="39" spans="1:18" ht="30" customHeight="1" x14ac:dyDescent="0.2">
      <c r="A39" s="5"/>
      <c r="B39" s="3"/>
      <c r="C39" s="3"/>
      <c r="D39" s="3"/>
      <c r="E39" s="3"/>
      <c r="F39" s="3"/>
      <c r="G39" s="3"/>
      <c r="H39" s="3"/>
      <c r="I39" s="3"/>
      <c r="J39" s="3"/>
      <c r="K39" s="3"/>
      <c r="L39" s="186"/>
      <c r="M39" s="186"/>
      <c r="N39" s="342" t="s">
        <v>2124</v>
      </c>
      <c r="O39" s="374"/>
      <c r="P39" s="374"/>
      <c r="Q39" s="374"/>
      <c r="R39" s="5"/>
    </row>
    <row r="40" spans="1:18" ht="30" customHeight="1" x14ac:dyDescent="0.2">
      <c r="A40" s="5"/>
      <c r="B40" s="3"/>
      <c r="C40" s="3"/>
      <c r="D40" s="3"/>
      <c r="E40" s="3"/>
      <c r="F40" s="3"/>
      <c r="G40" s="3"/>
      <c r="H40" s="3"/>
      <c r="I40" s="3"/>
      <c r="J40" s="3"/>
      <c r="K40" s="3"/>
      <c r="L40" s="186"/>
      <c r="M40" s="186"/>
      <c r="N40" s="342" t="s">
        <v>2125</v>
      </c>
      <c r="O40" s="374"/>
      <c r="P40" s="374"/>
      <c r="Q40" s="374"/>
      <c r="R40" s="5"/>
    </row>
    <row r="41" spans="1:18" ht="30" customHeight="1" x14ac:dyDescent="0.2">
      <c r="A41" s="5"/>
      <c r="B41" s="3"/>
      <c r="C41" s="3"/>
      <c r="D41" s="3"/>
      <c r="E41" s="3"/>
      <c r="F41" s="3"/>
      <c r="G41" s="3"/>
      <c r="H41" s="3"/>
      <c r="I41" s="3"/>
      <c r="J41" s="3"/>
      <c r="K41" s="3"/>
      <c r="L41" s="186"/>
      <c r="M41" s="186"/>
      <c r="N41" s="342" t="s">
        <v>2126</v>
      </c>
      <c r="O41" s="374"/>
      <c r="P41" s="374"/>
      <c r="Q41" s="374"/>
      <c r="R41" s="5"/>
    </row>
    <row r="42" spans="1:18" ht="30" customHeight="1" x14ac:dyDescent="0.2">
      <c r="A42" s="5"/>
      <c r="B42" s="3"/>
      <c r="C42" s="3"/>
      <c r="D42" s="3"/>
      <c r="E42" s="3"/>
      <c r="F42" s="3"/>
      <c r="G42" s="3"/>
      <c r="H42" s="3"/>
      <c r="I42" s="3"/>
      <c r="J42" s="3"/>
      <c r="K42" s="3"/>
      <c r="L42" s="186"/>
      <c r="M42" s="186"/>
      <c r="N42" s="342" t="s">
        <v>2127</v>
      </c>
      <c r="O42" s="374"/>
      <c r="P42" s="374"/>
      <c r="Q42" s="374"/>
      <c r="R42" s="5"/>
    </row>
    <row r="43" spans="1:18" ht="30" customHeight="1" x14ac:dyDescent="0.2">
      <c r="A43" s="5"/>
      <c r="B43" s="3"/>
      <c r="C43" s="3"/>
      <c r="D43" s="3"/>
      <c r="E43" s="3"/>
      <c r="F43" s="3"/>
      <c r="G43" s="3"/>
      <c r="H43" s="3"/>
      <c r="I43" s="3"/>
      <c r="J43" s="3"/>
      <c r="K43" s="3"/>
      <c r="L43" s="186"/>
      <c r="M43" s="186"/>
      <c r="N43" s="342" t="s">
        <v>2128</v>
      </c>
      <c r="O43" s="374"/>
      <c r="P43" s="374"/>
      <c r="Q43" s="374"/>
      <c r="R43" s="5"/>
    </row>
    <row r="44" spans="1:18" ht="30" customHeight="1" x14ac:dyDescent="0.2">
      <c r="A44" s="5"/>
      <c r="B44" s="3"/>
      <c r="C44" s="3"/>
      <c r="D44" s="3"/>
      <c r="E44" s="3"/>
      <c r="F44" s="3"/>
      <c r="G44" s="3"/>
      <c r="H44" s="3"/>
      <c r="I44" s="3"/>
      <c r="J44" s="3"/>
      <c r="K44" s="3"/>
      <c r="L44" s="186"/>
      <c r="M44" s="186"/>
      <c r="N44" s="342" t="s">
        <v>2129</v>
      </c>
      <c r="O44" s="374"/>
      <c r="P44" s="374"/>
      <c r="Q44" s="374"/>
      <c r="R44" s="5"/>
    </row>
    <row r="45" spans="1:18" ht="30" customHeight="1" x14ac:dyDescent="0.2">
      <c r="A45" s="5"/>
      <c r="B45" s="3"/>
      <c r="C45" s="3"/>
      <c r="D45" s="3"/>
      <c r="E45" s="3"/>
      <c r="F45" s="3"/>
      <c r="G45" s="3"/>
      <c r="H45" s="3"/>
      <c r="I45" s="3"/>
      <c r="J45" s="3"/>
      <c r="K45" s="3"/>
      <c r="L45" s="186"/>
      <c r="M45" s="186"/>
      <c r="N45" s="342" t="s">
        <v>2130</v>
      </c>
      <c r="O45" s="374"/>
      <c r="P45" s="374"/>
      <c r="Q45" s="374"/>
      <c r="R45" s="5"/>
    </row>
    <row r="46" spans="1:18" ht="30" customHeight="1" x14ac:dyDescent="0.2">
      <c r="A46" s="5"/>
      <c r="B46" s="3"/>
      <c r="C46" s="3"/>
      <c r="D46" s="3"/>
      <c r="E46" s="3"/>
      <c r="F46" s="3"/>
      <c r="G46" s="3"/>
      <c r="H46" s="3"/>
      <c r="I46" s="3"/>
      <c r="J46" s="3"/>
      <c r="K46" s="3"/>
      <c r="L46" s="186"/>
      <c r="M46" s="186"/>
      <c r="N46" s="342" t="s">
        <v>2131</v>
      </c>
      <c r="O46" s="374"/>
      <c r="P46" s="374"/>
      <c r="Q46" s="374"/>
      <c r="R46" s="5"/>
    </row>
    <row r="47" spans="1:18" ht="30" customHeight="1" x14ac:dyDescent="0.2">
      <c r="A47" s="5"/>
      <c r="B47" s="3"/>
      <c r="C47" s="3"/>
      <c r="D47" s="3"/>
      <c r="E47" s="3"/>
      <c r="F47" s="3"/>
      <c r="G47" s="3"/>
      <c r="H47" s="3"/>
      <c r="I47" s="3"/>
      <c r="J47" s="3"/>
      <c r="K47" s="3"/>
      <c r="L47" s="186"/>
      <c r="M47" s="186"/>
      <c r="N47" s="342" t="s">
        <v>2132</v>
      </c>
      <c r="O47" s="374"/>
      <c r="P47" s="374"/>
      <c r="Q47" s="374"/>
      <c r="R47" s="5"/>
    </row>
    <row r="48" spans="1:18" ht="30" customHeight="1" x14ac:dyDescent="0.2">
      <c r="A48" s="5"/>
      <c r="B48" s="3"/>
      <c r="C48" s="3"/>
      <c r="D48" s="3"/>
      <c r="E48" s="3"/>
      <c r="F48" s="3"/>
      <c r="G48" s="3"/>
      <c r="H48" s="3"/>
      <c r="I48" s="3"/>
      <c r="J48" s="3"/>
      <c r="K48" s="3"/>
      <c r="L48" s="186"/>
      <c r="M48" s="186"/>
      <c r="N48" s="342" t="s">
        <v>2133</v>
      </c>
      <c r="O48" s="374"/>
      <c r="P48" s="374"/>
      <c r="Q48" s="374"/>
      <c r="R48" s="5"/>
    </row>
    <row r="49" spans="1:18" ht="30" customHeight="1" x14ac:dyDescent="0.2">
      <c r="A49" s="5"/>
      <c r="B49" s="3"/>
      <c r="C49" s="3"/>
      <c r="D49" s="3"/>
      <c r="E49" s="3"/>
      <c r="F49" s="3"/>
      <c r="G49" s="3"/>
      <c r="H49" s="3"/>
      <c r="I49" s="3"/>
      <c r="J49" s="3"/>
      <c r="K49" s="3"/>
      <c r="L49" s="186"/>
      <c r="M49" s="186"/>
      <c r="N49" s="342" t="s">
        <v>2134</v>
      </c>
      <c r="O49" s="374"/>
      <c r="P49" s="374"/>
      <c r="Q49" s="374"/>
      <c r="R49" s="5"/>
    </row>
    <row r="50" spans="1:18" ht="30" customHeight="1" x14ac:dyDescent="0.2">
      <c r="A50" s="5"/>
      <c r="B50" s="3"/>
      <c r="C50" s="3"/>
      <c r="D50" s="3"/>
      <c r="E50" s="3"/>
      <c r="F50" s="3"/>
      <c r="G50" s="3"/>
      <c r="H50" s="3"/>
      <c r="I50" s="3"/>
      <c r="J50" s="3"/>
      <c r="K50" s="3"/>
      <c r="L50" s="186"/>
      <c r="M50" s="186"/>
      <c r="N50" s="342" t="s">
        <v>2135</v>
      </c>
      <c r="O50" s="374"/>
      <c r="P50" s="374"/>
      <c r="Q50" s="374"/>
      <c r="R50" s="5"/>
    </row>
    <row r="51" spans="1:18" ht="30" customHeight="1" x14ac:dyDescent="0.2">
      <c r="A51" s="5"/>
      <c r="B51" s="3"/>
      <c r="C51" s="3"/>
      <c r="D51" s="3"/>
      <c r="E51" s="3"/>
      <c r="F51" s="3"/>
      <c r="G51" s="3"/>
      <c r="H51" s="3"/>
      <c r="I51" s="3"/>
      <c r="J51" s="3"/>
      <c r="K51" s="3"/>
      <c r="L51" s="186"/>
      <c r="M51" s="186"/>
      <c r="N51" s="342" t="s">
        <v>2136</v>
      </c>
      <c r="O51" s="374"/>
      <c r="P51" s="374"/>
      <c r="Q51" s="374"/>
      <c r="R51" s="5"/>
    </row>
    <row r="52" spans="1:18" ht="30" customHeight="1" x14ac:dyDescent="0.2">
      <c r="A52" s="5"/>
      <c r="B52" s="3"/>
      <c r="C52" s="3"/>
      <c r="D52" s="3"/>
      <c r="E52" s="3"/>
      <c r="F52" s="3"/>
      <c r="G52" s="3"/>
      <c r="H52" s="3"/>
      <c r="I52" s="3"/>
      <c r="J52" s="3"/>
      <c r="K52" s="3"/>
      <c r="L52" s="186"/>
      <c r="M52" s="186"/>
      <c r="N52" s="342" t="s">
        <v>2137</v>
      </c>
      <c r="O52" s="374"/>
      <c r="P52" s="374"/>
      <c r="Q52" s="374"/>
      <c r="R52" s="5"/>
    </row>
    <row r="53" spans="1:18" ht="30" customHeight="1" x14ac:dyDescent="0.2">
      <c r="A53" s="5"/>
      <c r="B53" s="3"/>
      <c r="C53" s="3"/>
      <c r="D53" s="3"/>
      <c r="E53" s="3"/>
      <c r="F53" s="3"/>
      <c r="G53" s="3"/>
      <c r="H53" s="3"/>
      <c r="I53" s="3"/>
      <c r="J53" s="3"/>
      <c r="K53" s="3"/>
      <c r="L53" s="186"/>
      <c r="M53" s="186"/>
      <c r="N53" s="342" t="s">
        <v>2138</v>
      </c>
      <c r="O53" s="374"/>
      <c r="P53" s="374"/>
      <c r="Q53" s="374"/>
      <c r="R53" s="5"/>
    </row>
    <row r="54" spans="1:18" ht="30" customHeight="1" x14ac:dyDescent="0.2">
      <c r="A54" s="5"/>
      <c r="B54" s="3"/>
      <c r="C54" s="3"/>
      <c r="D54" s="3"/>
      <c r="E54" s="3"/>
      <c r="F54" s="3"/>
      <c r="G54" s="3"/>
      <c r="H54" s="3"/>
      <c r="I54" s="3"/>
      <c r="J54" s="3"/>
      <c r="K54" s="3"/>
      <c r="L54" s="186"/>
      <c r="M54" s="186"/>
      <c r="N54" s="342" t="s">
        <v>2139</v>
      </c>
      <c r="O54" s="374"/>
      <c r="P54" s="374"/>
      <c r="Q54" s="374"/>
      <c r="R54" s="5"/>
    </row>
    <row r="55" spans="1:18" ht="30" customHeight="1" x14ac:dyDescent="0.2">
      <c r="A55" s="5"/>
      <c r="B55" s="3"/>
      <c r="C55" s="3"/>
      <c r="D55" s="3"/>
      <c r="E55" s="3"/>
      <c r="F55" s="3"/>
      <c r="G55" s="3"/>
      <c r="H55" s="3"/>
      <c r="I55" s="3"/>
      <c r="J55" s="3"/>
      <c r="K55" s="3"/>
      <c r="L55" s="186"/>
      <c r="M55" s="186"/>
      <c r="N55" s="342" t="s">
        <v>2140</v>
      </c>
      <c r="O55" s="374"/>
      <c r="P55" s="374"/>
      <c r="Q55" s="374"/>
      <c r="R55" s="5"/>
    </row>
    <row r="56" spans="1:18" ht="30" customHeight="1" x14ac:dyDescent="0.2">
      <c r="A56" s="5"/>
      <c r="B56" s="3"/>
      <c r="C56" s="3"/>
      <c r="D56" s="3"/>
      <c r="E56" s="3"/>
      <c r="F56" s="3"/>
      <c r="G56" s="3"/>
      <c r="H56" s="3"/>
      <c r="I56" s="3"/>
      <c r="J56" s="3"/>
      <c r="K56" s="3"/>
      <c r="L56" s="186"/>
      <c r="M56" s="186"/>
      <c r="N56" s="342" t="s">
        <v>2141</v>
      </c>
      <c r="O56" s="374"/>
      <c r="P56" s="374"/>
      <c r="Q56" s="374"/>
      <c r="R56" s="5"/>
    </row>
    <row r="57" spans="1:18" ht="30" customHeight="1" x14ac:dyDescent="0.2">
      <c r="A57" s="5"/>
      <c r="B57" s="3"/>
      <c r="C57" s="3"/>
      <c r="D57" s="3"/>
      <c r="E57" s="3"/>
      <c r="F57" s="3"/>
      <c r="G57" s="3"/>
      <c r="H57" s="3"/>
      <c r="I57" s="3"/>
      <c r="J57" s="3"/>
      <c r="K57" s="3"/>
      <c r="L57" s="186"/>
      <c r="M57" s="186"/>
      <c r="N57" s="342" t="s">
        <v>2142</v>
      </c>
      <c r="O57" s="374"/>
      <c r="P57" s="374"/>
      <c r="Q57" s="374"/>
      <c r="R57" s="5"/>
    </row>
    <row r="58" spans="1:18" ht="20.25" customHeight="1" thickBot="1" x14ac:dyDescent="0.25">
      <c r="A58" s="10"/>
      <c r="B58" s="11"/>
      <c r="C58" s="11"/>
      <c r="D58" s="11"/>
      <c r="E58" s="11"/>
      <c r="F58" s="11"/>
      <c r="G58" s="11"/>
      <c r="H58" s="11"/>
      <c r="I58" s="11"/>
      <c r="J58" s="11"/>
      <c r="K58" s="11"/>
      <c r="L58" s="11"/>
      <c r="M58" s="11"/>
      <c r="N58" s="11"/>
      <c r="O58" s="11"/>
      <c r="P58" s="11"/>
      <c r="Q58" s="11"/>
      <c r="R58" s="15"/>
    </row>
    <row r="59" spans="1:18" hidden="1" x14ac:dyDescent="0.2"/>
    <row r="60" spans="1:18" hidden="1" x14ac:dyDescent="0.2"/>
    <row r="61" spans="1:18" hidden="1" x14ac:dyDescent="0.2"/>
    <row r="62" spans="1:18" hidden="1" x14ac:dyDescent="0.2"/>
    <row r="63" spans="1:18" hidden="1" x14ac:dyDescent="0.2"/>
    <row r="64" spans="1:18" hidden="1" x14ac:dyDescent="0.2"/>
    <row r="65" hidden="1" x14ac:dyDescent="0.2"/>
    <row r="66" hidden="1" x14ac:dyDescent="0.2"/>
    <row r="67" ht="15" customHeight="1" x14ac:dyDescent="0.2"/>
    <row r="68" ht="15" customHeight="1" x14ac:dyDescent="0.2"/>
  </sheetData>
  <mergeCells count="18">
    <mergeCell ref="B4:F4"/>
    <mergeCell ref="G4:K4"/>
    <mergeCell ref="B1:K2"/>
    <mergeCell ref="L1:L2"/>
    <mergeCell ref="N1:N2"/>
    <mergeCell ref="B3:F3"/>
    <mergeCell ref="G3:K3"/>
    <mergeCell ref="B5:F5"/>
    <mergeCell ref="G5:K5"/>
    <mergeCell ref="B6:F6"/>
    <mergeCell ref="G6:K6"/>
    <mergeCell ref="B7:F7"/>
    <mergeCell ref="G7:K7"/>
    <mergeCell ref="B8:F8"/>
    <mergeCell ref="G8:K8"/>
    <mergeCell ref="B9:F9"/>
    <mergeCell ref="G9:K9"/>
    <mergeCell ref="B10:F10"/>
  </mergeCells>
  <phoneticPr fontId="12" type="noConversion"/>
  <hyperlinks>
    <hyperlink ref="B6:F6" location="'AI - AII'!A1" display="4. Anhang II" xr:uid="{00000000-0004-0000-0900-000000000000}"/>
    <hyperlink ref="B7:F7" location="'AI - AIII'!A1" display="5. Anhang III" xr:uid="{00000000-0004-0000-0900-000001000000}"/>
    <hyperlink ref="B8:F8" location="'AI - AIV'!A1" display="6. Anhang IV" xr:uid="{00000000-0004-0000-0900-000002000000}"/>
    <hyperlink ref="B9:F9" location="'AI - AV'!A1" display="7. Anhang V" xr:uid="{00000000-0004-0000-0900-000003000000}"/>
    <hyperlink ref="B10:F10" location="'AI - AVI'!A1" display="8. Anhang VI" xr:uid="{00000000-0004-0000-0900-000004000000}"/>
    <hyperlink ref="B4:F4" location="'AI - Artikel'!A1" display="2. Artikel 1-134" xr:uid="{00000000-0004-0000-0900-000005000000}"/>
    <hyperlink ref="B3:F3" location="'AI - VO'!A1" display="1. Verordnung 1-180" xr:uid="{00000000-0004-0000-0900-000006000000}"/>
    <hyperlink ref="B5:F5" location="'AI - AI'!A1" display="3. Anhang I" xr:uid="{00000000-0004-0000-0900-000007000000}"/>
    <hyperlink ref="G3:K3" location="'AI - AVII'!A1" display="9. Anhang VII" xr:uid="{00000000-0004-0000-0900-000008000000}"/>
    <hyperlink ref="G4:K4" location="'AI - AIII'!A1" display="10. Anhang VIII" xr:uid="{00000000-0004-0000-0900-000009000000}"/>
    <hyperlink ref="G5:K5" location="'AI - AIX'!A1" display="11. Anhang IX" xr:uid="{00000000-0004-0000-0900-00000A000000}"/>
    <hyperlink ref="G6:K6" location="'AI - AX'!A1" display="12. Anhang X" xr:uid="{00000000-0004-0000-0900-00000B000000}"/>
    <hyperlink ref="G7:K7" location="'AI - AXI'!A1" display="13. Anhang XI" xr:uid="{00000000-0004-0000-0900-00000C000000}"/>
    <hyperlink ref="G8:K8" location="'AI - AXII'!A1" display="14. Anhang XII" xr:uid="{00000000-0004-0000-0900-00000D000000}"/>
    <hyperlink ref="G9:K9" location="'AI - AXIII'!A1" display="15. Anhang XIII" xr:uid="{00000000-0004-0000-09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0577" r:id="rId4" name="Drop Down 1">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80578" r:id="rId5" name="Drop Down 2">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0579" r:id="rId6" name="Drop Down 3">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80580" r:id="rId7" name="Drop Down 4">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80581" r:id="rId8" name="Drop Down 5">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80582" r:id="rId9" name="Drop Down 6">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80583" r:id="rId10" name="Drop Down 7">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80584" r:id="rId11" name="Drop Down 8">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80585" r:id="rId12" name="Drop Down 9">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80586" r:id="rId13" name="Drop Down 10">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80587" r:id="rId14" name="Drop Down 11">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80588" r:id="rId15" name="Drop Down 12">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80589" r:id="rId16" name="Drop Down 13">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280590" r:id="rId17" name="Drop Down 14">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280591" r:id="rId18" name="Drop Down 1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0592" r:id="rId19" name="Drop Down 1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0593" r:id="rId20" name="Drop Down 17">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80594" r:id="rId21" name="Drop Down 18">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80595" r:id="rId22" name="Drop Down 19">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0596" r:id="rId23" name="Drop Down 20">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0597" r:id="rId24" name="Drop Down 21">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0598" r:id="rId25" name="Drop Down 22">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0599" r:id="rId26" name="Drop Down 23">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80600" r:id="rId27" name="Drop Down 24">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80601" r:id="rId28" name="Drop Down 25">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280602" r:id="rId29" name="Drop Down 26">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280603" r:id="rId30" name="Drop Down 27">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80604" r:id="rId31" name="Drop Down 28">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80605" r:id="rId32" name="Drop Down 29">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80606" r:id="rId33" name="Drop Down 30">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80607" r:id="rId34" name="Drop Down 31">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0608" r:id="rId35" name="Drop Down 32">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0609" r:id="rId36" name="Drop Down 33">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80610" r:id="rId37" name="Drop Down 34">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80611" r:id="rId38" name="Drop Down 35">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280612" r:id="rId39" name="Drop Down 36">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280613" r:id="rId40" name="Drop Down 37">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0614" r:id="rId41" name="Drop Down 38">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80615" r:id="rId42" name="Drop Down 3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80616" r:id="rId43" name="Drop Down 40">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80617" r:id="rId44" name="Drop Down 41">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80618" r:id="rId45" name="Drop Down 42">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80619" r:id="rId46" name="Drop Down 43">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80620" r:id="rId47" name="Drop Down 44">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80621" r:id="rId48" name="Drop Down 45">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80622" r:id="rId49" name="Drop Down 46">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80623" r:id="rId50" name="Drop Down 47">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80624" r:id="rId51" name="Drop Down 48">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80625" r:id="rId52" name="Drop Down 49">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80626" r:id="rId53" name="Drop Down 50">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80627" r:id="rId54" name="Drop Down 51">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0628" r:id="rId55" name="Drop Down 52">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0629" r:id="rId56" name="Drop Down 5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0630" r:id="rId57" name="Drop Down 54">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0631" r:id="rId58" name="Drop Down 55">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0632" r:id="rId59" name="Drop Down 56">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0633" r:id="rId60" name="Drop Down 57">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0634" r:id="rId61" name="Drop Down 58">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5" id="{2A849689-4BC8-724B-866E-1CE9CD3FC1D4}">
            <xm:f>_Output!$D$610=1</xm:f>
            <x14:dxf>
              <font>
                <strike/>
              </font>
              <fill>
                <patternFill>
                  <bgColor rgb="FFFFC000"/>
                </patternFill>
              </fill>
            </x14:dxf>
          </x14:cfRule>
          <xm:sqref>N14</xm:sqref>
        </x14:conditionalFormatting>
        <x14:conditionalFormatting xmlns:xm="http://schemas.microsoft.com/office/excel/2006/main">
          <x14:cfRule type="expression" priority="3" id="{A49FCD8C-3923-E044-95EE-84F7501C5D5E}">
            <xm:f>_Output!$D$610=1</xm:f>
            <x14:dxf>
              <font>
                <strike/>
              </font>
              <fill>
                <patternFill>
                  <bgColor rgb="FFFFC000"/>
                </patternFill>
              </fill>
            </x14:dxf>
          </x14:cfRule>
          <xm:sqref>N13</xm:sqref>
        </x14:conditionalFormatting>
        <x14:conditionalFormatting xmlns:xm="http://schemas.microsoft.com/office/excel/2006/main">
          <x14:cfRule type="expression" priority="1" id="{34146BC2-53B8-F642-AD22-0F5F157D2172}">
            <xm:f>_Output!$D$610=1</xm:f>
            <x14:dxf>
              <font>
                <strike/>
              </font>
              <fill>
                <patternFill>
                  <bgColor rgb="FFFFC000"/>
                </patternFill>
              </fill>
            </x14:dxf>
          </x14:cfRule>
          <xm:sqref>N27</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sheetPr>
  <dimension ref="A1:S59"/>
  <sheetViews>
    <sheetView showRowColHeaders="0" topLeftCell="F1" zoomScaleNormal="100" workbookViewId="0">
      <pane ySplit="11" topLeftCell="A14" activePane="bottomLeft" state="frozen"/>
      <selection pane="bottomLeft" activeCell="Q33" sqref="Q33"/>
    </sheetView>
  </sheetViews>
  <sheetFormatPr baseColWidth="10" defaultColWidth="0" defaultRowHeight="0" customHeight="1" zeroHeight="1" x14ac:dyDescent="0.2"/>
  <cols>
    <col min="1" max="1" width="5.83203125" customWidth="1"/>
    <col min="2" max="2" width="9.1640625" customWidth="1"/>
    <col min="3"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1011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ht="20.25" customHeight="1" x14ac:dyDescent="0.2">
      <c r="A6" s="138"/>
      <c r="B6" s="658" t="s">
        <v>1015</v>
      </c>
      <c r="C6" s="659"/>
      <c r="D6" s="659"/>
      <c r="E6" s="659"/>
      <c r="F6" s="659"/>
      <c r="G6" s="683" t="s">
        <v>1023</v>
      </c>
      <c r="H6" s="684"/>
      <c r="I6" s="684"/>
      <c r="J6" s="684"/>
      <c r="K6" s="684"/>
      <c r="L6" s="125"/>
      <c r="M6" s="125"/>
      <c r="N6" s="125"/>
      <c r="O6" s="139"/>
      <c r="P6" s="139"/>
      <c r="Q6" s="139"/>
      <c r="R6" s="140"/>
    </row>
    <row r="7" spans="1:18"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x14ac:dyDescent="0.2">
      <c r="A11" s="138"/>
      <c r="B11" s="139"/>
      <c r="C11" s="139"/>
      <c r="D11" s="139"/>
      <c r="E11" s="139"/>
      <c r="F11" s="139"/>
      <c r="G11" s="139"/>
      <c r="H11" s="139"/>
      <c r="I11" s="139"/>
      <c r="J11" s="139"/>
      <c r="K11" s="139"/>
      <c r="L11" s="139"/>
      <c r="M11" s="139"/>
      <c r="N11" s="139"/>
      <c r="O11" s="139"/>
      <c r="P11" s="139"/>
      <c r="Q11" s="139"/>
      <c r="R11" s="140"/>
    </row>
    <row r="12" spans="1:18" s="2" customFormat="1" ht="20.25" customHeight="1" x14ac:dyDescent="0.2">
      <c r="A12" s="150"/>
      <c r="B12" s="150"/>
      <c r="C12" s="150"/>
      <c r="D12" s="150"/>
      <c r="E12" s="150"/>
      <c r="F12" s="150"/>
      <c r="G12" s="150"/>
      <c r="H12" s="150"/>
      <c r="I12" s="150"/>
      <c r="J12" s="150"/>
      <c r="K12" s="150"/>
      <c r="L12" s="150"/>
      <c r="M12" s="150"/>
      <c r="N12" s="150"/>
      <c r="O12" s="150"/>
      <c r="P12" s="150"/>
      <c r="Q12" s="150"/>
      <c r="R12" s="150"/>
    </row>
    <row r="13" spans="1:18" s="3" customFormat="1" ht="30" customHeight="1" x14ac:dyDescent="0.2">
      <c r="A13" s="285"/>
      <c r="B13" s="285" t="s">
        <v>1992</v>
      </c>
      <c r="C13" s="285"/>
      <c r="D13" s="285"/>
      <c r="E13" s="343"/>
      <c r="F13" s="343"/>
      <c r="G13" s="343"/>
      <c r="H13" s="343"/>
      <c r="I13" s="343"/>
      <c r="J13" s="343"/>
      <c r="K13" s="333"/>
      <c r="L13" s="324"/>
      <c r="M13" s="333"/>
      <c r="N13" s="334"/>
      <c r="O13" s="333"/>
      <c r="P13" s="332"/>
      <c r="Q13" s="332"/>
      <c r="R13" s="150"/>
    </row>
    <row r="14" spans="1:18" s="3" customFormat="1" ht="30" customHeight="1" x14ac:dyDescent="0.2">
      <c r="A14" s="48"/>
      <c r="B14" s="48"/>
      <c r="C14" s="48"/>
      <c r="D14" s="48"/>
      <c r="E14" s="48"/>
      <c r="F14" s="48"/>
      <c r="G14" s="48"/>
      <c r="H14" s="48"/>
      <c r="I14" s="48"/>
      <c r="J14" s="48"/>
      <c r="L14" s="48" t="s">
        <v>505</v>
      </c>
      <c r="N14" s="130" t="s">
        <v>514</v>
      </c>
      <c r="P14" s="294" t="s">
        <v>776</v>
      </c>
      <c r="Q14" s="294" t="s">
        <v>507</v>
      </c>
    </row>
    <row r="15" spans="1:18" s="3" customFormat="1" ht="30" customHeight="1" x14ac:dyDescent="0.2">
      <c r="A15" s="285"/>
      <c r="B15" s="302"/>
      <c r="C15" s="367" t="s">
        <v>1993</v>
      </c>
      <c r="D15" s="285"/>
      <c r="E15" s="285"/>
      <c r="F15" s="285"/>
      <c r="G15" s="285"/>
      <c r="H15" s="285"/>
      <c r="I15" s="285"/>
      <c r="J15" s="285"/>
      <c r="K15" s="333"/>
      <c r="L15" s="324"/>
      <c r="M15" s="333"/>
      <c r="N15" s="334"/>
      <c r="O15" s="333"/>
      <c r="P15" s="287"/>
      <c r="Q15" s="332"/>
    </row>
    <row r="16" spans="1:18" s="2" customFormat="1" ht="30" customHeight="1" x14ac:dyDescent="0.2">
      <c r="A16" s="3"/>
      <c r="B16" s="302" t="s">
        <v>2145</v>
      </c>
      <c r="C16" s="335" t="s">
        <v>2009</v>
      </c>
      <c r="D16" s="3"/>
      <c r="E16" s="3"/>
      <c r="F16" s="3"/>
      <c r="G16" s="3"/>
      <c r="H16" s="3"/>
      <c r="I16" s="3"/>
      <c r="J16" s="3"/>
      <c r="K16" s="3"/>
      <c r="L16" s="3"/>
      <c r="M16" s="3"/>
      <c r="N16" s="3"/>
      <c r="O16" s="3"/>
      <c r="P16" s="286" t="s">
        <v>537</v>
      </c>
      <c r="Q16" s="335" t="s">
        <v>2025</v>
      </c>
      <c r="R16" s="3"/>
    </row>
    <row r="17" spans="1:18" s="2" customFormat="1" ht="30" customHeight="1" x14ac:dyDescent="0.2">
      <c r="A17" s="3"/>
      <c r="B17" s="302" t="s">
        <v>2146</v>
      </c>
      <c r="C17" s="335" t="s">
        <v>2010</v>
      </c>
      <c r="D17" s="3"/>
      <c r="E17" s="3"/>
      <c r="F17" s="3"/>
      <c r="G17" s="3"/>
      <c r="H17" s="3"/>
      <c r="I17" s="3"/>
      <c r="J17" s="3"/>
      <c r="K17" s="3"/>
      <c r="L17" s="3"/>
      <c r="M17" s="3"/>
      <c r="N17" s="3"/>
      <c r="O17" s="3"/>
      <c r="P17" s="286" t="s">
        <v>537</v>
      </c>
      <c r="Q17" s="335" t="s">
        <v>2026</v>
      </c>
      <c r="R17" s="3"/>
    </row>
    <row r="18" spans="1:18" s="2" customFormat="1" ht="30" customHeight="1" x14ac:dyDescent="0.2">
      <c r="A18" s="3"/>
      <c r="B18" s="302" t="s">
        <v>2147</v>
      </c>
      <c r="C18" s="335" t="s">
        <v>2011</v>
      </c>
      <c r="D18" s="3"/>
      <c r="E18" s="3"/>
      <c r="F18" s="3"/>
      <c r="G18" s="3"/>
      <c r="H18" s="3"/>
      <c r="I18" s="3"/>
      <c r="J18" s="3"/>
      <c r="K18" s="3"/>
      <c r="L18" s="3"/>
      <c r="M18" s="3"/>
      <c r="N18" s="3"/>
      <c r="O18" s="3"/>
      <c r="P18" s="286" t="s">
        <v>537</v>
      </c>
      <c r="Q18" s="335" t="s">
        <v>2027</v>
      </c>
      <c r="R18" s="3"/>
    </row>
    <row r="19" spans="1:18" s="2" customFormat="1" ht="30" customHeight="1" x14ac:dyDescent="0.2">
      <c r="A19" s="3"/>
      <c r="B19" s="302" t="s">
        <v>2148</v>
      </c>
      <c r="C19" s="335" t="s">
        <v>2012</v>
      </c>
      <c r="D19" s="3"/>
      <c r="E19" s="3"/>
      <c r="F19" s="3"/>
      <c r="G19" s="3"/>
      <c r="H19" s="3"/>
      <c r="I19" s="3"/>
      <c r="J19" s="3"/>
      <c r="K19" s="3"/>
      <c r="L19" s="3"/>
      <c r="M19" s="3"/>
      <c r="N19" s="3"/>
      <c r="O19" s="3"/>
      <c r="P19" s="286" t="s">
        <v>537</v>
      </c>
      <c r="Q19" s="335" t="s">
        <v>2028</v>
      </c>
      <c r="R19" s="3"/>
    </row>
    <row r="20" spans="1:18" s="2" customFormat="1" ht="30" customHeight="1" x14ac:dyDescent="0.2">
      <c r="A20" s="3"/>
      <c r="B20" s="302" t="s">
        <v>2149</v>
      </c>
      <c r="C20" s="335" t="s">
        <v>2013</v>
      </c>
      <c r="D20" s="3"/>
      <c r="E20" s="3"/>
      <c r="F20" s="3"/>
      <c r="G20" s="3"/>
      <c r="H20" s="3"/>
      <c r="I20" s="3"/>
      <c r="J20" s="3"/>
      <c r="K20" s="3"/>
      <c r="L20" s="3"/>
      <c r="M20" s="3"/>
      <c r="N20" s="3"/>
      <c r="O20" s="3"/>
      <c r="P20" s="286" t="s">
        <v>537</v>
      </c>
      <c r="Q20" s="335" t="s">
        <v>2029</v>
      </c>
      <c r="R20" s="3"/>
    </row>
    <row r="21" spans="1:18" s="2" customFormat="1" ht="30" customHeight="1" x14ac:dyDescent="0.2">
      <c r="A21" s="3"/>
      <c r="B21" s="302" t="s">
        <v>2150</v>
      </c>
      <c r="C21" s="335" t="s">
        <v>2014</v>
      </c>
      <c r="D21" s="3"/>
      <c r="E21" s="3"/>
      <c r="F21" s="3"/>
      <c r="G21" s="3"/>
      <c r="H21" s="3"/>
      <c r="I21" s="3"/>
      <c r="J21" s="3"/>
      <c r="K21" s="3"/>
      <c r="L21" s="3"/>
      <c r="M21" s="3"/>
      <c r="N21" s="3"/>
      <c r="O21" s="3"/>
      <c r="P21" s="286" t="s">
        <v>535</v>
      </c>
      <c r="Q21" s="335" t="s">
        <v>2030</v>
      </c>
      <c r="R21" s="3"/>
    </row>
    <row r="22" spans="1:18" s="2" customFormat="1" ht="30" customHeight="1" x14ac:dyDescent="0.2">
      <c r="A22" s="3"/>
      <c r="B22" s="302" t="s">
        <v>2151</v>
      </c>
      <c r="C22" s="335" t="s">
        <v>2015</v>
      </c>
      <c r="D22" s="3"/>
      <c r="E22" s="3"/>
      <c r="F22" s="3"/>
      <c r="G22" s="3"/>
      <c r="H22" s="3"/>
      <c r="I22" s="3"/>
      <c r="J22" s="3"/>
      <c r="K22" s="3"/>
      <c r="L22" s="3"/>
      <c r="M22" s="3"/>
      <c r="N22" s="3"/>
      <c r="O22" s="3"/>
      <c r="P22" s="286" t="s">
        <v>535</v>
      </c>
      <c r="Q22" s="335" t="s">
        <v>2031</v>
      </c>
      <c r="R22" s="3"/>
    </row>
    <row r="23" spans="1:18" s="2" customFormat="1" ht="30" customHeight="1" x14ac:dyDescent="0.2">
      <c r="A23" s="3"/>
      <c r="B23" s="302" t="s">
        <v>2152</v>
      </c>
      <c r="C23" s="335" t="s">
        <v>2016</v>
      </c>
      <c r="D23" s="3"/>
      <c r="E23" s="3"/>
      <c r="F23" s="3"/>
      <c r="G23" s="3"/>
      <c r="H23" s="3"/>
      <c r="I23" s="3"/>
      <c r="J23" s="3"/>
      <c r="K23" s="3"/>
      <c r="L23" s="3"/>
      <c r="M23" s="3"/>
      <c r="N23" s="3"/>
      <c r="O23" s="3"/>
      <c r="P23" s="286" t="s">
        <v>535</v>
      </c>
      <c r="Q23" s="335" t="s">
        <v>2032</v>
      </c>
      <c r="R23" s="3"/>
    </row>
    <row r="24" spans="1:18" s="2" customFormat="1" ht="30" customHeight="1" x14ac:dyDescent="0.2">
      <c r="A24" s="3"/>
      <c r="B24" s="302" t="s">
        <v>2153</v>
      </c>
      <c r="C24" s="335" t="s">
        <v>2017</v>
      </c>
      <c r="D24" s="3"/>
      <c r="E24" s="3"/>
      <c r="F24" s="3"/>
      <c r="G24" s="3"/>
      <c r="H24" s="3"/>
      <c r="I24" s="3"/>
      <c r="J24" s="3"/>
      <c r="K24" s="3"/>
      <c r="L24" s="3"/>
      <c r="M24" s="3"/>
      <c r="N24" s="3"/>
      <c r="O24" s="3"/>
      <c r="P24" s="286" t="s">
        <v>535</v>
      </c>
      <c r="Q24" s="335" t="s">
        <v>2033</v>
      </c>
      <c r="R24" s="3"/>
    </row>
    <row r="25" spans="1:18" s="2" customFormat="1" ht="30" customHeight="1" x14ac:dyDescent="0.2">
      <c r="A25" s="3"/>
      <c r="B25" s="302" t="s">
        <v>2154</v>
      </c>
      <c r="C25" s="335" t="s">
        <v>2018</v>
      </c>
      <c r="D25" s="3"/>
      <c r="E25" s="3"/>
      <c r="F25" s="3"/>
      <c r="G25" s="3"/>
      <c r="H25" s="3"/>
      <c r="I25" s="3"/>
      <c r="J25" s="3"/>
      <c r="K25" s="3"/>
      <c r="L25" s="3"/>
      <c r="M25" s="3"/>
      <c r="N25" s="3"/>
      <c r="O25" s="3"/>
      <c r="P25" s="286" t="s">
        <v>535</v>
      </c>
      <c r="Q25" s="335" t="s">
        <v>2034</v>
      </c>
      <c r="R25" s="3"/>
    </row>
    <row r="26" spans="1:18" s="2" customFormat="1" ht="30" customHeight="1" x14ac:dyDescent="0.2">
      <c r="A26" s="3"/>
      <c r="B26" s="302" t="s">
        <v>2155</v>
      </c>
      <c r="C26" s="335" t="s">
        <v>2019</v>
      </c>
      <c r="D26" s="3"/>
      <c r="E26" s="3"/>
      <c r="F26" s="3"/>
      <c r="G26" s="3"/>
      <c r="H26" s="3"/>
      <c r="I26" s="3"/>
      <c r="J26" s="3"/>
      <c r="K26" s="3"/>
      <c r="L26" s="3"/>
      <c r="M26" s="3"/>
      <c r="N26" s="3"/>
      <c r="O26" s="3"/>
      <c r="P26" s="286" t="s">
        <v>533</v>
      </c>
      <c r="Q26" s="335" t="s">
        <v>2035</v>
      </c>
      <c r="R26" s="3"/>
    </row>
    <row r="27" spans="1:18" s="2" customFormat="1" ht="30" customHeight="1" x14ac:dyDescent="0.2">
      <c r="A27" s="3"/>
      <c r="B27" s="302" t="s">
        <v>2156</v>
      </c>
      <c r="C27" s="335" t="s">
        <v>2020</v>
      </c>
      <c r="D27" s="3"/>
      <c r="E27" s="3"/>
      <c r="F27" s="3"/>
      <c r="G27" s="3"/>
      <c r="H27" s="3"/>
      <c r="I27" s="3"/>
      <c r="J27" s="3"/>
      <c r="K27" s="3"/>
      <c r="L27" s="3"/>
      <c r="M27" s="3"/>
      <c r="N27" s="3"/>
      <c r="O27" s="3"/>
      <c r="P27" s="286" t="s">
        <v>533</v>
      </c>
      <c r="Q27" s="335" t="s">
        <v>2036</v>
      </c>
      <c r="R27" s="3"/>
    </row>
    <row r="28" spans="1:18" s="2" customFormat="1" ht="30" customHeight="1" x14ac:dyDescent="0.2">
      <c r="A28" s="3"/>
      <c r="B28" s="302" t="s">
        <v>2157</v>
      </c>
      <c r="C28" s="335" t="s">
        <v>2021</v>
      </c>
      <c r="D28" s="3"/>
      <c r="E28" s="3"/>
      <c r="F28" s="3"/>
      <c r="G28" s="3"/>
      <c r="H28" s="3"/>
      <c r="I28" s="3"/>
      <c r="J28" s="3"/>
      <c r="K28" s="3"/>
      <c r="L28" s="3"/>
      <c r="M28" s="3"/>
      <c r="N28" s="3"/>
      <c r="O28" s="3"/>
      <c r="P28" s="286" t="s">
        <v>533</v>
      </c>
      <c r="Q28" s="335" t="s">
        <v>2037</v>
      </c>
      <c r="R28" s="3"/>
    </row>
    <row r="29" spans="1:18" s="2" customFormat="1" ht="30" customHeight="1" x14ac:dyDescent="0.2">
      <c r="A29" s="3"/>
      <c r="B29" s="302" t="s">
        <v>2158</v>
      </c>
      <c r="C29" s="335" t="s">
        <v>2022</v>
      </c>
      <c r="D29" s="3"/>
      <c r="E29" s="3"/>
      <c r="F29" s="3"/>
      <c r="G29" s="3"/>
      <c r="H29" s="3"/>
      <c r="I29" s="3"/>
      <c r="J29" s="3"/>
      <c r="K29" s="3"/>
      <c r="L29" s="3"/>
      <c r="M29" s="3"/>
      <c r="N29" s="3"/>
      <c r="O29" s="3"/>
      <c r="P29" s="286" t="s">
        <v>533</v>
      </c>
      <c r="Q29" s="335" t="s">
        <v>2038</v>
      </c>
      <c r="R29" s="3"/>
    </row>
    <row r="30" spans="1:18" s="2" customFormat="1" ht="30" customHeight="1" x14ac:dyDescent="0.2">
      <c r="A30" s="3"/>
      <c r="B30" s="302" t="s">
        <v>2159</v>
      </c>
      <c r="C30" s="335" t="s">
        <v>2023</v>
      </c>
      <c r="D30" s="3"/>
      <c r="E30" s="3"/>
      <c r="F30" s="3"/>
      <c r="G30" s="3"/>
      <c r="H30" s="3"/>
      <c r="I30" s="3"/>
      <c r="J30" s="3"/>
      <c r="K30" s="3"/>
      <c r="L30" s="3"/>
      <c r="M30" s="3"/>
      <c r="N30" s="3"/>
      <c r="O30" s="3"/>
      <c r="P30" s="286" t="s">
        <v>533</v>
      </c>
      <c r="Q30" s="335" t="s">
        <v>2039</v>
      </c>
      <c r="R30" s="3"/>
    </row>
    <row r="31" spans="1:18" s="2" customFormat="1" ht="30" customHeight="1" x14ac:dyDescent="0.2">
      <c r="A31" s="3"/>
      <c r="B31" s="302" t="s">
        <v>2160</v>
      </c>
      <c r="C31" s="335" t="s">
        <v>2024</v>
      </c>
      <c r="D31" s="3"/>
      <c r="E31" s="3"/>
      <c r="F31" s="3"/>
      <c r="G31" s="3"/>
      <c r="H31" s="3"/>
      <c r="I31" s="3"/>
      <c r="J31" s="3"/>
      <c r="K31" s="3"/>
      <c r="L31" s="3"/>
      <c r="M31" s="3"/>
      <c r="N31" s="3"/>
      <c r="O31" s="3"/>
      <c r="P31" s="286" t="s">
        <v>533</v>
      </c>
      <c r="Q31" s="335" t="s">
        <v>2040</v>
      </c>
      <c r="R31" s="3"/>
    </row>
    <row r="32" spans="1:18" s="2" customFormat="1" ht="30" customHeight="1" x14ac:dyDescent="0.2">
      <c r="A32" s="3"/>
      <c r="B32" s="3"/>
      <c r="C32" s="3"/>
      <c r="D32" s="3"/>
      <c r="E32" s="3"/>
      <c r="F32" s="3"/>
      <c r="G32" s="3"/>
      <c r="H32" s="3"/>
      <c r="I32" s="3"/>
      <c r="J32" s="3"/>
      <c r="K32" s="3"/>
      <c r="L32" s="3"/>
      <c r="M32" s="3"/>
      <c r="N32" s="3"/>
      <c r="O32" s="3"/>
      <c r="P32" s="99"/>
      <c r="Q32" s="3"/>
      <c r="R32" s="3"/>
    </row>
    <row r="33" spans="1:18" s="2" customFormat="1" ht="20.25" customHeight="1" x14ac:dyDescent="0.2">
      <c r="A33" s="48"/>
      <c r="B33" s="48" t="s">
        <v>504</v>
      </c>
      <c r="C33" s="48"/>
      <c r="D33" s="48"/>
      <c r="E33" s="48"/>
      <c r="F33" s="48"/>
      <c r="G33" s="48"/>
      <c r="H33" s="48"/>
      <c r="I33" s="48"/>
      <c r="J33" s="48"/>
      <c r="K33" s="3"/>
      <c r="L33" s="5"/>
      <c r="M33" s="5"/>
      <c r="N33" s="5"/>
      <c r="O33" s="5"/>
      <c r="P33" s="5"/>
      <c r="Q33" s="5"/>
      <c r="R33" s="5"/>
    </row>
    <row r="34" spans="1:18" ht="20.25" customHeight="1" x14ac:dyDescent="0.2">
      <c r="A34" s="5"/>
      <c r="B34" s="3"/>
      <c r="C34" s="3"/>
      <c r="D34" s="3"/>
      <c r="E34" s="3"/>
      <c r="F34" s="3"/>
      <c r="G34" s="3"/>
      <c r="H34" s="3"/>
      <c r="I34" s="3"/>
      <c r="J34" s="3"/>
      <c r="K34" s="3"/>
      <c r="L34" s="186"/>
      <c r="M34" s="186"/>
      <c r="N34" s="342" t="s">
        <v>2041</v>
      </c>
      <c r="O34" s="374"/>
      <c r="P34" s="374"/>
      <c r="Q34" s="374"/>
      <c r="R34" s="5"/>
    </row>
    <row r="35" spans="1:18" ht="30" customHeight="1" x14ac:dyDescent="0.2">
      <c r="A35" s="5"/>
      <c r="B35" s="3"/>
      <c r="C35" s="3"/>
      <c r="D35" s="3"/>
      <c r="E35" s="3"/>
      <c r="F35" s="3"/>
      <c r="G35" s="3"/>
      <c r="H35" s="3"/>
      <c r="I35" s="3"/>
      <c r="J35" s="3"/>
      <c r="K35" s="3"/>
      <c r="L35" s="186"/>
      <c r="M35" s="186"/>
      <c r="N35" s="342" t="s">
        <v>2042</v>
      </c>
      <c r="O35" s="374"/>
      <c r="P35" s="374"/>
      <c r="Q35" s="374"/>
      <c r="R35" s="5"/>
    </row>
    <row r="36" spans="1:18" ht="30" customHeight="1" x14ac:dyDescent="0.2">
      <c r="A36" s="5"/>
      <c r="B36" s="3"/>
      <c r="C36" s="3"/>
      <c r="D36" s="3"/>
      <c r="E36" s="3"/>
      <c r="F36" s="3"/>
      <c r="G36" s="3"/>
      <c r="H36" s="3"/>
      <c r="I36" s="3"/>
      <c r="J36" s="3"/>
      <c r="K36" s="3"/>
      <c r="L36" s="186"/>
      <c r="M36" s="186"/>
      <c r="N36" s="342" t="s">
        <v>2043</v>
      </c>
      <c r="O36" s="374"/>
      <c r="P36" s="374"/>
      <c r="Q36" s="374"/>
      <c r="R36" s="5"/>
    </row>
    <row r="37" spans="1:18" ht="30" customHeight="1" x14ac:dyDescent="0.2">
      <c r="A37" s="5"/>
      <c r="B37" s="3"/>
      <c r="C37" s="3"/>
      <c r="D37" s="3"/>
      <c r="E37" s="3"/>
      <c r="F37" s="3"/>
      <c r="G37" s="3"/>
      <c r="H37" s="3"/>
      <c r="I37" s="3"/>
      <c r="J37" s="3"/>
      <c r="K37" s="3"/>
      <c r="L37" s="186"/>
      <c r="M37" s="186"/>
      <c r="N37" s="342" t="s">
        <v>2044</v>
      </c>
      <c r="O37" s="374"/>
      <c r="P37" s="374"/>
      <c r="Q37" s="374"/>
      <c r="R37" s="5"/>
    </row>
    <row r="38" spans="1:18" ht="30" customHeight="1" x14ac:dyDescent="0.2">
      <c r="A38" s="5"/>
      <c r="B38" s="3"/>
      <c r="C38" s="3"/>
      <c r="D38" s="3"/>
      <c r="E38" s="3"/>
      <c r="F38" s="3"/>
      <c r="G38" s="3"/>
      <c r="H38" s="3"/>
      <c r="I38" s="3"/>
      <c r="J38" s="3"/>
      <c r="K38" s="3"/>
      <c r="L38" s="186"/>
      <c r="M38" s="186"/>
      <c r="N38" s="342" t="s">
        <v>2045</v>
      </c>
      <c r="O38" s="374"/>
      <c r="P38" s="374"/>
      <c r="Q38" s="374"/>
      <c r="R38" s="5"/>
    </row>
    <row r="39" spans="1:18" ht="30" customHeight="1" x14ac:dyDescent="0.2">
      <c r="A39" s="5"/>
      <c r="B39" s="3"/>
      <c r="C39" s="3"/>
      <c r="D39" s="3"/>
      <c r="E39" s="3"/>
      <c r="F39" s="3"/>
      <c r="G39" s="3"/>
      <c r="H39" s="3"/>
      <c r="I39" s="3"/>
      <c r="J39" s="3"/>
      <c r="K39" s="3"/>
      <c r="L39" s="186"/>
      <c r="M39" s="186"/>
      <c r="N39" s="342" t="s">
        <v>2046</v>
      </c>
      <c r="O39" s="374"/>
      <c r="P39" s="374"/>
      <c r="Q39" s="374"/>
      <c r="R39" s="5"/>
    </row>
    <row r="40" spans="1:18" ht="30" customHeight="1" x14ac:dyDescent="0.2">
      <c r="A40" s="5"/>
      <c r="B40" s="3"/>
      <c r="C40" s="3"/>
      <c r="D40" s="3"/>
      <c r="E40" s="3"/>
      <c r="F40" s="3"/>
      <c r="G40" s="3"/>
      <c r="H40" s="3"/>
      <c r="I40" s="3"/>
      <c r="J40" s="3"/>
      <c r="K40" s="3"/>
      <c r="L40" s="186"/>
      <c r="M40" s="186"/>
      <c r="N40" s="342" t="s">
        <v>2047</v>
      </c>
      <c r="O40" s="374"/>
      <c r="P40" s="374"/>
      <c r="Q40" s="374"/>
      <c r="R40" s="5"/>
    </row>
    <row r="41" spans="1:18" ht="30" customHeight="1" x14ac:dyDescent="0.2">
      <c r="A41" s="5"/>
      <c r="B41" s="3"/>
      <c r="C41" s="3"/>
      <c r="D41" s="3"/>
      <c r="E41" s="3"/>
      <c r="F41" s="3"/>
      <c r="G41" s="3"/>
      <c r="H41" s="3"/>
      <c r="I41" s="3"/>
      <c r="J41" s="3"/>
      <c r="K41" s="3"/>
      <c r="L41" s="186"/>
      <c r="M41" s="186"/>
      <c r="N41" s="342" t="s">
        <v>2048</v>
      </c>
      <c r="O41" s="374"/>
      <c r="P41" s="374"/>
      <c r="Q41" s="374"/>
      <c r="R41" s="5"/>
    </row>
    <row r="42" spans="1:18" ht="30" customHeight="1" x14ac:dyDescent="0.2">
      <c r="A42" s="5"/>
      <c r="B42" s="3"/>
      <c r="C42" s="3"/>
      <c r="D42" s="3"/>
      <c r="E42" s="3"/>
      <c r="F42" s="3"/>
      <c r="G42" s="3"/>
      <c r="H42" s="3"/>
      <c r="I42" s="3"/>
      <c r="J42" s="3"/>
      <c r="K42" s="3"/>
      <c r="L42" s="186"/>
      <c r="M42" s="186"/>
      <c r="N42" s="342" t="s">
        <v>2049</v>
      </c>
      <c r="O42" s="374"/>
      <c r="P42" s="374"/>
      <c r="Q42" s="374"/>
      <c r="R42" s="5"/>
    </row>
    <row r="43" spans="1:18" ht="30" customHeight="1" x14ac:dyDescent="0.2">
      <c r="A43" s="5"/>
      <c r="B43" s="3"/>
      <c r="C43" s="3"/>
      <c r="D43" s="3"/>
      <c r="E43" s="3"/>
      <c r="F43" s="3"/>
      <c r="G43" s="3"/>
      <c r="H43" s="3"/>
      <c r="I43" s="3"/>
      <c r="J43" s="3"/>
      <c r="K43" s="3"/>
      <c r="L43" s="186"/>
      <c r="M43" s="186"/>
      <c r="N43" s="342" t="s">
        <v>2050</v>
      </c>
      <c r="O43" s="374"/>
      <c r="P43" s="374"/>
      <c r="Q43" s="374"/>
      <c r="R43" s="5"/>
    </row>
    <row r="44" spans="1:18" ht="30" customHeight="1" x14ac:dyDescent="0.2">
      <c r="A44" s="5"/>
      <c r="B44" s="3"/>
      <c r="C44" s="3"/>
      <c r="D44" s="3"/>
      <c r="E44" s="3"/>
      <c r="F44" s="3"/>
      <c r="G44" s="3"/>
      <c r="H44" s="3"/>
      <c r="I44" s="3"/>
      <c r="J44" s="3"/>
      <c r="K44" s="3"/>
      <c r="L44" s="186"/>
      <c r="M44" s="186"/>
      <c r="N44" s="342" t="s">
        <v>2051</v>
      </c>
      <c r="O44" s="374"/>
      <c r="P44" s="374"/>
      <c r="Q44" s="374"/>
      <c r="R44" s="5"/>
    </row>
    <row r="45" spans="1:18" ht="30" customHeight="1" x14ac:dyDescent="0.2">
      <c r="A45" s="5"/>
      <c r="B45" s="3"/>
      <c r="C45" s="3"/>
      <c r="D45" s="3"/>
      <c r="E45" s="3"/>
      <c r="F45" s="3"/>
      <c r="G45" s="3"/>
      <c r="H45" s="3"/>
      <c r="I45" s="3"/>
      <c r="J45" s="3"/>
      <c r="K45" s="3"/>
      <c r="L45" s="186"/>
      <c r="M45" s="186"/>
      <c r="N45" s="342" t="s">
        <v>2052</v>
      </c>
      <c r="O45" s="374"/>
      <c r="P45" s="374"/>
      <c r="Q45" s="374"/>
      <c r="R45" s="5"/>
    </row>
    <row r="46" spans="1:18" ht="30" customHeight="1" x14ac:dyDescent="0.2">
      <c r="A46" s="5"/>
      <c r="B46" s="3"/>
      <c r="C46" s="3"/>
      <c r="D46" s="3"/>
      <c r="E46" s="3"/>
      <c r="F46" s="3"/>
      <c r="G46" s="3"/>
      <c r="H46" s="3"/>
      <c r="I46" s="3"/>
      <c r="J46" s="3"/>
      <c r="K46" s="3"/>
      <c r="L46" s="186"/>
      <c r="M46" s="186"/>
      <c r="N46" s="342" t="s">
        <v>2053</v>
      </c>
      <c r="O46" s="374"/>
      <c r="P46" s="374"/>
      <c r="Q46" s="374"/>
      <c r="R46" s="5"/>
    </row>
    <row r="47" spans="1:18" ht="30" customHeight="1" x14ac:dyDescent="0.2">
      <c r="A47" s="5"/>
      <c r="B47" s="3"/>
      <c r="C47" s="3"/>
      <c r="D47" s="3"/>
      <c r="E47" s="3"/>
      <c r="F47" s="3"/>
      <c r="G47" s="3"/>
      <c r="H47" s="3"/>
      <c r="I47" s="3"/>
      <c r="J47" s="3"/>
      <c r="K47" s="3"/>
      <c r="L47" s="186"/>
      <c r="M47" s="186"/>
      <c r="N47" s="342" t="s">
        <v>2054</v>
      </c>
      <c r="O47" s="374"/>
      <c r="P47" s="374"/>
      <c r="Q47" s="374"/>
      <c r="R47" s="5"/>
    </row>
    <row r="48" spans="1:18" ht="30" customHeight="1" x14ac:dyDescent="0.2">
      <c r="A48" s="5"/>
      <c r="B48" s="3"/>
      <c r="C48" s="3"/>
      <c r="D48" s="3"/>
      <c r="E48" s="3"/>
      <c r="F48" s="3"/>
      <c r="G48" s="3"/>
      <c r="H48" s="3"/>
      <c r="I48" s="3"/>
      <c r="J48" s="3"/>
      <c r="K48" s="3"/>
      <c r="L48" s="186"/>
      <c r="M48" s="186"/>
      <c r="N48" s="342" t="s">
        <v>2055</v>
      </c>
      <c r="O48" s="374"/>
      <c r="P48" s="374"/>
      <c r="Q48" s="374"/>
      <c r="R48" s="5"/>
    </row>
    <row r="49" spans="1:18" ht="30" customHeight="1" x14ac:dyDescent="0.2">
      <c r="A49" s="5"/>
      <c r="B49" s="3"/>
      <c r="C49" s="3"/>
      <c r="D49" s="3"/>
      <c r="E49" s="3"/>
      <c r="F49" s="3"/>
      <c r="G49" s="3"/>
      <c r="H49" s="3"/>
      <c r="I49" s="3"/>
      <c r="J49" s="3"/>
      <c r="K49" s="3"/>
      <c r="L49" s="186"/>
      <c r="M49" s="186"/>
      <c r="N49" s="342" t="s">
        <v>2056</v>
      </c>
      <c r="O49" s="374"/>
      <c r="P49" s="374"/>
      <c r="Q49" s="374"/>
      <c r="R49" s="5"/>
    </row>
    <row r="50" spans="1:18" ht="30" customHeight="1" thickBot="1" x14ac:dyDescent="0.25">
      <c r="A50" s="10"/>
      <c r="B50" s="11"/>
      <c r="C50" s="11"/>
      <c r="D50" s="11"/>
      <c r="E50" s="11"/>
      <c r="F50" s="11"/>
      <c r="G50" s="11"/>
      <c r="H50" s="11"/>
      <c r="I50" s="11"/>
      <c r="J50" s="11"/>
      <c r="K50" s="11"/>
      <c r="L50" s="11"/>
      <c r="M50" s="11"/>
      <c r="N50" s="11"/>
      <c r="O50" s="11"/>
      <c r="P50" s="11"/>
      <c r="Q50" s="11"/>
      <c r="R50" s="15"/>
    </row>
    <row r="51" spans="1:18" ht="20.25" customHeight="1" x14ac:dyDescent="0.2"/>
    <row r="52" spans="1:18" ht="15" hidden="1" x14ac:dyDescent="0.2"/>
    <row r="53" spans="1:18" ht="15" hidden="1" x14ac:dyDescent="0.2"/>
    <row r="54" spans="1:18" ht="15" hidden="1" x14ac:dyDescent="0.2"/>
    <row r="55" spans="1:18" ht="15" hidden="1" x14ac:dyDescent="0.2"/>
    <row r="56" spans="1:18" ht="15" hidden="1" x14ac:dyDescent="0.2"/>
    <row r="57" spans="1:18" ht="15" hidden="1" x14ac:dyDescent="0.2"/>
    <row r="58" spans="1:18" ht="15" hidden="1" x14ac:dyDescent="0.2"/>
    <row r="59" spans="1:18" ht="15" hidden="1" x14ac:dyDescent="0.2"/>
  </sheetData>
  <mergeCells count="18">
    <mergeCell ref="B4:F4"/>
    <mergeCell ref="G4:K4"/>
    <mergeCell ref="B1:K2"/>
    <mergeCell ref="L1:L2"/>
    <mergeCell ref="N1:N2"/>
    <mergeCell ref="B3:F3"/>
    <mergeCell ref="G3:K3"/>
    <mergeCell ref="B5:F5"/>
    <mergeCell ref="G5:K5"/>
    <mergeCell ref="B6:F6"/>
    <mergeCell ref="G6:K6"/>
    <mergeCell ref="B7:F7"/>
    <mergeCell ref="G7:K7"/>
    <mergeCell ref="B8:F8"/>
    <mergeCell ref="G8:K8"/>
    <mergeCell ref="B9:F9"/>
    <mergeCell ref="G9:K9"/>
    <mergeCell ref="B10:F10"/>
  </mergeCells>
  <phoneticPr fontId="12" type="noConversion"/>
  <hyperlinks>
    <hyperlink ref="B6:F6" location="'AI - AII'!A1" display="4. Anhang II" xr:uid="{00000000-0004-0000-0A00-000000000000}"/>
    <hyperlink ref="B7:F7" location="'AI - AIII'!A1" display="5. Anhang III" xr:uid="{00000000-0004-0000-0A00-000001000000}"/>
    <hyperlink ref="B8:F8" location="'AI - AIV'!A1" display="6. Anhang IV" xr:uid="{00000000-0004-0000-0A00-000002000000}"/>
    <hyperlink ref="B9:F9" location="'AI - AV'!A1" display="7. Anhang V" xr:uid="{00000000-0004-0000-0A00-000003000000}"/>
    <hyperlink ref="B10:F10" location="'AI - AVI'!A1" display="8. Anhang VI" xr:uid="{00000000-0004-0000-0A00-000004000000}"/>
    <hyperlink ref="B4:F4" location="'AI - Artikel'!A1" display="2. Artikel 1-134" xr:uid="{00000000-0004-0000-0A00-000005000000}"/>
    <hyperlink ref="B3:F3" location="'AI - VO'!A1" display="1. Verordnung 1-180" xr:uid="{00000000-0004-0000-0A00-000006000000}"/>
    <hyperlink ref="B5:F5" location="'AI - AI'!A1" display="3. Anhang I" xr:uid="{00000000-0004-0000-0A00-000007000000}"/>
    <hyperlink ref="G3:K3" location="'AI - AVII'!A1" display="9. Anhang VII" xr:uid="{00000000-0004-0000-0A00-000008000000}"/>
    <hyperlink ref="G4:K4" location="'AI - AIII'!A1" display="10. Anhang VIII" xr:uid="{00000000-0004-0000-0A00-000009000000}"/>
    <hyperlink ref="G5:K5" location="'AI - AIX'!A1" display="11. Anhang IX" xr:uid="{00000000-0004-0000-0A00-00000A000000}"/>
    <hyperlink ref="G6:K6" location="'AI - AX'!A1" display="12. Anhang X" xr:uid="{00000000-0004-0000-0A00-00000B000000}"/>
    <hyperlink ref="G7:K7" location="'AI - AXI'!A1" display="13. Anhang XI" xr:uid="{00000000-0004-0000-0A00-00000C000000}"/>
    <hyperlink ref="G8:K8" location="'AI - AXII'!A1" display="14. Anhang XII" xr:uid="{00000000-0004-0000-0A00-00000D000000}"/>
    <hyperlink ref="G9:K9" location="'AI - AXIII'!A1" display="15. Anhang XIII" xr:uid="{00000000-0004-0000-0A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1601" r:id="rId4" name="Drop Down 1">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1602" r:id="rId5" name="Drop Down 2">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1603" r:id="rId6" name="Drop Down 3">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81604" r:id="rId7" name="Drop Down 4">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1605" r:id="rId8" name="Drop Down 5">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1606" r:id="rId9" name="Drop Down 6">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81607" r:id="rId10" name="Drop Down 7">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81608" r:id="rId11" name="Drop Down 8">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81609" r:id="rId12" name="Drop Down 9">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81610" r:id="rId13" name="Drop Down 1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1611" r:id="rId14" name="Drop Down 11">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81612" r:id="rId15" name="Drop Down 1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81613" r:id="rId16" name="Drop Down 13">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81614" r:id="rId17" name="Drop Down 14">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81615" r:id="rId18" name="Drop Down 1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1616" r:id="rId19" name="Drop Down 1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1617" r:id="rId20" name="Drop Down 1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81618" r:id="rId21" name="Drop Down 18">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81619" r:id="rId22" name="Drop Down 1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81620" r:id="rId23" name="Drop Down 20">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81621" r:id="rId24" name="Drop Down 21">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81622" r:id="rId25" name="Drop Down 22">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81623" r:id="rId26" name="Drop Down 23">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81624" r:id="rId27" name="Drop Down 24">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81625" r:id="rId28" name="Drop Down 25">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81626" r:id="rId29" name="Drop Down 26">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81627" r:id="rId30" name="Drop Down 27">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81628" r:id="rId31" name="Drop Down 28">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81629" r:id="rId32" name="Drop Down 29">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1630" r:id="rId33" name="Drop Down 30">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1631" r:id="rId34" name="Drop Down 31">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1632" r:id="rId35" name="Drop Down 32">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81633" r:id="rId36" name="Drop Down 3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81634" r:id="rId37" name="Drop Down 34">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81635" r:id="rId38" name="Drop Down 35">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81636" r:id="rId39" name="Drop Down 36">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81637" r:id="rId40" name="Drop Down 3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81638" r:id="rId41" name="Drop Down 38">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81639" r:id="rId42" name="Drop Down 39">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81640" r:id="rId43" name="Drop Down 40">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81641" r:id="rId44" name="Drop Down 41">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1642" r:id="rId45" name="Drop Down 42">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1643" r:id="rId46" name="Drop Down 43">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81644" r:id="rId47" name="Drop Down 44">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81645" r:id="rId48" name="Drop Down 45">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81646" r:id="rId49" name="Drop Down 46">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81647" r:id="rId50" name="Drop Down 47">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1648" r:id="rId51" name="Drop Down 48">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1649" r:id="rId52" name="Drop Down 49">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1650" r:id="rId53" name="Drop Down 50">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1651" r:id="rId54" name="Drop Down 51">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1652" r:id="rId55" name="Drop Down 52">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81653" r:id="rId56" name="Drop Down 5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1654" r:id="rId57" name="Drop Down 5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81655" r:id="rId58" name="Drop Down 55">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81656" r:id="rId59" name="Drop Down 56">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81657" r:id="rId60" name="Drop Down 57">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81658" r:id="rId61" name="Drop Down 58">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81659" r:id="rId62" name="Drop Down 5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81660" r:id="rId63" name="Drop Down 60">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81661" r:id="rId64" name="Drop Down 61">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81662" r:id="rId65" name="Drop Down 62">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 id="{AA72E9E3-9E28-6044-99FE-44C0C5740649}">
            <xm:f>_Output!$D$610=1</xm:f>
            <x14:dxf>
              <font>
                <strike/>
              </font>
              <fill>
                <patternFill>
                  <bgColor rgb="FFFFC000"/>
                </patternFill>
              </fill>
            </x14:dxf>
          </x14:cfRule>
          <xm:sqref>N14</xm:sqref>
        </x14:conditionalFormatting>
        <x14:conditionalFormatting xmlns:xm="http://schemas.microsoft.com/office/excel/2006/main">
          <x14:cfRule type="expression" priority="2" id="{BAE8D2C5-113B-854B-B077-AD57214CD2C6}">
            <xm:f>_Output!$D$610=1</xm:f>
            <x14:dxf>
              <font>
                <strike/>
              </font>
              <fill>
                <patternFill>
                  <bgColor rgb="FFFFC000"/>
                </patternFill>
              </fill>
            </x14:dxf>
          </x14:cfRule>
          <xm:sqref>N13</xm:sqref>
        </x14:conditionalFormatting>
        <x14:conditionalFormatting xmlns:xm="http://schemas.microsoft.com/office/excel/2006/main">
          <x14:cfRule type="expression" priority="1" id="{286FF961-921A-A149-9970-4648FC3A6F7C}">
            <xm:f>_Output!$D$610=1</xm:f>
            <x14:dxf>
              <font>
                <strike/>
              </font>
              <fill>
                <patternFill>
                  <bgColor rgb="FFFFC000"/>
                </patternFill>
              </fill>
            </x14:dxf>
          </x14:cfRule>
          <xm:sqref>N15</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sheetPr>
  <dimension ref="A1:XFC87"/>
  <sheetViews>
    <sheetView showRowColHeaders="0" zoomScaleNormal="100" workbookViewId="0">
      <pane ySplit="11" topLeftCell="A14" activePane="bottomLeft" state="frozen"/>
      <selection pane="bottomLeft" activeCell="Q14" sqref="Q14"/>
    </sheetView>
  </sheetViews>
  <sheetFormatPr baseColWidth="10" defaultColWidth="0" defaultRowHeight="0" customHeight="1" zeroHeight="1" x14ac:dyDescent="0.2"/>
  <cols>
    <col min="1" max="1" width="5.83203125" style="5" customWidth="1"/>
    <col min="2" max="2" width="9.1640625" style="5" customWidth="1"/>
    <col min="3" max="11" width="11.83203125" style="5" customWidth="1"/>
    <col min="12" max="12" width="20" style="5" customWidth="1"/>
    <col min="13" max="13" width="2.1640625" style="5" customWidth="1"/>
    <col min="14" max="14" width="20" style="3" customWidth="1"/>
    <col min="15" max="15" width="2.1640625" style="3" customWidth="1"/>
    <col min="16" max="16" width="30.83203125" style="3" customWidth="1"/>
    <col min="17" max="17" width="100.83203125" style="3" customWidth="1"/>
    <col min="18" max="18" width="2.1640625" style="5" customWidth="1"/>
    <col min="19" max="19" width="0" style="5" hidden="1" customWidth="1"/>
    <col min="20" max="16384" width="9.1640625" style="5"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customFormat="1"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customFormat="1"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customFormat="1"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customFormat="1" ht="20.25" customHeight="1" x14ac:dyDescent="0.2">
      <c r="A7" s="138"/>
      <c r="B7" s="658" t="s">
        <v>1016</v>
      </c>
      <c r="C7" s="659"/>
      <c r="D7" s="659"/>
      <c r="E7" s="659"/>
      <c r="F7" s="659"/>
      <c r="G7" s="683" t="s">
        <v>1024</v>
      </c>
      <c r="H7" s="684"/>
      <c r="I7" s="684"/>
      <c r="J7" s="684"/>
      <c r="K7" s="684"/>
      <c r="L7" s="125"/>
      <c r="M7" s="125"/>
      <c r="N7" s="125"/>
      <c r="O7" s="139"/>
      <c r="P7" s="139"/>
      <c r="Q7" s="139"/>
      <c r="R7" s="140"/>
    </row>
    <row r="8" spans="1:18" customFormat="1"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4"/>
      <c r="B12" s="275"/>
      <c r="C12" s="48"/>
      <c r="D12" s="48"/>
      <c r="E12" s="48"/>
      <c r="F12" s="48"/>
      <c r="G12" s="48"/>
      <c r="H12" s="48"/>
      <c r="I12" s="48"/>
      <c r="J12" s="48"/>
      <c r="K12" s="48"/>
      <c r="L12" s="48"/>
      <c r="M12" s="48"/>
      <c r="N12" s="48"/>
      <c r="O12" s="48"/>
      <c r="P12" s="48"/>
      <c r="Q12" s="48"/>
      <c r="R12" s="151"/>
    </row>
    <row r="13" spans="1:18" s="3" customFormat="1" ht="30" customHeight="1" x14ac:dyDescent="0.2">
      <c r="A13" s="285"/>
      <c r="B13" s="285" t="s">
        <v>2241</v>
      </c>
      <c r="C13" s="285"/>
      <c r="D13" s="389"/>
      <c r="E13" s="389"/>
      <c r="F13" s="389"/>
      <c r="G13" s="389"/>
      <c r="H13" s="389"/>
      <c r="I13" s="389"/>
      <c r="J13" s="389"/>
      <c r="K13" s="333"/>
      <c r="L13" s="324"/>
      <c r="M13" s="333"/>
      <c r="N13" s="334"/>
      <c r="O13" s="333"/>
      <c r="P13" s="332"/>
      <c r="Q13" s="332"/>
      <c r="R13" s="150"/>
    </row>
    <row r="14" spans="1:18" s="3" customFormat="1" ht="30" customHeight="1" x14ac:dyDescent="0.2">
      <c r="A14" s="285"/>
      <c r="B14" s="302" t="s">
        <v>2242</v>
      </c>
      <c r="C14" s="302"/>
      <c r="D14" s="388"/>
      <c r="E14" s="388"/>
      <c r="F14" s="388"/>
      <c r="G14" s="388"/>
      <c r="H14" s="388"/>
      <c r="I14" s="388"/>
      <c r="J14" s="388"/>
      <c r="L14" s="48"/>
      <c r="N14" s="130"/>
      <c r="P14" s="294"/>
      <c r="Q14" s="294"/>
    </row>
    <row r="15" spans="1:18" s="2" customFormat="1" ht="30" customHeight="1" x14ac:dyDescent="0.2">
      <c r="A15" s="48"/>
      <c r="B15" s="302" t="s">
        <v>2244</v>
      </c>
      <c r="C15" s="367" t="s">
        <v>2243</v>
      </c>
      <c r="D15" s="388"/>
      <c r="E15" s="388"/>
      <c r="F15" s="388"/>
      <c r="G15" s="388"/>
      <c r="H15" s="388"/>
      <c r="I15" s="388"/>
      <c r="J15" s="388"/>
      <c r="K15" s="268"/>
      <c r="L15" s="302" t="s">
        <v>505</v>
      </c>
      <c r="M15" s="268"/>
      <c r="N15" s="306" t="s">
        <v>514</v>
      </c>
      <c r="O15" s="268"/>
      <c r="P15" s="295" t="s">
        <v>776</v>
      </c>
      <c r="Q15" s="295" t="s">
        <v>507</v>
      </c>
      <c r="R15" s="151"/>
    </row>
    <row r="16" spans="1:18" s="2" customFormat="1" ht="30" customHeight="1" x14ac:dyDescent="0.2">
      <c r="A16" s="3"/>
      <c r="B16" s="302" t="s">
        <v>2245</v>
      </c>
      <c r="C16" s="335" t="s">
        <v>2282</v>
      </c>
      <c r="D16" s="5"/>
      <c r="E16" s="5"/>
      <c r="F16" s="5"/>
      <c r="G16" s="5"/>
      <c r="H16" s="5"/>
      <c r="I16" s="5"/>
      <c r="J16" s="5"/>
      <c r="K16" s="268"/>
      <c r="L16" s="268"/>
      <c r="M16" s="268"/>
      <c r="N16" s="268"/>
      <c r="O16" s="268"/>
      <c r="P16" s="286" t="s">
        <v>726</v>
      </c>
      <c r="Q16" s="323" t="s">
        <v>2307</v>
      </c>
      <c r="R16" s="3"/>
    </row>
    <row r="17" spans="1:18" s="2" customFormat="1" ht="30" customHeight="1" x14ac:dyDescent="0.2">
      <c r="A17" s="3"/>
      <c r="B17" s="302" t="s">
        <v>2246</v>
      </c>
      <c r="C17" s="335" t="s">
        <v>2283</v>
      </c>
      <c r="D17" s="5"/>
      <c r="E17" s="5"/>
      <c r="F17" s="5"/>
      <c r="G17" s="5"/>
      <c r="H17" s="5"/>
      <c r="I17" s="5"/>
      <c r="J17" s="5"/>
      <c r="K17" s="268"/>
      <c r="L17" s="268"/>
      <c r="M17" s="268"/>
      <c r="N17" s="268"/>
      <c r="O17" s="268"/>
      <c r="P17" s="358" t="s">
        <v>534</v>
      </c>
      <c r="Q17" s="323" t="s">
        <v>3501</v>
      </c>
      <c r="R17" s="13"/>
    </row>
    <row r="18" spans="1:18" s="3" customFormat="1" ht="30" customHeight="1" x14ac:dyDescent="0.2">
      <c r="B18" s="302" t="s">
        <v>2247</v>
      </c>
      <c r="C18" s="335" t="s">
        <v>2284</v>
      </c>
      <c r="D18" s="5"/>
      <c r="E18" s="5"/>
      <c r="F18" s="5"/>
      <c r="G18" s="5"/>
      <c r="H18" s="5"/>
      <c r="I18" s="5"/>
      <c r="J18" s="5"/>
      <c r="K18" s="268"/>
      <c r="L18" s="268"/>
      <c r="M18" s="268"/>
      <c r="N18" s="268"/>
      <c r="O18" s="268"/>
      <c r="P18" s="286" t="s">
        <v>726</v>
      </c>
      <c r="Q18" s="323" t="s">
        <v>2308</v>
      </c>
      <c r="R18" s="13"/>
    </row>
    <row r="19" spans="1:18" s="2" customFormat="1" ht="30" customHeight="1" x14ac:dyDescent="0.2">
      <c r="A19" s="3"/>
      <c r="B19" s="302" t="s">
        <v>2248</v>
      </c>
      <c r="C19" s="335" t="s">
        <v>2285</v>
      </c>
      <c r="D19" s="5"/>
      <c r="E19" s="5"/>
      <c r="F19" s="5"/>
      <c r="G19" s="5"/>
      <c r="H19" s="5"/>
      <c r="I19" s="5"/>
      <c r="J19" s="5"/>
      <c r="K19" s="268"/>
      <c r="L19" s="268"/>
      <c r="M19" s="268"/>
      <c r="N19" s="268"/>
      <c r="O19" s="268"/>
      <c r="P19" s="358" t="s">
        <v>534</v>
      </c>
      <c r="Q19" s="323" t="s">
        <v>3502</v>
      </c>
      <c r="R19" s="13"/>
    </row>
    <row r="20" spans="1:18" s="2" customFormat="1" ht="30" customHeight="1" x14ac:dyDescent="0.2">
      <c r="A20" s="48"/>
      <c r="B20" s="302" t="s">
        <v>2249</v>
      </c>
      <c r="C20" s="367" t="s">
        <v>2250</v>
      </c>
      <c r="D20" s="389"/>
      <c r="E20" s="389"/>
      <c r="F20" s="389"/>
      <c r="G20" s="389"/>
      <c r="H20" s="389"/>
      <c r="I20" s="389"/>
      <c r="J20" s="389"/>
      <c r="K20" s="336"/>
      <c r="L20" s="285"/>
      <c r="M20" s="336"/>
      <c r="N20" s="368"/>
      <c r="O20" s="336"/>
      <c r="P20" s="287"/>
      <c r="Q20" s="395"/>
      <c r="R20" s="3"/>
    </row>
    <row r="21" spans="1:18" s="2" customFormat="1" ht="30" customHeight="1" x14ac:dyDescent="0.2">
      <c r="A21" s="48"/>
      <c r="B21" s="302" t="s">
        <v>2251</v>
      </c>
      <c r="C21" s="335" t="s">
        <v>2286</v>
      </c>
      <c r="D21" s="389"/>
      <c r="E21" s="389"/>
      <c r="F21" s="389"/>
      <c r="G21" s="389"/>
      <c r="H21" s="389"/>
      <c r="I21" s="389"/>
      <c r="J21" s="389"/>
      <c r="K21" s="336"/>
      <c r="L21" s="268"/>
      <c r="M21" s="268"/>
      <c r="N21" s="268"/>
      <c r="O21" s="268"/>
      <c r="P21" s="358" t="s">
        <v>535</v>
      </c>
      <c r="Q21" s="323" t="s">
        <v>2309</v>
      </c>
      <c r="R21" s="3"/>
    </row>
    <row r="22" spans="1:18" s="2" customFormat="1" ht="30" customHeight="1" x14ac:dyDescent="0.2">
      <c r="A22" s="3"/>
      <c r="B22" s="302" t="s">
        <v>2261</v>
      </c>
      <c r="C22" s="335" t="s">
        <v>2287</v>
      </c>
      <c r="D22" s="5"/>
      <c r="E22" s="5"/>
      <c r="F22" s="5"/>
      <c r="G22" s="5"/>
      <c r="H22" s="5"/>
      <c r="I22" s="5"/>
      <c r="J22" s="5"/>
      <c r="K22" s="268"/>
      <c r="L22" s="268"/>
      <c r="M22" s="268"/>
      <c r="N22" s="268"/>
      <c r="O22" s="268"/>
      <c r="P22" s="286" t="s">
        <v>726</v>
      </c>
      <c r="Q22" s="323" t="s">
        <v>2310</v>
      </c>
      <c r="R22" s="13"/>
    </row>
    <row r="23" spans="1:18" s="2" customFormat="1" ht="30" customHeight="1" x14ac:dyDescent="0.2">
      <c r="A23" s="3"/>
      <c r="B23" s="302" t="s">
        <v>2262</v>
      </c>
      <c r="C23" s="335" t="s">
        <v>2288</v>
      </c>
      <c r="D23" s="5"/>
      <c r="E23" s="5"/>
      <c r="F23" s="5"/>
      <c r="G23" s="5"/>
      <c r="H23" s="5"/>
      <c r="I23" s="5"/>
      <c r="J23" s="5"/>
      <c r="K23" s="268"/>
      <c r="L23" s="268"/>
      <c r="M23" s="268"/>
      <c r="N23" s="268"/>
      <c r="O23" s="268"/>
      <c r="P23" s="286" t="s">
        <v>536</v>
      </c>
      <c r="Q23" s="323" t="s">
        <v>2311</v>
      </c>
      <c r="R23" s="13"/>
    </row>
    <row r="24" spans="1:18" s="2" customFormat="1" ht="30" customHeight="1" x14ac:dyDescent="0.2">
      <c r="A24" s="3"/>
      <c r="B24" s="302" t="s">
        <v>2263</v>
      </c>
      <c r="C24" s="335" t="s">
        <v>2289</v>
      </c>
      <c r="D24" s="5"/>
      <c r="E24" s="5"/>
      <c r="F24" s="5"/>
      <c r="G24" s="5"/>
      <c r="H24" s="5"/>
      <c r="I24" s="5"/>
      <c r="J24" s="5"/>
      <c r="K24" s="268"/>
      <c r="L24" s="268"/>
      <c r="M24" s="268"/>
      <c r="N24" s="268"/>
      <c r="O24" s="268"/>
      <c r="P24" s="286" t="s">
        <v>726</v>
      </c>
      <c r="Q24" s="323" t="s">
        <v>3503</v>
      </c>
      <c r="R24" s="13"/>
    </row>
    <row r="25" spans="1:18" s="2" customFormat="1" ht="30" customHeight="1" x14ac:dyDescent="0.2">
      <c r="A25" s="48"/>
      <c r="B25" s="302" t="s">
        <v>2252</v>
      </c>
      <c r="C25" s="367" t="s">
        <v>2264</v>
      </c>
      <c r="D25" s="389"/>
      <c r="E25" s="389"/>
      <c r="F25" s="389"/>
      <c r="G25" s="389"/>
      <c r="H25" s="389"/>
      <c r="I25" s="389"/>
      <c r="J25" s="389"/>
      <c r="K25" s="336"/>
      <c r="L25" s="285"/>
      <c r="M25" s="336"/>
      <c r="N25" s="368"/>
      <c r="O25" s="336"/>
      <c r="P25" s="287"/>
      <c r="Q25" s="395"/>
      <c r="R25" s="3"/>
    </row>
    <row r="26" spans="1:18" s="3" customFormat="1" ht="30" customHeight="1" x14ac:dyDescent="0.2">
      <c r="B26" s="302" t="s">
        <v>2253</v>
      </c>
      <c r="C26" s="335" t="s">
        <v>2290</v>
      </c>
      <c r="D26" s="5"/>
      <c r="E26" s="5"/>
      <c r="F26" s="5"/>
      <c r="G26" s="5"/>
      <c r="H26" s="5"/>
      <c r="I26" s="5"/>
      <c r="J26" s="5"/>
      <c r="K26" s="268"/>
      <c r="L26" s="268"/>
      <c r="M26" s="268"/>
      <c r="N26" s="268"/>
      <c r="O26" s="268"/>
      <c r="P26" s="358" t="s">
        <v>535</v>
      </c>
      <c r="Q26" s="323" t="s">
        <v>2312</v>
      </c>
      <c r="R26" s="13"/>
    </row>
    <row r="27" spans="1:18" s="2" customFormat="1" ht="30" customHeight="1" x14ac:dyDescent="0.2">
      <c r="A27" s="3"/>
      <c r="B27" s="302" t="s">
        <v>2254</v>
      </c>
      <c r="C27" s="335" t="s">
        <v>2291</v>
      </c>
      <c r="D27" s="5"/>
      <c r="E27" s="5"/>
      <c r="F27" s="5"/>
      <c r="G27" s="5"/>
      <c r="H27" s="5"/>
      <c r="I27" s="5"/>
      <c r="J27" s="5"/>
      <c r="K27" s="268"/>
      <c r="L27" s="268"/>
      <c r="M27" s="268"/>
      <c r="N27" s="268"/>
      <c r="O27" s="268"/>
      <c r="P27" s="286" t="s">
        <v>537</v>
      </c>
      <c r="Q27" s="323" t="s">
        <v>2313</v>
      </c>
      <c r="R27" s="13"/>
    </row>
    <row r="28" spans="1:18" s="2" customFormat="1" ht="30" customHeight="1" x14ac:dyDescent="0.2">
      <c r="A28" s="48"/>
      <c r="B28" s="302" t="s">
        <v>2255</v>
      </c>
      <c r="C28" s="367" t="s">
        <v>2256</v>
      </c>
      <c r="D28" s="389"/>
      <c r="E28" s="389"/>
      <c r="F28" s="389"/>
      <c r="G28" s="389"/>
      <c r="H28" s="389"/>
      <c r="I28" s="389"/>
      <c r="J28" s="389"/>
      <c r="K28" s="336"/>
      <c r="L28" s="285"/>
      <c r="M28" s="336"/>
      <c r="N28" s="368"/>
      <c r="O28" s="336"/>
      <c r="P28" s="287"/>
      <c r="Q28" s="395"/>
      <c r="R28" s="3"/>
    </row>
    <row r="29" spans="1:18" s="2" customFormat="1" ht="30" customHeight="1" x14ac:dyDescent="0.2">
      <c r="A29" s="3"/>
      <c r="B29" s="302" t="s">
        <v>2257</v>
      </c>
      <c r="C29" s="335" t="s">
        <v>2292</v>
      </c>
      <c r="D29" s="5"/>
      <c r="E29" s="5"/>
      <c r="F29" s="5"/>
      <c r="G29" s="5"/>
      <c r="H29" s="5"/>
      <c r="I29" s="5"/>
      <c r="J29" s="5"/>
      <c r="K29" s="268"/>
      <c r="L29" s="268"/>
      <c r="M29" s="268"/>
      <c r="N29" s="268"/>
      <c r="O29" s="268"/>
      <c r="P29" s="286" t="s">
        <v>535</v>
      </c>
      <c r="Q29" s="323" t="s">
        <v>2314</v>
      </c>
      <c r="R29" s="13"/>
    </row>
    <row r="30" spans="1:18" s="2" customFormat="1" ht="30" customHeight="1" x14ac:dyDescent="0.2">
      <c r="A30" s="48"/>
      <c r="B30" s="302" t="s">
        <v>2258</v>
      </c>
      <c r="C30" s="335" t="s">
        <v>2293</v>
      </c>
      <c r="D30" s="389"/>
      <c r="E30" s="389"/>
      <c r="F30" s="389"/>
      <c r="G30" s="389"/>
      <c r="H30" s="389"/>
      <c r="I30" s="389"/>
      <c r="J30" s="389"/>
      <c r="K30" s="336"/>
      <c r="L30" s="268"/>
      <c r="M30" s="268"/>
      <c r="N30" s="268"/>
      <c r="O30" s="268"/>
      <c r="P30" s="286" t="s">
        <v>726</v>
      </c>
      <c r="Q30" s="323" t="s">
        <v>2315</v>
      </c>
      <c r="R30" s="3"/>
    </row>
    <row r="31" spans="1:18" s="2" customFormat="1" ht="30" customHeight="1" x14ac:dyDescent="0.2">
      <c r="A31" s="3"/>
      <c r="B31" s="302" t="s">
        <v>2259</v>
      </c>
      <c r="C31" s="335" t="s">
        <v>2294</v>
      </c>
      <c r="D31" s="5"/>
      <c r="E31" s="5"/>
      <c r="F31" s="5"/>
      <c r="G31" s="5"/>
      <c r="H31" s="5"/>
      <c r="I31" s="5"/>
      <c r="J31" s="5"/>
      <c r="K31" s="268"/>
      <c r="L31" s="268"/>
      <c r="M31" s="268"/>
      <c r="N31" s="268"/>
      <c r="O31" s="268"/>
      <c r="P31" s="286" t="s">
        <v>536</v>
      </c>
      <c r="Q31" s="323" t="s">
        <v>2316</v>
      </c>
      <c r="R31" s="13"/>
    </row>
    <row r="32" spans="1:18" s="2" customFormat="1" ht="30" customHeight="1" x14ac:dyDescent="0.2">
      <c r="A32" s="3"/>
      <c r="B32" s="302" t="s">
        <v>2260</v>
      </c>
      <c r="C32" s="335" t="s">
        <v>2295</v>
      </c>
      <c r="D32" s="5"/>
      <c r="E32" s="5"/>
      <c r="F32" s="5"/>
      <c r="G32" s="5"/>
      <c r="H32" s="5"/>
      <c r="I32" s="5"/>
      <c r="J32" s="5"/>
      <c r="K32" s="268"/>
      <c r="L32" s="285"/>
      <c r="M32" s="336"/>
      <c r="N32" s="368"/>
      <c r="O32" s="336"/>
      <c r="P32" s="286" t="s">
        <v>537</v>
      </c>
      <c r="Q32" s="323" t="s">
        <v>2317</v>
      </c>
      <c r="R32" s="13"/>
    </row>
    <row r="33" spans="1:16383" s="2" customFormat="1" ht="30" customHeight="1" x14ac:dyDescent="0.2">
      <c r="A33" s="48"/>
      <c r="B33" s="302" t="s">
        <v>2270</v>
      </c>
      <c r="C33" s="367" t="s">
        <v>2271</v>
      </c>
      <c r="D33" s="389"/>
      <c r="E33" s="389"/>
      <c r="F33" s="389"/>
      <c r="G33" s="389"/>
      <c r="H33" s="389"/>
      <c r="I33" s="389"/>
      <c r="J33" s="389"/>
      <c r="K33" s="336"/>
      <c r="L33" s="285"/>
      <c r="M33" s="336"/>
      <c r="N33" s="368"/>
      <c r="O33" s="336"/>
      <c r="P33" s="287"/>
      <c r="Q33" s="395"/>
      <c r="R33" s="3"/>
    </row>
    <row r="34" spans="1:16383" s="2" customFormat="1" ht="40" customHeight="1" x14ac:dyDescent="0.2">
      <c r="A34" s="3"/>
      <c r="B34" s="302" t="s">
        <v>2265</v>
      </c>
      <c r="C34" s="335" t="s">
        <v>2296</v>
      </c>
      <c r="D34" s="5"/>
      <c r="E34" s="5"/>
      <c r="F34" s="5"/>
      <c r="G34" s="5"/>
      <c r="H34" s="5"/>
      <c r="I34" s="5"/>
      <c r="J34" s="5"/>
      <c r="K34" s="268"/>
      <c r="L34" s="268"/>
      <c r="M34" s="268"/>
      <c r="N34" s="268"/>
      <c r="O34" s="268"/>
      <c r="P34" s="286" t="s">
        <v>535</v>
      </c>
      <c r="Q34" s="323" t="s">
        <v>3509</v>
      </c>
      <c r="R34" s="13"/>
    </row>
    <row r="35" spans="1:16383" s="2" customFormat="1" ht="40" customHeight="1" x14ac:dyDescent="0.2">
      <c r="A35" s="3"/>
      <c r="B35" s="302" t="s">
        <v>2266</v>
      </c>
      <c r="C35" s="335" t="s">
        <v>2297</v>
      </c>
      <c r="D35" s="5"/>
      <c r="E35" s="5"/>
      <c r="F35" s="5"/>
      <c r="G35" s="5"/>
      <c r="H35" s="5"/>
      <c r="I35" s="5"/>
      <c r="J35" s="5"/>
      <c r="K35" s="268"/>
      <c r="L35" s="285"/>
      <c r="M35" s="336"/>
      <c r="N35" s="368"/>
      <c r="O35" s="336"/>
      <c r="P35" s="286" t="s">
        <v>537</v>
      </c>
      <c r="Q35" s="323" t="s">
        <v>3508</v>
      </c>
      <c r="R35" s="13"/>
    </row>
    <row r="36" spans="1:16383" s="2" customFormat="1" ht="40" customHeight="1" x14ac:dyDescent="0.2">
      <c r="A36" s="3"/>
      <c r="B36" s="302" t="s">
        <v>2267</v>
      </c>
      <c r="C36" s="335" t="s">
        <v>2298</v>
      </c>
      <c r="D36" s="5"/>
      <c r="E36" s="5"/>
      <c r="F36" s="5"/>
      <c r="G36" s="5"/>
      <c r="H36" s="5"/>
      <c r="I36" s="5"/>
      <c r="J36" s="5"/>
      <c r="K36" s="268"/>
      <c r="L36" s="268"/>
      <c r="M36" s="268"/>
      <c r="N36" s="268"/>
      <c r="O36" s="268"/>
      <c r="P36" s="286" t="s">
        <v>535</v>
      </c>
      <c r="Q36" s="323" t="s">
        <v>3507</v>
      </c>
      <c r="R36" s="13"/>
    </row>
    <row r="37" spans="1:16383" s="2" customFormat="1" ht="40" customHeight="1" x14ac:dyDescent="0.2">
      <c r="A37" s="3"/>
      <c r="B37" s="302" t="s">
        <v>2268</v>
      </c>
      <c r="C37" s="335" t="s">
        <v>2299</v>
      </c>
      <c r="D37" s="5"/>
      <c r="E37" s="5"/>
      <c r="F37" s="5"/>
      <c r="G37" s="5"/>
      <c r="H37" s="5"/>
      <c r="I37" s="5"/>
      <c r="J37" s="5"/>
      <c r="K37" s="268"/>
      <c r="L37" s="285"/>
      <c r="M37" s="336"/>
      <c r="N37" s="368"/>
      <c r="O37" s="336"/>
      <c r="P37" s="286" t="s">
        <v>537</v>
      </c>
      <c r="Q37" s="323" t="s">
        <v>3506</v>
      </c>
      <c r="R37" s="13"/>
    </row>
    <row r="38" spans="1:16383" s="2" customFormat="1" ht="40" customHeight="1" x14ac:dyDescent="0.2">
      <c r="A38" s="3"/>
      <c r="B38" s="302" t="s">
        <v>2269</v>
      </c>
      <c r="C38" s="335" t="s">
        <v>2300</v>
      </c>
      <c r="D38" s="5"/>
      <c r="E38" s="5"/>
      <c r="F38" s="5"/>
      <c r="G38" s="5"/>
      <c r="H38" s="5"/>
      <c r="I38" s="5"/>
      <c r="J38" s="5"/>
      <c r="K38" s="268"/>
      <c r="L38" s="285"/>
      <c r="M38" s="336"/>
      <c r="N38" s="368"/>
      <c r="O38" s="336"/>
      <c r="P38" s="286" t="s">
        <v>537</v>
      </c>
      <c r="Q38" s="323" t="s">
        <v>3505</v>
      </c>
      <c r="R38" s="13"/>
    </row>
    <row r="39" spans="1:16383" s="2" customFormat="1" ht="30" customHeight="1" x14ac:dyDescent="0.2">
      <c r="A39" s="48"/>
      <c r="B39" s="302" t="s">
        <v>2273</v>
      </c>
      <c r="C39" s="367" t="s">
        <v>2272</v>
      </c>
      <c r="D39" s="389"/>
      <c r="E39" s="389"/>
      <c r="F39" s="389"/>
      <c r="G39" s="389"/>
      <c r="H39" s="389"/>
      <c r="I39" s="389"/>
      <c r="J39" s="389"/>
      <c r="K39" s="336"/>
      <c r="L39" s="285"/>
      <c r="M39" s="336"/>
      <c r="N39" s="368"/>
      <c r="O39" s="336"/>
      <c r="P39" s="287"/>
      <c r="Q39" s="395"/>
      <c r="R39" s="3"/>
    </row>
    <row r="40" spans="1:16383" s="2" customFormat="1" ht="30" customHeight="1" x14ac:dyDescent="0.2">
      <c r="A40" s="3"/>
      <c r="B40" s="302" t="s">
        <v>2274</v>
      </c>
      <c r="C40" s="335" t="s">
        <v>2301</v>
      </c>
      <c r="D40" s="5"/>
      <c r="E40" s="5"/>
      <c r="F40" s="5"/>
      <c r="G40" s="5"/>
      <c r="H40" s="5"/>
      <c r="I40" s="5"/>
      <c r="J40" s="5"/>
      <c r="K40" s="268"/>
      <c r="L40" s="268"/>
      <c r="M40" s="268"/>
      <c r="N40" s="268"/>
      <c r="O40" s="268"/>
      <c r="P40" s="286" t="s">
        <v>535</v>
      </c>
      <c r="Q40" s="323" t="s">
        <v>2318</v>
      </c>
      <c r="R40" s="13"/>
    </row>
    <row r="41" spans="1:16383" s="2" customFormat="1" ht="30" customHeight="1" x14ac:dyDescent="0.2">
      <c r="A41" s="3"/>
      <c r="B41" s="302" t="s">
        <v>2275</v>
      </c>
      <c r="C41" s="335" t="s">
        <v>2302</v>
      </c>
      <c r="D41" s="5"/>
      <c r="E41" s="5"/>
      <c r="F41" s="5"/>
      <c r="G41" s="5"/>
      <c r="H41" s="5"/>
      <c r="I41" s="5"/>
      <c r="J41" s="5"/>
      <c r="K41" s="268"/>
      <c r="L41" s="285"/>
      <c r="M41" s="336"/>
      <c r="N41" s="368"/>
      <c r="O41" s="336"/>
      <c r="P41" s="286" t="s">
        <v>537</v>
      </c>
      <c r="Q41" s="323" t="s">
        <v>2319</v>
      </c>
      <c r="R41" s="13"/>
    </row>
    <row r="42" spans="1:16383" customFormat="1" ht="30" customHeight="1" x14ac:dyDescent="0.2">
      <c r="A42" s="3"/>
      <c r="B42" s="302" t="s">
        <v>2276</v>
      </c>
      <c r="C42" s="335" t="s">
        <v>2303</v>
      </c>
      <c r="D42" s="5"/>
      <c r="E42" s="5"/>
      <c r="F42" s="5"/>
      <c r="G42" s="5"/>
      <c r="H42" s="5"/>
      <c r="I42" s="5"/>
      <c r="J42" s="5"/>
      <c r="K42" s="268"/>
      <c r="L42" s="268"/>
      <c r="M42" s="268"/>
      <c r="N42" s="268"/>
      <c r="O42" s="268"/>
      <c r="P42" s="286" t="s">
        <v>726</v>
      </c>
      <c r="Q42" s="323" t="s">
        <v>3504</v>
      </c>
      <c r="R42" s="13"/>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c r="IW42" s="2"/>
      <c r="IX42" s="2"/>
      <c r="IY42" s="2"/>
      <c r="IZ42" s="2"/>
      <c r="JA42" s="2"/>
      <c r="JB42" s="2"/>
      <c r="JC42" s="2"/>
      <c r="JD42" s="2"/>
      <c r="JE42" s="2"/>
      <c r="JF42" s="2"/>
      <c r="JG42" s="2"/>
      <c r="JH42" s="2"/>
      <c r="JI42" s="2"/>
      <c r="JJ42" s="2"/>
      <c r="JK42" s="2"/>
      <c r="JL42" s="2"/>
      <c r="JM42" s="2"/>
      <c r="JN42" s="2"/>
      <c r="JO42" s="2"/>
      <c r="JP42" s="2"/>
      <c r="JQ42" s="2"/>
      <c r="JR42" s="2"/>
      <c r="JS42" s="2"/>
      <c r="JT42" s="2"/>
      <c r="JU42" s="2"/>
      <c r="JV42" s="2"/>
      <c r="JW42" s="2"/>
      <c r="JX42" s="2"/>
      <c r="JY42" s="2"/>
      <c r="JZ42" s="2"/>
      <c r="KA42" s="2"/>
      <c r="KB42" s="2"/>
      <c r="KC42" s="2"/>
      <c r="KD42" s="2"/>
      <c r="KE42" s="2"/>
      <c r="KF42" s="2"/>
      <c r="KG42" s="2"/>
      <c r="KH42" s="2"/>
      <c r="KI42" s="2"/>
      <c r="KJ42" s="2"/>
      <c r="KK42" s="2"/>
      <c r="KL42" s="2"/>
      <c r="KM42" s="2"/>
      <c r="KN42" s="2"/>
      <c r="KO42" s="2"/>
      <c r="KP42" s="2"/>
      <c r="KQ42" s="2"/>
      <c r="KR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LV42" s="2"/>
      <c r="LW42" s="2"/>
      <c r="LX42" s="2"/>
      <c r="LY42" s="2"/>
      <c r="LZ42" s="2"/>
      <c r="MA42" s="2"/>
      <c r="MB42" s="2"/>
      <c r="MC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c r="NE42" s="2"/>
      <c r="NF42" s="2"/>
      <c r="NG42" s="2"/>
      <c r="NH42" s="2"/>
      <c r="NI42" s="2"/>
      <c r="NJ42" s="2"/>
      <c r="NK42" s="2"/>
      <c r="NL42" s="2"/>
      <c r="NM42" s="2"/>
      <c r="NN42" s="2"/>
      <c r="NO42" s="2"/>
      <c r="NP42" s="2"/>
      <c r="NQ42" s="2"/>
      <c r="NR42" s="2"/>
      <c r="NS42" s="2"/>
      <c r="NT42" s="2"/>
      <c r="NU42" s="2"/>
      <c r="NV42" s="2"/>
      <c r="NW42" s="2"/>
      <c r="NX42" s="2"/>
      <c r="NY42" s="2"/>
      <c r="NZ42" s="2"/>
      <c r="OA42" s="2"/>
      <c r="OB42" s="2"/>
      <c r="OC42" s="2"/>
      <c r="OD42" s="2"/>
      <c r="OE42" s="2"/>
      <c r="OF42" s="2"/>
      <c r="OG42" s="2"/>
      <c r="OH42" s="2"/>
      <c r="OI42" s="2"/>
      <c r="OJ42" s="2"/>
      <c r="OK42" s="2"/>
      <c r="OL42" s="2"/>
      <c r="OM42" s="2"/>
      <c r="ON42" s="2"/>
      <c r="OO42" s="2"/>
      <c r="OP42" s="2"/>
      <c r="OQ42" s="2"/>
      <c r="OR42" s="2"/>
      <c r="OS42" s="2"/>
      <c r="OT42" s="2"/>
      <c r="OU42" s="2"/>
      <c r="OV42" s="2"/>
      <c r="OW42" s="2"/>
      <c r="OX42" s="2"/>
      <c r="OY42" s="2"/>
      <c r="OZ42" s="2"/>
      <c r="PA42" s="2"/>
      <c r="PB42" s="2"/>
      <c r="PC42" s="2"/>
      <c r="PD42" s="2"/>
      <c r="PE42" s="2"/>
      <c r="PF42" s="2"/>
      <c r="PG42" s="2"/>
      <c r="PH42" s="2"/>
      <c r="PI42" s="2"/>
      <c r="PJ42" s="2"/>
      <c r="PK42" s="2"/>
      <c r="PL42" s="2"/>
      <c r="PM42" s="2"/>
      <c r="PN42" s="2"/>
      <c r="PO42" s="2"/>
      <c r="PP42" s="2"/>
      <c r="PQ42" s="2"/>
      <c r="PR42" s="2"/>
      <c r="PS42" s="2"/>
      <c r="PT42" s="2"/>
      <c r="PU42" s="2"/>
      <c r="PV42" s="2"/>
      <c r="PW42" s="2"/>
      <c r="PX42" s="2"/>
      <c r="PY42" s="2"/>
      <c r="PZ42" s="2"/>
      <c r="QA42" s="2"/>
      <c r="QB42" s="2"/>
      <c r="QC42" s="2"/>
      <c r="QD42" s="2"/>
      <c r="QE42" s="2"/>
      <c r="QF42" s="2"/>
      <c r="QG42" s="2"/>
      <c r="QH42" s="2"/>
      <c r="QI42" s="2"/>
      <c r="QJ42" s="2"/>
      <c r="QK42" s="2"/>
      <c r="QL42" s="2"/>
      <c r="QM42" s="2"/>
      <c r="QN42" s="2"/>
      <c r="QO42" s="2"/>
      <c r="QP42" s="2"/>
      <c r="QQ42" s="2"/>
      <c r="QR42" s="2"/>
      <c r="QS42" s="2"/>
      <c r="QT42" s="2"/>
      <c r="QU42" s="2"/>
      <c r="QV42" s="2"/>
      <c r="QW42" s="2"/>
      <c r="QX42" s="2"/>
      <c r="QY42" s="2"/>
      <c r="QZ42" s="2"/>
      <c r="RA42" s="2"/>
      <c r="RB42" s="2"/>
      <c r="RC42" s="2"/>
      <c r="RD42" s="2"/>
      <c r="RE42" s="2"/>
      <c r="RF42" s="2"/>
      <c r="RG42" s="2"/>
      <c r="RH42" s="2"/>
      <c r="RI42" s="2"/>
      <c r="RJ42" s="2"/>
      <c r="RK42" s="2"/>
      <c r="RL42" s="2"/>
      <c r="RM42" s="2"/>
      <c r="RN42" s="2"/>
      <c r="RO42" s="2"/>
      <c r="RP42" s="2"/>
      <c r="RQ42" s="2"/>
      <c r="RR42" s="2"/>
      <c r="RS42" s="2"/>
      <c r="RT42" s="2"/>
      <c r="RU42" s="2"/>
      <c r="RV42" s="2"/>
      <c r="RW42" s="2"/>
      <c r="RX42" s="2"/>
      <c r="RY42" s="2"/>
      <c r="RZ42" s="2"/>
      <c r="SA42" s="2"/>
      <c r="SB42" s="2"/>
      <c r="SC42" s="2"/>
      <c r="SD42" s="2"/>
      <c r="SE42" s="2"/>
      <c r="SF42" s="2"/>
      <c r="SG42" s="2"/>
      <c r="SH42" s="2"/>
      <c r="SI42" s="2"/>
      <c r="SJ42" s="2"/>
      <c r="SK42" s="2"/>
      <c r="SL42" s="2"/>
      <c r="SM42" s="2"/>
      <c r="SN42" s="2"/>
      <c r="SO42" s="2"/>
      <c r="SP42" s="2"/>
      <c r="SQ42" s="2"/>
      <c r="SR42" s="2"/>
      <c r="SS42" s="2"/>
      <c r="ST42" s="2"/>
      <c r="SU42" s="2"/>
      <c r="SV42" s="2"/>
      <c r="SW42" s="2"/>
      <c r="SX42" s="2"/>
      <c r="SY42" s="2"/>
      <c r="SZ42" s="2"/>
      <c r="TA42" s="2"/>
      <c r="TB42" s="2"/>
      <c r="TC42" s="2"/>
      <c r="TD42" s="2"/>
      <c r="TE42" s="2"/>
      <c r="TF42" s="2"/>
      <c r="TG42" s="2"/>
      <c r="TH42" s="2"/>
      <c r="TI42" s="2"/>
      <c r="TJ42" s="2"/>
      <c r="TK42" s="2"/>
      <c r="TL42" s="2"/>
      <c r="TM42" s="2"/>
      <c r="TN42" s="2"/>
      <c r="TO42" s="2"/>
      <c r="TP42" s="2"/>
      <c r="TQ42" s="2"/>
      <c r="TR42" s="2"/>
      <c r="TS42" s="2"/>
      <c r="TT42" s="2"/>
      <c r="TU42" s="2"/>
      <c r="TV42" s="2"/>
      <c r="TW42" s="2"/>
      <c r="TX42" s="2"/>
      <c r="TY42" s="2"/>
      <c r="TZ42" s="2"/>
      <c r="UA42" s="2"/>
      <c r="UB42" s="2"/>
      <c r="UC42" s="2"/>
      <c r="UD42" s="2"/>
      <c r="UE42" s="2"/>
      <c r="UF42" s="2"/>
      <c r="UG42" s="2"/>
      <c r="UH42" s="2"/>
      <c r="UI42" s="2"/>
      <c r="UJ42" s="2"/>
      <c r="UK42" s="2"/>
      <c r="UL42" s="2"/>
      <c r="UM42" s="2"/>
      <c r="UN42" s="2"/>
      <c r="UO42" s="2"/>
      <c r="UP42" s="2"/>
      <c r="UQ42" s="2"/>
      <c r="UR42" s="2"/>
      <c r="US42" s="2"/>
      <c r="UT42" s="2"/>
      <c r="UU42" s="2"/>
      <c r="UV42" s="2"/>
      <c r="UW42" s="2"/>
      <c r="UX42" s="2"/>
      <c r="UY42" s="2"/>
      <c r="UZ42" s="2"/>
      <c r="VA42" s="2"/>
      <c r="VB42" s="2"/>
      <c r="VC42" s="2"/>
      <c r="VD42" s="2"/>
      <c r="VE42" s="2"/>
      <c r="VF42" s="2"/>
      <c r="VG42" s="2"/>
      <c r="VH42" s="2"/>
      <c r="VI42" s="2"/>
      <c r="VJ42" s="2"/>
      <c r="VK42" s="2"/>
      <c r="VL42" s="2"/>
      <c r="VM42" s="2"/>
      <c r="VN42" s="2"/>
      <c r="VO42" s="2"/>
      <c r="VP42" s="2"/>
      <c r="VQ42" s="2"/>
      <c r="VR42" s="2"/>
      <c r="VS42" s="2"/>
      <c r="VT42" s="2"/>
      <c r="VU42" s="2"/>
      <c r="VV42" s="2"/>
      <c r="VW42" s="2"/>
      <c r="VX42" s="2"/>
      <c r="VY42" s="2"/>
      <c r="VZ42" s="2"/>
      <c r="WA42" s="2"/>
      <c r="WB42" s="2"/>
      <c r="WC42" s="2"/>
      <c r="WD42" s="2"/>
      <c r="WE42" s="2"/>
      <c r="WF42" s="2"/>
      <c r="WG42" s="2"/>
      <c r="WH42" s="2"/>
      <c r="WI42" s="2"/>
      <c r="WJ42" s="2"/>
      <c r="WK42" s="2"/>
      <c r="WL42" s="2"/>
      <c r="WM42" s="2"/>
      <c r="WN42" s="2"/>
      <c r="WO42" s="2"/>
      <c r="WP42" s="2"/>
      <c r="WQ42" s="2"/>
      <c r="WR42" s="2"/>
      <c r="WS42" s="2"/>
      <c r="WT42" s="2"/>
      <c r="WU42" s="2"/>
      <c r="WV42" s="2"/>
      <c r="WW42" s="2"/>
      <c r="WX42" s="2"/>
      <c r="WY42" s="2"/>
      <c r="WZ42" s="2"/>
      <c r="XA42" s="2"/>
      <c r="XB42" s="2"/>
      <c r="XC42" s="2"/>
      <c r="XD42" s="2"/>
      <c r="XE42" s="2"/>
      <c r="XF42" s="2"/>
      <c r="XG42" s="2"/>
      <c r="XH42" s="2"/>
      <c r="XI42" s="2"/>
      <c r="XJ42" s="2"/>
      <c r="XK42" s="2"/>
      <c r="XL42" s="2"/>
      <c r="XM42" s="2"/>
      <c r="XN42" s="2"/>
      <c r="XO42" s="2"/>
      <c r="XP42" s="2"/>
      <c r="XQ42" s="2"/>
      <c r="XR42" s="2"/>
      <c r="XS42" s="2"/>
      <c r="XT42" s="2"/>
      <c r="XU42" s="2"/>
      <c r="XV42" s="2"/>
      <c r="XW42" s="2"/>
      <c r="XX42" s="2"/>
      <c r="XY42" s="2"/>
      <c r="XZ42" s="2"/>
      <c r="YA42" s="2"/>
      <c r="YB42" s="2"/>
      <c r="YC42" s="2"/>
      <c r="YD42" s="2"/>
      <c r="YE42" s="2"/>
      <c r="YF42" s="2"/>
      <c r="YG42" s="2"/>
      <c r="YH42" s="2"/>
      <c r="YI42" s="2"/>
      <c r="YJ42" s="2"/>
      <c r="YK42" s="2"/>
      <c r="YL42" s="2"/>
      <c r="YM42" s="2"/>
      <c r="YN42" s="2"/>
      <c r="YO42" s="2"/>
      <c r="YP42" s="2"/>
      <c r="YQ42" s="2"/>
      <c r="YR42" s="2"/>
      <c r="YS42" s="2"/>
      <c r="YT42" s="2"/>
      <c r="YU42" s="2"/>
      <c r="YV42" s="2"/>
      <c r="YW42" s="2"/>
      <c r="YX42" s="2"/>
      <c r="YY42" s="2"/>
      <c r="YZ42" s="2"/>
      <c r="ZA42" s="2"/>
      <c r="ZB42" s="2"/>
      <c r="ZC42" s="2"/>
      <c r="ZD42" s="2"/>
      <c r="ZE42" s="2"/>
      <c r="ZF42" s="2"/>
      <c r="ZG42" s="2"/>
      <c r="ZH42" s="2"/>
      <c r="ZI42" s="2"/>
      <c r="ZJ42" s="2"/>
      <c r="ZK42" s="2"/>
      <c r="ZL42" s="2"/>
      <c r="ZM42" s="2"/>
      <c r="ZN42" s="2"/>
      <c r="ZO42" s="2"/>
      <c r="ZP42" s="2"/>
      <c r="ZQ42" s="2"/>
      <c r="ZR42" s="2"/>
      <c r="ZS42" s="2"/>
      <c r="ZT42" s="2"/>
      <c r="ZU42" s="2"/>
      <c r="ZV42" s="2"/>
      <c r="ZW42" s="2"/>
      <c r="ZX42" s="2"/>
      <c r="ZY42" s="2"/>
      <c r="ZZ42" s="2"/>
      <c r="AAA42" s="2"/>
      <c r="AAB42" s="2"/>
      <c r="AAC42" s="2"/>
      <c r="AAD42" s="2"/>
      <c r="AAE42" s="2"/>
      <c r="AAF42" s="2"/>
      <c r="AAG42" s="2"/>
      <c r="AAH42" s="2"/>
      <c r="AAI42" s="2"/>
      <c r="AAJ42" s="2"/>
      <c r="AAK42" s="2"/>
      <c r="AAL42" s="2"/>
      <c r="AAM42" s="2"/>
      <c r="AAN42" s="2"/>
      <c r="AAO42" s="2"/>
      <c r="AAP42" s="2"/>
      <c r="AAQ42" s="2"/>
      <c r="AAR42" s="2"/>
      <c r="AAS42" s="2"/>
      <c r="AAT42" s="2"/>
      <c r="AAU42" s="2"/>
      <c r="AAV42" s="2"/>
      <c r="AAW42" s="2"/>
      <c r="AAX42" s="2"/>
      <c r="AAY42" s="2"/>
      <c r="AAZ42" s="2"/>
      <c r="ABA42" s="2"/>
      <c r="ABB42" s="2"/>
      <c r="ABC42" s="2"/>
      <c r="ABD42" s="2"/>
      <c r="ABE42" s="2"/>
      <c r="ABF42" s="2"/>
      <c r="ABG42" s="2"/>
      <c r="ABH42" s="2"/>
      <c r="ABI42" s="2"/>
      <c r="ABJ42" s="2"/>
      <c r="ABK42" s="2"/>
      <c r="ABL42" s="2"/>
      <c r="ABM42" s="2"/>
      <c r="ABN42" s="2"/>
      <c r="ABO42" s="2"/>
      <c r="ABP42" s="2"/>
      <c r="ABQ42" s="2"/>
      <c r="ABR42" s="2"/>
      <c r="ABS42" s="2"/>
      <c r="ABT42" s="2"/>
      <c r="ABU42" s="2"/>
      <c r="ABV42" s="2"/>
      <c r="ABW42" s="2"/>
      <c r="ABX42" s="2"/>
      <c r="ABY42" s="2"/>
      <c r="ABZ42" s="2"/>
      <c r="ACA42" s="2"/>
      <c r="ACB42" s="2"/>
      <c r="ACC42" s="2"/>
      <c r="ACD42" s="2"/>
      <c r="ACE42" s="2"/>
      <c r="ACF42" s="2"/>
      <c r="ACG42" s="2"/>
      <c r="ACH42" s="2"/>
      <c r="ACI42" s="2"/>
      <c r="ACJ42" s="2"/>
      <c r="ACK42" s="2"/>
      <c r="ACL42" s="2"/>
      <c r="ACM42" s="2"/>
      <c r="ACN42" s="2"/>
      <c r="ACO42" s="2"/>
      <c r="ACP42" s="2"/>
      <c r="ACQ42" s="2"/>
      <c r="ACR42" s="2"/>
      <c r="ACS42" s="2"/>
      <c r="ACT42" s="2"/>
      <c r="ACU42" s="2"/>
      <c r="ACV42" s="2"/>
      <c r="ACW42" s="2"/>
      <c r="ACX42" s="2"/>
      <c r="ACY42" s="2"/>
      <c r="ACZ42" s="2"/>
      <c r="ADA42" s="2"/>
      <c r="ADB42" s="2"/>
      <c r="ADC42" s="2"/>
      <c r="ADD42" s="2"/>
      <c r="ADE42" s="2"/>
      <c r="ADF42" s="2"/>
      <c r="ADG42" s="2"/>
      <c r="ADH42" s="2"/>
      <c r="ADI42" s="2"/>
      <c r="ADJ42" s="2"/>
      <c r="ADK42" s="2"/>
      <c r="ADL42" s="2"/>
      <c r="ADM42" s="2"/>
      <c r="ADN42" s="2"/>
      <c r="ADO42" s="2"/>
      <c r="ADP42" s="2"/>
      <c r="ADQ42" s="2"/>
      <c r="ADR42" s="2"/>
      <c r="ADS42" s="2"/>
      <c r="ADT42" s="2"/>
      <c r="ADU42" s="2"/>
      <c r="ADV42" s="2"/>
      <c r="ADW42" s="2"/>
      <c r="ADX42" s="2"/>
      <c r="ADY42" s="2"/>
      <c r="ADZ42" s="2"/>
      <c r="AEA42" s="2"/>
      <c r="AEB42" s="2"/>
      <c r="AEC42" s="2"/>
      <c r="AED42" s="2"/>
      <c r="AEE42" s="2"/>
      <c r="AEF42" s="2"/>
      <c r="AEG42" s="2"/>
      <c r="AEH42" s="2"/>
      <c r="AEI42" s="2"/>
      <c r="AEJ42" s="2"/>
      <c r="AEK42" s="2"/>
      <c r="AEL42" s="2"/>
      <c r="AEM42" s="2"/>
      <c r="AEN42" s="2"/>
      <c r="AEO42" s="2"/>
      <c r="AEP42" s="2"/>
      <c r="AEQ42" s="2"/>
      <c r="AER42" s="2"/>
      <c r="AES42" s="2"/>
      <c r="AET42" s="2"/>
      <c r="AEU42" s="2"/>
      <c r="AEV42" s="2"/>
      <c r="AEW42" s="2"/>
      <c r="AEX42" s="2"/>
      <c r="AEY42" s="2"/>
      <c r="AEZ42" s="2"/>
      <c r="AFA42" s="2"/>
      <c r="AFB42" s="2"/>
      <c r="AFC42" s="2"/>
      <c r="AFD42" s="2"/>
      <c r="AFE42" s="2"/>
      <c r="AFF42" s="2"/>
      <c r="AFG42" s="2"/>
      <c r="AFH42" s="2"/>
      <c r="AFI42" s="2"/>
      <c r="AFJ42" s="2"/>
      <c r="AFK42" s="2"/>
      <c r="AFL42" s="2"/>
      <c r="AFM42" s="2"/>
      <c r="AFN42" s="2"/>
      <c r="AFO42" s="2"/>
      <c r="AFP42" s="2"/>
      <c r="AFQ42" s="2"/>
      <c r="AFR42" s="2"/>
      <c r="AFS42" s="2"/>
      <c r="AFT42" s="2"/>
      <c r="AFU42" s="2"/>
      <c r="AFV42" s="2"/>
      <c r="AFW42" s="2"/>
      <c r="AFX42" s="2"/>
      <c r="AFY42" s="2"/>
      <c r="AFZ42" s="2"/>
      <c r="AGA42" s="2"/>
      <c r="AGB42" s="2"/>
      <c r="AGC42" s="2"/>
      <c r="AGD42" s="2"/>
      <c r="AGE42" s="2"/>
      <c r="AGF42" s="2"/>
      <c r="AGG42" s="2"/>
      <c r="AGH42" s="2"/>
      <c r="AGI42" s="2"/>
      <c r="AGJ42" s="2"/>
      <c r="AGK42" s="2"/>
      <c r="AGL42" s="2"/>
      <c r="AGM42" s="2"/>
      <c r="AGN42" s="2"/>
      <c r="AGO42" s="2"/>
      <c r="AGP42" s="2"/>
      <c r="AGQ42" s="2"/>
      <c r="AGR42" s="2"/>
      <c r="AGS42" s="2"/>
      <c r="AGT42" s="2"/>
      <c r="AGU42" s="2"/>
      <c r="AGV42" s="2"/>
      <c r="AGW42" s="2"/>
      <c r="AGX42" s="2"/>
      <c r="AGY42" s="2"/>
      <c r="AGZ42" s="2"/>
      <c r="AHA42" s="2"/>
      <c r="AHB42" s="2"/>
      <c r="AHC42" s="2"/>
      <c r="AHD42" s="2"/>
      <c r="AHE42" s="2"/>
      <c r="AHF42" s="2"/>
      <c r="AHG42" s="2"/>
      <c r="AHH42" s="2"/>
      <c r="AHI42" s="2"/>
      <c r="AHJ42" s="2"/>
      <c r="AHK42" s="2"/>
      <c r="AHL42" s="2"/>
      <c r="AHM42" s="2"/>
      <c r="AHN42" s="2"/>
      <c r="AHO42" s="2"/>
      <c r="AHP42" s="2"/>
      <c r="AHQ42" s="2"/>
      <c r="AHR42" s="2"/>
      <c r="AHS42" s="2"/>
      <c r="AHT42" s="2"/>
      <c r="AHU42" s="2"/>
      <c r="AHV42" s="2"/>
      <c r="AHW42" s="2"/>
      <c r="AHX42" s="2"/>
      <c r="AHY42" s="2"/>
      <c r="AHZ42" s="2"/>
      <c r="AIA42" s="2"/>
      <c r="AIB42" s="2"/>
      <c r="AIC42" s="2"/>
      <c r="AID42" s="2"/>
      <c r="AIE42" s="2"/>
      <c r="AIF42" s="2"/>
      <c r="AIG42" s="2"/>
      <c r="AIH42" s="2"/>
      <c r="AII42" s="2"/>
      <c r="AIJ42" s="2"/>
      <c r="AIK42" s="2"/>
      <c r="AIL42" s="2"/>
      <c r="AIM42" s="2"/>
      <c r="AIN42" s="2"/>
      <c r="AIO42" s="2"/>
      <c r="AIP42" s="2"/>
      <c r="AIQ42" s="2"/>
      <c r="AIR42" s="2"/>
      <c r="AIS42" s="2"/>
      <c r="AIT42" s="2"/>
      <c r="AIU42" s="2"/>
      <c r="AIV42" s="2"/>
      <c r="AIW42" s="2"/>
      <c r="AIX42" s="2"/>
      <c r="AIY42" s="2"/>
      <c r="AIZ42" s="2"/>
      <c r="AJA42" s="2"/>
      <c r="AJB42" s="2"/>
      <c r="AJC42" s="2"/>
      <c r="AJD42" s="2"/>
      <c r="AJE42" s="2"/>
      <c r="AJF42" s="2"/>
      <c r="AJG42" s="2"/>
      <c r="AJH42" s="2"/>
      <c r="AJI42" s="2"/>
      <c r="AJJ42" s="2"/>
      <c r="AJK42" s="2"/>
      <c r="AJL42" s="2"/>
      <c r="AJM42" s="2"/>
      <c r="AJN42" s="2"/>
      <c r="AJO42" s="2"/>
      <c r="AJP42" s="2"/>
      <c r="AJQ42" s="2"/>
      <c r="AJR42" s="2"/>
      <c r="AJS42" s="2"/>
      <c r="AJT42" s="2"/>
      <c r="AJU42" s="2"/>
      <c r="AJV42" s="2"/>
      <c r="AJW42" s="2"/>
      <c r="AJX42" s="2"/>
      <c r="AJY42" s="2"/>
      <c r="AJZ42" s="2"/>
      <c r="AKA42" s="2"/>
      <c r="AKB42" s="2"/>
      <c r="AKC42" s="2"/>
      <c r="AKD42" s="2"/>
      <c r="AKE42" s="2"/>
      <c r="AKF42" s="2"/>
      <c r="AKG42" s="2"/>
      <c r="AKH42" s="2"/>
      <c r="AKI42" s="2"/>
      <c r="AKJ42" s="2"/>
      <c r="AKK42" s="2"/>
      <c r="AKL42" s="2"/>
      <c r="AKM42" s="2"/>
      <c r="AKN42" s="2"/>
      <c r="AKO42" s="2"/>
      <c r="AKP42" s="2"/>
      <c r="AKQ42" s="2"/>
      <c r="AKR42" s="2"/>
      <c r="AKS42" s="2"/>
      <c r="AKT42" s="2"/>
      <c r="AKU42" s="2"/>
      <c r="AKV42" s="2"/>
      <c r="AKW42" s="2"/>
      <c r="AKX42" s="2"/>
      <c r="AKY42" s="2"/>
      <c r="AKZ42" s="2"/>
      <c r="ALA42" s="2"/>
      <c r="ALB42" s="2"/>
      <c r="ALC42" s="2"/>
      <c r="ALD42" s="2"/>
      <c r="ALE42" s="2"/>
      <c r="ALF42" s="2"/>
      <c r="ALG42" s="2"/>
      <c r="ALH42" s="2"/>
      <c r="ALI42" s="2"/>
      <c r="ALJ42" s="2"/>
      <c r="ALK42" s="2"/>
      <c r="ALL42" s="2"/>
      <c r="ALM42" s="2"/>
      <c r="ALN42" s="2"/>
      <c r="ALO42" s="2"/>
      <c r="ALP42" s="2"/>
      <c r="ALQ42" s="2"/>
      <c r="ALR42" s="2"/>
      <c r="ALS42" s="2"/>
      <c r="ALT42" s="2"/>
      <c r="ALU42" s="2"/>
      <c r="ALV42" s="2"/>
      <c r="ALW42" s="2"/>
      <c r="ALX42" s="2"/>
      <c r="ALY42" s="2"/>
      <c r="ALZ42" s="2"/>
      <c r="AMA42" s="2"/>
      <c r="AMB42" s="2"/>
      <c r="AMC42" s="2"/>
      <c r="AMD42" s="2"/>
      <c r="AME42" s="2"/>
      <c r="AMF42" s="2"/>
      <c r="AMG42" s="2"/>
      <c r="AMH42" s="2"/>
      <c r="AMI42" s="2"/>
      <c r="AMJ42" s="2"/>
      <c r="AMK42" s="2"/>
      <c r="AML42" s="2"/>
      <c r="AMM42" s="2"/>
      <c r="AMN42" s="2"/>
      <c r="AMO42" s="2"/>
      <c r="AMP42" s="2"/>
      <c r="AMQ42" s="2"/>
      <c r="AMR42" s="2"/>
      <c r="AMS42" s="2"/>
      <c r="AMT42" s="2"/>
      <c r="AMU42" s="2"/>
      <c r="AMV42" s="2"/>
      <c r="AMW42" s="2"/>
      <c r="AMX42" s="2"/>
      <c r="AMY42" s="2"/>
      <c r="AMZ42" s="2"/>
      <c r="ANA42" s="2"/>
      <c r="ANB42" s="2"/>
      <c r="ANC42" s="2"/>
      <c r="AND42" s="2"/>
      <c r="ANE42" s="2"/>
      <c r="ANF42" s="2"/>
      <c r="ANG42" s="2"/>
      <c r="ANH42" s="2"/>
      <c r="ANI42" s="2"/>
      <c r="ANJ42" s="2"/>
      <c r="ANK42" s="2"/>
      <c r="ANL42" s="2"/>
      <c r="ANM42" s="2"/>
      <c r="ANN42" s="2"/>
      <c r="ANO42" s="2"/>
      <c r="ANP42" s="2"/>
      <c r="ANQ42" s="2"/>
      <c r="ANR42" s="2"/>
      <c r="ANS42" s="2"/>
      <c r="ANT42" s="2"/>
      <c r="ANU42" s="2"/>
      <c r="ANV42" s="2"/>
      <c r="ANW42" s="2"/>
      <c r="ANX42" s="2"/>
      <c r="ANY42" s="2"/>
      <c r="ANZ42" s="2"/>
      <c r="AOA42" s="2"/>
      <c r="AOB42" s="2"/>
      <c r="AOC42" s="2"/>
      <c r="AOD42" s="2"/>
      <c r="AOE42" s="2"/>
      <c r="AOF42" s="2"/>
      <c r="AOG42" s="2"/>
      <c r="AOH42" s="2"/>
      <c r="AOI42" s="2"/>
      <c r="AOJ42" s="2"/>
      <c r="AOK42" s="2"/>
      <c r="AOL42" s="2"/>
      <c r="AOM42" s="2"/>
      <c r="AON42" s="2"/>
      <c r="AOO42" s="2"/>
      <c r="AOP42" s="2"/>
      <c r="AOQ42" s="2"/>
      <c r="AOR42" s="2"/>
      <c r="AOS42" s="2"/>
      <c r="AOT42" s="2"/>
      <c r="AOU42" s="2"/>
      <c r="AOV42" s="2"/>
      <c r="AOW42" s="2"/>
      <c r="AOX42" s="2"/>
      <c r="AOY42" s="2"/>
      <c r="AOZ42" s="2"/>
      <c r="APA42" s="2"/>
      <c r="APB42" s="2"/>
      <c r="APC42" s="2"/>
      <c r="APD42" s="2"/>
      <c r="APE42" s="2"/>
      <c r="APF42" s="2"/>
      <c r="APG42" s="2"/>
      <c r="APH42" s="2"/>
      <c r="API42" s="2"/>
      <c r="APJ42" s="2"/>
      <c r="APK42" s="2"/>
      <c r="APL42" s="2"/>
      <c r="APM42" s="2"/>
      <c r="APN42" s="2"/>
      <c r="APO42" s="2"/>
      <c r="APP42" s="2"/>
      <c r="APQ42" s="2"/>
      <c r="APR42" s="2"/>
      <c r="APS42" s="2"/>
      <c r="APT42" s="2"/>
      <c r="APU42" s="2"/>
      <c r="APV42" s="2"/>
      <c r="APW42" s="2"/>
      <c r="APX42" s="2"/>
      <c r="APY42" s="2"/>
      <c r="APZ42" s="2"/>
      <c r="AQA42" s="2"/>
      <c r="AQB42" s="2"/>
      <c r="AQC42" s="2"/>
      <c r="AQD42" s="2"/>
      <c r="AQE42" s="2"/>
      <c r="AQF42" s="2"/>
      <c r="AQG42" s="2"/>
      <c r="AQH42" s="2"/>
      <c r="AQI42" s="2"/>
      <c r="AQJ42" s="2"/>
      <c r="AQK42" s="2"/>
      <c r="AQL42" s="2"/>
      <c r="AQM42" s="2"/>
      <c r="AQN42" s="2"/>
      <c r="AQO42" s="2"/>
      <c r="AQP42" s="2"/>
      <c r="AQQ42" s="2"/>
      <c r="AQR42" s="2"/>
      <c r="AQS42" s="2"/>
      <c r="AQT42" s="2"/>
      <c r="AQU42" s="2"/>
      <c r="AQV42" s="2"/>
      <c r="AQW42" s="2"/>
      <c r="AQX42" s="2"/>
      <c r="AQY42" s="2"/>
      <c r="AQZ42" s="2"/>
      <c r="ARA42" s="2"/>
      <c r="ARB42" s="2"/>
      <c r="ARC42" s="2"/>
      <c r="ARD42" s="2"/>
      <c r="ARE42" s="2"/>
      <c r="ARF42" s="2"/>
      <c r="ARG42" s="2"/>
      <c r="ARH42" s="2"/>
      <c r="ARI42" s="2"/>
      <c r="ARJ42" s="2"/>
      <c r="ARK42" s="2"/>
      <c r="ARL42" s="2"/>
      <c r="ARM42" s="2"/>
      <c r="ARN42" s="2"/>
      <c r="ARO42" s="2"/>
      <c r="ARP42" s="2"/>
      <c r="ARQ42" s="2"/>
      <c r="ARR42" s="2"/>
      <c r="ARS42" s="2"/>
      <c r="ART42" s="2"/>
      <c r="ARU42" s="2"/>
      <c r="ARV42" s="2"/>
      <c r="ARW42" s="2"/>
      <c r="ARX42" s="2"/>
      <c r="ARY42" s="2"/>
      <c r="ARZ42" s="2"/>
      <c r="ASA42" s="2"/>
      <c r="ASB42" s="2"/>
      <c r="ASC42" s="2"/>
      <c r="ASD42" s="2"/>
      <c r="ASE42" s="2"/>
      <c r="ASF42" s="2"/>
      <c r="ASG42" s="2"/>
      <c r="ASH42" s="2"/>
      <c r="ASI42" s="2"/>
      <c r="ASJ42" s="2"/>
      <c r="ASK42" s="2"/>
      <c r="ASL42" s="2"/>
      <c r="ASM42" s="2"/>
      <c r="ASN42" s="2"/>
      <c r="ASO42" s="2"/>
      <c r="ASP42" s="2"/>
      <c r="ASQ42" s="2"/>
      <c r="ASR42" s="2"/>
      <c r="ASS42" s="2"/>
      <c r="AST42" s="2"/>
      <c r="ASU42" s="2"/>
      <c r="ASV42" s="2"/>
      <c r="ASW42" s="2"/>
      <c r="ASX42" s="2"/>
      <c r="ASY42" s="2"/>
      <c r="ASZ42" s="2"/>
      <c r="ATA42" s="2"/>
      <c r="ATB42" s="2"/>
      <c r="ATC42" s="2"/>
      <c r="ATD42" s="2"/>
      <c r="ATE42" s="2"/>
      <c r="ATF42" s="2"/>
      <c r="ATG42" s="2"/>
      <c r="ATH42" s="2"/>
      <c r="ATI42" s="2"/>
      <c r="ATJ42" s="2"/>
      <c r="ATK42" s="2"/>
      <c r="ATL42" s="2"/>
      <c r="ATM42" s="2"/>
      <c r="ATN42" s="2"/>
      <c r="ATO42" s="2"/>
      <c r="ATP42" s="2"/>
      <c r="ATQ42" s="2"/>
      <c r="ATR42" s="2"/>
      <c r="ATS42" s="2"/>
      <c r="ATT42" s="2"/>
      <c r="ATU42" s="2"/>
      <c r="ATV42" s="2"/>
      <c r="ATW42" s="2"/>
      <c r="ATX42" s="2"/>
      <c r="ATY42" s="2"/>
      <c r="ATZ42" s="2"/>
      <c r="AUA42" s="2"/>
      <c r="AUB42" s="2"/>
      <c r="AUC42" s="2"/>
      <c r="AUD42" s="2"/>
      <c r="AUE42" s="2"/>
      <c r="AUF42" s="2"/>
      <c r="AUG42" s="2"/>
      <c r="AUH42" s="2"/>
      <c r="AUI42" s="2"/>
      <c r="AUJ42" s="2"/>
      <c r="AUK42" s="2"/>
      <c r="AUL42" s="2"/>
      <c r="AUM42" s="2"/>
      <c r="AUN42" s="2"/>
      <c r="AUO42" s="2"/>
      <c r="AUP42" s="2"/>
      <c r="AUQ42" s="2"/>
      <c r="AUR42" s="2"/>
      <c r="AUS42" s="2"/>
      <c r="AUT42" s="2"/>
      <c r="AUU42" s="2"/>
      <c r="AUV42" s="2"/>
      <c r="AUW42" s="2"/>
      <c r="AUX42" s="2"/>
      <c r="AUY42" s="2"/>
      <c r="AUZ42" s="2"/>
      <c r="AVA42" s="2"/>
      <c r="AVB42" s="2"/>
      <c r="AVC42" s="2"/>
      <c r="AVD42" s="2"/>
      <c r="AVE42" s="2"/>
      <c r="AVF42" s="2"/>
      <c r="AVG42" s="2"/>
      <c r="AVH42" s="2"/>
      <c r="AVI42" s="2"/>
      <c r="AVJ42" s="2"/>
      <c r="AVK42" s="2"/>
      <c r="AVL42" s="2"/>
      <c r="AVM42" s="2"/>
      <c r="AVN42" s="2"/>
      <c r="AVO42" s="2"/>
      <c r="AVP42" s="2"/>
      <c r="AVQ42" s="2"/>
      <c r="AVR42" s="2"/>
      <c r="AVS42" s="2"/>
      <c r="AVT42" s="2"/>
      <c r="AVU42" s="2"/>
      <c r="AVV42" s="2"/>
      <c r="AVW42" s="2"/>
      <c r="AVX42" s="2"/>
      <c r="AVY42" s="2"/>
      <c r="AVZ42" s="2"/>
      <c r="AWA42" s="2"/>
      <c r="AWB42" s="2"/>
      <c r="AWC42" s="2"/>
      <c r="AWD42" s="2"/>
      <c r="AWE42" s="2"/>
      <c r="AWF42" s="2"/>
      <c r="AWG42" s="2"/>
      <c r="AWH42" s="2"/>
      <c r="AWI42" s="2"/>
      <c r="AWJ42" s="2"/>
      <c r="AWK42" s="2"/>
      <c r="AWL42" s="2"/>
      <c r="AWM42" s="2"/>
      <c r="AWN42" s="2"/>
      <c r="AWO42" s="2"/>
      <c r="AWP42" s="2"/>
      <c r="AWQ42" s="2"/>
      <c r="AWR42" s="2"/>
      <c r="AWS42" s="2"/>
      <c r="AWT42" s="2"/>
      <c r="AWU42" s="2"/>
      <c r="AWV42" s="2"/>
      <c r="AWW42" s="2"/>
      <c r="AWX42" s="2"/>
      <c r="AWY42" s="2"/>
      <c r="AWZ42" s="2"/>
      <c r="AXA42" s="2"/>
      <c r="AXB42" s="2"/>
      <c r="AXC42" s="2"/>
      <c r="AXD42" s="2"/>
      <c r="AXE42" s="2"/>
      <c r="AXF42" s="2"/>
      <c r="AXG42" s="2"/>
      <c r="AXH42" s="2"/>
      <c r="AXI42" s="2"/>
      <c r="AXJ42" s="2"/>
      <c r="AXK42" s="2"/>
      <c r="AXL42" s="2"/>
      <c r="AXM42" s="2"/>
      <c r="AXN42" s="2"/>
      <c r="AXO42" s="2"/>
      <c r="AXP42" s="2"/>
      <c r="AXQ42" s="2"/>
      <c r="AXR42" s="2"/>
      <c r="AXS42" s="2"/>
      <c r="AXT42" s="2"/>
      <c r="AXU42" s="2"/>
      <c r="AXV42" s="2"/>
      <c r="AXW42" s="2"/>
      <c r="AXX42" s="2"/>
      <c r="AXY42" s="2"/>
      <c r="AXZ42" s="2"/>
      <c r="AYA42" s="2"/>
      <c r="AYB42" s="2"/>
      <c r="AYC42" s="2"/>
      <c r="AYD42" s="2"/>
      <c r="AYE42" s="2"/>
      <c r="AYF42" s="2"/>
      <c r="AYG42" s="2"/>
      <c r="AYH42" s="2"/>
      <c r="AYI42" s="2"/>
      <c r="AYJ42" s="2"/>
      <c r="AYK42" s="2"/>
      <c r="AYL42" s="2"/>
      <c r="AYM42" s="2"/>
      <c r="AYN42" s="2"/>
      <c r="AYO42" s="2"/>
      <c r="AYP42" s="2"/>
      <c r="AYQ42" s="2"/>
      <c r="AYR42" s="2"/>
      <c r="AYS42" s="2"/>
      <c r="AYT42" s="2"/>
      <c r="AYU42" s="2"/>
      <c r="AYV42" s="2"/>
      <c r="AYW42" s="2"/>
      <c r="AYX42" s="2"/>
      <c r="AYY42" s="2"/>
      <c r="AYZ42" s="2"/>
      <c r="AZA42" s="2"/>
      <c r="AZB42" s="2"/>
      <c r="AZC42" s="2"/>
      <c r="AZD42" s="2"/>
      <c r="AZE42" s="2"/>
      <c r="AZF42" s="2"/>
      <c r="AZG42" s="2"/>
      <c r="AZH42" s="2"/>
      <c r="AZI42" s="2"/>
      <c r="AZJ42" s="2"/>
      <c r="AZK42" s="2"/>
      <c r="AZL42" s="2"/>
      <c r="AZM42" s="2"/>
      <c r="AZN42" s="2"/>
      <c r="AZO42" s="2"/>
      <c r="AZP42" s="2"/>
      <c r="AZQ42" s="2"/>
      <c r="AZR42" s="2"/>
      <c r="AZS42" s="2"/>
      <c r="AZT42" s="2"/>
      <c r="AZU42" s="2"/>
      <c r="AZV42" s="2"/>
      <c r="AZW42" s="2"/>
      <c r="AZX42" s="2"/>
      <c r="AZY42" s="2"/>
      <c r="AZZ42" s="2"/>
      <c r="BAA42" s="2"/>
      <c r="BAB42" s="2"/>
      <c r="BAC42" s="2"/>
      <c r="BAD42" s="2"/>
      <c r="BAE42" s="2"/>
      <c r="BAF42" s="2"/>
      <c r="BAG42" s="2"/>
      <c r="BAH42" s="2"/>
      <c r="BAI42" s="2"/>
      <c r="BAJ42" s="2"/>
      <c r="BAK42" s="2"/>
      <c r="BAL42" s="2"/>
      <c r="BAM42" s="2"/>
      <c r="BAN42" s="2"/>
      <c r="BAO42" s="2"/>
      <c r="BAP42" s="2"/>
      <c r="BAQ42" s="2"/>
      <c r="BAR42" s="2"/>
      <c r="BAS42" s="2"/>
      <c r="BAT42" s="2"/>
      <c r="BAU42" s="2"/>
      <c r="BAV42" s="2"/>
      <c r="BAW42" s="2"/>
      <c r="BAX42" s="2"/>
      <c r="BAY42" s="2"/>
      <c r="BAZ42" s="2"/>
      <c r="BBA42" s="2"/>
      <c r="BBB42" s="2"/>
      <c r="BBC42" s="2"/>
      <c r="BBD42" s="2"/>
      <c r="BBE42" s="2"/>
      <c r="BBF42" s="2"/>
      <c r="BBG42" s="2"/>
      <c r="BBH42" s="2"/>
      <c r="BBI42" s="2"/>
      <c r="BBJ42" s="2"/>
      <c r="BBK42" s="2"/>
      <c r="BBL42" s="2"/>
      <c r="BBM42" s="2"/>
      <c r="BBN42" s="2"/>
      <c r="BBO42" s="2"/>
      <c r="BBP42" s="2"/>
      <c r="BBQ42" s="2"/>
      <c r="BBR42" s="2"/>
      <c r="BBS42" s="2"/>
      <c r="BBT42" s="2"/>
      <c r="BBU42" s="2"/>
      <c r="BBV42" s="2"/>
      <c r="BBW42" s="2"/>
      <c r="BBX42" s="2"/>
      <c r="BBY42" s="2"/>
      <c r="BBZ42" s="2"/>
      <c r="BCA42" s="2"/>
      <c r="BCB42" s="2"/>
      <c r="BCC42" s="2"/>
      <c r="BCD42" s="2"/>
      <c r="BCE42" s="2"/>
      <c r="BCF42" s="2"/>
      <c r="BCG42" s="2"/>
      <c r="BCH42" s="2"/>
      <c r="BCI42" s="2"/>
      <c r="BCJ42" s="2"/>
      <c r="BCK42" s="2"/>
      <c r="BCL42" s="2"/>
      <c r="BCM42" s="2"/>
      <c r="BCN42" s="2"/>
      <c r="BCO42" s="2"/>
      <c r="BCP42" s="2"/>
      <c r="BCQ42" s="2"/>
      <c r="BCR42" s="2"/>
      <c r="BCS42" s="2"/>
      <c r="BCT42" s="2"/>
      <c r="BCU42" s="2"/>
      <c r="BCV42" s="2"/>
      <c r="BCW42" s="2"/>
      <c r="BCX42" s="2"/>
      <c r="BCY42" s="2"/>
      <c r="BCZ42" s="2"/>
      <c r="BDA42" s="2"/>
      <c r="BDB42" s="2"/>
      <c r="BDC42" s="2"/>
      <c r="BDD42" s="2"/>
      <c r="BDE42" s="2"/>
      <c r="BDF42" s="2"/>
      <c r="BDG42" s="2"/>
      <c r="BDH42" s="2"/>
      <c r="BDI42" s="2"/>
      <c r="BDJ42" s="2"/>
      <c r="BDK42" s="2"/>
      <c r="BDL42" s="2"/>
      <c r="BDM42" s="2"/>
      <c r="BDN42" s="2"/>
      <c r="BDO42" s="2"/>
      <c r="BDP42" s="2"/>
      <c r="BDQ42" s="2"/>
      <c r="BDR42" s="2"/>
      <c r="BDS42" s="2"/>
      <c r="BDT42" s="2"/>
      <c r="BDU42" s="2"/>
      <c r="BDV42" s="2"/>
      <c r="BDW42" s="2"/>
      <c r="BDX42" s="2"/>
      <c r="BDY42" s="2"/>
      <c r="BDZ42" s="2"/>
      <c r="BEA42" s="2"/>
      <c r="BEB42" s="2"/>
      <c r="BEC42" s="2"/>
      <c r="BED42" s="2"/>
      <c r="BEE42" s="2"/>
      <c r="BEF42" s="2"/>
      <c r="BEG42" s="2"/>
      <c r="BEH42" s="2"/>
      <c r="BEI42" s="2"/>
      <c r="BEJ42" s="2"/>
      <c r="BEK42" s="2"/>
      <c r="BEL42" s="2"/>
      <c r="BEM42" s="2"/>
      <c r="BEN42" s="2"/>
      <c r="BEO42" s="2"/>
      <c r="BEP42" s="2"/>
      <c r="BEQ42" s="2"/>
      <c r="BER42" s="2"/>
      <c r="BES42" s="2"/>
      <c r="BET42" s="2"/>
      <c r="BEU42" s="2"/>
      <c r="BEV42" s="2"/>
      <c r="BEW42" s="2"/>
      <c r="BEX42" s="2"/>
      <c r="BEY42" s="2"/>
      <c r="BEZ42" s="2"/>
      <c r="BFA42" s="2"/>
      <c r="BFB42" s="2"/>
      <c r="BFC42" s="2"/>
      <c r="BFD42" s="2"/>
      <c r="BFE42" s="2"/>
      <c r="BFF42" s="2"/>
      <c r="BFG42" s="2"/>
      <c r="BFH42" s="2"/>
      <c r="BFI42" s="2"/>
      <c r="BFJ42" s="2"/>
      <c r="BFK42" s="2"/>
      <c r="BFL42" s="2"/>
      <c r="BFM42" s="2"/>
      <c r="BFN42" s="2"/>
      <c r="BFO42" s="2"/>
      <c r="BFP42" s="2"/>
      <c r="BFQ42" s="2"/>
      <c r="BFR42" s="2"/>
      <c r="BFS42" s="2"/>
      <c r="BFT42" s="2"/>
      <c r="BFU42" s="2"/>
      <c r="BFV42" s="2"/>
      <c r="BFW42" s="2"/>
      <c r="BFX42" s="2"/>
      <c r="BFY42" s="2"/>
      <c r="BFZ42" s="2"/>
      <c r="BGA42" s="2"/>
      <c r="BGB42" s="2"/>
      <c r="BGC42" s="2"/>
      <c r="BGD42" s="2"/>
      <c r="BGE42" s="2"/>
      <c r="BGF42" s="2"/>
      <c r="BGG42" s="2"/>
      <c r="BGH42" s="2"/>
      <c r="BGI42" s="2"/>
      <c r="BGJ42" s="2"/>
      <c r="BGK42" s="2"/>
      <c r="BGL42" s="2"/>
      <c r="BGM42" s="2"/>
      <c r="BGN42" s="2"/>
      <c r="BGO42" s="2"/>
      <c r="BGP42" s="2"/>
      <c r="BGQ42" s="2"/>
      <c r="BGR42" s="2"/>
      <c r="BGS42" s="2"/>
      <c r="BGT42" s="2"/>
      <c r="BGU42" s="2"/>
      <c r="BGV42" s="2"/>
      <c r="BGW42" s="2"/>
      <c r="BGX42" s="2"/>
      <c r="BGY42" s="2"/>
      <c r="BGZ42" s="2"/>
      <c r="BHA42" s="2"/>
      <c r="BHB42" s="2"/>
      <c r="BHC42" s="2"/>
      <c r="BHD42" s="2"/>
      <c r="BHE42" s="2"/>
      <c r="BHF42" s="2"/>
      <c r="BHG42" s="2"/>
      <c r="BHH42" s="2"/>
      <c r="BHI42" s="2"/>
      <c r="BHJ42" s="2"/>
      <c r="BHK42" s="2"/>
      <c r="BHL42" s="2"/>
      <c r="BHM42" s="2"/>
      <c r="BHN42" s="2"/>
      <c r="BHO42" s="2"/>
      <c r="BHP42" s="2"/>
      <c r="BHQ42" s="2"/>
      <c r="BHR42" s="2"/>
      <c r="BHS42" s="2"/>
      <c r="BHT42" s="2"/>
      <c r="BHU42" s="2"/>
      <c r="BHV42" s="2"/>
      <c r="BHW42" s="2"/>
      <c r="BHX42" s="2"/>
      <c r="BHY42" s="2"/>
      <c r="BHZ42" s="2"/>
      <c r="BIA42" s="2"/>
      <c r="BIB42" s="2"/>
      <c r="BIC42" s="2"/>
      <c r="BID42" s="2"/>
      <c r="BIE42" s="2"/>
      <c r="BIF42" s="2"/>
      <c r="BIG42" s="2"/>
      <c r="BIH42" s="2"/>
      <c r="BII42" s="2"/>
      <c r="BIJ42" s="2"/>
      <c r="BIK42" s="2"/>
      <c r="BIL42" s="2"/>
      <c r="BIM42" s="2"/>
      <c r="BIN42" s="2"/>
      <c r="BIO42" s="2"/>
      <c r="BIP42" s="2"/>
      <c r="BIQ42" s="2"/>
      <c r="BIR42" s="2"/>
      <c r="BIS42" s="2"/>
      <c r="BIT42" s="2"/>
      <c r="BIU42" s="2"/>
      <c r="BIV42" s="2"/>
      <c r="BIW42" s="2"/>
      <c r="BIX42" s="2"/>
      <c r="BIY42" s="2"/>
      <c r="BIZ42" s="2"/>
      <c r="BJA42" s="2"/>
      <c r="BJB42" s="2"/>
      <c r="BJC42" s="2"/>
      <c r="BJD42" s="2"/>
      <c r="BJE42" s="2"/>
      <c r="BJF42" s="2"/>
      <c r="BJG42" s="2"/>
      <c r="BJH42" s="2"/>
      <c r="BJI42" s="2"/>
      <c r="BJJ42" s="2"/>
      <c r="BJK42" s="2"/>
      <c r="BJL42" s="2"/>
      <c r="BJM42" s="2"/>
      <c r="BJN42" s="2"/>
      <c r="BJO42" s="2"/>
      <c r="BJP42" s="2"/>
      <c r="BJQ42" s="2"/>
      <c r="BJR42" s="2"/>
      <c r="BJS42" s="2"/>
      <c r="BJT42" s="2"/>
      <c r="BJU42" s="2"/>
      <c r="BJV42" s="2"/>
      <c r="BJW42" s="2"/>
      <c r="BJX42" s="2"/>
      <c r="BJY42" s="2"/>
      <c r="BJZ42" s="2"/>
      <c r="BKA42" s="2"/>
      <c r="BKB42" s="2"/>
      <c r="BKC42" s="2"/>
      <c r="BKD42" s="2"/>
      <c r="BKE42" s="2"/>
      <c r="BKF42" s="2"/>
      <c r="BKG42" s="2"/>
      <c r="BKH42" s="2"/>
      <c r="BKI42" s="2"/>
      <c r="BKJ42" s="2"/>
      <c r="BKK42" s="2"/>
      <c r="BKL42" s="2"/>
      <c r="BKM42" s="2"/>
      <c r="BKN42" s="2"/>
      <c r="BKO42" s="2"/>
      <c r="BKP42" s="2"/>
      <c r="BKQ42" s="2"/>
      <c r="BKR42" s="2"/>
      <c r="BKS42" s="2"/>
      <c r="BKT42" s="2"/>
      <c r="BKU42" s="2"/>
      <c r="BKV42" s="2"/>
      <c r="BKW42" s="2"/>
      <c r="BKX42" s="2"/>
      <c r="BKY42" s="2"/>
      <c r="BKZ42" s="2"/>
      <c r="BLA42" s="2"/>
      <c r="BLB42" s="2"/>
      <c r="BLC42" s="2"/>
      <c r="BLD42" s="2"/>
      <c r="BLE42" s="2"/>
      <c r="BLF42" s="2"/>
      <c r="BLG42" s="2"/>
      <c r="BLH42" s="2"/>
      <c r="BLI42" s="2"/>
      <c r="BLJ42" s="2"/>
      <c r="BLK42" s="2"/>
      <c r="BLL42" s="2"/>
      <c r="BLM42" s="2"/>
      <c r="BLN42" s="2"/>
      <c r="BLO42" s="2"/>
      <c r="BLP42" s="2"/>
      <c r="BLQ42" s="2"/>
      <c r="BLR42" s="2"/>
      <c r="BLS42" s="2"/>
      <c r="BLT42" s="2"/>
      <c r="BLU42" s="2"/>
      <c r="BLV42" s="2"/>
      <c r="BLW42" s="2"/>
      <c r="BLX42" s="2"/>
      <c r="BLY42" s="2"/>
      <c r="BLZ42" s="2"/>
      <c r="BMA42" s="2"/>
      <c r="BMB42" s="2"/>
      <c r="BMC42" s="2"/>
      <c r="BMD42" s="2"/>
      <c r="BME42" s="2"/>
      <c r="BMF42" s="2"/>
      <c r="BMG42" s="2"/>
      <c r="BMH42" s="2"/>
      <c r="BMI42" s="2"/>
      <c r="BMJ42" s="2"/>
      <c r="BMK42" s="2"/>
      <c r="BML42" s="2"/>
      <c r="BMM42" s="2"/>
      <c r="BMN42" s="2"/>
      <c r="BMO42" s="2"/>
      <c r="BMP42" s="2"/>
      <c r="BMQ42" s="2"/>
      <c r="BMR42" s="2"/>
      <c r="BMS42" s="2"/>
      <c r="BMT42" s="2"/>
      <c r="BMU42" s="2"/>
      <c r="BMV42" s="2"/>
      <c r="BMW42" s="2"/>
      <c r="BMX42" s="2"/>
      <c r="BMY42" s="2"/>
      <c r="BMZ42" s="2"/>
      <c r="BNA42" s="2"/>
      <c r="BNB42" s="2"/>
      <c r="BNC42" s="2"/>
      <c r="BND42" s="2"/>
      <c r="BNE42" s="2"/>
      <c r="BNF42" s="2"/>
      <c r="BNG42" s="2"/>
      <c r="BNH42" s="2"/>
      <c r="BNI42" s="2"/>
      <c r="BNJ42" s="2"/>
      <c r="BNK42" s="2"/>
      <c r="BNL42" s="2"/>
      <c r="BNM42" s="2"/>
      <c r="BNN42" s="2"/>
      <c r="BNO42" s="2"/>
      <c r="BNP42" s="2"/>
      <c r="BNQ42" s="2"/>
      <c r="BNR42" s="2"/>
      <c r="BNS42" s="2"/>
      <c r="BNT42" s="2"/>
      <c r="BNU42" s="2"/>
      <c r="BNV42" s="2"/>
      <c r="BNW42" s="2"/>
      <c r="BNX42" s="2"/>
      <c r="BNY42" s="2"/>
      <c r="BNZ42" s="2"/>
      <c r="BOA42" s="2"/>
      <c r="BOB42" s="2"/>
      <c r="BOC42" s="2"/>
      <c r="BOD42" s="2"/>
      <c r="BOE42" s="2"/>
      <c r="BOF42" s="2"/>
      <c r="BOG42" s="2"/>
      <c r="BOH42" s="2"/>
      <c r="BOI42" s="2"/>
      <c r="BOJ42" s="2"/>
      <c r="BOK42" s="2"/>
      <c r="BOL42" s="2"/>
      <c r="BOM42" s="2"/>
      <c r="BON42" s="2"/>
      <c r="BOO42" s="2"/>
      <c r="BOP42" s="2"/>
      <c r="BOQ42" s="2"/>
      <c r="BOR42" s="2"/>
      <c r="BOS42" s="2"/>
      <c r="BOT42" s="2"/>
      <c r="BOU42" s="2"/>
      <c r="BOV42" s="2"/>
      <c r="BOW42" s="2"/>
      <c r="BOX42" s="2"/>
      <c r="BOY42" s="2"/>
      <c r="BOZ42" s="2"/>
      <c r="BPA42" s="2"/>
      <c r="BPB42" s="2"/>
      <c r="BPC42" s="2"/>
      <c r="BPD42" s="2"/>
      <c r="BPE42" s="2"/>
      <c r="BPF42" s="2"/>
      <c r="BPG42" s="2"/>
      <c r="BPH42" s="2"/>
      <c r="BPI42" s="2"/>
      <c r="BPJ42" s="2"/>
      <c r="BPK42" s="2"/>
      <c r="BPL42" s="2"/>
      <c r="BPM42" s="2"/>
      <c r="BPN42" s="2"/>
      <c r="BPO42" s="2"/>
      <c r="BPP42" s="2"/>
      <c r="BPQ42" s="2"/>
      <c r="BPR42" s="2"/>
      <c r="BPS42" s="2"/>
      <c r="BPT42" s="2"/>
      <c r="BPU42" s="2"/>
      <c r="BPV42" s="2"/>
      <c r="BPW42" s="2"/>
      <c r="BPX42" s="2"/>
      <c r="BPY42" s="2"/>
      <c r="BPZ42" s="2"/>
      <c r="BQA42" s="2"/>
      <c r="BQB42" s="2"/>
      <c r="BQC42" s="2"/>
      <c r="BQD42" s="2"/>
      <c r="BQE42" s="2"/>
      <c r="BQF42" s="2"/>
      <c r="BQG42" s="2"/>
      <c r="BQH42" s="2"/>
      <c r="BQI42" s="2"/>
      <c r="BQJ42" s="2"/>
      <c r="BQK42" s="2"/>
      <c r="BQL42" s="2"/>
      <c r="BQM42" s="2"/>
      <c r="BQN42" s="2"/>
      <c r="BQO42" s="2"/>
      <c r="BQP42" s="2"/>
      <c r="BQQ42" s="2"/>
      <c r="BQR42" s="2"/>
      <c r="BQS42" s="2"/>
      <c r="BQT42" s="2"/>
      <c r="BQU42" s="2"/>
      <c r="BQV42" s="2"/>
      <c r="BQW42" s="2"/>
      <c r="BQX42" s="2"/>
      <c r="BQY42" s="2"/>
      <c r="BQZ42" s="2"/>
      <c r="BRA42" s="2"/>
      <c r="BRB42" s="2"/>
      <c r="BRC42" s="2"/>
      <c r="BRD42" s="2"/>
      <c r="BRE42" s="2"/>
      <c r="BRF42" s="2"/>
      <c r="BRG42" s="2"/>
      <c r="BRH42" s="2"/>
      <c r="BRI42" s="2"/>
      <c r="BRJ42" s="2"/>
      <c r="BRK42" s="2"/>
      <c r="BRL42" s="2"/>
      <c r="BRM42" s="2"/>
      <c r="BRN42" s="2"/>
      <c r="BRO42" s="2"/>
      <c r="BRP42" s="2"/>
      <c r="BRQ42" s="2"/>
      <c r="BRR42" s="2"/>
      <c r="BRS42" s="2"/>
      <c r="BRT42" s="2"/>
      <c r="BRU42" s="2"/>
      <c r="BRV42" s="2"/>
      <c r="BRW42" s="2"/>
      <c r="BRX42" s="2"/>
      <c r="BRY42" s="2"/>
      <c r="BRZ42" s="2"/>
      <c r="BSA42" s="2"/>
      <c r="BSB42" s="2"/>
      <c r="BSC42" s="2"/>
      <c r="BSD42" s="2"/>
      <c r="BSE42" s="2"/>
      <c r="BSF42" s="2"/>
      <c r="BSG42" s="2"/>
      <c r="BSH42" s="2"/>
      <c r="BSI42" s="2"/>
      <c r="BSJ42" s="2"/>
      <c r="BSK42" s="2"/>
      <c r="BSL42" s="2"/>
      <c r="BSM42" s="2"/>
      <c r="BSN42" s="2"/>
      <c r="BSO42" s="2"/>
      <c r="BSP42" s="2"/>
      <c r="BSQ42" s="2"/>
      <c r="BSR42" s="2"/>
      <c r="BSS42" s="2"/>
      <c r="BST42" s="2"/>
      <c r="BSU42" s="2"/>
      <c r="BSV42" s="2"/>
      <c r="BSW42" s="2"/>
      <c r="BSX42" s="2"/>
      <c r="BSY42" s="2"/>
      <c r="BSZ42" s="2"/>
      <c r="BTA42" s="2"/>
      <c r="BTB42" s="2"/>
      <c r="BTC42" s="2"/>
      <c r="BTD42" s="2"/>
      <c r="BTE42" s="2"/>
      <c r="BTF42" s="2"/>
      <c r="BTG42" s="2"/>
      <c r="BTH42" s="2"/>
      <c r="BTI42" s="2"/>
      <c r="BTJ42" s="2"/>
      <c r="BTK42" s="2"/>
      <c r="BTL42" s="2"/>
      <c r="BTM42" s="2"/>
      <c r="BTN42" s="2"/>
      <c r="BTO42" s="2"/>
      <c r="BTP42" s="2"/>
      <c r="BTQ42" s="2"/>
      <c r="BTR42" s="2"/>
      <c r="BTS42" s="2"/>
      <c r="BTT42" s="2"/>
      <c r="BTU42" s="2"/>
      <c r="BTV42" s="2"/>
      <c r="BTW42" s="2"/>
      <c r="BTX42" s="2"/>
      <c r="BTY42" s="2"/>
      <c r="BTZ42" s="2"/>
      <c r="BUA42" s="2"/>
      <c r="BUB42" s="2"/>
      <c r="BUC42" s="2"/>
      <c r="BUD42" s="2"/>
      <c r="BUE42" s="2"/>
      <c r="BUF42" s="2"/>
      <c r="BUG42" s="2"/>
      <c r="BUH42" s="2"/>
      <c r="BUI42" s="2"/>
      <c r="BUJ42" s="2"/>
      <c r="BUK42" s="2"/>
      <c r="BUL42" s="2"/>
      <c r="BUM42" s="2"/>
      <c r="BUN42" s="2"/>
      <c r="BUO42" s="2"/>
      <c r="BUP42" s="2"/>
      <c r="BUQ42" s="2"/>
      <c r="BUR42" s="2"/>
      <c r="BUS42" s="2"/>
      <c r="BUT42" s="2"/>
      <c r="BUU42" s="2"/>
      <c r="BUV42" s="2"/>
      <c r="BUW42" s="2"/>
      <c r="BUX42" s="2"/>
      <c r="BUY42" s="2"/>
      <c r="BUZ42" s="2"/>
      <c r="BVA42" s="2"/>
      <c r="BVB42" s="2"/>
      <c r="BVC42" s="2"/>
      <c r="BVD42" s="2"/>
      <c r="BVE42" s="2"/>
      <c r="BVF42" s="2"/>
      <c r="BVG42" s="2"/>
      <c r="BVH42" s="2"/>
      <c r="BVI42" s="2"/>
      <c r="BVJ42" s="2"/>
      <c r="BVK42" s="2"/>
      <c r="BVL42" s="2"/>
      <c r="BVM42" s="2"/>
      <c r="BVN42" s="2"/>
      <c r="BVO42" s="2"/>
      <c r="BVP42" s="2"/>
      <c r="BVQ42" s="2"/>
      <c r="BVR42" s="2"/>
      <c r="BVS42" s="2"/>
      <c r="BVT42" s="2"/>
      <c r="BVU42" s="2"/>
      <c r="BVV42" s="2"/>
      <c r="BVW42" s="2"/>
      <c r="BVX42" s="2"/>
      <c r="BVY42" s="2"/>
      <c r="BVZ42" s="2"/>
      <c r="BWA42" s="2"/>
      <c r="BWB42" s="2"/>
      <c r="BWC42" s="2"/>
      <c r="BWD42" s="2"/>
      <c r="BWE42" s="2"/>
      <c r="BWF42" s="2"/>
      <c r="BWG42" s="2"/>
      <c r="BWH42" s="2"/>
      <c r="BWI42" s="2"/>
      <c r="BWJ42" s="2"/>
      <c r="BWK42" s="2"/>
      <c r="BWL42" s="2"/>
      <c r="BWM42" s="2"/>
      <c r="BWN42" s="2"/>
      <c r="BWO42" s="2"/>
      <c r="BWP42" s="2"/>
      <c r="BWQ42" s="2"/>
      <c r="BWR42" s="2"/>
      <c r="BWS42" s="2"/>
      <c r="BWT42" s="2"/>
      <c r="BWU42" s="2"/>
      <c r="BWV42" s="2"/>
      <c r="BWW42" s="2"/>
      <c r="BWX42" s="2"/>
      <c r="BWY42" s="2"/>
      <c r="BWZ42" s="2"/>
      <c r="BXA42" s="2"/>
      <c r="BXB42" s="2"/>
      <c r="BXC42" s="2"/>
      <c r="BXD42" s="2"/>
      <c r="BXE42" s="2"/>
      <c r="BXF42" s="2"/>
      <c r="BXG42" s="2"/>
      <c r="BXH42" s="2"/>
      <c r="BXI42" s="2"/>
      <c r="BXJ42" s="2"/>
      <c r="BXK42" s="2"/>
      <c r="BXL42" s="2"/>
      <c r="BXM42" s="2"/>
      <c r="BXN42" s="2"/>
      <c r="BXO42" s="2"/>
      <c r="BXP42" s="2"/>
      <c r="BXQ42" s="2"/>
      <c r="BXR42" s="2"/>
      <c r="BXS42" s="2"/>
      <c r="BXT42" s="2"/>
      <c r="BXU42" s="2"/>
      <c r="BXV42" s="2"/>
      <c r="BXW42" s="2"/>
      <c r="BXX42" s="2"/>
      <c r="BXY42" s="2"/>
      <c r="BXZ42" s="2"/>
      <c r="BYA42" s="2"/>
      <c r="BYB42" s="2"/>
      <c r="BYC42" s="2"/>
      <c r="BYD42" s="2"/>
      <c r="BYE42" s="2"/>
      <c r="BYF42" s="2"/>
      <c r="BYG42" s="2"/>
      <c r="BYH42" s="2"/>
      <c r="BYI42" s="2"/>
      <c r="BYJ42" s="2"/>
      <c r="BYK42" s="2"/>
      <c r="BYL42" s="2"/>
      <c r="BYM42" s="2"/>
      <c r="BYN42" s="2"/>
      <c r="BYO42" s="2"/>
      <c r="BYP42" s="2"/>
      <c r="BYQ42" s="2"/>
      <c r="BYR42" s="2"/>
      <c r="BYS42" s="2"/>
      <c r="BYT42" s="2"/>
      <c r="BYU42" s="2"/>
      <c r="BYV42" s="2"/>
      <c r="BYW42" s="2"/>
      <c r="BYX42" s="2"/>
      <c r="BYY42" s="2"/>
      <c r="BYZ42" s="2"/>
      <c r="BZA42" s="2"/>
      <c r="BZB42" s="2"/>
      <c r="BZC42" s="2"/>
      <c r="BZD42" s="2"/>
      <c r="BZE42" s="2"/>
      <c r="BZF42" s="2"/>
      <c r="BZG42" s="2"/>
      <c r="BZH42" s="2"/>
      <c r="BZI42" s="2"/>
      <c r="BZJ42" s="2"/>
      <c r="BZK42" s="2"/>
      <c r="BZL42" s="2"/>
      <c r="BZM42" s="2"/>
      <c r="BZN42" s="2"/>
      <c r="BZO42" s="2"/>
      <c r="BZP42" s="2"/>
      <c r="BZQ42" s="2"/>
      <c r="BZR42" s="2"/>
      <c r="BZS42" s="2"/>
      <c r="BZT42" s="2"/>
      <c r="BZU42" s="2"/>
      <c r="BZV42" s="2"/>
      <c r="BZW42" s="2"/>
      <c r="BZX42" s="2"/>
      <c r="BZY42" s="2"/>
      <c r="BZZ42" s="2"/>
      <c r="CAA42" s="2"/>
      <c r="CAB42" s="2"/>
      <c r="CAC42" s="2"/>
      <c r="CAD42" s="2"/>
      <c r="CAE42" s="2"/>
      <c r="CAF42" s="2"/>
      <c r="CAG42" s="2"/>
      <c r="CAH42" s="2"/>
      <c r="CAI42" s="2"/>
      <c r="CAJ42" s="2"/>
      <c r="CAK42" s="2"/>
      <c r="CAL42" s="2"/>
      <c r="CAM42" s="2"/>
      <c r="CAN42" s="2"/>
      <c r="CAO42" s="2"/>
      <c r="CAP42" s="2"/>
      <c r="CAQ42" s="2"/>
      <c r="CAR42" s="2"/>
      <c r="CAS42" s="2"/>
      <c r="CAT42" s="2"/>
      <c r="CAU42" s="2"/>
      <c r="CAV42" s="2"/>
      <c r="CAW42" s="2"/>
      <c r="CAX42" s="2"/>
      <c r="CAY42" s="2"/>
      <c r="CAZ42" s="2"/>
      <c r="CBA42" s="2"/>
      <c r="CBB42" s="2"/>
      <c r="CBC42" s="2"/>
      <c r="CBD42" s="2"/>
      <c r="CBE42" s="2"/>
      <c r="CBF42" s="2"/>
      <c r="CBG42" s="2"/>
      <c r="CBH42" s="2"/>
      <c r="CBI42" s="2"/>
      <c r="CBJ42" s="2"/>
      <c r="CBK42" s="2"/>
      <c r="CBL42" s="2"/>
      <c r="CBM42" s="2"/>
      <c r="CBN42" s="2"/>
      <c r="CBO42" s="2"/>
      <c r="CBP42" s="2"/>
      <c r="CBQ42" s="2"/>
      <c r="CBR42" s="2"/>
      <c r="CBS42" s="2"/>
      <c r="CBT42" s="2"/>
      <c r="CBU42" s="2"/>
      <c r="CBV42" s="2"/>
      <c r="CBW42" s="2"/>
      <c r="CBX42" s="2"/>
      <c r="CBY42" s="2"/>
      <c r="CBZ42" s="2"/>
      <c r="CCA42" s="2"/>
      <c r="CCB42" s="2"/>
      <c r="CCC42" s="2"/>
      <c r="CCD42" s="2"/>
      <c r="CCE42" s="2"/>
      <c r="CCF42" s="2"/>
      <c r="CCG42" s="2"/>
      <c r="CCH42" s="2"/>
      <c r="CCI42" s="2"/>
      <c r="CCJ42" s="2"/>
      <c r="CCK42" s="2"/>
      <c r="CCL42" s="2"/>
      <c r="CCM42" s="2"/>
      <c r="CCN42" s="2"/>
      <c r="CCO42" s="2"/>
      <c r="CCP42" s="2"/>
      <c r="CCQ42" s="2"/>
      <c r="CCR42" s="2"/>
      <c r="CCS42" s="2"/>
      <c r="CCT42" s="2"/>
      <c r="CCU42" s="2"/>
      <c r="CCV42" s="2"/>
      <c r="CCW42" s="2"/>
      <c r="CCX42" s="2"/>
      <c r="CCY42" s="2"/>
      <c r="CCZ42" s="2"/>
      <c r="CDA42" s="2"/>
      <c r="CDB42" s="2"/>
      <c r="CDC42" s="2"/>
      <c r="CDD42" s="2"/>
      <c r="CDE42" s="2"/>
      <c r="CDF42" s="2"/>
      <c r="CDG42" s="2"/>
      <c r="CDH42" s="2"/>
      <c r="CDI42" s="2"/>
      <c r="CDJ42" s="2"/>
      <c r="CDK42" s="2"/>
      <c r="CDL42" s="2"/>
      <c r="CDM42" s="2"/>
      <c r="CDN42" s="2"/>
      <c r="CDO42" s="2"/>
      <c r="CDP42" s="2"/>
      <c r="CDQ42" s="2"/>
      <c r="CDR42" s="2"/>
      <c r="CDS42" s="2"/>
      <c r="CDT42" s="2"/>
      <c r="CDU42" s="2"/>
      <c r="CDV42" s="2"/>
      <c r="CDW42" s="2"/>
      <c r="CDX42" s="2"/>
      <c r="CDY42" s="2"/>
      <c r="CDZ42" s="2"/>
      <c r="CEA42" s="2"/>
      <c r="CEB42" s="2"/>
      <c r="CEC42" s="2"/>
      <c r="CED42" s="2"/>
      <c r="CEE42" s="2"/>
      <c r="CEF42" s="2"/>
      <c r="CEG42" s="2"/>
      <c r="CEH42" s="2"/>
      <c r="CEI42" s="2"/>
      <c r="CEJ42" s="2"/>
      <c r="CEK42" s="2"/>
      <c r="CEL42" s="2"/>
      <c r="CEM42" s="2"/>
      <c r="CEN42" s="2"/>
      <c r="CEO42" s="2"/>
      <c r="CEP42" s="2"/>
      <c r="CEQ42" s="2"/>
      <c r="CER42" s="2"/>
      <c r="CES42" s="2"/>
      <c r="CET42" s="2"/>
      <c r="CEU42" s="2"/>
      <c r="CEV42" s="2"/>
      <c r="CEW42" s="2"/>
      <c r="CEX42" s="2"/>
      <c r="CEY42" s="2"/>
      <c r="CEZ42" s="2"/>
      <c r="CFA42" s="2"/>
      <c r="CFB42" s="2"/>
      <c r="CFC42" s="2"/>
      <c r="CFD42" s="2"/>
      <c r="CFE42" s="2"/>
      <c r="CFF42" s="2"/>
      <c r="CFG42" s="2"/>
      <c r="CFH42" s="2"/>
      <c r="CFI42" s="2"/>
      <c r="CFJ42" s="2"/>
      <c r="CFK42" s="2"/>
      <c r="CFL42" s="2"/>
      <c r="CFM42" s="2"/>
      <c r="CFN42" s="2"/>
      <c r="CFO42" s="2"/>
      <c r="CFP42" s="2"/>
      <c r="CFQ42" s="2"/>
      <c r="CFR42" s="2"/>
      <c r="CFS42" s="2"/>
      <c r="CFT42" s="2"/>
      <c r="CFU42" s="2"/>
      <c r="CFV42" s="2"/>
      <c r="CFW42" s="2"/>
      <c r="CFX42" s="2"/>
      <c r="CFY42" s="2"/>
      <c r="CFZ42" s="2"/>
      <c r="CGA42" s="2"/>
      <c r="CGB42" s="2"/>
      <c r="CGC42" s="2"/>
      <c r="CGD42" s="2"/>
      <c r="CGE42" s="2"/>
      <c r="CGF42" s="2"/>
      <c r="CGG42" s="2"/>
      <c r="CGH42" s="2"/>
      <c r="CGI42" s="2"/>
      <c r="CGJ42" s="2"/>
      <c r="CGK42" s="2"/>
      <c r="CGL42" s="2"/>
      <c r="CGM42" s="2"/>
      <c r="CGN42" s="2"/>
      <c r="CGO42" s="2"/>
      <c r="CGP42" s="2"/>
      <c r="CGQ42" s="2"/>
      <c r="CGR42" s="2"/>
      <c r="CGS42" s="2"/>
      <c r="CGT42" s="2"/>
      <c r="CGU42" s="2"/>
      <c r="CGV42" s="2"/>
      <c r="CGW42" s="2"/>
      <c r="CGX42" s="2"/>
      <c r="CGY42" s="2"/>
      <c r="CGZ42" s="2"/>
      <c r="CHA42" s="2"/>
      <c r="CHB42" s="2"/>
      <c r="CHC42" s="2"/>
      <c r="CHD42" s="2"/>
      <c r="CHE42" s="2"/>
      <c r="CHF42" s="2"/>
      <c r="CHG42" s="2"/>
      <c r="CHH42" s="2"/>
      <c r="CHI42" s="2"/>
      <c r="CHJ42" s="2"/>
      <c r="CHK42" s="2"/>
      <c r="CHL42" s="2"/>
      <c r="CHM42" s="2"/>
      <c r="CHN42" s="2"/>
      <c r="CHO42" s="2"/>
      <c r="CHP42" s="2"/>
      <c r="CHQ42" s="2"/>
      <c r="CHR42" s="2"/>
      <c r="CHS42" s="2"/>
      <c r="CHT42" s="2"/>
      <c r="CHU42" s="2"/>
      <c r="CHV42" s="2"/>
      <c r="CHW42" s="2"/>
      <c r="CHX42" s="2"/>
      <c r="CHY42" s="2"/>
      <c r="CHZ42" s="2"/>
      <c r="CIA42" s="2"/>
      <c r="CIB42" s="2"/>
      <c r="CIC42" s="2"/>
      <c r="CID42" s="2"/>
      <c r="CIE42" s="2"/>
      <c r="CIF42" s="2"/>
      <c r="CIG42" s="2"/>
      <c r="CIH42" s="2"/>
      <c r="CII42" s="2"/>
      <c r="CIJ42" s="2"/>
      <c r="CIK42" s="2"/>
      <c r="CIL42" s="2"/>
      <c r="CIM42" s="2"/>
      <c r="CIN42" s="2"/>
      <c r="CIO42" s="2"/>
      <c r="CIP42" s="2"/>
      <c r="CIQ42" s="2"/>
      <c r="CIR42" s="2"/>
      <c r="CIS42" s="2"/>
      <c r="CIT42" s="2"/>
      <c r="CIU42" s="2"/>
      <c r="CIV42" s="2"/>
      <c r="CIW42" s="2"/>
      <c r="CIX42" s="2"/>
      <c r="CIY42" s="2"/>
      <c r="CIZ42" s="2"/>
      <c r="CJA42" s="2"/>
      <c r="CJB42" s="2"/>
      <c r="CJC42" s="2"/>
      <c r="CJD42" s="2"/>
      <c r="CJE42" s="2"/>
      <c r="CJF42" s="2"/>
      <c r="CJG42" s="2"/>
      <c r="CJH42" s="2"/>
      <c r="CJI42" s="2"/>
      <c r="CJJ42" s="2"/>
      <c r="CJK42" s="2"/>
      <c r="CJL42" s="2"/>
      <c r="CJM42" s="2"/>
      <c r="CJN42" s="2"/>
      <c r="CJO42" s="2"/>
      <c r="CJP42" s="2"/>
      <c r="CJQ42" s="2"/>
      <c r="CJR42" s="2"/>
      <c r="CJS42" s="2"/>
      <c r="CJT42" s="2"/>
      <c r="CJU42" s="2"/>
      <c r="CJV42" s="2"/>
      <c r="CJW42" s="2"/>
      <c r="CJX42" s="2"/>
      <c r="CJY42" s="2"/>
      <c r="CJZ42" s="2"/>
      <c r="CKA42" s="2"/>
      <c r="CKB42" s="2"/>
      <c r="CKC42" s="2"/>
      <c r="CKD42" s="2"/>
      <c r="CKE42" s="2"/>
      <c r="CKF42" s="2"/>
      <c r="CKG42" s="2"/>
      <c r="CKH42" s="2"/>
      <c r="CKI42" s="2"/>
      <c r="CKJ42" s="2"/>
      <c r="CKK42" s="2"/>
      <c r="CKL42" s="2"/>
      <c r="CKM42" s="2"/>
      <c r="CKN42" s="2"/>
      <c r="CKO42" s="2"/>
      <c r="CKP42" s="2"/>
      <c r="CKQ42" s="2"/>
      <c r="CKR42" s="2"/>
      <c r="CKS42" s="2"/>
      <c r="CKT42" s="2"/>
      <c r="CKU42" s="2"/>
      <c r="CKV42" s="2"/>
      <c r="CKW42" s="2"/>
      <c r="CKX42" s="2"/>
      <c r="CKY42" s="2"/>
      <c r="CKZ42" s="2"/>
      <c r="CLA42" s="2"/>
      <c r="CLB42" s="2"/>
      <c r="CLC42" s="2"/>
      <c r="CLD42" s="2"/>
      <c r="CLE42" s="2"/>
      <c r="CLF42" s="2"/>
      <c r="CLG42" s="2"/>
      <c r="CLH42" s="2"/>
      <c r="CLI42" s="2"/>
      <c r="CLJ42" s="2"/>
      <c r="CLK42" s="2"/>
      <c r="CLL42" s="2"/>
      <c r="CLM42" s="2"/>
      <c r="CLN42" s="2"/>
      <c r="CLO42" s="2"/>
      <c r="CLP42" s="2"/>
      <c r="CLQ42" s="2"/>
      <c r="CLR42" s="2"/>
      <c r="CLS42" s="2"/>
      <c r="CLT42" s="2"/>
      <c r="CLU42" s="2"/>
      <c r="CLV42" s="2"/>
      <c r="CLW42" s="2"/>
      <c r="CLX42" s="2"/>
      <c r="CLY42" s="2"/>
      <c r="CLZ42" s="2"/>
      <c r="CMA42" s="2"/>
      <c r="CMB42" s="2"/>
      <c r="CMC42" s="2"/>
      <c r="CMD42" s="2"/>
      <c r="CME42" s="2"/>
      <c r="CMF42" s="2"/>
      <c r="CMG42" s="2"/>
      <c r="CMH42" s="2"/>
      <c r="CMI42" s="2"/>
      <c r="CMJ42" s="2"/>
      <c r="CMK42" s="2"/>
      <c r="CML42" s="2"/>
      <c r="CMM42" s="2"/>
      <c r="CMN42" s="2"/>
      <c r="CMO42" s="2"/>
      <c r="CMP42" s="2"/>
      <c r="CMQ42" s="2"/>
      <c r="CMR42" s="2"/>
      <c r="CMS42" s="2"/>
      <c r="CMT42" s="2"/>
      <c r="CMU42" s="2"/>
      <c r="CMV42" s="2"/>
      <c r="CMW42" s="2"/>
      <c r="CMX42" s="2"/>
      <c r="CMY42" s="2"/>
      <c r="CMZ42" s="2"/>
      <c r="CNA42" s="2"/>
      <c r="CNB42" s="2"/>
      <c r="CNC42" s="2"/>
      <c r="CND42" s="2"/>
      <c r="CNE42" s="2"/>
      <c r="CNF42" s="2"/>
      <c r="CNG42" s="2"/>
      <c r="CNH42" s="2"/>
      <c r="CNI42" s="2"/>
      <c r="CNJ42" s="2"/>
      <c r="CNK42" s="2"/>
      <c r="CNL42" s="2"/>
      <c r="CNM42" s="2"/>
      <c r="CNN42" s="2"/>
      <c r="CNO42" s="2"/>
      <c r="CNP42" s="2"/>
      <c r="CNQ42" s="2"/>
      <c r="CNR42" s="2"/>
      <c r="CNS42" s="2"/>
      <c r="CNT42" s="2"/>
      <c r="CNU42" s="2"/>
      <c r="CNV42" s="2"/>
      <c r="CNW42" s="2"/>
      <c r="CNX42" s="2"/>
      <c r="CNY42" s="2"/>
      <c r="CNZ42" s="2"/>
      <c r="COA42" s="2"/>
      <c r="COB42" s="2"/>
      <c r="COC42" s="2"/>
      <c r="COD42" s="2"/>
      <c r="COE42" s="2"/>
      <c r="COF42" s="2"/>
      <c r="COG42" s="2"/>
      <c r="COH42" s="2"/>
      <c r="COI42" s="2"/>
      <c r="COJ42" s="2"/>
      <c r="COK42" s="2"/>
      <c r="COL42" s="2"/>
      <c r="COM42" s="2"/>
      <c r="CON42" s="2"/>
      <c r="COO42" s="2"/>
      <c r="COP42" s="2"/>
      <c r="COQ42" s="2"/>
      <c r="COR42" s="2"/>
      <c r="COS42" s="2"/>
      <c r="COT42" s="2"/>
      <c r="COU42" s="2"/>
      <c r="COV42" s="2"/>
      <c r="COW42" s="2"/>
      <c r="COX42" s="2"/>
      <c r="COY42" s="2"/>
      <c r="COZ42" s="2"/>
      <c r="CPA42" s="2"/>
      <c r="CPB42" s="2"/>
      <c r="CPC42" s="2"/>
      <c r="CPD42" s="2"/>
      <c r="CPE42" s="2"/>
      <c r="CPF42" s="2"/>
      <c r="CPG42" s="2"/>
      <c r="CPH42" s="2"/>
      <c r="CPI42" s="2"/>
      <c r="CPJ42" s="2"/>
      <c r="CPK42" s="2"/>
      <c r="CPL42" s="2"/>
      <c r="CPM42" s="2"/>
      <c r="CPN42" s="2"/>
      <c r="CPO42" s="2"/>
      <c r="CPP42" s="2"/>
      <c r="CPQ42" s="2"/>
      <c r="CPR42" s="2"/>
      <c r="CPS42" s="2"/>
      <c r="CPT42" s="2"/>
      <c r="CPU42" s="2"/>
      <c r="CPV42" s="2"/>
      <c r="CPW42" s="2"/>
      <c r="CPX42" s="2"/>
      <c r="CPY42" s="2"/>
      <c r="CPZ42" s="2"/>
      <c r="CQA42" s="2"/>
      <c r="CQB42" s="2"/>
      <c r="CQC42" s="2"/>
      <c r="CQD42" s="2"/>
      <c r="CQE42" s="2"/>
      <c r="CQF42" s="2"/>
      <c r="CQG42" s="2"/>
      <c r="CQH42" s="2"/>
      <c r="CQI42" s="2"/>
      <c r="CQJ42" s="2"/>
      <c r="CQK42" s="2"/>
      <c r="CQL42" s="2"/>
      <c r="CQM42" s="2"/>
      <c r="CQN42" s="2"/>
      <c r="CQO42" s="2"/>
      <c r="CQP42" s="2"/>
      <c r="CQQ42" s="2"/>
      <c r="CQR42" s="2"/>
      <c r="CQS42" s="2"/>
      <c r="CQT42" s="2"/>
      <c r="CQU42" s="2"/>
      <c r="CQV42" s="2"/>
      <c r="CQW42" s="2"/>
      <c r="CQX42" s="2"/>
      <c r="CQY42" s="2"/>
      <c r="CQZ42" s="2"/>
      <c r="CRA42" s="2"/>
      <c r="CRB42" s="2"/>
      <c r="CRC42" s="2"/>
      <c r="CRD42" s="2"/>
      <c r="CRE42" s="2"/>
      <c r="CRF42" s="2"/>
      <c r="CRG42" s="2"/>
      <c r="CRH42" s="2"/>
      <c r="CRI42" s="2"/>
      <c r="CRJ42" s="2"/>
      <c r="CRK42" s="2"/>
      <c r="CRL42" s="2"/>
      <c r="CRM42" s="2"/>
      <c r="CRN42" s="2"/>
      <c r="CRO42" s="2"/>
      <c r="CRP42" s="2"/>
      <c r="CRQ42" s="2"/>
      <c r="CRR42" s="2"/>
      <c r="CRS42" s="2"/>
      <c r="CRT42" s="2"/>
      <c r="CRU42" s="2"/>
      <c r="CRV42" s="2"/>
      <c r="CRW42" s="2"/>
      <c r="CRX42" s="2"/>
      <c r="CRY42" s="2"/>
      <c r="CRZ42" s="2"/>
      <c r="CSA42" s="2"/>
      <c r="CSB42" s="2"/>
      <c r="CSC42" s="2"/>
      <c r="CSD42" s="2"/>
      <c r="CSE42" s="2"/>
      <c r="CSF42" s="2"/>
      <c r="CSG42" s="2"/>
      <c r="CSH42" s="2"/>
      <c r="CSI42" s="2"/>
      <c r="CSJ42" s="2"/>
      <c r="CSK42" s="2"/>
      <c r="CSL42" s="2"/>
      <c r="CSM42" s="2"/>
      <c r="CSN42" s="2"/>
      <c r="CSO42" s="2"/>
      <c r="CSP42" s="2"/>
      <c r="CSQ42" s="2"/>
      <c r="CSR42" s="2"/>
      <c r="CSS42" s="2"/>
      <c r="CST42" s="2"/>
      <c r="CSU42" s="2"/>
      <c r="CSV42" s="2"/>
      <c r="CSW42" s="2"/>
      <c r="CSX42" s="2"/>
      <c r="CSY42" s="2"/>
      <c r="CSZ42" s="2"/>
      <c r="CTA42" s="2"/>
      <c r="CTB42" s="2"/>
      <c r="CTC42" s="2"/>
      <c r="CTD42" s="2"/>
      <c r="CTE42" s="2"/>
      <c r="CTF42" s="2"/>
      <c r="CTG42" s="2"/>
      <c r="CTH42" s="2"/>
      <c r="CTI42" s="2"/>
      <c r="CTJ42" s="2"/>
      <c r="CTK42" s="2"/>
      <c r="CTL42" s="2"/>
      <c r="CTM42" s="2"/>
      <c r="CTN42" s="2"/>
      <c r="CTO42" s="2"/>
      <c r="CTP42" s="2"/>
      <c r="CTQ42" s="2"/>
      <c r="CTR42" s="2"/>
      <c r="CTS42" s="2"/>
      <c r="CTT42" s="2"/>
      <c r="CTU42" s="2"/>
      <c r="CTV42" s="2"/>
      <c r="CTW42" s="2"/>
      <c r="CTX42" s="2"/>
      <c r="CTY42" s="2"/>
      <c r="CTZ42" s="2"/>
      <c r="CUA42" s="2"/>
      <c r="CUB42" s="2"/>
      <c r="CUC42" s="2"/>
      <c r="CUD42" s="2"/>
      <c r="CUE42" s="2"/>
      <c r="CUF42" s="2"/>
      <c r="CUG42" s="2"/>
      <c r="CUH42" s="2"/>
      <c r="CUI42" s="2"/>
      <c r="CUJ42" s="2"/>
      <c r="CUK42" s="2"/>
      <c r="CUL42" s="2"/>
      <c r="CUM42" s="2"/>
      <c r="CUN42" s="2"/>
      <c r="CUO42" s="2"/>
      <c r="CUP42" s="2"/>
      <c r="CUQ42" s="2"/>
      <c r="CUR42" s="2"/>
      <c r="CUS42" s="2"/>
      <c r="CUT42" s="2"/>
      <c r="CUU42" s="2"/>
      <c r="CUV42" s="2"/>
      <c r="CUW42" s="2"/>
      <c r="CUX42" s="2"/>
      <c r="CUY42" s="2"/>
      <c r="CUZ42" s="2"/>
      <c r="CVA42" s="2"/>
      <c r="CVB42" s="2"/>
      <c r="CVC42" s="2"/>
      <c r="CVD42" s="2"/>
      <c r="CVE42" s="2"/>
      <c r="CVF42" s="2"/>
      <c r="CVG42" s="2"/>
      <c r="CVH42" s="2"/>
      <c r="CVI42" s="2"/>
      <c r="CVJ42" s="2"/>
      <c r="CVK42" s="2"/>
      <c r="CVL42" s="2"/>
      <c r="CVM42" s="2"/>
      <c r="CVN42" s="2"/>
      <c r="CVO42" s="2"/>
      <c r="CVP42" s="2"/>
      <c r="CVQ42" s="2"/>
      <c r="CVR42" s="2"/>
      <c r="CVS42" s="2"/>
      <c r="CVT42" s="2"/>
      <c r="CVU42" s="2"/>
      <c r="CVV42" s="2"/>
      <c r="CVW42" s="2"/>
      <c r="CVX42" s="2"/>
      <c r="CVY42" s="2"/>
      <c r="CVZ42" s="2"/>
      <c r="CWA42" s="2"/>
      <c r="CWB42" s="2"/>
      <c r="CWC42" s="2"/>
      <c r="CWD42" s="2"/>
      <c r="CWE42" s="2"/>
      <c r="CWF42" s="2"/>
      <c r="CWG42" s="2"/>
      <c r="CWH42" s="2"/>
      <c r="CWI42" s="2"/>
      <c r="CWJ42" s="2"/>
      <c r="CWK42" s="2"/>
      <c r="CWL42" s="2"/>
      <c r="CWM42" s="2"/>
      <c r="CWN42" s="2"/>
      <c r="CWO42" s="2"/>
      <c r="CWP42" s="2"/>
      <c r="CWQ42" s="2"/>
      <c r="CWR42" s="2"/>
      <c r="CWS42" s="2"/>
      <c r="CWT42" s="2"/>
      <c r="CWU42" s="2"/>
      <c r="CWV42" s="2"/>
      <c r="CWW42" s="2"/>
      <c r="CWX42" s="2"/>
      <c r="CWY42" s="2"/>
      <c r="CWZ42" s="2"/>
      <c r="CXA42" s="2"/>
      <c r="CXB42" s="2"/>
      <c r="CXC42" s="2"/>
      <c r="CXD42" s="2"/>
      <c r="CXE42" s="2"/>
      <c r="CXF42" s="2"/>
      <c r="CXG42" s="2"/>
      <c r="CXH42" s="2"/>
      <c r="CXI42" s="2"/>
      <c r="CXJ42" s="2"/>
      <c r="CXK42" s="2"/>
      <c r="CXL42" s="2"/>
      <c r="CXM42" s="2"/>
      <c r="CXN42" s="2"/>
      <c r="CXO42" s="2"/>
      <c r="CXP42" s="2"/>
      <c r="CXQ42" s="2"/>
      <c r="CXR42" s="2"/>
      <c r="CXS42" s="2"/>
      <c r="CXT42" s="2"/>
      <c r="CXU42" s="2"/>
      <c r="CXV42" s="2"/>
      <c r="CXW42" s="2"/>
      <c r="CXX42" s="2"/>
      <c r="CXY42" s="2"/>
      <c r="CXZ42" s="2"/>
      <c r="CYA42" s="2"/>
      <c r="CYB42" s="2"/>
      <c r="CYC42" s="2"/>
      <c r="CYD42" s="2"/>
      <c r="CYE42" s="2"/>
      <c r="CYF42" s="2"/>
      <c r="CYG42" s="2"/>
      <c r="CYH42" s="2"/>
      <c r="CYI42" s="2"/>
      <c r="CYJ42" s="2"/>
      <c r="CYK42" s="2"/>
      <c r="CYL42" s="2"/>
      <c r="CYM42" s="2"/>
      <c r="CYN42" s="2"/>
      <c r="CYO42" s="2"/>
      <c r="CYP42" s="2"/>
      <c r="CYQ42" s="2"/>
      <c r="CYR42" s="2"/>
      <c r="CYS42" s="2"/>
      <c r="CYT42" s="2"/>
      <c r="CYU42" s="2"/>
      <c r="CYV42" s="2"/>
      <c r="CYW42" s="2"/>
      <c r="CYX42" s="2"/>
      <c r="CYY42" s="2"/>
      <c r="CYZ42" s="2"/>
      <c r="CZA42" s="2"/>
      <c r="CZB42" s="2"/>
      <c r="CZC42" s="2"/>
      <c r="CZD42" s="2"/>
      <c r="CZE42" s="2"/>
      <c r="CZF42" s="2"/>
      <c r="CZG42" s="2"/>
      <c r="CZH42" s="2"/>
      <c r="CZI42" s="2"/>
      <c r="CZJ42" s="2"/>
      <c r="CZK42" s="2"/>
      <c r="CZL42" s="2"/>
      <c r="CZM42" s="2"/>
      <c r="CZN42" s="2"/>
      <c r="CZO42" s="2"/>
      <c r="CZP42" s="2"/>
      <c r="CZQ42" s="2"/>
      <c r="CZR42" s="2"/>
      <c r="CZS42" s="2"/>
      <c r="CZT42" s="2"/>
      <c r="CZU42" s="2"/>
      <c r="CZV42" s="2"/>
      <c r="CZW42" s="2"/>
      <c r="CZX42" s="2"/>
      <c r="CZY42" s="2"/>
      <c r="CZZ42" s="2"/>
      <c r="DAA42" s="2"/>
      <c r="DAB42" s="2"/>
      <c r="DAC42" s="2"/>
      <c r="DAD42" s="2"/>
      <c r="DAE42" s="2"/>
      <c r="DAF42" s="2"/>
      <c r="DAG42" s="2"/>
      <c r="DAH42" s="2"/>
      <c r="DAI42" s="2"/>
      <c r="DAJ42" s="2"/>
      <c r="DAK42" s="2"/>
      <c r="DAL42" s="2"/>
      <c r="DAM42" s="2"/>
      <c r="DAN42" s="2"/>
      <c r="DAO42" s="2"/>
      <c r="DAP42" s="2"/>
      <c r="DAQ42" s="2"/>
      <c r="DAR42" s="2"/>
      <c r="DAS42" s="2"/>
      <c r="DAT42" s="2"/>
      <c r="DAU42" s="2"/>
      <c r="DAV42" s="2"/>
      <c r="DAW42" s="2"/>
      <c r="DAX42" s="2"/>
      <c r="DAY42" s="2"/>
      <c r="DAZ42" s="2"/>
      <c r="DBA42" s="2"/>
      <c r="DBB42" s="2"/>
      <c r="DBC42" s="2"/>
      <c r="DBD42" s="2"/>
      <c r="DBE42" s="2"/>
      <c r="DBF42" s="2"/>
      <c r="DBG42" s="2"/>
      <c r="DBH42" s="2"/>
      <c r="DBI42" s="2"/>
      <c r="DBJ42" s="2"/>
      <c r="DBK42" s="2"/>
      <c r="DBL42" s="2"/>
      <c r="DBM42" s="2"/>
      <c r="DBN42" s="2"/>
      <c r="DBO42" s="2"/>
      <c r="DBP42" s="2"/>
      <c r="DBQ42" s="2"/>
      <c r="DBR42" s="2"/>
      <c r="DBS42" s="2"/>
      <c r="DBT42" s="2"/>
      <c r="DBU42" s="2"/>
      <c r="DBV42" s="2"/>
      <c r="DBW42" s="2"/>
      <c r="DBX42" s="2"/>
      <c r="DBY42" s="2"/>
      <c r="DBZ42" s="2"/>
      <c r="DCA42" s="2"/>
      <c r="DCB42" s="2"/>
      <c r="DCC42" s="2"/>
      <c r="DCD42" s="2"/>
      <c r="DCE42" s="2"/>
      <c r="DCF42" s="2"/>
      <c r="DCG42" s="2"/>
      <c r="DCH42" s="2"/>
      <c r="DCI42" s="2"/>
      <c r="DCJ42" s="2"/>
      <c r="DCK42" s="2"/>
      <c r="DCL42" s="2"/>
      <c r="DCM42" s="2"/>
      <c r="DCN42" s="2"/>
      <c r="DCO42" s="2"/>
      <c r="DCP42" s="2"/>
      <c r="DCQ42" s="2"/>
      <c r="DCR42" s="2"/>
      <c r="DCS42" s="2"/>
      <c r="DCT42" s="2"/>
      <c r="DCU42" s="2"/>
      <c r="DCV42" s="2"/>
      <c r="DCW42" s="2"/>
      <c r="DCX42" s="2"/>
      <c r="DCY42" s="2"/>
      <c r="DCZ42" s="2"/>
      <c r="DDA42" s="2"/>
      <c r="DDB42" s="2"/>
      <c r="DDC42" s="2"/>
      <c r="DDD42" s="2"/>
      <c r="DDE42" s="2"/>
      <c r="DDF42" s="2"/>
      <c r="DDG42" s="2"/>
      <c r="DDH42" s="2"/>
      <c r="DDI42" s="2"/>
      <c r="DDJ42" s="2"/>
      <c r="DDK42" s="2"/>
      <c r="DDL42" s="2"/>
      <c r="DDM42" s="2"/>
      <c r="DDN42" s="2"/>
      <c r="DDO42" s="2"/>
      <c r="DDP42" s="2"/>
      <c r="DDQ42" s="2"/>
      <c r="DDR42" s="2"/>
      <c r="DDS42" s="2"/>
      <c r="DDT42" s="2"/>
      <c r="DDU42" s="2"/>
      <c r="DDV42" s="2"/>
      <c r="DDW42" s="2"/>
      <c r="DDX42" s="2"/>
      <c r="DDY42" s="2"/>
      <c r="DDZ42" s="2"/>
      <c r="DEA42" s="2"/>
      <c r="DEB42" s="2"/>
      <c r="DEC42" s="2"/>
      <c r="DED42" s="2"/>
      <c r="DEE42" s="2"/>
      <c r="DEF42" s="2"/>
      <c r="DEG42" s="2"/>
      <c r="DEH42" s="2"/>
      <c r="DEI42" s="2"/>
      <c r="DEJ42" s="2"/>
      <c r="DEK42" s="2"/>
      <c r="DEL42" s="2"/>
      <c r="DEM42" s="2"/>
      <c r="DEN42" s="2"/>
      <c r="DEO42" s="2"/>
      <c r="DEP42" s="2"/>
      <c r="DEQ42" s="2"/>
      <c r="DER42" s="2"/>
      <c r="DES42" s="2"/>
      <c r="DET42" s="2"/>
      <c r="DEU42" s="2"/>
      <c r="DEV42" s="2"/>
      <c r="DEW42" s="2"/>
      <c r="DEX42" s="2"/>
      <c r="DEY42" s="2"/>
      <c r="DEZ42" s="2"/>
      <c r="DFA42" s="2"/>
      <c r="DFB42" s="2"/>
      <c r="DFC42" s="2"/>
      <c r="DFD42" s="2"/>
      <c r="DFE42" s="2"/>
      <c r="DFF42" s="2"/>
      <c r="DFG42" s="2"/>
      <c r="DFH42" s="2"/>
      <c r="DFI42" s="2"/>
      <c r="DFJ42" s="2"/>
      <c r="DFK42" s="2"/>
      <c r="DFL42" s="2"/>
      <c r="DFM42" s="2"/>
      <c r="DFN42" s="2"/>
      <c r="DFO42" s="2"/>
      <c r="DFP42" s="2"/>
      <c r="DFQ42" s="2"/>
      <c r="DFR42" s="2"/>
      <c r="DFS42" s="2"/>
      <c r="DFT42" s="2"/>
      <c r="DFU42" s="2"/>
      <c r="DFV42" s="2"/>
      <c r="DFW42" s="2"/>
      <c r="DFX42" s="2"/>
      <c r="DFY42" s="2"/>
      <c r="DFZ42" s="2"/>
      <c r="DGA42" s="2"/>
      <c r="DGB42" s="2"/>
      <c r="DGC42" s="2"/>
      <c r="DGD42" s="2"/>
      <c r="DGE42" s="2"/>
      <c r="DGF42" s="2"/>
      <c r="DGG42" s="2"/>
      <c r="DGH42" s="2"/>
      <c r="DGI42" s="2"/>
      <c r="DGJ42" s="2"/>
      <c r="DGK42" s="2"/>
      <c r="DGL42" s="2"/>
      <c r="DGM42" s="2"/>
      <c r="DGN42" s="2"/>
      <c r="DGO42" s="2"/>
      <c r="DGP42" s="2"/>
      <c r="DGQ42" s="2"/>
      <c r="DGR42" s="2"/>
      <c r="DGS42" s="2"/>
      <c r="DGT42" s="2"/>
      <c r="DGU42" s="2"/>
      <c r="DGV42" s="2"/>
      <c r="DGW42" s="2"/>
      <c r="DGX42" s="2"/>
      <c r="DGY42" s="2"/>
      <c r="DGZ42" s="2"/>
      <c r="DHA42" s="2"/>
      <c r="DHB42" s="2"/>
      <c r="DHC42" s="2"/>
      <c r="DHD42" s="2"/>
      <c r="DHE42" s="2"/>
      <c r="DHF42" s="2"/>
      <c r="DHG42" s="2"/>
      <c r="DHH42" s="2"/>
      <c r="DHI42" s="2"/>
      <c r="DHJ42" s="2"/>
      <c r="DHK42" s="2"/>
      <c r="DHL42" s="2"/>
      <c r="DHM42" s="2"/>
      <c r="DHN42" s="2"/>
      <c r="DHO42" s="2"/>
      <c r="DHP42" s="2"/>
      <c r="DHQ42" s="2"/>
      <c r="DHR42" s="2"/>
      <c r="DHS42" s="2"/>
      <c r="DHT42" s="2"/>
      <c r="DHU42" s="2"/>
      <c r="DHV42" s="2"/>
      <c r="DHW42" s="2"/>
      <c r="DHX42" s="2"/>
      <c r="DHY42" s="2"/>
      <c r="DHZ42" s="2"/>
      <c r="DIA42" s="2"/>
      <c r="DIB42" s="2"/>
      <c r="DIC42" s="2"/>
      <c r="DID42" s="2"/>
      <c r="DIE42" s="2"/>
      <c r="DIF42" s="2"/>
      <c r="DIG42" s="2"/>
      <c r="DIH42" s="2"/>
      <c r="DII42" s="2"/>
      <c r="DIJ42" s="2"/>
      <c r="DIK42" s="2"/>
      <c r="DIL42" s="2"/>
      <c r="DIM42" s="2"/>
      <c r="DIN42" s="2"/>
      <c r="DIO42" s="2"/>
      <c r="DIP42" s="2"/>
      <c r="DIQ42" s="2"/>
      <c r="DIR42" s="2"/>
      <c r="DIS42" s="2"/>
      <c r="DIT42" s="2"/>
      <c r="DIU42" s="2"/>
      <c r="DIV42" s="2"/>
      <c r="DIW42" s="2"/>
      <c r="DIX42" s="2"/>
      <c r="DIY42" s="2"/>
      <c r="DIZ42" s="2"/>
      <c r="DJA42" s="2"/>
      <c r="DJB42" s="2"/>
      <c r="DJC42" s="2"/>
      <c r="DJD42" s="2"/>
      <c r="DJE42" s="2"/>
      <c r="DJF42" s="2"/>
      <c r="DJG42" s="2"/>
      <c r="DJH42" s="2"/>
      <c r="DJI42" s="2"/>
      <c r="DJJ42" s="2"/>
      <c r="DJK42" s="2"/>
      <c r="DJL42" s="2"/>
      <c r="DJM42" s="2"/>
      <c r="DJN42" s="2"/>
      <c r="DJO42" s="2"/>
      <c r="DJP42" s="2"/>
      <c r="DJQ42" s="2"/>
      <c r="DJR42" s="2"/>
      <c r="DJS42" s="2"/>
      <c r="DJT42" s="2"/>
      <c r="DJU42" s="2"/>
      <c r="DJV42" s="2"/>
      <c r="DJW42" s="2"/>
      <c r="DJX42" s="2"/>
      <c r="DJY42" s="2"/>
      <c r="DJZ42" s="2"/>
      <c r="DKA42" s="2"/>
      <c r="DKB42" s="2"/>
      <c r="DKC42" s="2"/>
      <c r="DKD42" s="2"/>
      <c r="DKE42" s="2"/>
      <c r="DKF42" s="2"/>
      <c r="DKG42" s="2"/>
      <c r="DKH42" s="2"/>
      <c r="DKI42" s="2"/>
      <c r="DKJ42" s="2"/>
      <c r="DKK42" s="2"/>
      <c r="DKL42" s="2"/>
      <c r="DKM42" s="2"/>
      <c r="DKN42" s="2"/>
      <c r="DKO42" s="2"/>
      <c r="DKP42" s="2"/>
      <c r="DKQ42" s="2"/>
      <c r="DKR42" s="2"/>
      <c r="DKS42" s="2"/>
      <c r="DKT42" s="2"/>
      <c r="DKU42" s="2"/>
      <c r="DKV42" s="2"/>
      <c r="DKW42" s="2"/>
      <c r="DKX42" s="2"/>
      <c r="DKY42" s="2"/>
      <c r="DKZ42" s="2"/>
      <c r="DLA42" s="2"/>
      <c r="DLB42" s="2"/>
      <c r="DLC42" s="2"/>
      <c r="DLD42" s="2"/>
      <c r="DLE42" s="2"/>
      <c r="DLF42" s="2"/>
      <c r="DLG42" s="2"/>
      <c r="DLH42" s="2"/>
      <c r="DLI42" s="2"/>
      <c r="DLJ42" s="2"/>
      <c r="DLK42" s="2"/>
      <c r="DLL42" s="2"/>
      <c r="DLM42" s="2"/>
      <c r="DLN42" s="2"/>
      <c r="DLO42" s="2"/>
      <c r="DLP42" s="2"/>
      <c r="DLQ42" s="2"/>
      <c r="DLR42" s="2"/>
      <c r="DLS42" s="2"/>
      <c r="DLT42" s="2"/>
      <c r="DLU42" s="2"/>
      <c r="DLV42" s="2"/>
      <c r="DLW42" s="2"/>
      <c r="DLX42" s="2"/>
      <c r="DLY42" s="2"/>
      <c r="DLZ42" s="2"/>
      <c r="DMA42" s="2"/>
      <c r="DMB42" s="2"/>
      <c r="DMC42" s="2"/>
      <c r="DMD42" s="2"/>
      <c r="DME42" s="2"/>
      <c r="DMF42" s="2"/>
      <c r="DMG42" s="2"/>
      <c r="DMH42" s="2"/>
      <c r="DMI42" s="2"/>
      <c r="DMJ42" s="2"/>
      <c r="DMK42" s="2"/>
      <c r="DML42" s="2"/>
      <c r="DMM42" s="2"/>
      <c r="DMN42" s="2"/>
      <c r="DMO42" s="2"/>
      <c r="DMP42" s="2"/>
      <c r="DMQ42" s="2"/>
      <c r="DMR42" s="2"/>
      <c r="DMS42" s="2"/>
      <c r="DMT42" s="2"/>
      <c r="DMU42" s="2"/>
      <c r="DMV42" s="2"/>
      <c r="DMW42" s="2"/>
      <c r="DMX42" s="2"/>
      <c r="DMY42" s="2"/>
      <c r="DMZ42" s="2"/>
      <c r="DNA42" s="2"/>
      <c r="DNB42" s="2"/>
      <c r="DNC42" s="2"/>
      <c r="DND42" s="2"/>
      <c r="DNE42" s="2"/>
      <c r="DNF42" s="2"/>
      <c r="DNG42" s="2"/>
      <c r="DNH42" s="2"/>
      <c r="DNI42" s="2"/>
      <c r="DNJ42" s="2"/>
      <c r="DNK42" s="2"/>
      <c r="DNL42" s="2"/>
      <c r="DNM42" s="2"/>
      <c r="DNN42" s="2"/>
      <c r="DNO42" s="2"/>
      <c r="DNP42" s="2"/>
      <c r="DNQ42" s="2"/>
      <c r="DNR42" s="2"/>
      <c r="DNS42" s="2"/>
      <c r="DNT42" s="2"/>
      <c r="DNU42" s="2"/>
      <c r="DNV42" s="2"/>
      <c r="DNW42" s="2"/>
      <c r="DNX42" s="2"/>
      <c r="DNY42" s="2"/>
      <c r="DNZ42" s="2"/>
      <c r="DOA42" s="2"/>
      <c r="DOB42" s="2"/>
      <c r="DOC42" s="2"/>
      <c r="DOD42" s="2"/>
      <c r="DOE42" s="2"/>
      <c r="DOF42" s="2"/>
      <c r="DOG42" s="2"/>
      <c r="DOH42" s="2"/>
      <c r="DOI42" s="2"/>
      <c r="DOJ42" s="2"/>
      <c r="DOK42" s="2"/>
      <c r="DOL42" s="2"/>
      <c r="DOM42" s="2"/>
      <c r="DON42" s="2"/>
      <c r="DOO42" s="2"/>
      <c r="DOP42" s="2"/>
      <c r="DOQ42" s="2"/>
      <c r="DOR42" s="2"/>
      <c r="DOS42" s="2"/>
      <c r="DOT42" s="2"/>
      <c r="DOU42" s="2"/>
      <c r="DOV42" s="2"/>
      <c r="DOW42" s="2"/>
      <c r="DOX42" s="2"/>
      <c r="DOY42" s="2"/>
      <c r="DOZ42" s="2"/>
      <c r="DPA42" s="2"/>
      <c r="DPB42" s="2"/>
      <c r="DPC42" s="2"/>
      <c r="DPD42" s="2"/>
      <c r="DPE42" s="2"/>
      <c r="DPF42" s="2"/>
      <c r="DPG42" s="2"/>
      <c r="DPH42" s="2"/>
      <c r="DPI42" s="2"/>
      <c r="DPJ42" s="2"/>
      <c r="DPK42" s="2"/>
      <c r="DPL42" s="2"/>
      <c r="DPM42" s="2"/>
      <c r="DPN42" s="2"/>
      <c r="DPO42" s="2"/>
      <c r="DPP42" s="2"/>
      <c r="DPQ42" s="2"/>
      <c r="DPR42" s="2"/>
      <c r="DPS42" s="2"/>
      <c r="DPT42" s="2"/>
      <c r="DPU42" s="2"/>
      <c r="DPV42" s="2"/>
      <c r="DPW42" s="2"/>
      <c r="DPX42" s="2"/>
      <c r="DPY42" s="2"/>
      <c r="DPZ42" s="2"/>
      <c r="DQA42" s="2"/>
      <c r="DQB42" s="2"/>
      <c r="DQC42" s="2"/>
      <c r="DQD42" s="2"/>
      <c r="DQE42" s="2"/>
      <c r="DQF42" s="2"/>
      <c r="DQG42" s="2"/>
      <c r="DQH42" s="2"/>
      <c r="DQI42" s="2"/>
      <c r="DQJ42" s="2"/>
      <c r="DQK42" s="2"/>
      <c r="DQL42" s="2"/>
      <c r="DQM42" s="2"/>
      <c r="DQN42" s="2"/>
      <c r="DQO42" s="2"/>
      <c r="DQP42" s="2"/>
      <c r="DQQ42" s="2"/>
      <c r="DQR42" s="2"/>
      <c r="DQS42" s="2"/>
      <c r="DQT42" s="2"/>
      <c r="DQU42" s="2"/>
      <c r="DQV42" s="2"/>
      <c r="DQW42" s="2"/>
      <c r="DQX42" s="2"/>
      <c r="DQY42" s="2"/>
      <c r="DQZ42" s="2"/>
      <c r="DRA42" s="2"/>
      <c r="DRB42" s="2"/>
      <c r="DRC42" s="2"/>
      <c r="DRD42" s="2"/>
      <c r="DRE42" s="2"/>
      <c r="DRF42" s="2"/>
      <c r="DRG42" s="2"/>
      <c r="DRH42" s="2"/>
      <c r="DRI42" s="2"/>
      <c r="DRJ42" s="2"/>
      <c r="DRK42" s="2"/>
      <c r="DRL42" s="2"/>
      <c r="DRM42" s="2"/>
      <c r="DRN42" s="2"/>
      <c r="DRO42" s="2"/>
      <c r="DRP42" s="2"/>
      <c r="DRQ42" s="2"/>
      <c r="DRR42" s="2"/>
      <c r="DRS42" s="2"/>
      <c r="DRT42" s="2"/>
      <c r="DRU42" s="2"/>
      <c r="DRV42" s="2"/>
      <c r="DRW42" s="2"/>
      <c r="DRX42" s="2"/>
      <c r="DRY42" s="2"/>
      <c r="DRZ42" s="2"/>
      <c r="DSA42" s="2"/>
      <c r="DSB42" s="2"/>
      <c r="DSC42" s="2"/>
      <c r="DSD42" s="2"/>
      <c r="DSE42" s="2"/>
      <c r="DSF42" s="2"/>
      <c r="DSG42" s="2"/>
      <c r="DSH42" s="2"/>
      <c r="DSI42" s="2"/>
      <c r="DSJ42" s="2"/>
      <c r="DSK42" s="2"/>
      <c r="DSL42" s="2"/>
      <c r="DSM42" s="2"/>
      <c r="DSN42" s="2"/>
      <c r="DSO42" s="2"/>
      <c r="DSP42" s="2"/>
      <c r="DSQ42" s="2"/>
      <c r="DSR42" s="2"/>
      <c r="DSS42" s="2"/>
      <c r="DST42" s="2"/>
      <c r="DSU42" s="2"/>
      <c r="DSV42" s="2"/>
      <c r="DSW42" s="2"/>
      <c r="DSX42" s="2"/>
      <c r="DSY42" s="2"/>
      <c r="DSZ42" s="2"/>
      <c r="DTA42" s="2"/>
      <c r="DTB42" s="2"/>
      <c r="DTC42" s="2"/>
      <c r="DTD42" s="2"/>
      <c r="DTE42" s="2"/>
      <c r="DTF42" s="2"/>
      <c r="DTG42" s="2"/>
      <c r="DTH42" s="2"/>
      <c r="DTI42" s="2"/>
      <c r="DTJ42" s="2"/>
      <c r="DTK42" s="2"/>
      <c r="DTL42" s="2"/>
      <c r="DTM42" s="2"/>
      <c r="DTN42" s="2"/>
      <c r="DTO42" s="2"/>
      <c r="DTP42" s="2"/>
      <c r="DTQ42" s="2"/>
      <c r="DTR42" s="2"/>
      <c r="DTS42" s="2"/>
      <c r="DTT42" s="2"/>
      <c r="DTU42" s="2"/>
      <c r="DTV42" s="2"/>
      <c r="DTW42" s="2"/>
      <c r="DTX42" s="2"/>
      <c r="DTY42" s="2"/>
      <c r="DTZ42" s="2"/>
      <c r="DUA42" s="2"/>
      <c r="DUB42" s="2"/>
      <c r="DUC42" s="2"/>
      <c r="DUD42" s="2"/>
      <c r="DUE42" s="2"/>
      <c r="DUF42" s="2"/>
      <c r="DUG42" s="2"/>
      <c r="DUH42" s="2"/>
      <c r="DUI42" s="2"/>
      <c r="DUJ42" s="2"/>
      <c r="DUK42" s="2"/>
      <c r="DUL42" s="2"/>
      <c r="DUM42" s="2"/>
      <c r="DUN42" s="2"/>
      <c r="DUO42" s="2"/>
      <c r="DUP42" s="2"/>
      <c r="DUQ42" s="2"/>
      <c r="DUR42" s="2"/>
      <c r="DUS42" s="2"/>
      <c r="DUT42" s="2"/>
      <c r="DUU42" s="2"/>
      <c r="DUV42" s="2"/>
      <c r="DUW42" s="2"/>
      <c r="DUX42" s="2"/>
      <c r="DUY42" s="2"/>
      <c r="DUZ42" s="2"/>
      <c r="DVA42" s="2"/>
      <c r="DVB42" s="2"/>
      <c r="DVC42" s="2"/>
      <c r="DVD42" s="2"/>
      <c r="DVE42" s="2"/>
      <c r="DVF42" s="2"/>
      <c r="DVG42" s="2"/>
      <c r="DVH42" s="2"/>
      <c r="DVI42" s="2"/>
      <c r="DVJ42" s="2"/>
      <c r="DVK42" s="2"/>
      <c r="DVL42" s="2"/>
      <c r="DVM42" s="2"/>
      <c r="DVN42" s="2"/>
      <c r="DVO42" s="2"/>
      <c r="DVP42" s="2"/>
      <c r="DVQ42" s="2"/>
      <c r="DVR42" s="2"/>
      <c r="DVS42" s="2"/>
      <c r="DVT42" s="2"/>
      <c r="DVU42" s="2"/>
      <c r="DVV42" s="2"/>
      <c r="DVW42" s="2"/>
      <c r="DVX42" s="2"/>
      <c r="DVY42" s="2"/>
      <c r="DVZ42" s="2"/>
      <c r="DWA42" s="2"/>
      <c r="DWB42" s="2"/>
      <c r="DWC42" s="2"/>
      <c r="DWD42" s="2"/>
      <c r="DWE42" s="2"/>
      <c r="DWF42" s="2"/>
      <c r="DWG42" s="2"/>
      <c r="DWH42" s="2"/>
      <c r="DWI42" s="2"/>
      <c r="DWJ42" s="2"/>
      <c r="DWK42" s="2"/>
      <c r="DWL42" s="2"/>
      <c r="DWM42" s="2"/>
      <c r="DWN42" s="2"/>
      <c r="DWO42" s="2"/>
      <c r="DWP42" s="2"/>
      <c r="DWQ42" s="2"/>
      <c r="DWR42" s="2"/>
      <c r="DWS42" s="2"/>
      <c r="DWT42" s="2"/>
      <c r="DWU42" s="2"/>
      <c r="DWV42" s="2"/>
      <c r="DWW42" s="2"/>
      <c r="DWX42" s="2"/>
      <c r="DWY42" s="2"/>
      <c r="DWZ42" s="2"/>
      <c r="DXA42" s="2"/>
      <c r="DXB42" s="2"/>
      <c r="DXC42" s="2"/>
      <c r="DXD42" s="2"/>
      <c r="DXE42" s="2"/>
      <c r="DXF42" s="2"/>
      <c r="DXG42" s="2"/>
      <c r="DXH42" s="2"/>
      <c r="DXI42" s="2"/>
      <c r="DXJ42" s="2"/>
      <c r="DXK42" s="2"/>
      <c r="DXL42" s="2"/>
      <c r="DXM42" s="2"/>
      <c r="DXN42" s="2"/>
      <c r="DXO42" s="2"/>
      <c r="DXP42" s="2"/>
      <c r="DXQ42" s="2"/>
      <c r="DXR42" s="2"/>
      <c r="DXS42" s="2"/>
      <c r="DXT42" s="2"/>
      <c r="DXU42" s="2"/>
      <c r="DXV42" s="2"/>
      <c r="DXW42" s="2"/>
      <c r="DXX42" s="2"/>
      <c r="DXY42" s="2"/>
      <c r="DXZ42" s="2"/>
      <c r="DYA42" s="2"/>
      <c r="DYB42" s="2"/>
      <c r="DYC42" s="2"/>
      <c r="DYD42" s="2"/>
      <c r="DYE42" s="2"/>
      <c r="DYF42" s="2"/>
      <c r="DYG42" s="2"/>
      <c r="DYH42" s="2"/>
      <c r="DYI42" s="2"/>
      <c r="DYJ42" s="2"/>
      <c r="DYK42" s="2"/>
      <c r="DYL42" s="2"/>
      <c r="DYM42" s="2"/>
      <c r="DYN42" s="2"/>
      <c r="DYO42" s="2"/>
      <c r="DYP42" s="2"/>
      <c r="DYQ42" s="2"/>
      <c r="DYR42" s="2"/>
      <c r="DYS42" s="2"/>
      <c r="DYT42" s="2"/>
      <c r="DYU42" s="2"/>
      <c r="DYV42" s="2"/>
      <c r="DYW42" s="2"/>
      <c r="DYX42" s="2"/>
      <c r="DYY42" s="2"/>
      <c r="DYZ42" s="2"/>
      <c r="DZA42" s="2"/>
      <c r="DZB42" s="2"/>
      <c r="DZC42" s="2"/>
      <c r="DZD42" s="2"/>
      <c r="DZE42" s="2"/>
      <c r="DZF42" s="2"/>
      <c r="DZG42" s="2"/>
      <c r="DZH42" s="2"/>
      <c r="DZI42" s="2"/>
      <c r="DZJ42" s="2"/>
      <c r="DZK42" s="2"/>
      <c r="DZL42" s="2"/>
      <c r="DZM42" s="2"/>
      <c r="DZN42" s="2"/>
      <c r="DZO42" s="2"/>
      <c r="DZP42" s="2"/>
      <c r="DZQ42" s="2"/>
      <c r="DZR42" s="2"/>
      <c r="DZS42" s="2"/>
      <c r="DZT42" s="2"/>
      <c r="DZU42" s="2"/>
      <c r="DZV42" s="2"/>
      <c r="DZW42" s="2"/>
      <c r="DZX42" s="2"/>
      <c r="DZY42" s="2"/>
      <c r="DZZ42" s="2"/>
      <c r="EAA42" s="2"/>
      <c r="EAB42" s="2"/>
      <c r="EAC42" s="2"/>
      <c r="EAD42" s="2"/>
      <c r="EAE42" s="2"/>
      <c r="EAF42" s="2"/>
      <c r="EAG42" s="2"/>
      <c r="EAH42" s="2"/>
      <c r="EAI42" s="2"/>
      <c r="EAJ42" s="2"/>
      <c r="EAK42" s="2"/>
      <c r="EAL42" s="2"/>
      <c r="EAM42" s="2"/>
      <c r="EAN42" s="2"/>
      <c r="EAO42" s="2"/>
      <c r="EAP42" s="2"/>
      <c r="EAQ42" s="2"/>
      <c r="EAR42" s="2"/>
      <c r="EAS42" s="2"/>
      <c r="EAT42" s="2"/>
      <c r="EAU42" s="2"/>
      <c r="EAV42" s="2"/>
      <c r="EAW42" s="2"/>
      <c r="EAX42" s="2"/>
      <c r="EAY42" s="2"/>
      <c r="EAZ42" s="2"/>
      <c r="EBA42" s="2"/>
      <c r="EBB42" s="2"/>
      <c r="EBC42" s="2"/>
      <c r="EBD42" s="2"/>
      <c r="EBE42" s="2"/>
      <c r="EBF42" s="2"/>
      <c r="EBG42" s="2"/>
      <c r="EBH42" s="2"/>
      <c r="EBI42" s="2"/>
      <c r="EBJ42" s="2"/>
      <c r="EBK42" s="2"/>
      <c r="EBL42" s="2"/>
      <c r="EBM42" s="2"/>
      <c r="EBN42" s="2"/>
      <c r="EBO42" s="2"/>
      <c r="EBP42" s="2"/>
      <c r="EBQ42" s="2"/>
      <c r="EBR42" s="2"/>
      <c r="EBS42" s="2"/>
      <c r="EBT42" s="2"/>
      <c r="EBU42" s="2"/>
      <c r="EBV42" s="2"/>
      <c r="EBW42" s="2"/>
      <c r="EBX42" s="2"/>
      <c r="EBY42" s="2"/>
      <c r="EBZ42" s="2"/>
      <c r="ECA42" s="2"/>
      <c r="ECB42" s="2"/>
      <c r="ECC42" s="2"/>
      <c r="ECD42" s="2"/>
      <c r="ECE42" s="2"/>
      <c r="ECF42" s="2"/>
      <c r="ECG42" s="2"/>
      <c r="ECH42" s="2"/>
      <c r="ECI42" s="2"/>
      <c r="ECJ42" s="2"/>
      <c r="ECK42" s="2"/>
      <c r="ECL42" s="2"/>
      <c r="ECM42" s="2"/>
      <c r="ECN42" s="2"/>
      <c r="ECO42" s="2"/>
      <c r="ECP42" s="2"/>
      <c r="ECQ42" s="2"/>
      <c r="ECR42" s="2"/>
      <c r="ECS42" s="2"/>
      <c r="ECT42" s="2"/>
      <c r="ECU42" s="2"/>
      <c r="ECV42" s="2"/>
      <c r="ECW42" s="2"/>
      <c r="ECX42" s="2"/>
      <c r="ECY42" s="2"/>
      <c r="ECZ42" s="2"/>
      <c r="EDA42" s="2"/>
      <c r="EDB42" s="2"/>
      <c r="EDC42" s="2"/>
      <c r="EDD42" s="2"/>
      <c r="EDE42" s="2"/>
      <c r="EDF42" s="2"/>
      <c r="EDG42" s="2"/>
      <c r="EDH42" s="2"/>
      <c r="EDI42" s="2"/>
      <c r="EDJ42" s="2"/>
      <c r="EDK42" s="2"/>
      <c r="EDL42" s="2"/>
      <c r="EDM42" s="2"/>
      <c r="EDN42" s="2"/>
      <c r="EDO42" s="2"/>
      <c r="EDP42" s="2"/>
      <c r="EDQ42" s="2"/>
      <c r="EDR42" s="2"/>
      <c r="EDS42" s="2"/>
      <c r="EDT42" s="2"/>
      <c r="EDU42" s="2"/>
      <c r="EDV42" s="2"/>
      <c r="EDW42" s="2"/>
      <c r="EDX42" s="2"/>
      <c r="EDY42" s="2"/>
      <c r="EDZ42" s="2"/>
      <c r="EEA42" s="2"/>
      <c r="EEB42" s="2"/>
      <c r="EEC42" s="2"/>
      <c r="EED42" s="2"/>
      <c r="EEE42" s="2"/>
      <c r="EEF42" s="2"/>
      <c r="EEG42" s="2"/>
      <c r="EEH42" s="2"/>
      <c r="EEI42" s="2"/>
      <c r="EEJ42" s="2"/>
      <c r="EEK42" s="2"/>
      <c r="EEL42" s="2"/>
      <c r="EEM42" s="2"/>
      <c r="EEN42" s="2"/>
      <c r="EEO42" s="2"/>
      <c r="EEP42" s="2"/>
      <c r="EEQ42" s="2"/>
      <c r="EER42" s="2"/>
      <c r="EES42" s="2"/>
      <c r="EET42" s="2"/>
      <c r="EEU42" s="2"/>
      <c r="EEV42" s="2"/>
      <c r="EEW42" s="2"/>
      <c r="EEX42" s="2"/>
      <c r="EEY42" s="2"/>
      <c r="EEZ42" s="2"/>
      <c r="EFA42" s="2"/>
      <c r="EFB42" s="2"/>
      <c r="EFC42" s="2"/>
      <c r="EFD42" s="2"/>
      <c r="EFE42" s="2"/>
      <c r="EFF42" s="2"/>
      <c r="EFG42" s="2"/>
      <c r="EFH42" s="2"/>
      <c r="EFI42" s="2"/>
      <c r="EFJ42" s="2"/>
      <c r="EFK42" s="2"/>
      <c r="EFL42" s="2"/>
      <c r="EFM42" s="2"/>
      <c r="EFN42" s="2"/>
      <c r="EFO42" s="2"/>
      <c r="EFP42" s="2"/>
      <c r="EFQ42" s="2"/>
      <c r="EFR42" s="2"/>
      <c r="EFS42" s="2"/>
      <c r="EFT42" s="2"/>
      <c r="EFU42" s="2"/>
      <c r="EFV42" s="2"/>
      <c r="EFW42" s="2"/>
      <c r="EFX42" s="2"/>
      <c r="EFY42" s="2"/>
      <c r="EFZ42" s="2"/>
      <c r="EGA42" s="2"/>
      <c r="EGB42" s="2"/>
      <c r="EGC42" s="2"/>
      <c r="EGD42" s="2"/>
      <c r="EGE42" s="2"/>
      <c r="EGF42" s="2"/>
      <c r="EGG42" s="2"/>
      <c r="EGH42" s="2"/>
      <c r="EGI42" s="2"/>
      <c r="EGJ42" s="2"/>
      <c r="EGK42" s="2"/>
      <c r="EGL42" s="2"/>
      <c r="EGM42" s="2"/>
      <c r="EGN42" s="2"/>
      <c r="EGO42" s="2"/>
      <c r="EGP42" s="2"/>
      <c r="EGQ42" s="2"/>
      <c r="EGR42" s="2"/>
      <c r="EGS42" s="2"/>
      <c r="EGT42" s="2"/>
      <c r="EGU42" s="2"/>
      <c r="EGV42" s="2"/>
      <c r="EGW42" s="2"/>
      <c r="EGX42" s="2"/>
      <c r="EGY42" s="2"/>
      <c r="EGZ42" s="2"/>
      <c r="EHA42" s="2"/>
      <c r="EHB42" s="2"/>
      <c r="EHC42" s="2"/>
      <c r="EHD42" s="2"/>
      <c r="EHE42" s="2"/>
      <c r="EHF42" s="2"/>
      <c r="EHG42" s="2"/>
      <c r="EHH42" s="2"/>
      <c r="EHI42" s="2"/>
      <c r="EHJ42" s="2"/>
      <c r="EHK42" s="2"/>
      <c r="EHL42" s="2"/>
      <c r="EHM42" s="2"/>
      <c r="EHN42" s="2"/>
      <c r="EHO42" s="2"/>
      <c r="EHP42" s="2"/>
      <c r="EHQ42" s="2"/>
      <c r="EHR42" s="2"/>
      <c r="EHS42" s="2"/>
      <c r="EHT42" s="2"/>
      <c r="EHU42" s="2"/>
      <c r="EHV42" s="2"/>
      <c r="EHW42" s="2"/>
      <c r="EHX42" s="2"/>
      <c r="EHY42" s="2"/>
      <c r="EHZ42" s="2"/>
      <c r="EIA42" s="2"/>
      <c r="EIB42" s="2"/>
      <c r="EIC42" s="2"/>
      <c r="EID42" s="2"/>
      <c r="EIE42" s="2"/>
      <c r="EIF42" s="2"/>
      <c r="EIG42" s="2"/>
      <c r="EIH42" s="2"/>
      <c r="EII42" s="2"/>
      <c r="EIJ42" s="2"/>
      <c r="EIK42" s="2"/>
      <c r="EIL42" s="2"/>
      <c r="EIM42" s="2"/>
      <c r="EIN42" s="2"/>
      <c r="EIO42" s="2"/>
      <c r="EIP42" s="2"/>
      <c r="EIQ42" s="2"/>
      <c r="EIR42" s="2"/>
      <c r="EIS42" s="2"/>
      <c r="EIT42" s="2"/>
      <c r="EIU42" s="2"/>
      <c r="EIV42" s="2"/>
      <c r="EIW42" s="2"/>
      <c r="EIX42" s="2"/>
      <c r="EIY42" s="2"/>
      <c r="EIZ42" s="2"/>
      <c r="EJA42" s="2"/>
      <c r="EJB42" s="2"/>
      <c r="EJC42" s="2"/>
      <c r="EJD42" s="2"/>
      <c r="EJE42" s="2"/>
      <c r="EJF42" s="2"/>
      <c r="EJG42" s="2"/>
      <c r="EJH42" s="2"/>
      <c r="EJI42" s="2"/>
      <c r="EJJ42" s="2"/>
      <c r="EJK42" s="2"/>
      <c r="EJL42" s="2"/>
      <c r="EJM42" s="2"/>
      <c r="EJN42" s="2"/>
      <c r="EJO42" s="2"/>
      <c r="EJP42" s="2"/>
      <c r="EJQ42" s="2"/>
      <c r="EJR42" s="2"/>
      <c r="EJS42" s="2"/>
      <c r="EJT42" s="2"/>
      <c r="EJU42" s="2"/>
      <c r="EJV42" s="2"/>
      <c r="EJW42" s="2"/>
      <c r="EJX42" s="2"/>
      <c r="EJY42" s="2"/>
      <c r="EJZ42" s="2"/>
      <c r="EKA42" s="2"/>
      <c r="EKB42" s="2"/>
      <c r="EKC42" s="2"/>
      <c r="EKD42" s="2"/>
      <c r="EKE42" s="2"/>
      <c r="EKF42" s="2"/>
      <c r="EKG42" s="2"/>
      <c r="EKH42" s="2"/>
      <c r="EKI42" s="2"/>
      <c r="EKJ42" s="2"/>
      <c r="EKK42" s="2"/>
      <c r="EKL42" s="2"/>
      <c r="EKM42" s="2"/>
      <c r="EKN42" s="2"/>
      <c r="EKO42" s="2"/>
      <c r="EKP42" s="2"/>
      <c r="EKQ42" s="2"/>
      <c r="EKR42" s="2"/>
      <c r="EKS42" s="2"/>
      <c r="EKT42" s="2"/>
      <c r="EKU42" s="2"/>
      <c r="EKV42" s="2"/>
      <c r="EKW42" s="2"/>
      <c r="EKX42" s="2"/>
      <c r="EKY42" s="2"/>
      <c r="EKZ42" s="2"/>
      <c r="ELA42" s="2"/>
      <c r="ELB42" s="2"/>
      <c r="ELC42" s="2"/>
      <c r="ELD42" s="2"/>
      <c r="ELE42" s="2"/>
      <c r="ELF42" s="2"/>
      <c r="ELG42" s="2"/>
      <c r="ELH42" s="2"/>
      <c r="ELI42" s="2"/>
      <c r="ELJ42" s="2"/>
      <c r="ELK42" s="2"/>
      <c r="ELL42" s="2"/>
      <c r="ELM42" s="2"/>
      <c r="ELN42" s="2"/>
      <c r="ELO42" s="2"/>
      <c r="ELP42" s="2"/>
      <c r="ELQ42" s="2"/>
      <c r="ELR42" s="2"/>
      <c r="ELS42" s="2"/>
      <c r="ELT42" s="2"/>
      <c r="ELU42" s="2"/>
      <c r="ELV42" s="2"/>
      <c r="ELW42" s="2"/>
      <c r="ELX42" s="2"/>
      <c r="ELY42" s="2"/>
      <c r="ELZ42" s="2"/>
      <c r="EMA42" s="2"/>
      <c r="EMB42" s="2"/>
      <c r="EMC42" s="2"/>
      <c r="EMD42" s="2"/>
      <c r="EME42" s="2"/>
      <c r="EMF42" s="2"/>
      <c r="EMG42" s="2"/>
      <c r="EMH42" s="2"/>
      <c r="EMI42" s="2"/>
      <c r="EMJ42" s="2"/>
      <c r="EMK42" s="2"/>
      <c r="EML42" s="2"/>
      <c r="EMM42" s="2"/>
      <c r="EMN42" s="2"/>
      <c r="EMO42" s="2"/>
      <c r="EMP42" s="2"/>
      <c r="EMQ42" s="2"/>
      <c r="EMR42" s="2"/>
      <c r="EMS42" s="2"/>
      <c r="EMT42" s="2"/>
      <c r="EMU42" s="2"/>
      <c r="EMV42" s="2"/>
      <c r="EMW42" s="2"/>
      <c r="EMX42" s="2"/>
      <c r="EMY42" s="2"/>
      <c r="EMZ42" s="2"/>
      <c r="ENA42" s="2"/>
      <c r="ENB42" s="2"/>
      <c r="ENC42" s="2"/>
      <c r="END42" s="2"/>
      <c r="ENE42" s="2"/>
      <c r="ENF42" s="2"/>
      <c r="ENG42" s="2"/>
      <c r="ENH42" s="2"/>
      <c r="ENI42" s="2"/>
      <c r="ENJ42" s="2"/>
      <c r="ENK42" s="2"/>
      <c r="ENL42" s="2"/>
      <c r="ENM42" s="2"/>
      <c r="ENN42" s="2"/>
      <c r="ENO42" s="2"/>
      <c r="ENP42" s="2"/>
      <c r="ENQ42" s="2"/>
      <c r="ENR42" s="2"/>
      <c r="ENS42" s="2"/>
      <c r="ENT42" s="2"/>
      <c r="ENU42" s="2"/>
      <c r="ENV42" s="2"/>
      <c r="ENW42" s="2"/>
      <c r="ENX42" s="2"/>
      <c r="ENY42" s="2"/>
      <c r="ENZ42" s="2"/>
      <c r="EOA42" s="2"/>
      <c r="EOB42" s="2"/>
      <c r="EOC42" s="2"/>
      <c r="EOD42" s="2"/>
      <c r="EOE42" s="2"/>
      <c r="EOF42" s="2"/>
      <c r="EOG42" s="2"/>
      <c r="EOH42" s="2"/>
      <c r="EOI42" s="2"/>
      <c r="EOJ42" s="2"/>
      <c r="EOK42" s="2"/>
      <c r="EOL42" s="2"/>
      <c r="EOM42" s="2"/>
      <c r="EON42" s="2"/>
      <c r="EOO42" s="2"/>
      <c r="EOP42" s="2"/>
      <c r="EOQ42" s="2"/>
      <c r="EOR42" s="2"/>
      <c r="EOS42" s="2"/>
      <c r="EOT42" s="2"/>
      <c r="EOU42" s="2"/>
      <c r="EOV42" s="2"/>
      <c r="EOW42" s="2"/>
      <c r="EOX42" s="2"/>
      <c r="EOY42" s="2"/>
      <c r="EOZ42" s="2"/>
      <c r="EPA42" s="2"/>
      <c r="EPB42" s="2"/>
      <c r="EPC42" s="2"/>
      <c r="EPD42" s="2"/>
      <c r="EPE42" s="2"/>
      <c r="EPF42" s="2"/>
      <c r="EPG42" s="2"/>
      <c r="EPH42" s="2"/>
      <c r="EPI42" s="2"/>
      <c r="EPJ42" s="2"/>
      <c r="EPK42" s="2"/>
      <c r="EPL42" s="2"/>
      <c r="EPM42" s="2"/>
      <c r="EPN42" s="2"/>
      <c r="EPO42" s="2"/>
      <c r="EPP42" s="2"/>
      <c r="EPQ42" s="2"/>
      <c r="EPR42" s="2"/>
      <c r="EPS42" s="2"/>
      <c r="EPT42" s="2"/>
      <c r="EPU42" s="2"/>
      <c r="EPV42" s="2"/>
      <c r="EPW42" s="2"/>
      <c r="EPX42" s="2"/>
      <c r="EPY42" s="2"/>
      <c r="EPZ42" s="2"/>
      <c r="EQA42" s="2"/>
      <c r="EQB42" s="2"/>
      <c r="EQC42" s="2"/>
      <c r="EQD42" s="2"/>
      <c r="EQE42" s="2"/>
      <c r="EQF42" s="2"/>
      <c r="EQG42" s="2"/>
      <c r="EQH42" s="2"/>
      <c r="EQI42" s="2"/>
      <c r="EQJ42" s="2"/>
      <c r="EQK42" s="2"/>
      <c r="EQL42" s="2"/>
      <c r="EQM42" s="2"/>
      <c r="EQN42" s="2"/>
      <c r="EQO42" s="2"/>
      <c r="EQP42" s="2"/>
      <c r="EQQ42" s="2"/>
      <c r="EQR42" s="2"/>
      <c r="EQS42" s="2"/>
      <c r="EQT42" s="2"/>
      <c r="EQU42" s="2"/>
      <c r="EQV42" s="2"/>
      <c r="EQW42" s="2"/>
      <c r="EQX42" s="2"/>
      <c r="EQY42" s="2"/>
      <c r="EQZ42" s="2"/>
      <c r="ERA42" s="2"/>
      <c r="ERB42" s="2"/>
      <c r="ERC42" s="2"/>
      <c r="ERD42" s="2"/>
      <c r="ERE42" s="2"/>
      <c r="ERF42" s="2"/>
      <c r="ERG42" s="2"/>
      <c r="ERH42" s="2"/>
      <c r="ERI42" s="2"/>
      <c r="ERJ42" s="2"/>
      <c r="ERK42" s="2"/>
      <c r="ERL42" s="2"/>
      <c r="ERM42" s="2"/>
      <c r="ERN42" s="2"/>
      <c r="ERO42" s="2"/>
      <c r="ERP42" s="2"/>
      <c r="ERQ42" s="2"/>
      <c r="ERR42" s="2"/>
      <c r="ERS42" s="2"/>
      <c r="ERT42" s="2"/>
      <c r="ERU42" s="2"/>
      <c r="ERV42" s="2"/>
      <c r="ERW42" s="2"/>
      <c r="ERX42" s="2"/>
      <c r="ERY42" s="2"/>
      <c r="ERZ42" s="2"/>
      <c r="ESA42" s="2"/>
      <c r="ESB42" s="2"/>
      <c r="ESC42" s="2"/>
      <c r="ESD42" s="2"/>
      <c r="ESE42" s="2"/>
      <c r="ESF42" s="2"/>
      <c r="ESG42" s="2"/>
      <c r="ESH42" s="2"/>
      <c r="ESI42" s="2"/>
      <c r="ESJ42" s="2"/>
      <c r="ESK42" s="2"/>
      <c r="ESL42" s="2"/>
      <c r="ESM42" s="2"/>
      <c r="ESN42" s="2"/>
      <c r="ESO42" s="2"/>
      <c r="ESP42" s="2"/>
      <c r="ESQ42" s="2"/>
      <c r="ESR42" s="2"/>
      <c r="ESS42" s="2"/>
      <c r="EST42" s="2"/>
      <c r="ESU42" s="2"/>
      <c r="ESV42" s="2"/>
      <c r="ESW42" s="2"/>
      <c r="ESX42" s="2"/>
      <c r="ESY42" s="2"/>
      <c r="ESZ42" s="2"/>
      <c r="ETA42" s="2"/>
      <c r="ETB42" s="2"/>
      <c r="ETC42" s="2"/>
      <c r="ETD42" s="2"/>
      <c r="ETE42" s="2"/>
      <c r="ETF42" s="2"/>
      <c r="ETG42" s="2"/>
      <c r="ETH42" s="2"/>
      <c r="ETI42" s="2"/>
      <c r="ETJ42" s="2"/>
      <c r="ETK42" s="2"/>
      <c r="ETL42" s="2"/>
      <c r="ETM42" s="2"/>
      <c r="ETN42" s="2"/>
      <c r="ETO42" s="2"/>
      <c r="ETP42" s="2"/>
      <c r="ETQ42" s="2"/>
      <c r="ETR42" s="2"/>
      <c r="ETS42" s="2"/>
      <c r="ETT42" s="2"/>
      <c r="ETU42" s="2"/>
      <c r="ETV42" s="2"/>
      <c r="ETW42" s="2"/>
      <c r="ETX42" s="2"/>
      <c r="ETY42" s="2"/>
      <c r="ETZ42" s="2"/>
      <c r="EUA42" s="2"/>
      <c r="EUB42" s="2"/>
      <c r="EUC42" s="2"/>
      <c r="EUD42" s="2"/>
      <c r="EUE42" s="2"/>
      <c r="EUF42" s="2"/>
      <c r="EUG42" s="2"/>
      <c r="EUH42" s="2"/>
      <c r="EUI42" s="2"/>
      <c r="EUJ42" s="2"/>
      <c r="EUK42" s="2"/>
      <c r="EUL42" s="2"/>
      <c r="EUM42" s="2"/>
      <c r="EUN42" s="2"/>
      <c r="EUO42" s="2"/>
      <c r="EUP42" s="2"/>
      <c r="EUQ42" s="2"/>
      <c r="EUR42" s="2"/>
      <c r="EUS42" s="2"/>
      <c r="EUT42" s="2"/>
      <c r="EUU42" s="2"/>
      <c r="EUV42" s="2"/>
      <c r="EUW42" s="2"/>
      <c r="EUX42" s="2"/>
      <c r="EUY42" s="2"/>
      <c r="EUZ42" s="2"/>
      <c r="EVA42" s="2"/>
      <c r="EVB42" s="2"/>
      <c r="EVC42" s="2"/>
      <c r="EVD42" s="2"/>
      <c r="EVE42" s="2"/>
      <c r="EVF42" s="2"/>
      <c r="EVG42" s="2"/>
      <c r="EVH42" s="2"/>
      <c r="EVI42" s="2"/>
      <c r="EVJ42" s="2"/>
      <c r="EVK42" s="2"/>
      <c r="EVL42" s="2"/>
      <c r="EVM42" s="2"/>
      <c r="EVN42" s="2"/>
      <c r="EVO42" s="2"/>
      <c r="EVP42" s="2"/>
      <c r="EVQ42" s="2"/>
      <c r="EVR42" s="2"/>
      <c r="EVS42" s="2"/>
      <c r="EVT42" s="2"/>
      <c r="EVU42" s="2"/>
      <c r="EVV42" s="2"/>
      <c r="EVW42" s="2"/>
      <c r="EVX42" s="2"/>
      <c r="EVY42" s="2"/>
      <c r="EVZ42" s="2"/>
      <c r="EWA42" s="2"/>
      <c r="EWB42" s="2"/>
      <c r="EWC42" s="2"/>
      <c r="EWD42" s="2"/>
      <c r="EWE42" s="2"/>
      <c r="EWF42" s="2"/>
      <c r="EWG42" s="2"/>
      <c r="EWH42" s="2"/>
      <c r="EWI42" s="2"/>
      <c r="EWJ42" s="2"/>
      <c r="EWK42" s="2"/>
      <c r="EWL42" s="2"/>
      <c r="EWM42" s="2"/>
      <c r="EWN42" s="2"/>
      <c r="EWO42" s="2"/>
      <c r="EWP42" s="2"/>
      <c r="EWQ42" s="2"/>
      <c r="EWR42" s="2"/>
      <c r="EWS42" s="2"/>
      <c r="EWT42" s="2"/>
      <c r="EWU42" s="2"/>
      <c r="EWV42" s="2"/>
      <c r="EWW42" s="2"/>
      <c r="EWX42" s="2"/>
      <c r="EWY42" s="2"/>
      <c r="EWZ42" s="2"/>
      <c r="EXA42" s="2"/>
      <c r="EXB42" s="2"/>
      <c r="EXC42" s="2"/>
      <c r="EXD42" s="2"/>
      <c r="EXE42" s="2"/>
      <c r="EXF42" s="2"/>
      <c r="EXG42" s="2"/>
      <c r="EXH42" s="2"/>
      <c r="EXI42" s="2"/>
      <c r="EXJ42" s="2"/>
      <c r="EXK42" s="2"/>
      <c r="EXL42" s="2"/>
      <c r="EXM42" s="2"/>
      <c r="EXN42" s="2"/>
      <c r="EXO42" s="2"/>
      <c r="EXP42" s="2"/>
      <c r="EXQ42" s="2"/>
      <c r="EXR42" s="2"/>
      <c r="EXS42" s="2"/>
      <c r="EXT42" s="2"/>
      <c r="EXU42" s="2"/>
      <c r="EXV42" s="2"/>
      <c r="EXW42" s="2"/>
      <c r="EXX42" s="2"/>
      <c r="EXY42" s="2"/>
      <c r="EXZ42" s="2"/>
      <c r="EYA42" s="2"/>
      <c r="EYB42" s="2"/>
      <c r="EYC42" s="2"/>
      <c r="EYD42" s="2"/>
      <c r="EYE42" s="2"/>
      <c r="EYF42" s="2"/>
      <c r="EYG42" s="2"/>
      <c r="EYH42" s="2"/>
      <c r="EYI42" s="2"/>
      <c r="EYJ42" s="2"/>
      <c r="EYK42" s="2"/>
      <c r="EYL42" s="2"/>
      <c r="EYM42" s="2"/>
      <c r="EYN42" s="2"/>
      <c r="EYO42" s="2"/>
      <c r="EYP42" s="2"/>
      <c r="EYQ42" s="2"/>
      <c r="EYR42" s="2"/>
      <c r="EYS42" s="2"/>
      <c r="EYT42" s="2"/>
      <c r="EYU42" s="2"/>
      <c r="EYV42" s="2"/>
      <c r="EYW42" s="2"/>
      <c r="EYX42" s="2"/>
      <c r="EYY42" s="2"/>
      <c r="EYZ42" s="2"/>
      <c r="EZA42" s="2"/>
      <c r="EZB42" s="2"/>
      <c r="EZC42" s="2"/>
      <c r="EZD42" s="2"/>
      <c r="EZE42" s="2"/>
      <c r="EZF42" s="2"/>
      <c r="EZG42" s="2"/>
      <c r="EZH42" s="2"/>
      <c r="EZI42" s="2"/>
      <c r="EZJ42" s="2"/>
      <c r="EZK42" s="2"/>
      <c r="EZL42" s="2"/>
      <c r="EZM42" s="2"/>
      <c r="EZN42" s="2"/>
      <c r="EZO42" s="2"/>
      <c r="EZP42" s="2"/>
      <c r="EZQ42" s="2"/>
      <c r="EZR42" s="2"/>
      <c r="EZS42" s="2"/>
      <c r="EZT42" s="2"/>
      <c r="EZU42" s="2"/>
      <c r="EZV42" s="2"/>
      <c r="EZW42" s="2"/>
      <c r="EZX42" s="2"/>
      <c r="EZY42" s="2"/>
      <c r="EZZ42" s="2"/>
      <c r="FAA42" s="2"/>
      <c r="FAB42" s="2"/>
      <c r="FAC42" s="2"/>
      <c r="FAD42" s="2"/>
      <c r="FAE42" s="2"/>
      <c r="FAF42" s="2"/>
      <c r="FAG42" s="2"/>
      <c r="FAH42" s="2"/>
      <c r="FAI42" s="2"/>
      <c r="FAJ42" s="2"/>
      <c r="FAK42" s="2"/>
      <c r="FAL42" s="2"/>
      <c r="FAM42" s="2"/>
      <c r="FAN42" s="2"/>
      <c r="FAO42" s="2"/>
      <c r="FAP42" s="2"/>
      <c r="FAQ42" s="2"/>
      <c r="FAR42" s="2"/>
      <c r="FAS42" s="2"/>
      <c r="FAT42" s="2"/>
      <c r="FAU42" s="2"/>
      <c r="FAV42" s="2"/>
      <c r="FAW42" s="2"/>
      <c r="FAX42" s="2"/>
      <c r="FAY42" s="2"/>
      <c r="FAZ42" s="2"/>
      <c r="FBA42" s="2"/>
      <c r="FBB42" s="2"/>
      <c r="FBC42" s="2"/>
      <c r="FBD42" s="2"/>
      <c r="FBE42" s="2"/>
      <c r="FBF42" s="2"/>
      <c r="FBG42" s="2"/>
      <c r="FBH42" s="2"/>
      <c r="FBI42" s="2"/>
      <c r="FBJ42" s="2"/>
      <c r="FBK42" s="2"/>
      <c r="FBL42" s="2"/>
      <c r="FBM42" s="2"/>
      <c r="FBN42" s="2"/>
      <c r="FBO42" s="2"/>
      <c r="FBP42" s="2"/>
      <c r="FBQ42" s="2"/>
      <c r="FBR42" s="2"/>
      <c r="FBS42" s="2"/>
      <c r="FBT42" s="2"/>
      <c r="FBU42" s="2"/>
      <c r="FBV42" s="2"/>
      <c r="FBW42" s="2"/>
      <c r="FBX42" s="2"/>
      <c r="FBY42" s="2"/>
      <c r="FBZ42" s="2"/>
      <c r="FCA42" s="2"/>
      <c r="FCB42" s="2"/>
      <c r="FCC42" s="2"/>
      <c r="FCD42" s="2"/>
      <c r="FCE42" s="2"/>
      <c r="FCF42" s="2"/>
      <c r="FCG42" s="2"/>
      <c r="FCH42" s="2"/>
      <c r="FCI42" s="2"/>
      <c r="FCJ42" s="2"/>
      <c r="FCK42" s="2"/>
      <c r="FCL42" s="2"/>
      <c r="FCM42" s="2"/>
      <c r="FCN42" s="2"/>
      <c r="FCO42" s="2"/>
      <c r="FCP42" s="2"/>
      <c r="FCQ42" s="2"/>
      <c r="FCR42" s="2"/>
      <c r="FCS42" s="2"/>
      <c r="FCT42" s="2"/>
      <c r="FCU42" s="2"/>
      <c r="FCV42" s="2"/>
      <c r="FCW42" s="2"/>
      <c r="FCX42" s="2"/>
      <c r="FCY42" s="2"/>
      <c r="FCZ42" s="2"/>
      <c r="FDA42" s="2"/>
      <c r="FDB42" s="2"/>
      <c r="FDC42" s="2"/>
      <c r="FDD42" s="2"/>
      <c r="FDE42" s="2"/>
      <c r="FDF42" s="2"/>
      <c r="FDG42" s="2"/>
      <c r="FDH42" s="2"/>
      <c r="FDI42" s="2"/>
      <c r="FDJ42" s="2"/>
      <c r="FDK42" s="2"/>
      <c r="FDL42" s="2"/>
      <c r="FDM42" s="2"/>
      <c r="FDN42" s="2"/>
      <c r="FDO42" s="2"/>
      <c r="FDP42" s="2"/>
      <c r="FDQ42" s="2"/>
      <c r="FDR42" s="2"/>
      <c r="FDS42" s="2"/>
      <c r="FDT42" s="2"/>
      <c r="FDU42" s="2"/>
      <c r="FDV42" s="2"/>
      <c r="FDW42" s="2"/>
      <c r="FDX42" s="2"/>
      <c r="FDY42" s="2"/>
      <c r="FDZ42" s="2"/>
      <c r="FEA42" s="2"/>
      <c r="FEB42" s="2"/>
      <c r="FEC42" s="2"/>
      <c r="FED42" s="2"/>
      <c r="FEE42" s="2"/>
      <c r="FEF42" s="2"/>
      <c r="FEG42" s="2"/>
      <c r="FEH42" s="2"/>
      <c r="FEI42" s="2"/>
      <c r="FEJ42" s="2"/>
      <c r="FEK42" s="2"/>
      <c r="FEL42" s="2"/>
      <c r="FEM42" s="2"/>
      <c r="FEN42" s="2"/>
      <c r="FEO42" s="2"/>
      <c r="FEP42" s="2"/>
      <c r="FEQ42" s="2"/>
      <c r="FER42" s="2"/>
      <c r="FES42" s="2"/>
      <c r="FET42" s="2"/>
      <c r="FEU42" s="2"/>
      <c r="FEV42" s="2"/>
      <c r="FEW42" s="2"/>
      <c r="FEX42" s="2"/>
      <c r="FEY42" s="2"/>
      <c r="FEZ42" s="2"/>
      <c r="FFA42" s="2"/>
      <c r="FFB42" s="2"/>
      <c r="FFC42" s="2"/>
      <c r="FFD42" s="2"/>
      <c r="FFE42" s="2"/>
      <c r="FFF42" s="2"/>
      <c r="FFG42" s="2"/>
      <c r="FFH42" s="2"/>
      <c r="FFI42" s="2"/>
      <c r="FFJ42" s="2"/>
      <c r="FFK42" s="2"/>
      <c r="FFL42" s="2"/>
      <c r="FFM42" s="2"/>
      <c r="FFN42" s="2"/>
      <c r="FFO42" s="2"/>
      <c r="FFP42" s="2"/>
      <c r="FFQ42" s="2"/>
      <c r="FFR42" s="2"/>
      <c r="FFS42" s="2"/>
      <c r="FFT42" s="2"/>
      <c r="FFU42" s="2"/>
      <c r="FFV42" s="2"/>
      <c r="FFW42" s="2"/>
      <c r="FFX42" s="2"/>
      <c r="FFY42" s="2"/>
      <c r="FFZ42" s="2"/>
      <c r="FGA42" s="2"/>
      <c r="FGB42" s="2"/>
      <c r="FGC42" s="2"/>
      <c r="FGD42" s="2"/>
      <c r="FGE42" s="2"/>
      <c r="FGF42" s="2"/>
      <c r="FGG42" s="2"/>
      <c r="FGH42" s="2"/>
      <c r="FGI42" s="2"/>
      <c r="FGJ42" s="2"/>
      <c r="FGK42" s="2"/>
      <c r="FGL42" s="2"/>
      <c r="FGM42" s="2"/>
      <c r="FGN42" s="2"/>
      <c r="FGO42" s="2"/>
      <c r="FGP42" s="2"/>
      <c r="FGQ42" s="2"/>
      <c r="FGR42" s="2"/>
      <c r="FGS42" s="2"/>
      <c r="FGT42" s="2"/>
      <c r="FGU42" s="2"/>
      <c r="FGV42" s="2"/>
      <c r="FGW42" s="2"/>
      <c r="FGX42" s="2"/>
      <c r="FGY42" s="2"/>
      <c r="FGZ42" s="2"/>
      <c r="FHA42" s="2"/>
      <c r="FHB42" s="2"/>
      <c r="FHC42" s="2"/>
      <c r="FHD42" s="2"/>
      <c r="FHE42" s="2"/>
      <c r="FHF42" s="2"/>
      <c r="FHG42" s="2"/>
      <c r="FHH42" s="2"/>
      <c r="FHI42" s="2"/>
      <c r="FHJ42" s="2"/>
      <c r="FHK42" s="2"/>
      <c r="FHL42" s="2"/>
      <c r="FHM42" s="2"/>
      <c r="FHN42" s="2"/>
      <c r="FHO42" s="2"/>
      <c r="FHP42" s="2"/>
      <c r="FHQ42" s="2"/>
      <c r="FHR42" s="2"/>
      <c r="FHS42" s="2"/>
      <c r="FHT42" s="2"/>
      <c r="FHU42" s="2"/>
      <c r="FHV42" s="2"/>
      <c r="FHW42" s="2"/>
      <c r="FHX42" s="2"/>
      <c r="FHY42" s="2"/>
      <c r="FHZ42" s="2"/>
      <c r="FIA42" s="2"/>
      <c r="FIB42" s="2"/>
      <c r="FIC42" s="2"/>
      <c r="FID42" s="2"/>
      <c r="FIE42" s="2"/>
      <c r="FIF42" s="2"/>
      <c r="FIG42" s="2"/>
      <c r="FIH42" s="2"/>
      <c r="FII42" s="2"/>
      <c r="FIJ42" s="2"/>
      <c r="FIK42" s="2"/>
      <c r="FIL42" s="2"/>
      <c r="FIM42" s="2"/>
      <c r="FIN42" s="2"/>
      <c r="FIO42" s="2"/>
      <c r="FIP42" s="2"/>
      <c r="FIQ42" s="2"/>
      <c r="FIR42" s="2"/>
      <c r="FIS42" s="2"/>
      <c r="FIT42" s="2"/>
      <c r="FIU42" s="2"/>
      <c r="FIV42" s="2"/>
      <c r="FIW42" s="2"/>
      <c r="FIX42" s="2"/>
      <c r="FIY42" s="2"/>
      <c r="FIZ42" s="2"/>
      <c r="FJA42" s="2"/>
      <c r="FJB42" s="2"/>
      <c r="FJC42" s="2"/>
      <c r="FJD42" s="2"/>
      <c r="FJE42" s="2"/>
      <c r="FJF42" s="2"/>
      <c r="FJG42" s="2"/>
      <c r="FJH42" s="2"/>
      <c r="FJI42" s="2"/>
      <c r="FJJ42" s="2"/>
      <c r="FJK42" s="2"/>
      <c r="FJL42" s="2"/>
      <c r="FJM42" s="2"/>
      <c r="FJN42" s="2"/>
      <c r="FJO42" s="2"/>
      <c r="FJP42" s="2"/>
      <c r="FJQ42" s="2"/>
      <c r="FJR42" s="2"/>
      <c r="FJS42" s="2"/>
      <c r="FJT42" s="2"/>
      <c r="FJU42" s="2"/>
      <c r="FJV42" s="2"/>
      <c r="FJW42" s="2"/>
      <c r="FJX42" s="2"/>
      <c r="FJY42" s="2"/>
      <c r="FJZ42" s="2"/>
      <c r="FKA42" s="2"/>
      <c r="FKB42" s="2"/>
      <c r="FKC42" s="2"/>
      <c r="FKD42" s="2"/>
      <c r="FKE42" s="2"/>
      <c r="FKF42" s="2"/>
      <c r="FKG42" s="2"/>
      <c r="FKH42" s="2"/>
      <c r="FKI42" s="2"/>
      <c r="FKJ42" s="2"/>
      <c r="FKK42" s="2"/>
      <c r="FKL42" s="2"/>
      <c r="FKM42" s="2"/>
      <c r="FKN42" s="2"/>
      <c r="FKO42" s="2"/>
      <c r="FKP42" s="2"/>
      <c r="FKQ42" s="2"/>
      <c r="FKR42" s="2"/>
      <c r="FKS42" s="2"/>
      <c r="FKT42" s="2"/>
      <c r="FKU42" s="2"/>
      <c r="FKV42" s="2"/>
      <c r="FKW42" s="2"/>
      <c r="FKX42" s="2"/>
      <c r="FKY42" s="2"/>
      <c r="FKZ42" s="2"/>
      <c r="FLA42" s="2"/>
      <c r="FLB42" s="2"/>
      <c r="FLC42" s="2"/>
      <c r="FLD42" s="2"/>
      <c r="FLE42" s="2"/>
      <c r="FLF42" s="2"/>
      <c r="FLG42" s="2"/>
      <c r="FLH42" s="2"/>
      <c r="FLI42" s="2"/>
      <c r="FLJ42" s="2"/>
      <c r="FLK42" s="2"/>
      <c r="FLL42" s="2"/>
      <c r="FLM42" s="2"/>
      <c r="FLN42" s="2"/>
      <c r="FLO42" s="2"/>
      <c r="FLP42" s="2"/>
      <c r="FLQ42" s="2"/>
      <c r="FLR42" s="2"/>
      <c r="FLS42" s="2"/>
      <c r="FLT42" s="2"/>
      <c r="FLU42" s="2"/>
      <c r="FLV42" s="2"/>
      <c r="FLW42" s="2"/>
      <c r="FLX42" s="2"/>
      <c r="FLY42" s="2"/>
      <c r="FLZ42" s="2"/>
      <c r="FMA42" s="2"/>
      <c r="FMB42" s="2"/>
      <c r="FMC42" s="2"/>
      <c r="FMD42" s="2"/>
      <c r="FME42" s="2"/>
      <c r="FMF42" s="2"/>
      <c r="FMG42" s="2"/>
      <c r="FMH42" s="2"/>
      <c r="FMI42" s="2"/>
      <c r="FMJ42" s="2"/>
      <c r="FMK42" s="2"/>
      <c r="FML42" s="2"/>
      <c r="FMM42" s="2"/>
      <c r="FMN42" s="2"/>
      <c r="FMO42" s="2"/>
      <c r="FMP42" s="2"/>
      <c r="FMQ42" s="2"/>
      <c r="FMR42" s="2"/>
      <c r="FMS42" s="2"/>
      <c r="FMT42" s="2"/>
      <c r="FMU42" s="2"/>
      <c r="FMV42" s="2"/>
      <c r="FMW42" s="2"/>
      <c r="FMX42" s="2"/>
      <c r="FMY42" s="2"/>
      <c r="FMZ42" s="2"/>
      <c r="FNA42" s="2"/>
      <c r="FNB42" s="2"/>
      <c r="FNC42" s="2"/>
      <c r="FND42" s="2"/>
      <c r="FNE42" s="2"/>
      <c r="FNF42" s="2"/>
      <c r="FNG42" s="2"/>
      <c r="FNH42" s="2"/>
      <c r="FNI42" s="2"/>
      <c r="FNJ42" s="2"/>
      <c r="FNK42" s="2"/>
      <c r="FNL42" s="2"/>
      <c r="FNM42" s="2"/>
      <c r="FNN42" s="2"/>
      <c r="FNO42" s="2"/>
      <c r="FNP42" s="2"/>
      <c r="FNQ42" s="2"/>
      <c r="FNR42" s="2"/>
      <c r="FNS42" s="2"/>
      <c r="FNT42" s="2"/>
      <c r="FNU42" s="2"/>
      <c r="FNV42" s="2"/>
      <c r="FNW42" s="2"/>
      <c r="FNX42" s="2"/>
      <c r="FNY42" s="2"/>
      <c r="FNZ42" s="2"/>
      <c r="FOA42" s="2"/>
      <c r="FOB42" s="2"/>
      <c r="FOC42" s="2"/>
      <c r="FOD42" s="2"/>
      <c r="FOE42" s="2"/>
      <c r="FOF42" s="2"/>
      <c r="FOG42" s="2"/>
      <c r="FOH42" s="2"/>
      <c r="FOI42" s="2"/>
      <c r="FOJ42" s="2"/>
      <c r="FOK42" s="2"/>
      <c r="FOL42" s="2"/>
      <c r="FOM42" s="2"/>
      <c r="FON42" s="2"/>
      <c r="FOO42" s="2"/>
      <c r="FOP42" s="2"/>
      <c r="FOQ42" s="2"/>
      <c r="FOR42" s="2"/>
      <c r="FOS42" s="2"/>
      <c r="FOT42" s="2"/>
      <c r="FOU42" s="2"/>
      <c r="FOV42" s="2"/>
      <c r="FOW42" s="2"/>
      <c r="FOX42" s="2"/>
      <c r="FOY42" s="2"/>
      <c r="FOZ42" s="2"/>
      <c r="FPA42" s="2"/>
      <c r="FPB42" s="2"/>
      <c r="FPC42" s="2"/>
      <c r="FPD42" s="2"/>
      <c r="FPE42" s="2"/>
      <c r="FPF42" s="2"/>
      <c r="FPG42" s="2"/>
      <c r="FPH42" s="2"/>
      <c r="FPI42" s="2"/>
      <c r="FPJ42" s="2"/>
      <c r="FPK42" s="2"/>
      <c r="FPL42" s="2"/>
      <c r="FPM42" s="2"/>
      <c r="FPN42" s="2"/>
      <c r="FPO42" s="2"/>
      <c r="FPP42" s="2"/>
      <c r="FPQ42" s="2"/>
      <c r="FPR42" s="2"/>
      <c r="FPS42" s="2"/>
      <c r="FPT42" s="2"/>
      <c r="FPU42" s="2"/>
      <c r="FPV42" s="2"/>
      <c r="FPW42" s="2"/>
      <c r="FPX42" s="2"/>
      <c r="FPY42" s="2"/>
      <c r="FPZ42" s="2"/>
      <c r="FQA42" s="2"/>
      <c r="FQB42" s="2"/>
      <c r="FQC42" s="2"/>
      <c r="FQD42" s="2"/>
      <c r="FQE42" s="2"/>
      <c r="FQF42" s="2"/>
      <c r="FQG42" s="2"/>
      <c r="FQH42" s="2"/>
      <c r="FQI42" s="2"/>
      <c r="FQJ42" s="2"/>
      <c r="FQK42" s="2"/>
      <c r="FQL42" s="2"/>
      <c r="FQM42" s="2"/>
      <c r="FQN42" s="2"/>
      <c r="FQO42" s="2"/>
      <c r="FQP42" s="2"/>
      <c r="FQQ42" s="2"/>
      <c r="FQR42" s="2"/>
      <c r="FQS42" s="2"/>
      <c r="FQT42" s="2"/>
      <c r="FQU42" s="2"/>
      <c r="FQV42" s="2"/>
      <c r="FQW42" s="2"/>
      <c r="FQX42" s="2"/>
      <c r="FQY42" s="2"/>
      <c r="FQZ42" s="2"/>
      <c r="FRA42" s="2"/>
      <c r="FRB42" s="2"/>
      <c r="FRC42" s="2"/>
      <c r="FRD42" s="2"/>
      <c r="FRE42" s="2"/>
      <c r="FRF42" s="2"/>
      <c r="FRG42" s="2"/>
      <c r="FRH42" s="2"/>
      <c r="FRI42" s="2"/>
      <c r="FRJ42" s="2"/>
      <c r="FRK42" s="2"/>
      <c r="FRL42" s="2"/>
      <c r="FRM42" s="2"/>
      <c r="FRN42" s="2"/>
      <c r="FRO42" s="2"/>
      <c r="FRP42" s="2"/>
      <c r="FRQ42" s="2"/>
      <c r="FRR42" s="2"/>
      <c r="FRS42" s="2"/>
      <c r="FRT42" s="2"/>
      <c r="FRU42" s="2"/>
      <c r="FRV42" s="2"/>
      <c r="FRW42" s="2"/>
      <c r="FRX42" s="2"/>
      <c r="FRY42" s="2"/>
      <c r="FRZ42" s="2"/>
      <c r="FSA42" s="2"/>
      <c r="FSB42" s="2"/>
      <c r="FSC42" s="2"/>
      <c r="FSD42" s="2"/>
      <c r="FSE42" s="2"/>
      <c r="FSF42" s="2"/>
      <c r="FSG42" s="2"/>
      <c r="FSH42" s="2"/>
      <c r="FSI42" s="2"/>
      <c r="FSJ42" s="2"/>
      <c r="FSK42" s="2"/>
      <c r="FSL42" s="2"/>
      <c r="FSM42" s="2"/>
      <c r="FSN42" s="2"/>
      <c r="FSO42" s="2"/>
      <c r="FSP42" s="2"/>
      <c r="FSQ42" s="2"/>
      <c r="FSR42" s="2"/>
      <c r="FSS42" s="2"/>
      <c r="FST42" s="2"/>
      <c r="FSU42" s="2"/>
      <c r="FSV42" s="2"/>
      <c r="FSW42" s="2"/>
      <c r="FSX42" s="2"/>
      <c r="FSY42" s="2"/>
      <c r="FSZ42" s="2"/>
      <c r="FTA42" s="2"/>
      <c r="FTB42" s="2"/>
      <c r="FTC42" s="2"/>
      <c r="FTD42" s="2"/>
      <c r="FTE42" s="2"/>
      <c r="FTF42" s="2"/>
      <c r="FTG42" s="2"/>
      <c r="FTH42" s="2"/>
      <c r="FTI42" s="2"/>
      <c r="FTJ42" s="2"/>
      <c r="FTK42" s="2"/>
      <c r="FTL42" s="2"/>
      <c r="FTM42" s="2"/>
      <c r="FTN42" s="2"/>
      <c r="FTO42" s="2"/>
      <c r="FTP42" s="2"/>
      <c r="FTQ42" s="2"/>
      <c r="FTR42" s="2"/>
      <c r="FTS42" s="2"/>
      <c r="FTT42" s="2"/>
      <c r="FTU42" s="2"/>
      <c r="FTV42" s="2"/>
      <c r="FTW42" s="2"/>
      <c r="FTX42" s="2"/>
      <c r="FTY42" s="2"/>
      <c r="FTZ42" s="2"/>
      <c r="FUA42" s="2"/>
      <c r="FUB42" s="2"/>
      <c r="FUC42" s="2"/>
      <c r="FUD42" s="2"/>
      <c r="FUE42" s="2"/>
      <c r="FUF42" s="2"/>
      <c r="FUG42" s="2"/>
      <c r="FUH42" s="2"/>
      <c r="FUI42" s="2"/>
      <c r="FUJ42" s="2"/>
      <c r="FUK42" s="2"/>
      <c r="FUL42" s="2"/>
      <c r="FUM42" s="2"/>
      <c r="FUN42" s="2"/>
      <c r="FUO42" s="2"/>
      <c r="FUP42" s="2"/>
      <c r="FUQ42" s="2"/>
      <c r="FUR42" s="2"/>
      <c r="FUS42" s="2"/>
      <c r="FUT42" s="2"/>
      <c r="FUU42" s="2"/>
      <c r="FUV42" s="2"/>
      <c r="FUW42" s="2"/>
      <c r="FUX42" s="2"/>
      <c r="FUY42" s="2"/>
      <c r="FUZ42" s="2"/>
      <c r="FVA42" s="2"/>
      <c r="FVB42" s="2"/>
      <c r="FVC42" s="2"/>
      <c r="FVD42" s="2"/>
      <c r="FVE42" s="2"/>
      <c r="FVF42" s="2"/>
      <c r="FVG42" s="2"/>
      <c r="FVH42" s="2"/>
      <c r="FVI42" s="2"/>
      <c r="FVJ42" s="2"/>
      <c r="FVK42" s="2"/>
      <c r="FVL42" s="2"/>
      <c r="FVM42" s="2"/>
      <c r="FVN42" s="2"/>
      <c r="FVO42" s="2"/>
      <c r="FVP42" s="2"/>
      <c r="FVQ42" s="2"/>
      <c r="FVR42" s="2"/>
      <c r="FVS42" s="2"/>
      <c r="FVT42" s="2"/>
      <c r="FVU42" s="2"/>
      <c r="FVV42" s="2"/>
      <c r="FVW42" s="2"/>
      <c r="FVX42" s="2"/>
      <c r="FVY42" s="2"/>
      <c r="FVZ42" s="2"/>
      <c r="FWA42" s="2"/>
      <c r="FWB42" s="2"/>
      <c r="FWC42" s="2"/>
      <c r="FWD42" s="2"/>
      <c r="FWE42" s="2"/>
      <c r="FWF42" s="2"/>
      <c r="FWG42" s="2"/>
      <c r="FWH42" s="2"/>
      <c r="FWI42" s="2"/>
      <c r="FWJ42" s="2"/>
      <c r="FWK42" s="2"/>
      <c r="FWL42" s="2"/>
      <c r="FWM42" s="2"/>
      <c r="FWN42" s="2"/>
      <c r="FWO42" s="2"/>
      <c r="FWP42" s="2"/>
      <c r="FWQ42" s="2"/>
      <c r="FWR42" s="2"/>
      <c r="FWS42" s="2"/>
      <c r="FWT42" s="2"/>
      <c r="FWU42" s="2"/>
      <c r="FWV42" s="2"/>
      <c r="FWW42" s="2"/>
      <c r="FWX42" s="2"/>
      <c r="FWY42" s="2"/>
      <c r="FWZ42" s="2"/>
      <c r="FXA42" s="2"/>
      <c r="FXB42" s="2"/>
      <c r="FXC42" s="2"/>
      <c r="FXD42" s="2"/>
      <c r="FXE42" s="2"/>
      <c r="FXF42" s="2"/>
      <c r="FXG42" s="2"/>
      <c r="FXH42" s="2"/>
      <c r="FXI42" s="2"/>
      <c r="FXJ42" s="2"/>
      <c r="FXK42" s="2"/>
      <c r="FXL42" s="2"/>
      <c r="FXM42" s="2"/>
      <c r="FXN42" s="2"/>
      <c r="FXO42" s="2"/>
      <c r="FXP42" s="2"/>
      <c r="FXQ42" s="2"/>
      <c r="FXR42" s="2"/>
      <c r="FXS42" s="2"/>
      <c r="FXT42" s="2"/>
      <c r="FXU42" s="2"/>
      <c r="FXV42" s="2"/>
      <c r="FXW42" s="2"/>
      <c r="FXX42" s="2"/>
      <c r="FXY42" s="2"/>
      <c r="FXZ42" s="2"/>
      <c r="FYA42" s="2"/>
      <c r="FYB42" s="2"/>
      <c r="FYC42" s="2"/>
      <c r="FYD42" s="2"/>
      <c r="FYE42" s="2"/>
      <c r="FYF42" s="2"/>
      <c r="FYG42" s="2"/>
      <c r="FYH42" s="2"/>
      <c r="FYI42" s="2"/>
      <c r="FYJ42" s="2"/>
      <c r="FYK42" s="2"/>
      <c r="FYL42" s="2"/>
      <c r="FYM42" s="2"/>
      <c r="FYN42" s="2"/>
      <c r="FYO42" s="2"/>
      <c r="FYP42" s="2"/>
      <c r="FYQ42" s="2"/>
      <c r="FYR42" s="2"/>
      <c r="FYS42" s="2"/>
      <c r="FYT42" s="2"/>
      <c r="FYU42" s="2"/>
      <c r="FYV42" s="2"/>
      <c r="FYW42" s="2"/>
      <c r="FYX42" s="2"/>
      <c r="FYY42" s="2"/>
      <c r="FYZ42" s="2"/>
      <c r="FZA42" s="2"/>
      <c r="FZB42" s="2"/>
      <c r="FZC42" s="2"/>
      <c r="FZD42" s="2"/>
      <c r="FZE42" s="2"/>
      <c r="FZF42" s="2"/>
      <c r="FZG42" s="2"/>
      <c r="FZH42" s="2"/>
      <c r="FZI42" s="2"/>
      <c r="FZJ42" s="2"/>
      <c r="FZK42" s="2"/>
      <c r="FZL42" s="2"/>
      <c r="FZM42" s="2"/>
      <c r="FZN42" s="2"/>
      <c r="FZO42" s="2"/>
      <c r="FZP42" s="2"/>
      <c r="FZQ42" s="2"/>
      <c r="FZR42" s="2"/>
      <c r="FZS42" s="2"/>
      <c r="FZT42" s="2"/>
      <c r="FZU42" s="2"/>
      <c r="FZV42" s="2"/>
      <c r="FZW42" s="2"/>
      <c r="FZX42" s="2"/>
      <c r="FZY42" s="2"/>
      <c r="FZZ42" s="2"/>
      <c r="GAA42" s="2"/>
      <c r="GAB42" s="2"/>
      <c r="GAC42" s="2"/>
      <c r="GAD42" s="2"/>
      <c r="GAE42" s="2"/>
      <c r="GAF42" s="2"/>
      <c r="GAG42" s="2"/>
      <c r="GAH42" s="2"/>
      <c r="GAI42" s="2"/>
      <c r="GAJ42" s="2"/>
      <c r="GAK42" s="2"/>
      <c r="GAL42" s="2"/>
      <c r="GAM42" s="2"/>
      <c r="GAN42" s="2"/>
      <c r="GAO42" s="2"/>
      <c r="GAP42" s="2"/>
      <c r="GAQ42" s="2"/>
      <c r="GAR42" s="2"/>
      <c r="GAS42" s="2"/>
      <c r="GAT42" s="2"/>
      <c r="GAU42" s="2"/>
      <c r="GAV42" s="2"/>
      <c r="GAW42" s="2"/>
      <c r="GAX42" s="2"/>
      <c r="GAY42" s="2"/>
      <c r="GAZ42" s="2"/>
      <c r="GBA42" s="2"/>
      <c r="GBB42" s="2"/>
      <c r="GBC42" s="2"/>
      <c r="GBD42" s="2"/>
      <c r="GBE42" s="2"/>
      <c r="GBF42" s="2"/>
      <c r="GBG42" s="2"/>
      <c r="GBH42" s="2"/>
      <c r="GBI42" s="2"/>
      <c r="GBJ42" s="2"/>
      <c r="GBK42" s="2"/>
      <c r="GBL42" s="2"/>
      <c r="GBM42" s="2"/>
      <c r="GBN42" s="2"/>
      <c r="GBO42" s="2"/>
      <c r="GBP42" s="2"/>
      <c r="GBQ42" s="2"/>
      <c r="GBR42" s="2"/>
      <c r="GBS42" s="2"/>
      <c r="GBT42" s="2"/>
      <c r="GBU42" s="2"/>
      <c r="GBV42" s="2"/>
      <c r="GBW42" s="2"/>
      <c r="GBX42" s="2"/>
      <c r="GBY42" s="2"/>
      <c r="GBZ42" s="2"/>
      <c r="GCA42" s="2"/>
      <c r="GCB42" s="2"/>
      <c r="GCC42" s="2"/>
      <c r="GCD42" s="2"/>
      <c r="GCE42" s="2"/>
      <c r="GCF42" s="2"/>
      <c r="GCG42" s="2"/>
      <c r="GCH42" s="2"/>
      <c r="GCI42" s="2"/>
      <c r="GCJ42" s="2"/>
      <c r="GCK42" s="2"/>
      <c r="GCL42" s="2"/>
      <c r="GCM42" s="2"/>
      <c r="GCN42" s="2"/>
      <c r="GCO42" s="2"/>
      <c r="GCP42" s="2"/>
      <c r="GCQ42" s="2"/>
      <c r="GCR42" s="2"/>
      <c r="GCS42" s="2"/>
      <c r="GCT42" s="2"/>
      <c r="GCU42" s="2"/>
      <c r="GCV42" s="2"/>
      <c r="GCW42" s="2"/>
      <c r="GCX42" s="2"/>
      <c r="GCY42" s="2"/>
      <c r="GCZ42" s="2"/>
      <c r="GDA42" s="2"/>
      <c r="GDB42" s="2"/>
      <c r="GDC42" s="2"/>
      <c r="GDD42" s="2"/>
      <c r="GDE42" s="2"/>
      <c r="GDF42" s="2"/>
      <c r="GDG42" s="2"/>
      <c r="GDH42" s="2"/>
      <c r="GDI42" s="2"/>
      <c r="GDJ42" s="2"/>
      <c r="GDK42" s="2"/>
      <c r="GDL42" s="2"/>
      <c r="GDM42" s="2"/>
      <c r="GDN42" s="2"/>
      <c r="GDO42" s="2"/>
      <c r="GDP42" s="2"/>
      <c r="GDQ42" s="2"/>
      <c r="GDR42" s="2"/>
      <c r="GDS42" s="2"/>
      <c r="GDT42" s="2"/>
      <c r="GDU42" s="2"/>
      <c r="GDV42" s="2"/>
      <c r="GDW42" s="2"/>
      <c r="GDX42" s="2"/>
      <c r="GDY42" s="2"/>
      <c r="GDZ42" s="2"/>
      <c r="GEA42" s="2"/>
      <c r="GEB42" s="2"/>
      <c r="GEC42" s="2"/>
      <c r="GED42" s="2"/>
      <c r="GEE42" s="2"/>
      <c r="GEF42" s="2"/>
      <c r="GEG42" s="2"/>
      <c r="GEH42" s="2"/>
      <c r="GEI42" s="2"/>
      <c r="GEJ42" s="2"/>
      <c r="GEK42" s="2"/>
      <c r="GEL42" s="2"/>
      <c r="GEM42" s="2"/>
      <c r="GEN42" s="2"/>
      <c r="GEO42" s="2"/>
      <c r="GEP42" s="2"/>
      <c r="GEQ42" s="2"/>
      <c r="GER42" s="2"/>
      <c r="GES42" s="2"/>
      <c r="GET42" s="2"/>
      <c r="GEU42" s="2"/>
      <c r="GEV42" s="2"/>
      <c r="GEW42" s="2"/>
      <c r="GEX42" s="2"/>
      <c r="GEY42" s="2"/>
      <c r="GEZ42" s="2"/>
      <c r="GFA42" s="2"/>
      <c r="GFB42" s="2"/>
      <c r="GFC42" s="2"/>
      <c r="GFD42" s="2"/>
      <c r="GFE42" s="2"/>
      <c r="GFF42" s="2"/>
      <c r="GFG42" s="2"/>
      <c r="GFH42" s="2"/>
      <c r="GFI42" s="2"/>
      <c r="GFJ42" s="2"/>
      <c r="GFK42" s="2"/>
      <c r="GFL42" s="2"/>
      <c r="GFM42" s="2"/>
      <c r="GFN42" s="2"/>
      <c r="GFO42" s="2"/>
      <c r="GFP42" s="2"/>
      <c r="GFQ42" s="2"/>
      <c r="GFR42" s="2"/>
      <c r="GFS42" s="2"/>
      <c r="GFT42" s="2"/>
      <c r="GFU42" s="2"/>
      <c r="GFV42" s="2"/>
      <c r="GFW42" s="2"/>
      <c r="GFX42" s="2"/>
      <c r="GFY42" s="2"/>
      <c r="GFZ42" s="2"/>
      <c r="GGA42" s="2"/>
      <c r="GGB42" s="2"/>
      <c r="GGC42" s="2"/>
      <c r="GGD42" s="2"/>
      <c r="GGE42" s="2"/>
      <c r="GGF42" s="2"/>
      <c r="GGG42" s="2"/>
      <c r="GGH42" s="2"/>
      <c r="GGI42" s="2"/>
      <c r="GGJ42" s="2"/>
      <c r="GGK42" s="2"/>
      <c r="GGL42" s="2"/>
      <c r="GGM42" s="2"/>
      <c r="GGN42" s="2"/>
      <c r="GGO42" s="2"/>
      <c r="GGP42" s="2"/>
      <c r="GGQ42" s="2"/>
      <c r="GGR42" s="2"/>
      <c r="GGS42" s="2"/>
      <c r="GGT42" s="2"/>
      <c r="GGU42" s="2"/>
      <c r="GGV42" s="2"/>
      <c r="GGW42" s="2"/>
      <c r="GGX42" s="2"/>
      <c r="GGY42" s="2"/>
      <c r="GGZ42" s="2"/>
      <c r="GHA42" s="2"/>
      <c r="GHB42" s="2"/>
      <c r="GHC42" s="2"/>
      <c r="GHD42" s="2"/>
      <c r="GHE42" s="2"/>
      <c r="GHF42" s="2"/>
      <c r="GHG42" s="2"/>
      <c r="GHH42" s="2"/>
      <c r="GHI42" s="2"/>
      <c r="GHJ42" s="2"/>
      <c r="GHK42" s="2"/>
      <c r="GHL42" s="2"/>
      <c r="GHM42" s="2"/>
      <c r="GHN42" s="2"/>
      <c r="GHO42" s="2"/>
      <c r="GHP42" s="2"/>
      <c r="GHQ42" s="2"/>
      <c r="GHR42" s="2"/>
      <c r="GHS42" s="2"/>
      <c r="GHT42" s="2"/>
      <c r="GHU42" s="2"/>
      <c r="GHV42" s="2"/>
      <c r="GHW42" s="2"/>
      <c r="GHX42" s="2"/>
      <c r="GHY42" s="2"/>
      <c r="GHZ42" s="2"/>
      <c r="GIA42" s="2"/>
      <c r="GIB42" s="2"/>
      <c r="GIC42" s="2"/>
      <c r="GID42" s="2"/>
      <c r="GIE42" s="2"/>
      <c r="GIF42" s="2"/>
      <c r="GIG42" s="2"/>
      <c r="GIH42" s="2"/>
      <c r="GII42" s="2"/>
      <c r="GIJ42" s="2"/>
      <c r="GIK42" s="2"/>
      <c r="GIL42" s="2"/>
      <c r="GIM42" s="2"/>
      <c r="GIN42" s="2"/>
      <c r="GIO42" s="2"/>
      <c r="GIP42" s="2"/>
      <c r="GIQ42" s="2"/>
      <c r="GIR42" s="2"/>
      <c r="GIS42" s="2"/>
      <c r="GIT42" s="2"/>
      <c r="GIU42" s="2"/>
      <c r="GIV42" s="2"/>
      <c r="GIW42" s="2"/>
      <c r="GIX42" s="2"/>
      <c r="GIY42" s="2"/>
      <c r="GIZ42" s="2"/>
      <c r="GJA42" s="2"/>
      <c r="GJB42" s="2"/>
      <c r="GJC42" s="2"/>
      <c r="GJD42" s="2"/>
      <c r="GJE42" s="2"/>
      <c r="GJF42" s="2"/>
      <c r="GJG42" s="2"/>
      <c r="GJH42" s="2"/>
      <c r="GJI42" s="2"/>
      <c r="GJJ42" s="2"/>
      <c r="GJK42" s="2"/>
      <c r="GJL42" s="2"/>
      <c r="GJM42" s="2"/>
      <c r="GJN42" s="2"/>
      <c r="GJO42" s="2"/>
      <c r="GJP42" s="2"/>
      <c r="GJQ42" s="2"/>
      <c r="GJR42" s="2"/>
      <c r="GJS42" s="2"/>
      <c r="GJT42" s="2"/>
      <c r="GJU42" s="2"/>
      <c r="GJV42" s="2"/>
      <c r="GJW42" s="2"/>
      <c r="GJX42" s="2"/>
      <c r="GJY42" s="2"/>
      <c r="GJZ42" s="2"/>
      <c r="GKA42" s="2"/>
      <c r="GKB42" s="2"/>
      <c r="GKC42" s="2"/>
      <c r="GKD42" s="2"/>
      <c r="GKE42" s="2"/>
      <c r="GKF42" s="2"/>
      <c r="GKG42" s="2"/>
      <c r="GKH42" s="2"/>
      <c r="GKI42" s="2"/>
      <c r="GKJ42" s="2"/>
      <c r="GKK42" s="2"/>
      <c r="GKL42" s="2"/>
      <c r="GKM42" s="2"/>
      <c r="GKN42" s="2"/>
      <c r="GKO42" s="2"/>
      <c r="GKP42" s="2"/>
      <c r="GKQ42" s="2"/>
      <c r="GKR42" s="2"/>
      <c r="GKS42" s="2"/>
      <c r="GKT42" s="2"/>
      <c r="GKU42" s="2"/>
      <c r="GKV42" s="2"/>
      <c r="GKW42" s="2"/>
      <c r="GKX42" s="2"/>
      <c r="GKY42" s="2"/>
      <c r="GKZ42" s="2"/>
      <c r="GLA42" s="2"/>
      <c r="GLB42" s="2"/>
      <c r="GLC42" s="2"/>
      <c r="GLD42" s="2"/>
      <c r="GLE42" s="2"/>
      <c r="GLF42" s="2"/>
      <c r="GLG42" s="2"/>
      <c r="GLH42" s="2"/>
      <c r="GLI42" s="2"/>
      <c r="GLJ42" s="2"/>
      <c r="GLK42" s="2"/>
      <c r="GLL42" s="2"/>
      <c r="GLM42" s="2"/>
      <c r="GLN42" s="2"/>
      <c r="GLO42" s="2"/>
      <c r="GLP42" s="2"/>
      <c r="GLQ42" s="2"/>
      <c r="GLR42" s="2"/>
      <c r="GLS42" s="2"/>
      <c r="GLT42" s="2"/>
      <c r="GLU42" s="2"/>
      <c r="GLV42" s="2"/>
      <c r="GLW42" s="2"/>
      <c r="GLX42" s="2"/>
      <c r="GLY42" s="2"/>
      <c r="GLZ42" s="2"/>
      <c r="GMA42" s="2"/>
      <c r="GMB42" s="2"/>
      <c r="GMC42" s="2"/>
      <c r="GMD42" s="2"/>
      <c r="GME42" s="2"/>
      <c r="GMF42" s="2"/>
      <c r="GMG42" s="2"/>
      <c r="GMH42" s="2"/>
      <c r="GMI42" s="2"/>
      <c r="GMJ42" s="2"/>
      <c r="GMK42" s="2"/>
      <c r="GML42" s="2"/>
      <c r="GMM42" s="2"/>
      <c r="GMN42" s="2"/>
      <c r="GMO42" s="2"/>
      <c r="GMP42" s="2"/>
      <c r="GMQ42" s="2"/>
      <c r="GMR42" s="2"/>
      <c r="GMS42" s="2"/>
      <c r="GMT42" s="2"/>
      <c r="GMU42" s="2"/>
      <c r="GMV42" s="2"/>
      <c r="GMW42" s="2"/>
      <c r="GMX42" s="2"/>
      <c r="GMY42" s="2"/>
      <c r="GMZ42" s="2"/>
      <c r="GNA42" s="2"/>
      <c r="GNB42" s="2"/>
      <c r="GNC42" s="2"/>
      <c r="GND42" s="2"/>
      <c r="GNE42" s="2"/>
      <c r="GNF42" s="2"/>
      <c r="GNG42" s="2"/>
      <c r="GNH42" s="2"/>
      <c r="GNI42" s="2"/>
      <c r="GNJ42" s="2"/>
      <c r="GNK42" s="2"/>
      <c r="GNL42" s="2"/>
      <c r="GNM42" s="2"/>
      <c r="GNN42" s="2"/>
      <c r="GNO42" s="2"/>
      <c r="GNP42" s="2"/>
      <c r="GNQ42" s="2"/>
      <c r="GNR42" s="2"/>
      <c r="GNS42" s="2"/>
      <c r="GNT42" s="2"/>
      <c r="GNU42" s="2"/>
      <c r="GNV42" s="2"/>
      <c r="GNW42" s="2"/>
      <c r="GNX42" s="2"/>
      <c r="GNY42" s="2"/>
      <c r="GNZ42" s="2"/>
      <c r="GOA42" s="2"/>
      <c r="GOB42" s="2"/>
      <c r="GOC42" s="2"/>
      <c r="GOD42" s="2"/>
      <c r="GOE42" s="2"/>
      <c r="GOF42" s="2"/>
      <c r="GOG42" s="2"/>
      <c r="GOH42" s="2"/>
      <c r="GOI42" s="2"/>
      <c r="GOJ42" s="2"/>
      <c r="GOK42" s="2"/>
      <c r="GOL42" s="2"/>
      <c r="GOM42" s="2"/>
      <c r="GON42" s="2"/>
      <c r="GOO42" s="2"/>
      <c r="GOP42" s="2"/>
      <c r="GOQ42" s="2"/>
      <c r="GOR42" s="2"/>
      <c r="GOS42" s="2"/>
      <c r="GOT42" s="2"/>
      <c r="GOU42" s="2"/>
      <c r="GOV42" s="2"/>
      <c r="GOW42" s="2"/>
      <c r="GOX42" s="2"/>
      <c r="GOY42" s="2"/>
      <c r="GOZ42" s="2"/>
      <c r="GPA42" s="2"/>
      <c r="GPB42" s="2"/>
      <c r="GPC42" s="2"/>
      <c r="GPD42" s="2"/>
      <c r="GPE42" s="2"/>
      <c r="GPF42" s="2"/>
      <c r="GPG42" s="2"/>
      <c r="GPH42" s="2"/>
      <c r="GPI42" s="2"/>
      <c r="GPJ42" s="2"/>
      <c r="GPK42" s="2"/>
      <c r="GPL42" s="2"/>
      <c r="GPM42" s="2"/>
      <c r="GPN42" s="2"/>
      <c r="GPO42" s="2"/>
      <c r="GPP42" s="2"/>
      <c r="GPQ42" s="2"/>
      <c r="GPR42" s="2"/>
      <c r="GPS42" s="2"/>
      <c r="GPT42" s="2"/>
      <c r="GPU42" s="2"/>
      <c r="GPV42" s="2"/>
      <c r="GPW42" s="2"/>
      <c r="GPX42" s="2"/>
      <c r="GPY42" s="2"/>
      <c r="GPZ42" s="2"/>
      <c r="GQA42" s="2"/>
      <c r="GQB42" s="2"/>
      <c r="GQC42" s="2"/>
      <c r="GQD42" s="2"/>
      <c r="GQE42" s="2"/>
      <c r="GQF42" s="2"/>
      <c r="GQG42" s="2"/>
      <c r="GQH42" s="2"/>
      <c r="GQI42" s="2"/>
      <c r="GQJ42" s="2"/>
      <c r="GQK42" s="2"/>
      <c r="GQL42" s="2"/>
      <c r="GQM42" s="2"/>
      <c r="GQN42" s="2"/>
      <c r="GQO42" s="2"/>
      <c r="GQP42" s="2"/>
      <c r="GQQ42" s="2"/>
      <c r="GQR42" s="2"/>
      <c r="GQS42" s="2"/>
      <c r="GQT42" s="2"/>
      <c r="GQU42" s="2"/>
      <c r="GQV42" s="2"/>
      <c r="GQW42" s="2"/>
      <c r="GQX42" s="2"/>
      <c r="GQY42" s="2"/>
      <c r="GQZ42" s="2"/>
      <c r="GRA42" s="2"/>
      <c r="GRB42" s="2"/>
      <c r="GRC42" s="2"/>
      <c r="GRD42" s="2"/>
      <c r="GRE42" s="2"/>
      <c r="GRF42" s="2"/>
      <c r="GRG42" s="2"/>
      <c r="GRH42" s="2"/>
      <c r="GRI42" s="2"/>
      <c r="GRJ42" s="2"/>
      <c r="GRK42" s="2"/>
      <c r="GRL42" s="2"/>
      <c r="GRM42" s="2"/>
      <c r="GRN42" s="2"/>
      <c r="GRO42" s="2"/>
      <c r="GRP42" s="2"/>
      <c r="GRQ42" s="2"/>
      <c r="GRR42" s="2"/>
      <c r="GRS42" s="2"/>
      <c r="GRT42" s="2"/>
      <c r="GRU42" s="2"/>
      <c r="GRV42" s="2"/>
      <c r="GRW42" s="2"/>
      <c r="GRX42" s="2"/>
      <c r="GRY42" s="2"/>
      <c r="GRZ42" s="2"/>
      <c r="GSA42" s="2"/>
      <c r="GSB42" s="2"/>
      <c r="GSC42" s="2"/>
      <c r="GSD42" s="2"/>
      <c r="GSE42" s="2"/>
      <c r="GSF42" s="2"/>
      <c r="GSG42" s="2"/>
      <c r="GSH42" s="2"/>
      <c r="GSI42" s="2"/>
      <c r="GSJ42" s="2"/>
      <c r="GSK42" s="2"/>
      <c r="GSL42" s="2"/>
      <c r="GSM42" s="2"/>
      <c r="GSN42" s="2"/>
      <c r="GSO42" s="2"/>
      <c r="GSP42" s="2"/>
      <c r="GSQ42" s="2"/>
      <c r="GSR42" s="2"/>
      <c r="GSS42" s="2"/>
      <c r="GST42" s="2"/>
      <c r="GSU42" s="2"/>
      <c r="GSV42" s="2"/>
      <c r="GSW42" s="2"/>
      <c r="GSX42" s="2"/>
      <c r="GSY42" s="2"/>
      <c r="GSZ42" s="2"/>
      <c r="GTA42" s="2"/>
      <c r="GTB42" s="2"/>
      <c r="GTC42" s="2"/>
      <c r="GTD42" s="2"/>
      <c r="GTE42" s="2"/>
      <c r="GTF42" s="2"/>
      <c r="GTG42" s="2"/>
      <c r="GTH42" s="2"/>
      <c r="GTI42" s="2"/>
      <c r="GTJ42" s="2"/>
      <c r="GTK42" s="2"/>
      <c r="GTL42" s="2"/>
      <c r="GTM42" s="2"/>
      <c r="GTN42" s="2"/>
      <c r="GTO42" s="2"/>
      <c r="GTP42" s="2"/>
      <c r="GTQ42" s="2"/>
      <c r="GTR42" s="2"/>
      <c r="GTS42" s="2"/>
      <c r="GTT42" s="2"/>
      <c r="GTU42" s="2"/>
      <c r="GTV42" s="2"/>
      <c r="GTW42" s="2"/>
      <c r="GTX42" s="2"/>
      <c r="GTY42" s="2"/>
      <c r="GTZ42" s="2"/>
      <c r="GUA42" s="2"/>
      <c r="GUB42" s="2"/>
      <c r="GUC42" s="2"/>
      <c r="GUD42" s="2"/>
      <c r="GUE42" s="2"/>
      <c r="GUF42" s="2"/>
      <c r="GUG42" s="2"/>
      <c r="GUH42" s="2"/>
      <c r="GUI42" s="2"/>
      <c r="GUJ42" s="2"/>
      <c r="GUK42" s="2"/>
      <c r="GUL42" s="2"/>
      <c r="GUM42" s="2"/>
      <c r="GUN42" s="2"/>
      <c r="GUO42" s="2"/>
      <c r="GUP42" s="2"/>
      <c r="GUQ42" s="2"/>
      <c r="GUR42" s="2"/>
      <c r="GUS42" s="2"/>
      <c r="GUT42" s="2"/>
      <c r="GUU42" s="2"/>
      <c r="GUV42" s="2"/>
      <c r="GUW42" s="2"/>
      <c r="GUX42" s="2"/>
      <c r="GUY42" s="2"/>
      <c r="GUZ42" s="2"/>
      <c r="GVA42" s="2"/>
      <c r="GVB42" s="2"/>
      <c r="GVC42" s="2"/>
      <c r="GVD42" s="2"/>
      <c r="GVE42" s="2"/>
      <c r="GVF42" s="2"/>
      <c r="GVG42" s="2"/>
      <c r="GVH42" s="2"/>
      <c r="GVI42" s="2"/>
      <c r="GVJ42" s="2"/>
      <c r="GVK42" s="2"/>
      <c r="GVL42" s="2"/>
      <c r="GVM42" s="2"/>
      <c r="GVN42" s="2"/>
      <c r="GVO42" s="2"/>
      <c r="GVP42" s="2"/>
      <c r="GVQ42" s="2"/>
      <c r="GVR42" s="2"/>
      <c r="GVS42" s="2"/>
      <c r="GVT42" s="2"/>
      <c r="GVU42" s="2"/>
      <c r="GVV42" s="2"/>
      <c r="GVW42" s="2"/>
      <c r="GVX42" s="2"/>
      <c r="GVY42" s="2"/>
      <c r="GVZ42" s="2"/>
      <c r="GWA42" s="2"/>
      <c r="GWB42" s="2"/>
      <c r="GWC42" s="2"/>
      <c r="GWD42" s="2"/>
      <c r="GWE42" s="2"/>
      <c r="GWF42" s="2"/>
      <c r="GWG42" s="2"/>
      <c r="GWH42" s="2"/>
      <c r="GWI42" s="2"/>
      <c r="GWJ42" s="2"/>
      <c r="GWK42" s="2"/>
      <c r="GWL42" s="2"/>
      <c r="GWM42" s="2"/>
      <c r="GWN42" s="2"/>
      <c r="GWO42" s="2"/>
      <c r="GWP42" s="2"/>
      <c r="GWQ42" s="2"/>
      <c r="GWR42" s="2"/>
      <c r="GWS42" s="2"/>
      <c r="GWT42" s="2"/>
      <c r="GWU42" s="2"/>
      <c r="GWV42" s="2"/>
      <c r="GWW42" s="2"/>
      <c r="GWX42" s="2"/>
      <c r="GWY42" s="2"/>
      <c r="GWZ42" s="2"/>
      <c r="GXA42" s="2"/>
      <c r="GXB42" s="2"/>
      <c r="GXC42" s="2"/>
      <c r="GXD42" s="2"/>
      <c r="GXE42" s="2"/>
      <c r="GXF42" s="2"/>
      <c r="GXG42" s="2"/>
      <c r="GXH42" s="2"/>
      <c r="GXI42" s="2"/>
      <c r="GXJ42" s="2"/>
      <c r="GXK42" s="2"/>
      <c r="GXL42" s="2"/>
      <c r="GXM42" s="2"/>
      <c r="GXN42" s="2"/>
      <c r="GXO42" s="2"/>
      <c r="GXP42" s="2"/>
      <c r="GXQ42" s="2"/>
      <c r="GXR42" s="2"/>
      <c r="GXS42" s="2"/>
      <c r="GXT42" s="2"/>
      <c r="GXU42" s="2"/>
      <c r="GXV42" s="2"/>
      <c r="GXW42" s="2"/>
      <c r="GXX42" s="2"/>
      <c r="GXY42" s="2"/>
      <c r="GXZ42" s="2"/>
      <c r="GYA42" s="2"/>
      <c r="GYB42" s="2"/>
      <c r="GYC42" s="2"/>
      <c r="GYD42" s="2"/>
      <c r="GYE42" s="2"/>
      <c r="GYF42" s="2"/>
      <c r="GYG42" s="2"/>
      <c r="GYH42" s="2"/>
      <c r="GYI42" s="2"/>
      <c r="GYJ42" s="2"/>
      <c r="GYK42" s="2"/>
      <c r="GYL42" s="2"/>
      <c r="GYM42" s="2"/>
      <c r="GYN42" s="2"/>
      <c r="GYO42" s="2"/>
      <c r="GYP42" s="2"/>
      <c r="GYQ42" s="2"/>
      <c r="GYR42" s="2"/>
      <c r="GYS42" s="2"/>
      <c r="GYT42" s="2"/>
      <c r="GYU42" s="2"/>
      <c r="GYV42" s="2"/>
      <c r="GYW42" s="2"/>
      <c r="GYX42" s="2"/>
      <c r="GYY42" s="2"/>
      <c r="GYZ42" s="2"/>
      <c r="GZA42" s="2"/>
      <c r="GZB42" s="2"/>
      <c r="GZC42" s="2"/>
      <c r="GZD42" s="2"/>
      <c r="GZE42" s="2"/>
      <c r="GZF42" s="2"/>
      <c r="GZG42" s="2"/>
      <c r="GZH42" s="2"/>
      <c r="GZI42" s="2"/>
      <c r="GZJ42" s="2"/>
      <c r="GZK42" s="2"/>
      <c r="GZL42" s="2"/>
      <c r="GZM42" s="2"/>
      <c r="GZN42" s="2"/>
      <c r="GZO42" s="2"/>
      <c r="GZP42" s="2"/>
      <c r="GZQ42" s="2"/>
      <c r="GZR42" s="2"/>
      <c r="GZS42" s="2"/>
      <c r="GZT42" s="2"/>
      <c r="GZU42" s="2"/>
      <c r="GZV42" s="2"/>
      <c r="GZW42" s="2"/>
      <c r="GZX42" s="2"/>
      <c r="GZY42" s="2"/>
      <c r="GZZ42" s="2"/>
      <c r="HAA42" s="2"/>
      <c r="HAB42" s="2"/>
      <c r="HAC42" s="2"/>
      <c r="HAD42" s="2"/>
      <c r="HAE42" s="2"/>
      <c r="HAF42" s="2"/>
      <c r="HAG42" s="2"/>
      <c r="HAH42" s="2"/>
      <c r="HAI42" s="2"/>
      <c r="HAJ42" s="2"/>
      <c r="HAK42" s="2"/>
      <c r="HAL42" s="2"/>
      <c r="HAM42" s="2"/>
      <c r="HAN42" s="2"/>
      <c r="HAO42" s="2"/>
      <c r="HAP42" s="2"/>
      <c r="HAQ42" s="2"/>
      <c r="HAR42" s="2"/>
      <c r="HAS42" s="2"/>
      <c r="HAT42" s="2"/>
      <c r="HAU42" s="2"/>
      <c r="HAV42" s="2"/>
      <c r="HAW42" s="2"/>
      <c r="HAX42" s="2"/>
      <c r="HAY42" s="2"/>
      <c r="HAZ42" s="2"/>
      <c r="HBA42" s="2"/>
      <c r="HBB42" s="2"/>
      <c r="HBC42" s="2"/>
      <c r="HBD42" s="2"/>
      <c r="HBE42" s="2"/>
      <c r="HBF42" s="2"/>
      <c r="HBG42" s="2"/>
      <c r="HBH42" s="2"/>
      <c r="HBI42" s="2"/>
      <c r="HBJ42" s="2"/>
      <c r="HBK42" s="2"/>
      <c r="HBL42" s="2"/>
      <c r="HBM42" s="2"/>
      <c r="HBN42" s="2"/>
      <c r="HBO42" s="2"/>
      <c r="HBP42" s="2"/>
      <c r="HBQ42" s="2"/>
      <c r="HBR42" s="2"/>
      <c r="HBS42" s="2"/>
      <c r="HBT42" s="2"/>
      <c r="HBU42" s="2"/>
      <c r="HBV42" s="2"/>
      <c r="HBW42" s="2"/>
      <c r="HBX42" s="2"/>
      <c r="HBY42" s="2"/>
      <c r="HBZ42" s="2"/>
      <c r="HCA42" s="2"/>
      <c r="HCB42" s="2"/>
      <c r="HCC42" s="2"/>
      <c r="HCD42" s="2"/>
      <c r="HCE42" s="2"/>
      <c r="HCF42" s="2"/>
      <c r="HCG42" s="2"/>
      <c r="HCH42" s="2"/>
      <c r="HCI42" s="2"/>
      <c r="HCJ42" s="2"/>
      <c r="HCK42" s="2"/>
      <c r="HCL42" s="2"/>
      <c r="HCM42" s="2"/>
      <c r="HCN42" s="2"/>
      <c r="HCO42" s="2"/>
      <c r="HCP42" s="2"/>
      <c r="HCQ42" s="2"/>
      <c r="HCR42" s="2"/>
      <c r="HCS42" s="2"/>
      <c r="HCT42" s="2"/>
      <c r="HCU42" s="2"/>
      <c r="HCV42" s="2"/>
      <c r="HCW42" s="2"/>
      <c r="HCX42" s="2"/>
      <c r="HCY42" s="2"/>
      <c r="HCZ42" s="2"/>
      <c r="HDA42" s="2"/>
      <c r="HDB42" s="2"/>
      <c r="HDC42" s="2"/>
      <c r="HDD42" s="2"/>
      <c r="HDE42" s="2"/>
      <c r="HDF42" s="2"/>
      <c r="HDG42" s="2"/>
      <c r="HDH42" s="2"/>
      <c r="HDI42" s="2"/>
      <c r="HDJ42" s="2"/>
      <c r="HDK42" s="2"/>
      <c r="HDL42" s="2"/>
      <c r="HDM42" s="2"/>
      <c r="HDN42" s="2"/>
      <c r="HDO42" s="2"/>
      <c r="HDP42" s="2"/>
      <c r="HDQ42" s="2"/>
      <c r="HDR42" s="2"/>
      <c r="HDS42" s="2"/>
      <c r="HDT42" s="2"/>
      <c r="HDU42" s="2"/>
      <c r="HDV42" s="2"/>
      <c r="HDW42" s="2"/>
      <c r="HDX42" s="2"/>
      <c r="HDY42" s="2"/>
      <c r="HDZ42" s="2"/>
      <c r="HEA42" s="2"/>
      <c r="HEB42" s="2"/>
      <c r="HEC42" s="2"/>
      <c r="HED42" s="2"/>
      <c r="HEE42" s="2"/>
      <c r="HEF42" s="2"/>
      <c r="HEG42" s="2"/>
      <c r="HEH42" s="2"/>
      <c r="HEI42" s="2"/>
      <c r="HEJ42" s="2"/>
      <c r="HEK42" s="2"/>
      <c r="HEL42" s="2"/>
      <c r="HEM42" s="2"/>
      <c r="HEN42" s="2"/>
      <c r="HEO42" s="2"/>
      <c r="HEP42" s="2"/>
      <c r="HEQ42" s="2"/>
      <c r="HER42" s="2"/>
      <c r="HES42" s="2"/>
      <c r="HET42" s="2"/>
      <c r="HEU42" s="2"/>
      <c r="HEV42" s="2"/>
      <c r="HEW42" s="2"/>
      <c r="HEX42" s="2"/>
      <c r="HEY42" s="2"/>
      <c r="HEZ42" s="2"/>
      <c r="HFA42" s="2"/>
      <c r="HFB42" s="2"/>
      <c r="HFC42" s="2"/>
      <c r="HFD42" s="2"/>
      <c r="HFE42" s="2"/>
      <c r="HFF42" s="2"/>
      <c r="HFG42" s="2"/>
      <c r="HFH42" s="2"/>
      <c r="HFI42" s="2"/>
      <c r="HFJ42" s="2"/>
      <c r="HFK42" s="2"/>
      <c r="HFL42" s="2"/>
      <c r="HFM42" s="2"/>
      <c r="HFN42" s="2"/>
      <c r="HFO42" s="2"/>
      <c r="HFP42" s="2"/>
      <c r="HFQ42" s="2"/>
      <c r="HFR42" s="2"/>
      <c r="HFS42" s="2"/>
      <c r="HFT42" s="2"/>
      <c r="HFU42" s="2"/>
      <c r="HFV42" s="2"/>
      <c r="HFW42" s="2"/>
      <c r="HFX42" s="2"/>
      <c r="HFY42" s="2"/>
      <c r="HFZ42" s="2"/>
      <c r="HGA42" s="2"/>
      <c r="HGB42" s="2"/>
      <c r="HGC42" s="2"/>
      <c r="HGD42" s="2"/>
      <c r="HGE42" s="2"/>
      <c r="HGF42" s="2"/>
      <c r="HGG42" s="2"/>
      <c r="HGH42" s="2"/>
      <c r="HGI42" s="2"/>
      <c r="HGJ42" s="2"/>
      <c r="HGK42" s="2"/>
      <c r="HGL42" s="2"/>
      <c r="HGM42" s="2"/>
      <c r="HGN42" s="2"/>
      <c r="HGO42" s="2"/>
      <c r="HGP42" s="2"/>
      <c r="HGQ42" s="2"/>
      <c r="HGR42" s="2"/>
      <c r="HGS42" s="2"/>
      <c r="HGT42" s="2"/>
      <c r="HGU42" s="2"/>
      <c r="HGV42" s="2"/>
      <c r="HGW42" s="2"/>
      <c r="HGX42" s="2"/>
      <c r="HGY42" s="2"/>
      <c r="HGZ42" s="2"/>
      <c r="HHA42" s="2"/>
      <c r="HHB42" s="2"/>
      <c r="HHC42" s="2"/>
      <c r="HHD42" s="2"/>
      <c r="HHE42" s="2"/>
      <c r="HHF42" s="2"/>
      <c r="HHG42" s="2"/>
      <c r="HHH42" s="2"/>
      <c r="HHI42" s="2"/>
      <c r="HHJ42" s="2"/>
      <c r="HHK42" s="2"/>
      <c r="HHL42" s="2"/>
      <c r="HHM42" s="2"/>
      <c r="HHN42" s="2"/>
      <c r="HHO42" s="2"/>
      <c r="HHP42" s="2"/>
      <c r="HHQ42" s="2"/>
      <c r="HHR42" s="2"/>
      <c r="HHS42" s="2"/>
      <c r="HHT42" s="2"/>
      <c r="HHU42" s="2"/>
      <c r="HHV42" s="2"/>
      <c r="HHW42" s="2"/>
      <c r="HHX42" s="2"/>
      <c r="HHY42" s="2"/>
      <c r="HHZ42" s="2"/>
      <c r="HIA42" s="2"/>
      <c r="HIB42" s="2"/>
      <c r="HIC42" s="2"/>
      <c r="HID42" s="2"/>
      <c r="HIE42" s="2"/>
      <c r="HIF42" s="2"/>
      <c r="HIG42" s="2"/>
      <c r="HIH42" s="2"/>
      <c r="HII42" s="2"/>
      <c r="HIJ42" s="2"/>
      <c r="HIK42" s="2"/>
      <c r="HIL42" s="2"/>
      <c r="HIM42" s="2"/>
      <c r="HIN42" s="2"/>
      <c r="HIO42" s="2"/>
      <c r="HIP42" s="2"/>
      <c r="HIQ42" s="2"/>
      <c r="HIR42" s="2"/>
      <c r="HIS42" s="2"/>
      <c r="HIT42" s="2"/>
      <c r="HIU42" s="2"/>
      <c r="HIV42" s="2"/>
      <c r="HIW42" s="2"/>
      <c r="HIX42" s="2"/>
      <c r="HIY42" s="2"/>
      <c r="HIZ42" s="2"/>
      <c r="HJA42" s="2"/>
      <c r="HJB42" s="2"/>
      <c r="HJC42" s="2"/>
      <c r="HJD42" s="2"/>
      <c r="HJE42" s="2"/>
      <c r="HJF42" s="2"/>
      <c r="HJG42" s="2"/>
      <c r="HJH42" s="2"/>
      <c r="HJI42" s="2"/>
      <c r="HJJ42" s="2"/>
      <c r="HJK42" s="2"/>
      <c r="HJL42" s="2"/>
      <c r="HJM42" s="2"/>
      <c r="HJN42" s="2"/>
      <c r="HJO42" s="2"/>
      <c r="HJP42" s="2"/>
      <c r="HJQ42" s="2"/>
      <c r="HJR42" s="2"/>
      <c r="HJS42" s="2"/>
      <c r="HJT42" s="2"/>
      <c r="HJU42" s="2"/>
      <c r="HJV42" s="2"/>
      <c r="HJW42" s="2"/>
      <c r="HJX42" s="2"/>
      <c r="HJY42" s="2"/>
      <c r="HJZ42" s="2"/>
      <c r="HKA42" s="2"/>
      <c r="HKB42" s="2"/>
      <c r="HKC42" s="2"/>
      <c r="HKD42" s="2"/>
      <c r="HKE42" s="2"/>
      <c r="HKF42" s="2"/>
      <c r="HKG42" s="2"/>
      <c r="HKH42" s="2"/>
      <c r="HKI42" s="2"/>
      <c r="HKJ42" s="2"/>
      <c r="HKK42" s="2"/>
      <c r="HKL42" s="2"/>
      <c r="HKM42" s="2"/>
      <c r="HKN42" s="2"/>
      <c r="HKO42" s="2"/>
      <c r="HKP42" s="2"/>
      <c r="HKQ42" s="2"/>
      <c r="HKR42" s="2"/>
      <c r="HKS42" s="2"/>
      <c r="HKT42" s="2"/>
      <c r="HKU42" s="2"/>
      <c r="HKV42" s="2"/>
      <c r="HKW42" s="2"/>
      <c r="HKX42" s="2"/>
      <c r="HKY42" s="2"/>
      <c r="HKZ42" s="2"/>
      <c r="HLA42" s="2"/>
      <c r="HLB42" s="2"/>
      <c r="HLC42" s="2"/>
      <c r="HLD42" s="2"/>
      <c r="HLE42" s="2"/>
      <c r="HLF42" s="2"/>
      <c r="HLG42" s="2"/>
      <c r="HLH42" s="2"/>
      <c r="HLI42" s="2"/>
      <c r="HLJ42" s="2"/>
      <c r="HLK42" s="2"/>
      <c r="HLL42" s="2"/>
      <c r="HLM42" s="2"/>
      <c r="HLN42" s="2"/>
      <c r="HLO42" s="2"/>
      <c r="HLP42" s="2"/>
      <c r="HLQ42" s="2"/>
      <c r="HLR42" s="2"/>
      <c r="HLS42" s="2"/>
      <c r="HLT42" s="2"/>
      <c r="HLU42" s="2"/>
      <c r="HLV42" s="2"/>
      <c r="HLW42" s="2"/>
      <c r="HLX42" s="2"/>
      <c r="HLY42" s="2"/>
      <c r="HLZ42" s="2"/>
      <c r="HMA42" s="2"/>
      <c r="HMB42" s="2"/>
      <c r="HMC42" s="2"/>
      <c r="HMD42" s="2"/>
      <c r="HME42" s="2"/>
      <c r="HMF42" s="2"/>
      <c r="HMG42" s="2"/>
      <c r="HMH42" s="2"/>
      <c r="HMI42" s="2"/>
      <c r="HMJ42" s="2"/>
      <c r="HMK42" s="2"/>
      <c r="HML42" s="2"/>
      <c r="HMM42" s="2"/>
      <c r="HMN42" s="2"/>
      <c r="HMO42" s="2"/>
      <c r="HMP42" s="2"/>
      <c r="HMQ42" s="2"/>
      <c r="HMR42" s="2"/>
      <c r="HMS42" s="2"/>
      <c r="HMT42" s="2"/>
      <c r="HMU42" s="2"/>
      <c r="HMV42" s="2"/>
      <c r="HMW42" s="2"/>
      <c r="HMX42" s="2"/>
      <c r="HMY42" s="2"/>
      <c r="HMZ42" s="2"/>
      <c r="HNA42" s="2"/>
      <c r="HNB42" s="2"/>
      <c r="HNC42" s="2"/>
      <c r="HND42" s="2"/>
      <c r="HNE42" s="2"/>
      <c r="HNF42" s="2"/>
      <c r="HNG42" s="2"/>
      <c r="HNH42" s="2"/>
      <c r="HNI42" s="2"/>
      <c r="HNJ42" s="2"/>
      <c r="HNK42" s="2"/>
      <c r="HNL42" s="2"/>
      <c r="HNM42" s="2"/>
      <c r="HNN42" s="2"/>
      <c r="HNO42" s="2"/>
      <c r="HNP42" s="2"/>
      <c r="HNQ42" s="2"/>
      <c r="HNR42" s="2"/>
      <c r="HNS42" s="2"/>
      <c r="HNT42" s="2"/>
      <c r="HNU42" s="2"/>
      <c r="HNV42" s="2"/>
      <c r="HNW42" s="2"/>
      <c r="HNX42" s="2"/>
      <c r="HNY42" s="2"/>
      <c r="HNZ42" s="2"/>
      <c r="HOA42" s="2"/>
      <c r="HOB42" s="2"/>
      <c r="HOC42" s="2"/>
      <c r="HOD42" s="2"/>
      <c r="HOE42" s="2"/>
      <c r="HOF42" s="2"/>
      <c r="HOG42" s="2"/>
      <c r="HOH42" s="2"/>
      <c r="HOI42" s="2"/>
      <c r="HOJ42" s="2"/>
      <c r="HOK42" s="2"/>
      <c r="HOL42" s="2"/>
      <c r="HOM42" s="2"/>
      <c r="HON42" s="2"/>
      <c r="HOO42" s="2"/>
      <c r="HOP42" s="2"/>
      <c r="HOQ42" s="2"/>
      <c r="HOR42" s="2"/>
      <c r="HOS42" s="2"/>
      <c r="HOT42" s="2"/>
      <c r="HOU42" s="2"/>
      <c r="HOV42" s="2"/>
      <c r="HOW42" s="2"/>
      <c r="HOX42" s="2"/>
      <c r="HOY42" s="2"/>
      <c r="HOZ42" s="2"/>
      <c r="HPA42" s="2"/>
      <c r="HPB42" s="2"/>
      <c r="HPC42" s="2"/>
      <c r="HPD42" s="2"/>
      <c r="HPE42" s="2"/>
      <c r="HPF42" s="2"/>
      <c r="HPG42" s="2"/>
      <c r="HPH42" s="2"/>
      <c r="HPI42" s="2"/>
      <c r="HPJ42" s="2"/>
      <c r="HPK42" s="2"/>
      <c r="HPL42" s="2"/>
      <c r="HPM42" s="2"/>
      <c r="HPN42" s="2"/>
      <c r="HPO42" s="2"/>
      <c r="HPP42" s="2"/>
      <c r="HPQ42" s="2"/>
      <c r="HPR42" s="2"/>
      <c r="HPS42" s="2"/>
      <c r="HPT42" s="2"/>
      <c r="HPU42" s="2"/>
      <c r="HPV42" s="2"/>
      <c r="HPW42" s="2"/>
      <c r="HPX42" s="2"/>
      <c r="HPY42" s="2"/>
      <c r="HPZ42" s="2"/>
      <c r="HQA42" s="2"/>
      <c r="HQB42" s="2"/>
      <c r="HQC42" s="2"/>
      <c r="HQD42" s="2"/>
      <c r="HQE42" s="2"/>
      <c r="HQF42" s="2"/>
      <c r="HQG42" s="2"/>
      <c r="HQH42" s="2"/>
      <c r="HQI42" s="2"/>
      <c r="HQJ42" s="2"/>
      <c r="HQK42" s="2"/>
      <c r="HQL42" s="2"/>
      <c r="HQM42" s="2"/>
      <c r="HQN42" s="2"/>
      <c r="HQO42" s="2"/>
      <c r="HQP42" s="2"/>
      <c r="HQQ42" s="2"/>
      <c r="HQR42" s="2"/>
      <c r="HQS42" s="2"/>
      <c r="HQT42" s="2"/>
      <c r="HQU42" s="2"/>
      <c r="HQV42" s="2"/>
      <c r="HQW42" s="2"/>
      <c r="HQX42" s="2"/>
      <c r="HQY42" s="2"/>
      <c r="HQZ42" s="2"/>
      <c r="HRA42" s="2"/>
      <c r="HRB42" s="2"/>
      <c r="HRC42" s="2"/>
      <c r="HRD42" s="2"/>
      <c r="HRE42" s="2"/>
      <c r="HRF42" s="2"/>
      <c r="HRG42" s="2"/>
      <c r="HRH42" s="2"/>
      <c r="HRI42" s="2"/>
      <c r="HRJ42" s="2"/>
      <c r="HRK42" s="2"/>
      <c r="HRL42" s="2"/>
      <c r="HRM42" s="2"/>
      <c r="HRN42" s="2"/>
      <c r="HRO42" s="2"/>
      <c r="HRP42" s="2"/>
      <c r="HRQ42" s="2"/>
      <c r="HRR42" s="2"/>
      <c r="HRS42" s="2"/>
      <c r="HRT42" s="2"/>
      <c r="HRU42" s="2"/>
      <c r="HRV42" s="2"/>
      <c r="HRW42" s="2"/>
      <c r="HRX42" s="2"/>
      <c r="HRY42" s="2"/>
      <c r="HRZ42" s="2"/>
      <c r="HSA42" s="2"/>
      <c r="HSB42" s="2"/>
      <c r="HSC42" s="2"/>
      <c r="HSD42" s="2"/>
      <c r="HSE42" s="2"/>
      <c r="HSF42" s="2"/>
      <c r="HSG42" s="2"/>
      <c r="HSH42" s="2"/>
      <c r="HSI42" s="2"/>
      <c r="HSJ42" s="2"/>
      <c r="HSK42" s="2"/>
      <c r="HSL42" s="2"/>
      <c r="HSM42" s="2"/>
      <c r="HSN42" s="2"/>
      <c r="HSO42" s="2"/>
      <c r="HSP42" s="2"/>
      <c r="HSQ42" s="2"/>
      <c r="HSR42" s="2"/>
      <c r="HSS42" s="2"/>
      <c r="HST42" s="2"/>
      <c r="HSU42" s="2"/>
      <c r="HSV42" s="2"/>
      <c r="HSW42" s="2"/>
      <c r="HSX42" s="2"/>
      <c r="HSY42" s="2"/>
      <c r="HSZ42" s="2"/>
      <c r="HTA42" s="2"/>
      <c r="HTB42" s="2"/>
      <c r="HTC42" s="2"/>
      <c r="HTD42" s="2"/>
      <c r="HTE42" s="2"/>
      <c r="HTF42" s="2"/>
      <c r="HTG42" s="2"/>
      <c r="HTH42" s="2"/>
      <c r="HTI42" s="2"/>
      <c r="HTJ42" s="2"/>
      <c r="HTK42" s="2"/>
      <c r="HTL42" s="2"/>
      <c r="HTM42" s="2"/>
      <c r="HTN42" s="2"/>
      <c r="HTO42" s="2"/>
      <c r="HTP42" s="2"/>
      <c r="HTQ42" s="2"/>
      <c r="HTR42" s="2"/>
      <c r="HTS42" s="2"/>
      <c r="HTT42" s="2"/>
      <c r="HTU42" s="2"/>
      <c r="HTV42" s="2"/>
      <c r="HTW42" s="2"/>
      <c r="HTX42" s="2"/>
      <c r="HTY42" s="2"/>
      <c r="HTZ42" s="2"/>
      <c r="HUA42" s="2"/>
      <c r="HUB42" s="2"/>
      <c r="HUC42" s="2"/>
      <c r="HUD42" s="2"/>
      <c r="HUE42" s="2"/>
      <c r="HUF42" s="2"/>
      <c r="HUG42" s="2"/>
      <c r="HUH42" s="2"/>
      <c r="HUI42" s="2"/>
      <c r="HUJ42" s="2"/>
      <c r="HUK42" s="2"/>
      <c r="HUL42" s="2"/>
      <c r="HUM42" s="2"/>
      <c r="HUN42" s="2"/>
      <c r="HUO42" s="2"/>
      <c r="HUP42" s="2"/>
      <c r="HUQ42" s="2"/>
      <c r="HUR42" s="2"/>
      <c r="HUS42" s="2"/>
      <c r="HUT42" s="2"/>
      <c r="HUU42" s="2"/>
      <c r="HUV42" s="2"/>
      <c r="HUW42" s="2"/>
      <c r="HUX42" s="2"/>
      <c r="HUY42" s="2"/>
      <c r="HUZ42" s="2"/>
      <c r="HVA42" s="2"/>
      <c r="HVB42" s="2"/>
      <c r="HVC42" s="2"/>
      <c r="HVD42" s="2"/>
      <c r="HVE42" s="2"/>
      <c r="HVF42" s="2"/>
      <c r="HVG42" s="2"/>
      <c r="HVH42" s="2"/>
      <c r="HVI42" s="2"/>
      <c r="HVJ42" s="2"/>
      <c r="HVK42" s="2"/>
      <c r="HVL42" s="2"/>
      <c r="HVM42" s="2"/>
      <c r="HVN42" s="2"/>
      <c r="HVO42" s="2"/>
      <c r="HVP42" s="2"/>
      <c r="HVQ42" s="2"/>
      <c r="HVR42" s="2"/>
      <c r="HVS42" s="2"/>
      <c r="HVT42" s="2"/>
      <c r="HVU42" s="2"/>
      <c r="HVV42" s="2"/>
      <c r="HVW42" s="2"/>
      <c r="HVX42" s="2"/>
      <c r="HVY42" s="2"/>
      <c r="HVZ42" s="2"/>
      <c r="HWA42" s="2"/>
      <c r="HWB42" s="2"/>
      <c r="HWC42" s="2"/>
      <c r="HWD42" s="2"/>
      <c r="HWE42" s="2"/>
      <c r="HWF42" s="2"/>
      <c r="HWG42" s="2"/>
      <c r="HWH42" s="2"/>
      <c r="HWI42" s="2"/>
      <c r="HWJ42" s="2"/>
      <c r="HWK42" s="2"/>
      <c r="HWL42" s="2"/>
      <c r="HWM42" s="2"/>
      <c r="HWN42" s="2"/>
      <c r="HWO42" s="2"/>
      <c r="HWP42" s="2"/>
      <c r="HWQ42" s="2"/>
      <c r="HWR42" s="2"/>
      <c r="HWS42" s="2"/>
      <c r="HWT42" s="2"/>
      <c r="HWU42" s="2"/>
      <c r="HWV42" s="2"/>
      <c r="HWW42" s="2"/>
      <c r="HWX42" s="2"/>
      <c r="HWY42" s="2"/>
      <c r="HWZ42" s="2"/>
      <c r="HXA42" s="2"/>
      <c r="HXB42" s="2"/>
      <c r="HXC42" s="2"/>
      <c r="HXD42" s="2"/>
      <c r="HXE42" s="2"/>
      <c r="HXF42" s="2"/>
      <c r="HXG42" s="2"/>
      <c r="HXH42" s="2"/>
      <c r="HXI42" s="2"/>
      <c r="HXJ42" s="2"/>
      <c r="HXK42" s="2"/>
      <c r="HXL42" s="2"/>
      <c r="HXM42" s="2"/>
      <c r="HXN42" s="2"/>
      <c r="HXO42" s="2"/>
      <c r="HXP42" s="2"/>
      <c r="HXQ42" s="2"/>
      <c r="HXR42" s="2"/>
      <c r="HXS42" s="2"/>
      <c r="HXT42" s="2"/>
      <c r="HXU42" s="2"/>
      <c r="HXV42" s="2"/>
      <c r="HXW42" s="2"/>
      <c r="HXX42" s="2"/>
      <c r="HXY42" s="2"/>
      <c r="HXZ42" s="2"/>
      <c r="HYA42" s="2"/>
      <c r="HYB42" s="2"/>
      <c r="HYC42" s="2"/>
      <c r="HYD42" s="2"/>
      <c r="HYE42" s="2"/>
      <c r="HYF42" s="2"/>
      <c r="HYG42" s="2"/>
      <c r="HYH42" s="2"/>
      <c r="HYI42" s="2"/>
      <c r="HYJ42" s="2"/>
      <c r="HYK42" s="2"/>
      <c r="HYL42" s="2"/>
      <c r="HYM42" s="2"/>
      <c r="HYN42" s="2"/>
      <c r="HYO42" s="2"/>
      <c r="HYP42" s="2"/>
      <c r="HYQ42" s="2"/>
      <c r="HYR42" s="2"/>
      <c r="HYS42" s="2"/>
      <c r="HYT42" s="2"/>
      <c r="HYU42" s="2"/>
      <c r="HYV42" s="2"/>
      <c r="HYW42" s="2"/>
      <c r="HYX42" s="2"/>
      <c r="HYY42" s="2"/>
      <c r="HYZ42" s="2"/>
      <c r="HZA42" s="2"/>
      <c r="HZB42" s="2"/>
      <c r="HZC42" s="2"/>
      <c r="HZD42" s="2"/>
      <c r="HZE42" s="2"/>
      <c r="HZF42" s="2"/>
      <c r="HZG42" s="2"/>
      <c r="HZH42" s="2"/>
      <c r="HZI42" s="2"/>
      <c r="HZJ42" s="2"/>
      <c r="HZK42" s="2"/>
      <c r="HZL42" s="2"/>
      <c r="HZM42" s="2"/>
      <c r="HZN42" s="2"/>
      <c r="HZO42" s="2"/>
      <c r="HZP42" s="2"/>
      <c r="HZQ42" s="2"/>
      <c r="HZR42" s="2"/>
      <c r="HZS42" s="2"/>
      <c r="HZT42" s="2"/>
      <c r="HZU42" s="2"/>
      <c r="HZV42" s="2"/>
      <c r="HZW42" s="2"/>
      <c r="HZX42" s="2"/>
      <c r="HZY42" s="2"/>
      <c r="HZZ42" s="2"/>
      <c r="IAA42" s="2"/>
      <c r="IAB42" s="2"/>
      <c r="IAC42" s="2"/>
      <c r="IAD42" s="2"/>
      <c r="IAE42" s="2"/>
      <c r="IAF42" s="2"/>
      <c r="IAG42" s="2"/>
      <c r="IAH42" s="2"/>
      <c r="IAI42" s="2"/>
      <c r="IAJ42" s="2"/>
      <c r="IAK42" s="2"/>
      <c r="IAL42" s="2"/>
      <c r="IAM42" s="2"/>
      <c r="IAN42" s="2"/>
      <c r="IAO42" s="2"/>
      <c r="IAP42" s="2"/>
      <c r="IAQ42" s="2"/>
      <c r="IAR42" s="2"/>
      <c r="IAS42" s="2"/>
      <c r="IAT42" s="2"/>
      <c r="IAU42" s="2"/>
      <c r="IAV42" s="2"/>
      <c r="IAW42" s="2"/>
      <c r="IAX42" s="2"/>
      <c r="IAY42" s="2"/>
      <c r="IAZ42" s="2"/>
      <c r="IBA42" s="2"/>
      <c r="IBB42" s="2"/>
      <c r="IBC42" s="2"/>
      <c r="IBD42" s="2"/>
      <c r="IBE42" s="2"/>
      <c r="IBF42" s="2"/>
      <c r="IBG42" s="2"/>
      <c r="IBH42" s="2"/>
      <c r="IBI42" s="2"/>
      <c r="IBJ42" s="2"/>
      <c r="IBK42" s="2"/>
      <c r="IBL42" s="2"/>
      <c r="IBM42" s="2"/>
      <c r="IBN42" s="2"/>
      <c r="IBO42" s="2"/>
      <c r="IBP42" s="2"/>
      <c r="IBQ42" s="2"/>
      <c r="IBR42" s="2"/>
      <c r="IBS42" s="2"/>
      <c r="IBT42" s="2"/>
      <c r="IBU42" s="2"/>
      <c r="IBV42" s="2"/>
      <c r="IBW42" s="2"/>
      <c r="IBX42" s="2"/>
      <c r="IBY42" s="2"/>
      <c r="IBZ42" s="2"/>
      <c r="ICA42" s="2"/>
      <c r="ICB42" s="2"/>
      <c r="ICC42" s="2"/>
      <c r="ICD42" s="2"/>
      <c r="ICE42" s="2"/>
      <c r="ICF42" s="2"/>
      <c r="ICG42" s="2"/>
      <c r="ICH42" s="2"/>
      <c r="ICI42" s="2"/>
      <c r="ICJ42" s="2"/>
      <c r="ICK42" s="2"/>
      <c r="ICL42" s="2"/>
      <c r="ICM42" s="2"/>
      <c r="ICN42" s="2"/>
      <c r="ICO42" s="2"/>
      <c r="ICP42" s="2"/>
      <c r="ICQ42" s="2"/>
      <c r="ICR42" s="2"/>
      <c r="ICS42" s="2"/>
      <c r="ICT42" s="2"/>
      <c r="ICU42" s="2"/>
      <c r="ICV42" s="2"/>
      <c r="ICW42" s="2"/>
      <c r="ICX42" s="2"/>
      <c r="ICY42" s="2"/>
      <c r="ICZ42" s="2"/>
      <c r="IDA42" s="2"/>
      <c r="IDB42" s="2"/>
      <c r="IDC42" s="2"/>
      <c r="IDD42" s="2"/>
      <c r="IDE42" s="2"/>
      <c r="IDF42" s="2"/>
      <c r="IDG42" s="2"/>
      <c r="IDH42" s="2"/>
      <c r="IDI42" s="2"/>
      <c r="IDJ42" s="2"/>
      <c r="IDK42" s="2"/>
      <c r="IDL42" s="2"/>
      <c r="IDM42" s="2"/>
      <c r="IDN42" s="2"/>
      <c r="IDO42" s="2"/>
      <c r="IDP42" s="2"/>
      <c r="IDQ42" s="2"/>
      <c r="IDR42" s="2"/>
      <c r="IDS42" s="2"/>
      <c r="IDT42" s="2"/>
      <c r="IDU42" s="2"/>
      <c r="IDV42" s="2"/>
      <c r="IDW42" s="2"/>
      <c r="IDX42" s="2"/>
      <c r="IDY42" s="2"/>
      <c r="IDZ42" s="2"/>
      <c r="IEA42" s="2"/>
      <c r="IEB42" s="2"/>
      <c r="IEC42" s="2"/>
      <c r="IED42" s="2"/>
      <c r="IEE42" s="2"/>
      <c r="IEF42" s="2"/>
      <c r="IEG42" s="2"/>
      <c r="IEH42" s="2"/>
      <c r="IEI42" s="2"/>
      <c r="IEJ42" s="2"/>
      <c r="IEK42" s="2"/>
      <c r="IEL42" s="2"/>
      <c r="IEM42" s="2"/>
      <c r="IEN42" s="2"/>
      <c r="IEO42" s="2"/>
      <c r="IEP42" s="2"/>
      <c r="IEQ42" s="2"/>
      <c r="IER42" s="2"/>
      <c r="IES42" s="2"/>
      <c r="IET42" s="2"/>
      <c r="IEU42" s="2"/>
      <c r="IEV42" s="2"/>
      <c r="IEW42" s="2"/>
      <c r="IEX42" s="2"/>
      <c r="IEY42" s="2"/>
      <c r="IEZ42" s="2"/>
      <c r="IFA42" s="2"/>
      <c r="IFB42" s="2"/>
      <c r="IFC42" s="2"/>
      <c r="IFD42" s="2"/>
      <c r="IFE42" s="2"/>
      <c r="IFF42" s="2"/>
      <c r="IFG42" s="2"/>
      <c r="IFH42" s="2"/>
      <c r="IFI42" s="2"/>
      <c r="IFJ42" s="2"/>
      <c r="IFK42" s="2"/>
      <c r="IFL42" s="2"/>
      <c r="IFM42" s="2"/>
      <c r="IFN42" s="2"/>
      <c r="IFO42" s="2"/>
      <c r="IFP42" s="2"/>
      <c r="IFQ42" s="2"/>
      <c r="IFR42" s="2"/>
      <c r="IFS42" s="2"/>
      <c r="IFT42" s="2"/>
      <c r="IFU42" s="2"/>
      <c r="IFV42" s="2"/>
      <c r="IFW42" s="2"/>
      <c r="IFX42" s="2"/>
      <c r="IFY42" s="2"/>
      <c r="IFZ42" s="2"/>
      <c r="IGA42" s="2"/>
      <c r="IGB42" s="2"/>
      <c r="IGC42" s="2"/>
      <c r="IGD42" s="2"/>
      <c r="IGE42" s="2"/>
      <c r="IGF42" s="2"/>
      <c r="IGG42" s="2"/>
      <c r="IGH42" s="2"/>
      <c r="IGI42" s="2"/>
      <c r="IGJ42" s="2"/>
      <c r="IGK42" s="2"/>
      <c r="IGL42" s="2"/>
      <c r="IGM42" s="2"/>
      <c r="IGN42" s="2"/>
      <c r="IGO42" s="2"/>
      <c r="IGP42" s="2"/>
      <c r="IGQ42" s="2"/>
      <c r="IGR42" s="2"/>
      <c r="IGS42" s="2"/>
      <c r="IGT42" s="2"/>
      <c r="IGU42" s="2"/>
      <c r="IGV42" s="2"/>
      <c r="IGW42" s="2"/>
      <c r="IGX42" s="2"/>
      <c r="IGY42" s="2"/>
      <c r="IGZ42" s="2"/>
      <c r="IHA42" s="2"/>
      <c r="IHB42" s="2"/>
      <c r="IHC42" s="2"/>
      <c r="IHD42" s="2"/>
      <c r="IHE42" s="2"/>
      <c r="IHF42" s="2"/>
      <c r="IHG42" s="2"/>
      <c r="IHH42" s="2"/>
      <c r="IHI42" s="2"/>
      <c r="IHJ42" s="2"/>
      <c r="IHK42" s="2"/>
      <c r="IHL42" s="2"/>
      <c r="IHM42" s="2"/>
      <c r="IHN42" s="2"/>
      <c r="IHO42" s="2"/>
      <c r="IHP42" s="2"/>
      <c r="IHQ42" s="2"/>
      <c r="IHR42" s="2"/>
      <c r="IHS42" s="2"/>
      <c r="IHT42" s="2"/>
      <c r="IHU42" s="2"/>
      <c r="IHV42" s="2"/>
      <c r="IHW42" s="2"/>
      <c r="IHX42" s="2"/>
      <c r="IHY42" s="2"/>
      <c r="IHZ42" s="2"/>
      <c r="IIA42" s="2"/>
      <c r="IIB42" s="2"/>
      <c r="IIC42" s="2"/>
      <c r="IID42" s="2"/>
      <c r="IIE42" s="2"/>
      <c r="IIF42" s="2"/>
      <c r="IIG42" s="2"/>
      <c r="IIH42" s="2"/>
      <c r="III42" s="2"/>
      <c r="IIJ42" s="2"/>
      <c r="IIK42" s="2"/>
      <c r="IIL42" s="2"/>
      <c r="IIM42" s="2"/>
      <c r="IIN42" s="2"/>
      <c r="IIO42" s="2"/>
      <c r="IIP42" s="2"/>
      <c r="IIQ42" s="2"/>
      <c r="IIR42" s="2"/>
      <c r="IIS42" s="2"/>
      <c r="IIT42" s="2"/>
      <c r="IIU42" s="2"/>
      <c r="IIV42" s="2"/>
      <c r="IIW42" s="2"/>
      <c r="IIX42" s="2"/>
      <c r="IIY42" s="2"/>
      <c r="IIZ42" s="2"/>
      <c r="IJA42" s="2"/>
      <c r="IJB42" s="2"/>
      <c r="IJC42" s="2"/>
      <c r="IJD42" s="2"/>
      <c r="IJE42" s="2"/>
      <c r="IJF42" s="2"/>
      <c r="IJG42" s="2"/>
      <c r="IJH42" s="2"/>
      <c r="IJI42" s="2"/>
      <c r="IJJ42" s="2"/>
      <c r="IJK42" s="2"/>
      <c r="IJL42" s="2"/>
      <c r="IJM42" s="2"/>
      <c r="IJN42" s="2"/>
      <c r="IJO42" s="2"/>
      <c r="IJP42" s="2"/>
      <c r="IJQ42" s="2"/>
      <c r="IJR42" s="2"/>
      <c r="IJS42" s="2"/>
      <c r="IJT42" s="2"/>
      <c r="IJU42" s="2"/>
      <c r="IJV42" s="2"/>
      <c r="IJW42" s="2"/>
      <c r="IJX42" s="2"/>
      <c r="IJY42" s="2"/>
      <c r="IJZ42" s="2"/>
      <c r="IKA42" s="2"/>
      <c r="IKB42" s="2"/>
      <c r="IKC42" s="2"/>
      <c r="IKD42" s="2"/>
      <c r="IKE42" s="2"/>
      <c r="IKF42" s="2"/>
      <c r="IKG42" s="2"/>
      <c r="IKH42" s="2"/>
      <c r="IKI42" s="2"/>
      <c r="IKJ42" s="2"/>
      <c r="IKK42" s="2"/>
      <c r="IKL42" s="2"/>
      <c r="IKM42" s="2"/>
      <c r="IKN42" s="2"/>
      <c r="IKO42" s="2"/>
      <c r="IKP42" s="2"/>
      <c r="IKQ42" s="2"/>
      <c r="IKR42" s="2"/>
      <c r="IKS42" s="2"/>
      <c r="IKT42" s="2"/>
      <c r="IKU42" s="2"/>
      <c r="IKV42" s="2"/>
      <c r="IKW42" s="2"/>
      <c r="IKX42" s="2"/>
      <c r="IKY42" s="2"/>
      <c r="IKZ42" s="2"/>
      <c r="ILA42" s="2"/>
      <c r="ILB42" s="2"/>
      <c r="ILC42" s="2"/>
      <c r="ILD42" s="2"/>
      <c r="ILE42" s="2"/>
      <c r="ILF42" s="2"/>
      <c r="ILG42" s="2"/>
      <c r="ILH42" s="2"/>
      <c r="ILI42" s="2"/>
      <c r="ILJ42" s="2"/>
      <c r="ILK42" s="2"/>
      <c r="ILL42" s="2"/>
      <c r="ILM42" s="2"/>
      <c r="ILN42" s="2"/>
      <c r="ILO42" s="2"/>
      <c r="ILP42" s="2"/>
      <c r="ILQ42" s="2"/>
      <c r="ILR42" s="2"/>
      <c r="ILS42" s="2"/>
      <c r="ILT42" s="2"/>
      <c r="ILU42" s="2"/>
      <c r="ILV42" s="2"/>
      <c r="ILW42" s="2"/>
      <c r="ILX42" s="2"/>
      <c r="ILY42" s="2"/>
      <c r="ILZ42" s="2"/>
      <c r="IMA42" s="2"/>
      <c r="IMB42" s="2"/>
      <c r="IMC42" s="2"/>
      <c r="IMD42" s="2"/>
      <c r="IME42" s="2"/>
      <c r="IMF42" s="2"/>
      <c r="IMG42" s="2"/>
      <c r="IMH42" s="2"/>
      <c r="IMI42" s="2"/>
      <c r="IMJ42" s="2"/>
      <c r="IMK42" s="2"/>
      <c r="IML42" s="2"/>
      <c r="IMM42" s="2"/>
      <c r="IMN42" s="2"/>
      <c r="IMO42" s="2"/>
      <c r="IMP42" s="2"/>
      <c r="IMQ42" s="2"/>
      <c r="IMR42" s="2"/>
      <c r="IMS42" s="2"/>
      <c r="IMT42" s="2"/>
      <c r="IMU42" s="2"/>
      <c r="IMV42" s="2"/>
      <c r="IMW42" s="2"/>
      <c r="IMX42" s="2"/>
      <c r="IMY42" s="2"/>
      <c r="IMZ42" s="2"/>
      <c r="INA42" s="2"/>
      <c r="INB42" s="2"/>
      <c r="INC42" s="2"/>
      <c r="IND42" s="2"/>
      <c r="INE42" s="2"/>
      <c r="INF42" s="2"/>
      <c r="ING42" s="2"/>
      <c r="INH42" s="2"/>
      <c r="INI42" s="2"/>
      <c r="INJ42" s="2"/>
      <c r="INK42" s="2"/>
      <c r="INL42" s="2"/>
      <c r="INM42" s="2"/>
      <c r="INN42" s="2"/>
      <c r="INO42" s="2"/>
      <c r="INP42" s="2"/>
      <c r="INQ42" s="2"/>
      <c r="INR42" s="2"/>
      <c r="INS42" s="2"/>
      <c r="INT42" s="2"/>
      <c r="INU42" s="2"/>
      <c r="INV42" s="2"/>
      <c r="INW42" s="2"/>
      <c r="INX42" s="2"/>
      <c r="INY42" s="2"/>
      <c r="INZ42" s="2"/>
      <c r="IOA42" s="2"/>
      <c r="IOB42" s="2"/>
      <c r="IOC42" s="2"/>
      <c r="IOD42" s="2"/>
      <c r="IOE42" s="2"/>
      <c r="IOF42" s="2"/>
      <c r="IOG42" s="2"/>
      <c r="IOH42" s="2"/>
      <c r="IOI42" s="2"/>
      <c r="IOJ42" s="2"/>
      <c r="IOK42" s="2"/>
      <c r="IOL42" s="2"/>
      <c r="IOM42" s="2"/>
      <c r="ION42" s="2"/>
      <c r="IOO42" s="2"/>
      <c r="IOP42" s="2"/>
      <c r="IOQ42" s="2"/>
      <c r="IOR42" s="2"/>
      <c r="IOS42" s="2"/>
      <c r="IOT42" s="2"/>
      <c r="IOU42" s="2"/>
      <c r="IOV42" s="2"/>
      <c r="IOW42" s="2"/>
      <c r="IOX42" s="2"/>
      <c r="IOY42" s="2"/>
      <c r="IOZ42" s="2"/>
      <c r="IPA42" s="2"/>
      <c r="IPB42" s="2"/>
      <c r="IPC42" s="2"/>
      <c r="IPD42" s="2"/>
      <c r="IPE42" s="2"/>
      <c r="IPF42" s="2"/>
      <c r="IPG42" s="2"/>
      <c r="IPH42" s="2"/>
      <c r="IPI42" s="2"/>
      <c r="IPJ42" s="2"/>
      <c r="IPK42" s="2"/>
      <c r="IPL42" s="2"/>
      <c r="IPM42" s="2"/>
      <c r="IPN42" s="2"/>
      <c r="IPO42" s="2"/>
      <c r="IPP42" s="2"/>
      <c r="IPQ42" s="2"/>
      <c r="IPR42" s="2"/>
      <c r="IPS42" s="2"/>
      <c r="IPT42" s="2"/>
      <c r="IPU42" s="2"/>
      <c r="IPV42" s="2"/>
      <c r="IPW42" s="2"/>
      <c r="IPX42" s="2"/>
      <c r="IPY42" s="2"/>
      <c r="IPZ42" s="2"/>
      <c r="IQA42" s="2"/>
      <c r="IQB42" s="2"/>
      <c r="IQC42" s="2"/>
      <c r="IQD42" s="2"/>
      <c r="IQE42" s="2"/>
      <c r="IQF42" s="2"/>
      <c r="IQG42" s="2"/>
      <c r="IQH42" s="2"/>
      <c r="IQI42" s="2"/>
      <c r="IQJ42" s="2"/>
      <c r="IQK42" s="2"/>
      <c r="IQL42" s="2"/>
      <c r="IQM42" s="2"/>
      <c r="IQN42" s="2"/>
      <c r="IQO42" s="2"/>
      <c r="IQP42" s="2"/>
      <c r="IQQ42" s="2"/>
      <c r="IQR42" s="2"/>
      <c r="IQS42" s="2"/>
      <c r="IQT42" s="2"/>
      <c r="IQU42" s="2"/>
      <c r="IQV42" s="2"/>
      <c r="IQW42" s="2"/>
      <c r="IQX42" s="2"/>
      <c r="IQY42" s="2"/>
      <c r="IQZ42" s="2"/>
      <c r="IRA42" s="2"/>
      <c r="IRB42" s="2"/>
      <c r="IRC42" s="2"/>
      <c r="IRD42" s="2"/>
      <c r="IRE42" s="2"/>
      <c r="IRF42" s="2"/>
      <c r="IRG42" s="2"/>
      <c r="IRH42" s="2"/>
      <c r="IRI42" s="2"/>
      <c r="IRJ42" s="2"/>
      <c r="IRK42" s="2"/>
      <c r="IRL42" s="2"/>
      <c r="IRM42" s="2"/>
      <c r="IRN42" s="2"/>
      <c r="IRO42" s="2"/>
      <c r="IRP42" s="2"/>
      <c r="IRQ42" s="2"/>
      <c r="IRR42" s="2"/>
      <c r="IRS42" s="2"/>
      <c r="IRT42" s="2"/>
      <c r="IRU42" s="2"/>
      <c r="IRV42" s="2"/>
      <c r="IRW42" s="2"/>
      <c r="IRX42" s="2"/>
      <c r="IRY42" s="2"/>
      <c r="IRZ42" s="2"/>
      <c r="ISA42" s="2"/>
      <c r="ISB42" s="2"/>
      <c r="ISC42" s="2"/>
      <c r="ISD42" s="2"/>
      <c r="ISE42" s="2"/>
      <c r="ISF42" s="2"/>
      <c r="ISG42" s="2"/>
      <c r="ISH42" s="2"/>
      <c r="ISI42" s="2"/>
      <c r="ISJ42" s="2"/>
      <c r="ISK42" s="2"/>
      <c r="ISL42" s="2"/>
      <c r="ISM42" s="2"/>
      <c r="ISN42" s="2"/>
      <c r="ISO42" s="2"/>
      <c r="ISP42" s="2"/>
      <c r="ISQ42" s="2"/>
      <c r="ISR42" s="2"/>
      <c r="ISS42" s="2"/>
      <c r="IST42" s="2"/>
      <c r="ISU42" s="2"/>
      <c r="ISV42" s="2"/>
      <c r="ISW42" s="2"/>
      <c r="ISX42" s="2"/>
      <c r="ISY42" s="2"/>
      <c r="ISZ42" s="2"/>
      <c r="ITA42" s="2"/>
      <c r="ITB42" s="2"/>
      <c r="ITC42" s="2"/>
      <c r="ITD42" s="2"/>
      <c r="ITE42" s="2"/>
      <c r="ITF42" s="2"/>
      <c r="ITG42" s="2"/>
      <c r="ITH42" s="2"/>
      <c r="ITI42" s="2"/>
      <c r="ITJ42" s="2"/>
      <c r="ITK42" s="2"/>
      <c r="ITL42" s="2"/>
      <c r="ITM42" s="2"/>
      <c r="ITN42" s="2"/>
      <c r="ITO42" s="2"/>
      <c r="ITP42" s="2"/>
      <c r="ITQ42" s="2"/>
      <c r="ITR42" s="2"/>
      <c r="ITS42" s="2"/>
      <c r="ITT42" s="2"/>
      <c r="ITU42" s="2"/>
      <c r="ITV42" s="2"/>
      <c r="ITW42" s="2"/>
      <c r="ITX42" s="2"/>
      <c r="ITY42" s="2"/>
      <c r="ITZ42" s="2"/>
      <c r="IUA42" s="2"/>
      <c r="IUB42" s="2"/>
      <c r="IUC42" s="2"/>
      <c r="IUD42" s="2"/>
      <c r="IUE42" s="2"/>
      <c r="IUF42" s="2"/>
      <c r="IUG42" s="2"/>
      <c r="IUH42" s="2"/>
      <c r="IUI42" s="2"/>
      <c r="IUJ42" s="2"/>
      <c r="IUK42" s="2"/>
      <c r="IUL42" s="2"/>
      <c r="IUM42" s="2"/>
      <c r="IUN42" s="2"/>
      <c r="IUO42" s="2"/>
      <c r="IUP42" s="2"/>
      <c r="IUQ42" s="2"/>
      <c r="IUR42" s="2"/>
      <c r="IUS42" s="2"/>
      <c r="IUT42" s="2"/>
      <c r="IUU42" s="2"/>
      <c r="IUV42" s="2"/>
      <c r="IUW42" s="2"/>
      <c r="IUX42" s="2"/>
      <c r="IUY42" s="2"/>
      <c r="IUZ42" s="2"/>
      <c r="IVA42" s="2"/>
      <c r="IVB42" s="2"/>
      <c r="IVC42" s="2"/>
      <c r="IVD42" s="2"/>
      <c r="IVE42" s="2"/>
      <c r="IVF42" s="2"/>
      <c r="IVG42" s="2"/>
      <c r="IVH42" s="2"/>
      <c r="IVI42" s="2"/>
      <c r="IVJ42" s="2"/>
      <c r="IVK42" s="2"/>
      <c r="IVL42" s="2"/>
      <c r="IVM42" s="2"/>
      <c r="IVN42" s="2"/>
      <c r="IVO42" s="2"/>
      <c r="IVP42" s="2"/>
      <c r="IVQ42" s="2"/>
      <c r="IVR42" s="2"/>
      <c r="IVS42" s="2"/>
      <c r="IVT42" s="2"/>
      <c r="IVU42" s="2"/>
      <c r="IVV42" s="2"/>
      <c r="IVW42" s="2"/>
      <c r="IVX42" s="2"/>
      <c r="IVY42" s="2"/>
      <c r="IVZ42" s="2"/>
      <c r="IWA42" s="2"/>
      <c r="IWB42" s="2"/>
      <c r="IWC42" s="2"/>
      <c r="IWD42" s="2"/>
      <c r="IWE42" s="2"/>
      <c r="IWF42" s="2"/>
      <c r="IWG42" s="2"/>
      <c r="IWH42" s="2"/>
      <c r="IWI42" s="2"/>
      <c r="IWJ42" s="2"/>
      <c r="IWK42" s="2"/>
      <c r="IWL42" s="2"/>
      <c r="IWM42" s="2"/>
      <c r="IWN42" s="2"/>
      <c r="IWO42" s="2"/>
      <c r="IWP42" s="2"/>
      <c r="IWQ42" s="2"/>
      <c r="IWR42" s="2"/>
      <c r="IWS42" s="2"/>
      <c r="IWT42" s="2"/>
      <c r="IWU42" s="2"/>
      <c r="IWV42" s="2"/>
      <c r="IWW42" s="2"/>
      <c r="IWX42" s="2"/>
      <c r="IWY42" s="2"/>
      <c r="IWZ42" s="2"/>
      <c r="IXA42" s="2"/>
      <c r="IXB42" s="2"/>
      <c r="IXC42" s="2"/>
      <c r="IXD42" s="2"/>
      <c r="IXE42" s="2"/>
      <c r="IXF42" s="2"/>
      <c r="IXG42" s="2"/>
      <c r="IXH42" s="2"/>
      <c r="IXI42" s="2"/>
      <c r="IXJ42" s="2"/>
      <c r="IXK42" s="2"/>
      <c r="IXL42" s="2"/>
      <c r="IXM42" s="2"/>
      <c r="IXN42" s="2"/>
      <c r="IXO42" s="2"/>
      <c r="IXP42" s="2"/>
      <c r="IXQ42" s="2"/>
      <c r="IXR42" s="2"/>
      <c r="IXS42" s="2"/>
      <c r="IXT42" s="2"/>
      <c r="IXU42" s="2"/>
      <c r="IXV42" s="2"/>
      <c r="IXW42" s="2"/>
      <c r="IXX42" s="2"/>
      <c r="IXY42" s="2"/>
      <c r="IXZ42" s="2"/>
      <c r="IYA42" s="2"/>
      <c r="IYB42" s="2"/>
      <c r="IYC42" s="2"/>
      <c r="IYD42" s="2"/>
      <c r="IYE42" s="2"/>
      <c r="IYF42" s="2"/>
      <c r="IYG42" s="2"/>
      <c r="IYH42" s="2"/>
      <c r="IYI42" s="2"/>
      <c r="IYJ42" s="2"/>
      <c r="IYK42" s="2"/>
      <c r="IYL42" s="2"/>
      <c r="IYM42" s="2"/>
      <c r="IYN42" s="2"/>
      <c r="IYO42" s="2"/>
      <c r="IYP42" s="2"/>
      <c r="IYQ42" s="2"/>
      <c r="IYR42" s="2"/>
      <c r="IYS42" s="2"/>
      <c r="IYT42" s="2"/>
      <c r="IYU42" s="2"/>
      <c r="IYV42" s="2"/>
      <c r="IYW42" s="2"/>
      <c r="IYX42" s="2"/>
      <c r="IYY42" s="2"/>
      <c r="IYZ42" s="2"/>
      <c r="IZA42" s="2"/>
      <c r="IZB42" s="2"/>
      <c r="IZC42" s="2"/>
      <c r="IZD42" s="2"/>
      <c r="IZE42" s="2"/>
      <c r="IZF42" s="2"/>
      <c r="IZG42" s="2"/>
      <c r="IZH42" s="2"/>
      <c r="IZI42" s="2"/>
      <c r="IZJ42" s="2"/>
      <c r="IZK42" s="2"/>
      <c r="IZL42" s="2"/>
      <c r="IZM42" s="2"/>
      <c r="IZN42" s="2"/>
      <c r="IZO42" s="2"/>
      <c r="IZP42" s="2"/>
      <c r="IZQ42" s="2"/>
      <c r="IZR42" s="2"/>
      <c r="IZS42" s="2"/>
      <c r="IZT42" s="2"/>
      <c r="IZU42" s="2"/>
      <c r="IZV42" s="2"/>
      <c r="IZW42" s="2"/>
      <c r="IZX42" s="2"/>
      <c r="IZY42" s="2"/>
      <c r="IZZ42" s="2"/>
      <c r="JAA42" s="2"/>
      <c r="JAB42" s="2"/>
      <c r="JAC42" s="2"/>
      <c r="JAD42" s="2"/>
      <c r="JAE42" s="2"/>
      <c r="JAF42" s="2"/>
      <c r="JAG42" s="2"/>
      <c r="JAH42" s="2"/>
      <c r="JAI42" s="2"/>
      <c r="JAJ42" s="2"/>
      <c r="JAK42" s="2"/>
      <c r="JAL42" s="2"/>
      <c r="JAM42" s="2"/>
      <c r="JAN42" s="2"/>
      <c r="JAO42" s="2"/>
      <c r="JAP42" s="2"/>
      <c r="JAQ42" s="2"/>
      <c r="JAR42" s="2"/>
      <c r="JAS42" s="2"/>
      <c r="JAT42" s="2"/>
      <c r="JAU42" s="2"/>
      <c r="JAV42" s="2"/>
      <c r="JAW42" s="2"/>
      <c r="JAX42" s="2"/>
      <c r="JAY42" s="2"/>
      <c r="JAZ42" s="2"/>
      <c r="JBA42" s="2"/>
      <c r="JBB42" s="2"/>
      <c r="JBC42" s="2"/>
      <c r="JBD42" s="2"/>
      <c r="JBE42" s="2"/>
      <c r="JBF42" s="2"/>
      <c r="JBG42" s="2"/>
      <c r="JBH42" s="2"/>
      <c r="JBI42" s="2"/>
      <c r="JBJ42" s="2"/>
      <c r="JBK42" s="2"/>
      <c r="JBL42" s="2"/>
      <c r="JBM42" s="2"/>
      <c r="JBN42" s="2"/>
      <c r="JBO42" s="2"/>
      <c r="JBP42" s="2"/>
      <c r="JBQ42" s="2"/>
      <c r="JBR42" s="2"/>
      <c r="JBS42" s="2"/>
      <c r="JBT42" s="2"/>
      <c r="JBU42" s="2"/>
      <c r="JBV42" s="2"/>
      <c r="JBW42" s="2"/>
      <c r="JBX42" s="2"/>
      <c r="JBY42" s="2"/>
      <c r="JBZ42" s="2"/>
      <c r="JCA42" s="2"/>
      <c r="JCB42" s="2"/>
      <c r="JCC42" s="2"/>
      <c r="JCD42" s="2"/>
      <c r="JCE42" s="2"/>
      <c r="JCF42" s="2"/>
      <c r="JCG42" s="2"/>
      <c r="JCH42" s="2"/>
      <c r="JCI42" s="2"/>
      <c r="JCJ42" s="2"/>
      <c r="JCK42" s="2"/>
      <c r="JCL42" s="2"/>
      <c r="JCM42" s="2"/>
      <c r="JCN42" s="2"/>
      <c r="JCO42" s="2"/>
      <c r="JCP42" s="2"/>
      <c r="JCQ42" s="2"/>
      <c r="JCR42" s="2"/>
      <c r="JCS42" s="2"/>
      <c r="JCT42" s="2"/>
      <c r="JCU42" s="2"/>
      <c r="JCV42" s="2"/>
      <c r="JCW42" s="2"/>
      <c r="JCX42" s="2"/>
      <c r="JCY42" s="2"/>
      <c r="JCZ42" s="2"/>
      <c r="JDA42" s="2"/>
      <c r="JDB42" s="2"/>
      <c r="JDC42" s="2"/>
      <c r="JDD42" s="2"/>
      <c r="JDE42" s="2"/>
      <c r="JDF42" s="2"/>
      <c r="JDG42" s="2"/>
      <c r="JDH42" s="2"/>
      <c r="JDI42" s="2"/>
      <c r="JDJ42" s="2"/>
      <c r="JDK42" s="2"/>
      <c r="JDL42" s="2"/>
      <c r="JDM42" s="2"/>
      <c r="JDN42" s="2"/>
      <c r="JDO42" s="2"/>
      <c r="JDP42" s="2"/>
      <c r="JDQ42" s="2"/>
      <c r="JDR42" s="2"/>
      <c r="JDS42" s="2"/>
      <c r="JDT42" s="2"/>
      <c r="JDU42" s="2"/>
      <c r="JDV42" s="2"/>
      <c r="JDW42" s="2"/>
      <c r="JDX42" s="2"/>
      <c r="JDY42" s="2"/>
      <c r="JDZ42" s="2"/>
      <c r="JEA42" s="2"/>
      <c r="JEB42" s="2"/>
      <c r="JEC42" s="2"/>
      <c r="JED42" s="2"/>
      <c r="JEE42" s="2"/>
      <c r="JEF42" s="2"/>
      <c r="JEG42" s="2"/>
      <c r="JEH42" s="2"/>
      <c r="JEI42" s="2"/>
      <c r="JEJ42" s="2"/>
      <c r="JEK42" s="2"/>
      <c r="JEL42" s="2"/>
      <c r="JEM42" s="2"/>
      <c r="JEN42" s="2"/>
      <c r="JEO42" s="2"/>
      <c r="JEP42" s="2"/>
      <c r="JEQ42" s="2"/>
      <c r="JER42" s="2"/>
      <c r="JES42" s="2"/>
      <c r="JET42" s="2"/>
      <c r="JEU42" s="2"/>
      <c r="JEV42" s="2"/>
      <c r="JEW42" s="2"/>
      <c r="JEX42" s="2"/>
      <c r="JEY42" s="2"/>
      <c r="JEZ42" s="2"/>
      <c r="JFA42" s="2"/>
      <c r="JFB42" s="2"/>
      <c r="JFC42" s="2"/>
      <c r="JFD42" s="2"/>
      <c r="JFE42" s="2"/>
      <c r="JFF42" s="2"/>
      <c r="JFG42" s="2"/>
      <c r="JFH42" s="2"/>
      <c r="JFI42" s="2"/>
      <c r="JFJ42" s="2"/>
      <c r="JFK42" s="2"/>
      <c r="JFL42" s="2"/>
      <c r="JFM42" s="2"/>
      <c r="JFN42" s="2"/>
      <c r="JFO42" s="2"/>
      <c r="JFP42" s="2"/>
      <c r="JFQ42" s="2"/>
      <c r="JFR42" s="2"/>
      <c r="JFS42" s="2"/>
      <c r="JFT42" s="2"/>
      <c r="JFU42" s="2"/>
      <c r="JFV42" s="2"/>
      <c r="JFW42" s="2"/>
      <c r="JFX42" s="2"/>
      <c r="JFY42" s="2"/>
      <c r="JFZ42" s="2"/>
      <c r="JGA42" s="2"/>
      <c r="JGB42" s="2"/>
      <c r="JGC42" s="2"/>
      <c r="JGD42" s="2"/>
      <c r="JGE42" s="2"/>
      <c r="JGF42" s="2"/>
      <c r="JGG42" s="2"/>
      <c r="JGH42" s="2"/>
      <c r="JGI42" s="2"/>
      <c r="JGJ42" s="2"/>
      <c r="JGK42" s="2"/>
      <c r="JGL42" s="2"/>
      <c r="JGM42" s="2"/>
      <c r="JGN42" s="2"/>
      <c r="JGO42" s="2"/>
      <c r="JGP42" s="2"/>
      <c r="JGQ42" s="2"/>
      <c r="JGR42" s="2"/>
      <c r="JGS42" s="2"/>
      <c r="JGT42" s="2"/>
      <c r="JGU42" s="2"/>
      <c r="JGV42" s="2"/>
      <c r="JGW42" s="2"/>
      <c r="JGX42" s="2"/>
      <c r="JGY42" s="2"/>
      <c r="JGZ42" s="2"/>
      <c r="JHA42" s="2"/>
      <c r="JHB42" s="2"/>
      <c r="JHC42" s="2"/>
      <c r="JHD42" s="2"/>
      <c r="JHE42" s="2"/>
      <c r="JHF42" s="2"/>
      <c r="JHG42" s="2"/>
      <c r="JHH42" s="2"/>
      <c r="JHI42" s="2"/>
      <c r="JHJ42" s="2"/>
      <c r="JHK42" s="2"/>
      <c r="JHL42" s="2"/>
      <c r="JHM42" s="2"/>
      <c r="JHN42" s="2"/>
      <c r="JHO42" s="2"/>
      <c r="JHP42" s="2"/>
      <c r="JHQ42" s="2"/>
      <c r="JHR42" s="2"/>
      <c r="JHS42" s="2"/>
      <c r="JHT42" s="2"/>
      <c r="JHU42" s="2"/>
      <c r="JHV42" s="2"/>
      <c r="JHW42" s="2"/>
      <c r="JHX42" s="2"/>
      <c r="JHY42" s="2"/>
      <c r="JHZ42" s="2"/>
      <c r="JIA42" s="2"/>
      <c r="JIB42" s="2"/>
      <c r="JIC42" s="2"/>
      <c r="JID42" s="2"/>
      <c r="JIE42" s="2"/>
      <c r="JIF42" s="2"/>
      <c r="JIG42" s="2"/>
      <c r="JIH42" s="2"/>
      <c r="JII42" s="2"/>
      <c r="JIJ42" s="2"/>
      <c r="JIK42" s="2"/>
      <c r="JIL42" s="2"/>
      <c r="JIM42" s="2"/>
      <c r="JIN42" s="2"/>
      <c r="JIO42" s="2"/>
      <c r="JIP42" s="2"/>
      <c r="JIQ42" s="2"/>
      <c r="JIR42" s="2"/>
      <c r="JIS42" s="2"/>
      <c r="JIT42" s="2"/>
      <c r="JIU42" s="2"/>
      <c r="JIV42" s="2"/>
      <c r="JIW42" s="2"/>
      <c r="JIX42" s="2"/>
      <c r="JIY42" s="2"/>
      <c r="JIZ42" s="2"/>
      <c r="JJA42" s="2"/>
      <c r="JJB42" s="2"/>
      <c r="JJC42" s="2"/>
      <c r="JJD42" s="2"/>
      <c r="JJE42" s="2"/>
      <c r="JJF42" s="2"/>
      <c r="JJG42" s="2"/>
      <c r="JJH42" s="2"/>
      <c r="JJI42" s="2"/>
      <c r="JJJ42" s="2"/>
      <c r="JJK42" s="2"/>
      <c r="JJL42" s="2"/>
      <c r="JJM42" s="2"/>
      <c r="JJN42" s="2"/>
      <c r="JJO42" s="2"/>
      <c r="JJP42" s="2"/>
      <c r="JJQ42" s="2"/>
      <c r="JJR42" s="2"/>
      <c r="JJS42" s="2"/>
      <c r="JJT42" s="2"/>
      <c r="JJU42" s="2"/>
      <c r="JJV42" s="2"/>
      <c r="JJW42" s="2"/>
      <c r="JJX42" s="2"/>
      <c r="JJY42" s="2"/>
      <c r="JJZ42" s="2"/>
      <c r="JKA42" s="2"/>
      <c r="JKB42" s="2"/>
      <c r="JKC42" s="2"/>
      <c r="JKD42" s="2"/>
      <c r="JKE42" s="2"/>
      <c r="JKF42" s="2"/>
      <c r="JKG42" s="2"/>
      <c r="JKH42" s="2"/>
      <c r="JKI42" s="2"/>
      <c r="JKJ42" s="2"/>
      <c r="JKK42" s="2"/>
      <c r="JKL42" s="2"/>
      <c r="JKM42" s="2"/>
      <c r="JKN42" s="2"/>
      <c r="JKO42" s="2"/>
      <c r="JKP42" s="2"/>
      <c r="JKQ42" s="2"/>
      <c r="JKR42" s="2"/>
      <c r="JKS42" s="2"/>
      <c r="JKT42" s="2"/>
      <c r="JKU42" s="2"/>
      <c r="JKV42" s="2"/>
      <c r="JKW42" s="2"/>
      <c r="JKX42" s="2"/>
      <c r="JKY42" s="2"/>
      <c r="JKZ42" s="2"/>
      <c r="JLA42" s="2"/>
      <c r="JLB42" s="2"/>
      <c r="JLC42" s="2"/>
      <c r="JLD42" s="2"/>
      <c r="JLE42" s="2"/>
      <c r="JLF42" s="2"/>
      <c r="JLG42" s="2"/>
      <c r="JLH42" s="2"/>
      <c r="JLI42" s="2"/>
      <c r="JLJ42" s="2"/>
      <c r="JLK42" s="2"/>
      <c r="JLL42" s="2"/>
      <c r="JLM42" s="2"/>
      <c r="JLN42" s="2"/>
      <c r="JLO42" s="2"/>
      <c r="JLP42" s="2"/>
      <c r="JLQ42" s="2"/>
      <c r="JLR42" s="2"/>
      <c r="JLS42" s="2"/>
      <c r="JLT42" s="2"/>
      <c r="JLU42" s="2"/>
      <c r="JLV42" s="2"/>
      <c r="JLW42" s="2"/>
      <c r="JLX42" s="2"/>
      <c r="JLY42" s="2"/>
      <c r="JLZ42" s="2"/>
      <c r="JMA42" s="2"/>
      <c r="JMB42" s="2"/>
      <c r="JMC42" s="2"/>
      <c r="JMD42" s="2"/>
      <c r="JME42" s="2"/>
      <c r="JMF42" s="2"/>
      <c r="JMG42" s="2"/>
      <c r="JMH42" s="2"/>
      <c r="JMI42" s="2"/>
      <c r="JMJ42" s="2"/>
      <c r="JMK42" s="2"/>
      <c r="JML42" s="2"/>
      <c r="JMM42" s="2"/>
      <c r="JMN42" s="2"/>
      <c r="JMO42" s="2"/>
      <c r="JMP42" s="2"/>
      <c r="JMQ42" s="2"/>
      <c r="JMR42" s="2"/>
      <c r="JMS42" s="2"/>
      <c r="JMT42" s="2"/>
      <c r="JMU42" s="2"/>
      <c r="JMV42" s="2"/>
      <c r="JMW42" s="2"/>
      <c r="JMX42" s="2"/>
      <c r="JMY42" s="2"/>
      <c r="JMZ42" s="2"/>
      <c r="JNA42" s="2"/>
      <c r="JNB42" s="2"/>
      <c r="JNC42" s="2"/>
      <c r="JND42" s="2"/>
      <c r="JNE42" s="2"/>
      <c r="JNF42" s="2"/>
      <c r="JNG42" s="2"/>
      <c r="JNH42" s="2"/>
      <c r="JNI42" s="2"/>
      <c r="JNJ42" s="2"/>
      <c r="JNK42" s="2"/>
      <c r="JNL42" s="2"/>
      <c r="JNM42" s="2"/>
      <c r="JNN42" s="2"/>
      <c r="JNO42" s="2"/>
      <c r="JNP42" s="2"/>
      <c r="JNQ42" s="2"/>
      <c r="JNR42" s="2"/>
      <c r="JNS42" s="2"/>
      <c r="JNT42" s="2"/>
      <c r="JNU42" s="2"/>
      <c r="JNV42" s="2"/>
      <c r="JNW42" s="2"/>
      <c r="JNX42" s="2"/>
      <c r="JNY42" s="2"/>
      <c r="JNZ42" s="2"/>
      <c r="JOA42" s="2"/>
      <c r="JOB42" s="2"/>
      <c r="JOC42" s="2"/>
      <c r="JOD42" s="2"/>
      <c r="JOE42" s="2"/>
      <c r="JOF42" s="2"/>
      <c r="JOG42" s="2"/>
      <c r="JOH42" s="2"/>
      <c r="JOI42" s="2"/>
      <c r="JOJ42" s="2"/>
      <c r="JOK42" s="2"/>
      <c r="JOL42" s="2"/>
      <c r="JOM42" s="2"/>
      <c r="JON42" s="2"/>
      <c r="JOO42" s="2"/>
      <c r="JOP42" s="2"/>
      <c r="JOQ42" s="2"/>
      <c r="JOR42" s="2"/>
      <c r="JOS42" s="2"/>
      <c r="JOT42" s="2"/>
      <c r="JOU42" s="2"/>
      <c r="JOV42" s="2"/>
      <c r="JOW42" s="2"/>
      <c r="JOX42" s="2"/>
      <c r="JOY42" s="2"/>
      <c r="JOZ42" s="2"/>
      <c r="JPA42" s="2"/>
      <c r="JPB42" s="2"/>
      <c r="JPC42" s="2"/>
      <c r="JPD42" s="2"/>
      <c r="JPE42" s="2"/>
      <c r="JPF42" s="2"/>
      <c r="JPG42" s="2"/>
      <c r="JPH42" s="2"/>
      <c r="JPI42" s="2"/>
      <c r="JPJ42" s="2"/>
      <c r="JPK42" s="2"/>
      <c r="JPL42" s="2"/>
      <c r="JPM42" s="2"/>
      <c r="JPN42" s="2"/>
      <c r="JPO42" s="2"/>
      <c r="JPP42" s="2"/>
      <c r="JPQ42" s="2"/>
      <c r="JPR42" s="2"/>
      <c r="JPS42" s="2"/>
      <c r="JPT42" s="2"/>
      <c r="JPU42" s="2"/>
      <c r="JPV42" s="2"/>
      <c r="JPW42" s="2"/>
      <c r="JPX42" s="2"/>
      <c r="JPY42" s="2"/>
      <c r="JPZ42" s="2"/>
      <c r="JQA42" s="2"/>
      <c r="JQB42" s="2"/>
      <c r="JQC42" s="2"/>
      <c r="JQD42" s="2"/>
      <c r="JQE42" s="2"/>
      <c r="JQF42" s="2"/>
      <c r="JQG42" s="2"/>
      <c r="JQH42" s="2"/>
      <c r="JQI42" s="2"/>
      <c r="JQJ42" s="2"/>
      <c r="JQK42" s="2"/>
      <c r="JQL42" s="2"/>
      <c r="JQM42" s="2"/>
      <c r="JQN42" s="2"/>
      <c r="JQO42" s="2"/>
      <c r="JQP42" s="2"/>
      <c r="JQQ42" s="2"/>
      <c r="JQR42" s="2"/>
      <c r="JQS42" s="2"/>
      <c r="JQT42" s="2"/>
      <c r="JQU42" s="2"/>
      <c r="JQV42" s="2"/>
      <c r="JQW42" s="2"/>
      <c r="JQX42" s="2"/>
      <c r="JQY42" s="2"/>
      <c r="JQZ42" s="2"/>
      <c r="JRA42" s="2"/>
      <c r="JRB42" s="2"/>
      <c r="JRC42" s="2"/>
      <c r="JRD42" s="2"/>
      <c r="JRE42" s="2"/>
      <c r="JRF42" s="2"/>
      <c r="JRG42" s="2"/>
      <c r="JRH42" s="2"/>
      <c r="JRI42" s="2"/>
      <c r="JRJ42" s="2"/>
      <c r="JRK42" s="2"/>
      <c r="JRL42" s="2"/>
      <c r="JRM42" s="2"/>
      <c r="JRN42" s="2"/>
      <c r="JRO42" s="2"/>
      <c r="JRP42" s="2"/>
      <c r="JRQ42" s="2"/>
      <c r="JRR42" s="2"/>
      <c r="JRS42" s="2"/>
      <c r="JRT42" s="2"/>
      <c r="JRU42" s="2"/>
      <c r="JRV42" s="2"/>
      <c r="JRW42" s="2"/>
      <c r="JRX42" s="2"/>
      <c r="JRY42" s="2"/>
      <c r="JRZ42" s="2"/>
      <c r="JSA42" s="2"/>
      <c r="JSB42" s="2"/>
      <c r="JSC42" s="2"/>
      <c r="JSD42" s="2"/>
      <c r="JSE42" s="2"/>
      <c r="JSF42" s="2"/>
      <c r="JSG42" s="2"/>
      <c r="JSH42" s="2"/>
      <c r="JSI42" s="2"/>
      <c r="JSJ42" s="2"/>
      <c r="JSK42" s="2"/>
      <c r="JSL42" s="2"/>
      <c r="JSM42" s="2"/>
      <c r="JSN42" s="2"/>
      <c r="JSO42" s="2"/>
      <c r="JSP42" s="2"/>
      <c r="JSQ42" s="2"/>
      <c r="JSR42" s="2"/>
      <c r="JSS42" s="2"/>
      <c r="JST42" s="2"/>
      <c r="JSU42" s="2"/>
      <c r="JSV42" s="2"/>
      <c r="JSW42" s="2"/>
      <c r="JSX42" s="2"/>
      <c r="JSY42" s="2"/>
      <c r="JSZ42" s="2"/>
      <c r="JTA42" s="2"/>
      <c r="JTB42" s="2"/>
      <c r="JTC42" s="2"/>
      <c r="JTD42" s="2"/>
      <c r="JTE42" s="2"/>
      <c r="JTF42" s="2"/>
      <c r="JTG42" s="2"/>
      <c r="JTH42" s="2"/>
      <c r="JTI42" s="2"/>
      <c r="JTJ42" s="2"/>
      <c r="JTK42" s="2"/>
      <c r="JTL42" s="2"/>
      <c r="JTM42" s="2"/>
      <c r="JTN42" s="2"/>
      <c r="JTO42" s="2"/>
      <c r="JTP42" s="2"/>
      <c r="JTQ42" s="2"/>
      <c r="JTR42" s="2"/>
      <c r="JTS42" s="2"/>
      <c r="JTT42" s="2"/>
      <c r="JTU42" s="2"/>
      <c r="JTV42" s="2"/>
      <c r="JTW42" s="2"/>
      <c r="JTX42" s="2"/>
      <c r="JTY42" s="2"/>
      <c r="JTZ42" s="2"/>
      <c r="JUA42" s="2"/>
      <c r="JUB42" s="2"/>
      <c r="JUC42" s="2"/>
      <c r="JUD42" s="2"/>
      <c r="JUE42" s="2"/>
      <c r="JUF42" s="2"/>
      <c r="JUG42" s="2"/>
      <c r="JUH42" s="2"/>
      <c r="JUI42" s="2"/>
      <c r="JUJ42" s="2"/>
      <c r="JUK42" s="2"/>
      <c r="JUL42" s="2"/>
      <c r="JUM42" s="2"/>
      <c r="JUN42" s="2"/>
      <c r="JUO42" s="2"/>
      <c r="JUP42" s="2"/>
      <c r="JUQ42" s="2"/>
      <c r="JUR42" s="2"/>
      <c r="JUS42" s="2"/>
      <c r="JUT42" s="2"/>
      <c r="JUU42" s="2"/>
      <c r="JUV42" s="2"/>
      <c r="JUW42" s="2"/>
      <c r="JUX42" s="2"/>
      <c r="JUY42" s="2"/>
      <c r="JUZ42" s="2"/>
      <c r="JVA42" s="2"/>
      <c r="JVB42" s="2"/>
      <c r="JVC42" s="2"/>
      <c r="JVD42" s="2"/>
      <c r="JVE42" s="2"/>
      <c r="JVF42" s="2"/>
      <c r="JVG42" s="2"/>
      <c r="JVH42" s="2"/>
      <c r="JVI42" s="2"/>
      <c r="JVJ42" s="2"/>
      <c r="JVK42" s="2"/>
      <c r="JVL42" s="2"/>
      <c r="JVM42" s="2"/>
      <c r="JVN42" s="2"/>
      <c r="JVO42" s="2"/>
      <c r="JVP42" s="2"/>
      <c r="JVQ42" s="2"/>
      <c r="JVR42" s="2"/>
      <c r="JVS42" s="2"/>
      <c r="JVT42" s="2"/>
      <c r="JVU42" s="2"/>
      <c r="JVV42" s="2"/>
      <c r="JVW42" s="2"/>
      <c r="JVX42" s="2"/>
      <c r="JVY42" s="2"/>
      <c r="JVZ42" s="2"/>
      <c r="JWA42" s="2"/>
      <c r="JWB42" s="2"/>
      <c r="JWC42" s="2"/>
      <c r="JWD42" s="2"/>
      <c r="JWE42" s="2"/>
      <c r="JWF42" s="2"/>
      <c r="JWG42" s="2"/>
      <c r="JWH42" s="2"/>
      <c r="JWI42" s="2"/>
      <c r="JWJ42" s="2"/>
      <c r="JWK42" s="2"/>
      <c r="JWL42" s="2"/>
      <c r="JWM42" s="2"/>
      <c r="JWN42" s="2"/>
      <c r="JWO42" s="2"/>
      <c r="JWP42" s="2"/>
      <c r="JWQ42" s="2"/>
      <c r="JWR42" s="2"/>
      <c r="JWS42" s="2"/>
      <c r="JWT42" s="2"/>
      <c r="JWU42" s="2"/>
      <c r="JWV42" s="2"/>
      <c r="JWW42" s="2"/>
      <c r="JWX42" s="2"/>
      <c r="JWY42" s="2"/>
      <c r="JWZ42" s="2"/>
      <c r="JXA42" s="2"/>
      <c r="JXB42" s="2"/>
      <c r="JXC42" s="2"/>
      <c r="JXD42" s="2"/>
      <c r="JXE42" s="2"/>
      <c r="JXF42" s="2"/>
      <c r="JXG42" s="2"/>
      <c r="JXH42" s="2"/>
      <c r="JXI42" s="2"/>
      <c r="JXJ42" s="2"/>
      <c r="JXK42" s="2"/>
      <c r="JXL42" s="2"/>
      <c r="JXM42" s="2"/>
      <c r="JXN42" s="2"/>
      <c r="JXO42" s="2"/>
      <c r="JXP42" s="2"/>
      <c r="JXQ42" s="2"/>
      <c r="JXR42" s="2"/>
      <c r="JXS42" s="2"/>
      <c r="JXT42" s="2"/>
      <c r="JXU42" s="2"/>
      <c r="JXV42" s="2"/>
      <c r="JXW42" s="2"/>
      <c r="JXX42" s="2"/>
      <c r="JXY42" s="2"/>
      <c r="JXZ42" s="2"/>
      <c r="JYA42" s="2"/>
      <c r="JYB42" s="2"/>
      <c r="JYC42" s="2"/>
      <c r="JYD42" s="2"/>
      <c r="JYE42" s="2"/>
      <c r="JYF42" s="2"/>
      <c r="JYG42" s="2"/>
      <c r="JYH42" s="2"/>
      <c r="JYI42" s="2"/>
      <c r="JYJ42" s="2"/>
      <c r="JYK42" s="2"/>
      <c r="JYL42" s="2"/>
      <c r="JYM42" s="2"/>
      <c r="JYN42" s="2"/>
      <c r="JYO42" s="2"/>
      <c r="JYP42" s="2"/>
      <c r="JYQ42" s="2"/>
      <c r="JYR42" s="2"/>
      <c r="JYS42" s="2"/>
      <c r="JYT42" s="2"/>
      <c r="JYU42" s="2"/>
      <c r="JYV42" s="2"/>
      <c r="JYW42" s="2"/>
      <c r="JYX42" s="2"/>
      <c r="JYY42" s="2"/>
      <c r="JYZ42" s="2"/>
      <c r="JZA42" s="2"/>
      <c r="JZB42" s="2"/>
      <c r="JZC42" s="2"/>
      <c r="JZD42" s="2"/>
      <c r="JZE42" s="2"/>
      <c r="JZF42" s="2"/>
      <c r="JZG42" s="2"/>
      <c r="JZH42" s="2"/>
      <c r="JZI42" s="2"/>
      <c r="JZJ42" s="2"/>
      <c r="JZK42" s="2"/>
      <c r="JZL42" s="2"/>
      <c r="JZM42" s="2"/>
      <c r="JZN42" s="2"/>
      <c r="JZO42" s="2"/>
      <c r="JZP42" s="2"/>
      <c r="JZQ42" s="2"/>
      <c r="JZR42" s="2"/>
      <c r="JZS42" s="2"/>
      <c r="JZT42" s="2"/>
      <c r="JZU42" s="2"/>
      <c r="JZV42" s="2"/>
      <c r="JZW42" s="2"/>
      <c r="JZX42" s="2"/>
      <c r="JZY42" s="2"/>
      <c r="JZZ42" s="2"/>
      <c r="KAA42" s="2"/>
      <c r="KAB42" s="2"/>
      <c r="KAC42" s="2"/>
      <c r="KAD42" s="2"/>
      <c r="KAE42" s="2"/>
      <c r="KAF42" s="2"/>
      <c r="KAG42" s="2"/>
      <c r="KAH42" s="2"/>
      <c r="KAI42" s="2"/>
      <c r="KAJ42" s="2"/>
      <c r="KAK42" s="2"/>
      <c r="KAL42" s="2"/>
      <c r="KAM42" s="2"/>
      <c r="KAN42" s="2"/>
      <c r="KAO42" s="2"/>
      <c r="KAP42" s="2"/>
      <c r="KAQ42" s="2"/>
      <c r="KAR42" s="2"/>
      <c r="KAS42" s="2"/>
      <c r="KAT42" s="2"/>
      <c r="KAU42" s="2"/>
      <c r="KAV42" s="2"/>
      <c r="KAW42" s="2"/>
      <c r="KAX42" s="2"/>
      <c r="KAY42" s="2"/>
      <c r="KAZ42" s="2"/>
      <c r="KBA42" s="2"/>
      <c r="KBB42" s="2"/>
      <c r="KBC42" s="2"/>
      <c r="KBD42" s="2"/>
      <c r="KBE42" s="2"/>
      <c r="KBF42" s="2"/>
      <c r="KBG42" s="2"/>
      <c r="KBH42" s="2"/>
      <c r="KBI42" s="2"/>
      <c r="KBJ42" s="2"/>
      <c r="KBK42" s="2"/>
      <c r="KBL42" s="2"/>
      <c r="KBM42" s="2"/>
      <c r="KBN42" s="2"/>
      <c r="KBO42" s="2"/>
      <c r="KBP42" s="2"/>
      <c r="KBQ42" s="2"/>
      <c r="KBR42" s="2"/>
      <c r="KBS42" s="2"/>
      <c r="KBT42" s="2"/>
      <c r="KBU42" s="2"/>
      <c r="KBV42" s="2"/>
      <c r="KBW42" s="2"/>
      <c r="KBX42" s="2"/>
      <c r="KBY42" s="2"/>
      <c r="KBZ42" s="2"/>
      <c r="KCA42" s="2"/>
      <c r="KCB42" s="2"/>
      <c r="KCC42" s="2"/>
      <c r="KCD42" s="2"/>
      <c r="KCE42" s="2"/>
      <c r="KCF42" s="2"/>
      <c r="KCG42" s="2"/>
      <c r="KCH42" s="2"/>
      <c r="KCI42" s="2"/>
      <c r="KCJ42" s="2"/>
      <c r="KCK42" s="2"/>
      <c r="KCL42" s="2"/>
      <c r="KCM42" s="2"/>
      <c r="KCN42" s="2"/>
      <c r="KCO42" s="2"/>
      <c r="KCP42" s="2"/>
      <c r="KCQ42" s="2"/>
      <c r="KCR42" s="2"/>
      <c r="KCS42" s="2"/>
      <c r="KCT42" s="2"/>
      <c r="KCU42" s="2"/>
      <c r="KCV42" s="2"/>
      <c r="KCW42" s="2"/>
      <c r="KCX42" s="2"/>
      <c r="KCY42" s="2"/>
      <c r="KCZ42" s="2"/>
      <c r="KDA42" s="2"/>
      <c r="KDB42" s="2"/>
      <c r="KDC42" s="2"/>
      <c r="KDD42" s="2"/>
      <c r="KDE42" s="2"/>
      <c r="KDF42" s="2"/>
      <c r="KDG42" s="2"/>
      <c r="KDH42" s="2"/>
      <c r="KDI42" s="2"/>
      <c r="KDJ42" s="2"/>
      <c r="KDK42" s="2"/>
      <c r="KDL42" s="2"/>
      <c r="KDM42" s="2"/>
      <c r="KDN42" s="2"/>
      <c r="KDO42" s="2"/>
      <c r="KDP42" s="2"/>
      <c r="KDQ42" s="2"/>
      <c r="KDR42" s="2"/>
      <c r="KDS42" s="2"/>
      <c r="KDT42" s="2"/>
      <c r="KDU42" s="2"/>
      <c r="KDV42" s="2"/>
      <c r="KDW42" s="2"/>
      <c r="KDX42" s="2"/>
      <c r="KDY42" s="2"/>
      <c r="KDZ42" s="2"/>
      <c r="KEA42" s="2"/>
      <c r="KEB42" s="2"/>
      <c r="KEC42" s="2"/>
      <c r="KED42" s="2"/>
      <c r="KEE42" s="2"/>
      <c r="KEF42" s="2"/>
      <c r="KEG42" s="2"/>
      <c r="KEH42" s="2"/>
      <c r="KEI42" s="2"/>
      <c r="KEJ42" s="2"/>
      <c r="KEK42" s="2"/>
      <c r="KEL42" s="2"/>
      <c r="KEM42" s="2"/>
      <c r="KEN42" s="2"/>
      <c r="KEO42" s="2"/>
      <c r="KEP42" s="2"/>
      <c r="KEQ42" s="2"/>
      <c r="KER42" s="2"/>
      <c r="KES42" s="2"/>
      <c r="KET42" s="2"/>
      <c r="KEU42" s="2"/>
      <c r="KEV42" s="2"/>
      <c r="KEW42" s="2"/>
      <c r="KEX42" s="2"/>
      <c r="KEY42" s="2"/>
      <c r="KEZ42" s="2"/>
      <c r="KFA42" s="2"/>
      <c r="KFB42" s="2"/>
      <c r="KFC42" s="2"/>
      <c r="KFD42" s="2"/>
      <c r="KFE42" s="2"/>
      <c r="KFF42" s="2"/>
      <c r="KFG42" s="2"/>
      <c r="KFH42" s="2"/>
      <c r="KFI42" s="2"/>
      <c r="KFJ42" s="2"/>
      <c r="KFK42" s="2"/>
      <c r="KFL42" s="2"/>
      <c r="KFM42" s="2"/>
      <c r="KFN42" s="2"/>
      <c r="KFO42" s="2"/>
      <c r="KFP42" s="2"/>
      <c r="KFQ42" s="2"/>
      <c r="KFR42" s="2"/>
      <c r="KFS42" s="2"/>
      <c r="KFT42" s="2"/>
      <c r="KFU42" s="2"/>
      <c r="KFV42" s="2"/>
      <c r="KFW42" s="2"/>
      <c r="KFX42" s="2"/>
      <c r="KFY42" s="2"/>
      <c r="KFZ42" s="2"/>
      <c r="KGA42" s="2"/>
      <c r="KGB42" s="2"/>
      <c r="KGC42" s="2"/>
      <c r="KGD42" s="2"/>
      <c r="KGE42" s="2"/>
      <c r="KGF42" s="2"/>
      <c r="KGG42" s="2"/>
      <c r="KGH42" s="2"/>
      <c r="KGI42" s="2"/>
      <c r="KGJ42" s="2"/>
      <c r="KGK42" s="2"/>
      <c r="KGL42" s="2"/>
      <c r="KGM42" s="2"/>
      <c r="KGN42" s="2"/>
      <c r="KGO42" s="2"/>
      <c r="KGP42" s="2"/>
      <c r="KGQ42" s="2"/>
      <c r="KGR42" s="2"/>
      <c r="KGS42" s="2"/>
      <c r="KGT42" s="2"/>
      <c r="KGU42" s="2"/>
      <c r="KGV42" s="2"/>
      <c r="KGW42" s="2"/>
      <c r="KGX42" s="2"/>
      <c r="KGY42" s="2"/>
      <c r="KGZ42" s="2"/>
      <c r="KHA42" s="2"/>
      <c r="KHB42" s="2"/>
      <c r="KHC42" s="2"/>
      <c r="KHD42" s="2"/>
      <c r="KHE42" s="2"/>
      <c r="KHF42" s="2"/>
      <c r="KHG42" s="2"/>
      <c r="KHH42" s="2"/>
      <c r="KHI42" s="2"/>
      <c r="KHJ42" s="2"/>
      <c r="KHK42" s="2"/>
      <c r="KHL42" s="2"/>
      <c r="KHM42" s="2"/>
      <c r="KHN42" s="2"/>
      <c r="KHO42" s="2"/>
      <c r="KHP42" s="2"/>
      <c r="KHQ42" s="2"/>
      <c r="KHR42" s="2"/>
      <c r="KHS42" s="2"/>
      <c r="KHT42" s="2"/>
      <c r="KHU42" s="2"/>
      <c r="KHV42" s="2"/>
      <c r="KHW42" s="2"/>
      <c r="KHX42" s="2"/>
      <c r="KHY42" s="2"/>
      <c r="KHZ42" s="2"/>
      <c r="KIA42" s="2"/>
      <c r="KIB42" s="2"/>
      <c r="KIC42" s="2"/>
      <c r="KID42" s="2"/>
      <c r="KIE42" s="2"/>
      <c r="KIF42" s="2"/>
      <c r="KIG42" s="2"/>
      <c r="KIH42" s="2"/>
      <c r="KII42" s="2"/>
      <c r="KIJ42" s="2"/>
      <c r="KIK42" s="2"/>
      <c r="KIL42" s="2"/>
      <c r="KIM42" s="2"/>
      <c r="KIN42" s="2"/>
      <c r="KIO42" s="2"/>
      <c r="KIP42" s="2"/>
      <c r="KIQ42" s="2"/>
      <c r="KIR42" s="2"/>
      <c r="KIS42" s="2"/>
      <c r="KIT42" s="2"/>
      <c r="KIU42" s="2"/>
      <c r="KIV42" s="2"/>
      <c r="KIW42" s="2"/>
      <c r="KIX42" s="2"/>
      <c r="KIY42" s="2"/>
      <c r="KIZ42" s="2"/>
      <c r="KJA42" s="2"/>
      <c r="KJB42" s="2"/>
      <c r="KJC42" s="2"/>
      <c r="KJD42" s="2"/>
      <c r="KJE42" s="2"/>
      <c r="KJF42" s="2"/>
      <c r="KJG42" s="2"/>
      <c r="KJH42" s="2"/>
      <c r="KJI42" s="2"/>
      <c r="KJJ42" s="2"/>
      <c r="KJK42" s="2"/>
      <c r="KJL42" s="2"/>
      <c r="KJM42" s="2"/>
      <c r="KJN42" s="2"/>
      <c r="KJO42" s="2"/>
      <c r="KJP42" s="2"/>
      <c r="KJQ42" s="2"/>
      <c r="KJR42" s="2"/>
      <c r="KJS42" s="2"/>
      <c r="KJT42" s="2"/>
      <c r="KJU42" s="2"/>
      <c r="KJV42" s="2"/>
      <c r="KJW42" s="2"/>
      <c r="KJX42" s="2"/>
      <c r="KJY42" s="2"/>
      <c r="KJZ42" s="2"/>
      <c r="KKA42" s="2"/>
      <c r="KKB42" s="2"/>
      <c r="KKC42" s="2"/>
      <c r="KKD42" s="2"/>
      <c r="KKE42" s="2"/>
      <c r="KKF42" s="2"/>
      <c r="KKG42" s="2"/>
      <c r="KKH42" s="2"/>
      <c r="KKI42" s="2"/>
      <c r="KKJ42" s="2"/>
      <c r="KKK42" s="2"/>
      <c r="KKL42" s="2"/>
      <c r="KKM42" s="2"/>
      <c r="KKN42" s="2"/>
      <c r="KKO42" s="2"/>
      <c r="KKP42" s="2"/>
      <c r="KKQ42" s="2"/>
      <c r="KKR42" s="2"/>
      <c r="KKS42" s="2"/>
      <c r="KKT42" s="2"/>
      <c r="KKU42" s="2"/>
      <c r="KKV42" s="2"/>
      <c r="KKW42" s="2"/>
      <c r="KKX42" s="2"/>
      <c r="KKY42" s="2"/>
      <c r="KKZ42" s="2"/>
      <c r="KLA42" s="2"/>
      <c r="KLB42" s="2"/>
      <c r="KLC42" s="2"/>
      <c r="KLD42" s="2"/>
      <c r="KLE42" s="2"/>
      <c r="KLF42" s="2"/>
      <c r="KLG42" s="2"/>
      <c r="KLH42" s="2"/>
      <c r="KLI42" s="2"/>
      <c r="KLJ42" s="2"/>
      <c r="KLK42" s="2"/>
      <c r="KLL42" s="2"/>
      <c r="KLM42" s="2"/>
      <c r="KLN42" s="2"/>
      <c r="KLO42" s="2"/>
      <c r="KLP42" s="2"/>
      <c r="KLQ42" s="2"/>
      <c r="KLR42" s="2"/>
      <c r="KLS42" s="2"/>
      <c r="KLT42" s="2"/>
      <c r="KLU42" s="2"/>
      <c r="KLV42" s="2"/>
      <c r="KLW42" s="2"/>
      <c r="KLX42" s="2"/>
      <c r="KLY42" s="2"/>
      <c r="KLZ42" s="2"/>
      <c r="KMA42" s="2"/>
      <c r="KMB42" s="2"/>
      <c r="KMC42" s="2"/>
      <c r="KMD42" s="2"/>
      <c r="KME42" s="2"/>
      <c r="KMF42" s="2"/>
      <c r="KMG42" s="2"/>
      <c r="KMH42" s="2"/>
      <c r="KMI42" s="2"/>
      <c r="KMJ42" s="2"/>
      <c r="KMK42" s="2"/>
      <c r="KML42" s="2"/>
      <c r="KMM42" s="2"/>
      <c r="KMN42" s="2"/>
      <c r="KMO42" s="2"/>
      <c r="KMP42" s="2"/>
      <c r="KMQ42" s="2"/>
      <c r="KMR42" s="2"/>
      <c r="KMS42" s="2"/>
      <c r="KMT42" s="2"/>
      <c r="KMU42" s="2"/>
      <c r="KMV42" s="2"/>
      <c r="KMW42" s="2"/>
      <c r="KMX42" s="2"/>
      <c r="KMY42" s="2"/>
      <c r="KMZ42" s="2"/>
      <c r="KNA42" s="2"/>
      <c r="KNB42" s="2"/>
      <c r="KNC42" s="2"/>
      <c r="KND42" s="2"/>
      <c r="KNE42" s="2"/>
      <c r="KNF42" s="2"/>
      <c r="KNG42" s="2"/>
      <c r="KNH42" s="2"/>
      <c r="KNI42" s="2"/>
      <c r="KNJ42" s="2"/>
      <c r="KNK42" s="2"/>
      <c r="KNL42" s="2"/>
      <c r="KNM42" s="2"/>
      <c r="KNN42" s="2"/>
      <c r="KNO42" s="2"/>
      <c r="KNP42" s="2"/>
      <c r="KNQ42" s="2"/>
      <c r="KNR42" s="2"/>
      <c r="KNS42" s="2"/>
      <c r="KNT42" s="2"/>
      <c r="KNU42" s="2"/>
      <c r="KNV42" s="2"/>
      <c r="KNW42" s="2"/>
      <c r="KNX42" s="2"/>
      <c r="KNY42" s="2"/>
      <c r="KNZ42" s="2"/>
      <c r="KOA42" s="2"/>
      <c r="KOB42" s="2"/>
      <c r="KOC42" s="2"/>
      <c r="KOD42" s="2"/>
      <c r="KOE42" s="2"/>
      <c r="KOF42" s="2"/>
      <c r="KOG42" s="2"/>
      <c r="KOH42" s="2"/>
      <c r="KOI42" s="2"/>
      <c r="KOJ42" s="2"/>
      <c r="KOK42" s="2"/>
      <c r="KOL42" s="2"/>
      <c r="KOM42" s="2"/>
      <c r="KON42" s="2"/>
      <c r="KOO42" s="2"/>
      <c r="KOP42" s="2"/>
      <c r="KOQ42" s="2"/>
      <c r="KOR42" s="2"/>
      <c r="KOS42" s="2"/>
      <c r="KOT42" s="2"/>
      <c r="KOU42" s="2"/>
      <c r="KOV42" s="2"/>
      <c r="KOW42" s="2"/>
      <c r="KOX42" s="2"/>
      <c r="KOY42" s="2"/>
      <c r="KOZ42" s="2"/>
      <c r="KPA42" s="2"/>
      <c r="KPB42" s="2"/>
      <c r="KPC42" s="2"/>
      <c r="KPD42" s="2"/>
      <c r="KPE42" s="2"/>
      <c r="KPF42" s="2"/>
      <c r="KPG42" s="2"/>
      <c r="KPH42" s="2"/>
      <c r="KPI42" s="2"/>
      <c r="KPJ42" s="2"/>
      <c r="KPK42" s="2"/>
      <c r="KPL42" s="2"/>
      <c r="KPM42" s="2"/>
      <c r="KPN42" s="2"/>
      <c r="KPO42" s="2"/>
      <c r="KPP42" s="2"/>
      <c r="KPQ42" s="2"/>
      <c r="KPR42" s="2"/>
      <c r="KPS42" s="2"/>
      <c r="KPT42" s="2"/>
      <c r="KPU42" s="2"/>
      <c r="KPV42" s="2"/>
      <c r="KPW42" s="2"/>
      <c r="KPX42" s="2"/>
      <c r="KPY42" s="2"/>
      <c r="KPZ42" s="2"/>
      <c r="KQA42" s="2"/>
      <c r="KQB42" s="2"/>
      <c r="KQC42" s="2"/>
      <c r="KQD42" s="2"/>
      <c r="KQE42" s="2"/>
      <c r="KQF42" s="2"/>
      <c r="KQG42" s="2"/>
      <c r="KQH42" s="2"/>
      <c r="KQI42" s="2"/>
      <c r="KQJ42" s="2"/>
      <c r="KQK42" s="2"/>
      <c r="KQL42" s="2"/>
      <c r="KQM42" s="2"/>
      <c r="KQN42" s="2"/>
      <c r="KQO42" s="2"/>
      <c r="KQP42" s="2"/>
      <c r="KQQ42" s="2"/>
      <c r="KQR42" s="2"/>
      <c r="KQS42" s="2"/>
      <c r="KQT42" s="2"/>
      <c r="KQU42" s="2"/>
      <c r="KQV42" s="2"/>
      <c r="KQW42" s="2"/>
      <c r="KQX42" s="2"/>
      <c r="KQY42" s="2"/>
      <c r="KQZ42" s="2"/>
      <c r="KRA42" s="2"/>
      <c r="KRB42" s="2"/>
      <c r="KRC42" s="2"/>
      <c r="KRD42" s="2"/>
      <c r="KRE42" s="2"/>
      <c r="KRF42" s="2"/>
      <c r="KRG42" s="2"/>
      <c r="KRH42" s="2"/>
      <c r="KRI42" s="2"/>
      <c r="KRJ42" s="2"/>
      <c r="KRK42" s="2"/>
      <c r="KRL42" s="2"/>
      <c r="KRM42" s="2"/>
      <c r="KRN42" s="2"/>
      <c r="KRO42" s="2"/>
      <c r="KRP42" s="2"/>
      <c r="KRQ42" s="2"/>
      <c r="KRR42" s="2"/>
      <c r="KRS42" s="2"/>
      <c r="KRT42" s="2"/>
      <c r="KRU42" s="2"/>
      <c r="KRV42" s="2"/>
      <c r="KRW42" s="2"/>
      <c r="KRX42" s="2"/>
      <c r="KRY42" s="2"/>
      <c r="KRZ42" s="2"/>
      <c r="KSA42" s="2"/>
      <c r="KSB42" s="2"/>
      <c r="KSC42" s="2"/>
      <c r="KSD42" s="2"/>
      <c r="KSE42" s="2"/>
      <c r="KSF42" s="2"/>
      <c r="KSG42" s="2"/>
      <c r="KSH42" s="2"/>
      <c r="KSI42" s="2"/>
      <c r="KSJ42" s="2"/>
      <c r="KSK42" s="2"/>
      <c r="KSL42" s="2"/>
      <c r="KSM42" s="2"/>
      <c r="KSN42" s="2"/>
      <c r="KSO42" s="2"/>
      <c r="KSP42" s="2"/>
      <c r="KSQ42" s="2"/>
      <c r="KSR42" s="2"/>
      <c r="KSS42" s="2"/>
      <c r="KST42" s="2"/>
      <c r="KSU42" s="2"/>
      <c r="KSV42" s="2"/>
      <c r="KSW42" s="2"/>
      <c r="KSX42" s="2"/>
      <c r="KSY42" s="2"/>
      <c r="KSZ42" s="2"/>
      <c r="KTA42" s="2"/>
      <c r="KTB42" s="2"/>
      <c r="KTC42" s="2"/>
      <c r="KTD42" s="2"/>
      <c r="KTE42" s="2"/>
      <c r="KTF42" s="2"/>
      <c r="KTG42" s="2"/>
      <c r="KTH42" s="2"/>
      <c r="KTI42" s="2"/>
      <c r="KTJ42" s="2"/>
      <c r="KTK42" s="2"/>
      <c r="KTL42" s="2"/>
      <c r="KTM42" s="2"/>
      <c r="KTN42" s="2"/>
      <c r="KTO42" s="2"/>
      <c r="KTP42" s="2"/>
      <c r="KTQ42" s="2"/>
      <c r="KTR42" s="2"/>
      <c r="KTS42" s="2"/>
      <c r="KTT42" s="2"/>
      <c r="KTU42" s="2"/>
      <c r="KTV42" s="2"/>
      <c r="KTW42" s="2"/>
      <c r="KTX42" s="2"/>
      <c r="KTY42" s="2"/>
      <c r="KTZ42" s="2"/>
      <c r="KUA42" s="2"/>
      <c r="KUB42" s="2"/>
      <c r="KUC42" s="2"/>
      <c r="KUD42" s="2"/>
      <c r="KUE42" s="2"/>
      <c r="KUF42" s="2"/>
      <c r="KUG42" s="2"/>
      <c r="KUH42" s="2"/>
      <c r="KUI42" s="2"/>
      <c r="KUJ42" s="2"/>
      <c r="KUK42" s="2"/>
      <c r="KUL42" s="2"/>
      <c r="KUM42" s="2"/>
      <c r="KUN42" s="2"/>
      <c r="KUO42" s="2"/>
      <c r="KUP42" s="2"/>
      <c r="KUQ42" s="2"/>
      <c r="KUR42" s="2"/>
      <c r="KUS42" s="2"/>
      <c r="KUT42" s="2"/>
      <c r="KUU42" s="2"/>
      <c r="KUV42" s="2"/>
      <c r="KUW42" s="2"/>
      <c r="KUX42" s="2"/>
      <c r="KUY42" s="2"/>
      <c r="KUZ42" s="2"/>
      <c r="KVA42" s="2"/>
      <c r="KVB42" s="2"/>
      <c r="KVC42" s="2"/>
      <c r="KVD42" s="2"/>
      <c r="KVE42" s="2"/>
      <c r="KVF42" s="2"/>
      <c r="KVG42" s="2"/>
      <c r="KVH42" s="2"/>
      <c r="KVI42" s="2"/>
      <c r="KVJ42" s="2"/>
      <c r="KVK42" s="2"/>
      <c r="KVL42" s="2"/>
      <c r="KVM42" s="2"/>
      <c r="KVN42" s="2"/>
      <c r="KVO42" s="2"/>
      <c r="KVP42" s="2"/>
      <c r="KVQ42" s="2"/>
      <c r="KVR42" s="2"/>
      <c r="KVS42" s="2"/>
      <c r="KVT42" s="2"/>
      <c r="KVU42" s="2"/>
      <c r="KVV42" s="2"/>
      <c r="KVW42" s="2"/>
      <c r="KVX42" s="2"/>
      <c r="KVY42" s="2"/>
      <c r="KVZ42" s="2"/>
      <c r="KWA42" s="2"/>
      <c r="KWB42" s="2"/>
      <c r="KWC42" s="2"/>
      <c r="KWD42" s="2"/>
      <c r="KWE42" s="2"/>
      <c r="KWF42" s="2"/>
      <c r="KWG42" s="2"/>
      <c r="KWH42" s="2"/>
      <c r="KWI42" s="2"/>
      <c r="KWJ42" s="2"/>
      <c r="KWK42" s="2"/>
      <c r="KWL42" s="2"/>
      <c r="KWM42" s="2"/>
      <c r="KWN42" s="2"/>
      <c r="KWO42" s="2"/>
      <c r="KWP42" s="2"/>
      <c r="KWQ42" s="2"/>
      <c r="KWR42" s="2"/>
      <c r="KWS42" s="2"/>
      <c r="KWT42" s="2"/>
      <c r="KWU42" s="2"/>
      <c r="KWV42" s="2"/>
      <c r="KWW42" s="2"/>
      <c r="KWX42" s="2"/>
      <c r="KWY42" s="2"/>
      <c r="KWZ42" s="2"/>
      <c r="KXA42" s="2"/>
      <c r="KXB42" s="2"/>
      <c r="KXC42" s="2"/>
      <c r="KXD42" s="2"/>
      <c r="KXE42" s="2"/>
      <c r="KXF42" s="2"/>
      <c r="KXG42" s="2"/>
      <c r="KXH42" s="2"/>
      <c r="KXI42" s="2"/>
      <c r="KXJ42" s="2"/>
      <c r="KXK42" s="2"/>
      <c r="KXL42" s="2"/>
      <c r="KXM42" s="2"/>
      <c r="KXN42" s="2"/>
      <c r="KXO42" s="2"/>
      <c r="KXP42" s="2"/>
      <c r="KXQ42" s="2"/>
      <c r="KXR42" s="2"/>
      <c r="KXS42" s="2"/>
      <c r="KXT42" s="2"/>
      <c r="KXU42" s="2"/>
      <c r="KXV42" s="2"/>
      <c r="KXW42" s="2"/>
      <c r="KXX42" s="2"/>
      <c r="KXY42" s="2"/>
      <c r="KXZ42" s="2"/>
      <c r="KYA42" s="2"/>
      <c r="KYB42" s="2"/>
      <c r="KYC42" s="2"/>
      <c r="KYD42" s="2"/>
      <c r="KYE42" s="2"/>
      <c r="KYF42" s="2"/>
      <c r="KYG42" s="2"/>
      <c r="KYH42" s="2"/>
      <c r="KYI42" s="2"/>
      <c r="KYJ42" s="2"/>
      <c r="KYK42" s="2"/>
      <c r="KYL42" s="2"/>
      <c r="KYM42" s="2"/>
      <c r="KYN42" s="2"/>
      <c r="KYO42" s="2"/>
      <c r="KYP42" s="2"/>
      <c r="KYQ42" s="2"/>
      <c r="KYR42" s="2"/>
      <c r="KYS42" s="2"/>
      <c r="KYT42" s="2"/>
      <c r="KYU42" s="2"/>
      <c r="KYV42" s="2"/>
      <c r="KYW42" s="2"/>
      <c r="KYX42" s="2"/>
      <c r="KYY42" s="2"/>
      <c r="KYZ42" s="2"/>
      <c r="KZA42" s="2"/>
      <c r="KZB42" s="2"/>
      <c r="KZC42" s="2"/>
      <c r="KZD42" s="2"/>
      <c r="KZE42" s="2"/>
      <c r="KZF42" s="2"/>
      <c r="KZG42" s="2"/>
      <c r="KZH42" s="2"/>
      <c r="KZI42" s="2"/>
      <c r="KZJ42" s="2"/>
      <c r="KZK42" s="2"/>
      <c r="KZL42" s="2"/>
      <c r="KZM42" s="2"/>
      <c r="KZN42" s="2"/>
      <c r="KZO42" s="2"/>
      <c r="KZP42" s="2"/>
      <c r="KZQ42" s="2"/>
      <c r="KZR42" s="2"/>
      <c r="KZS42" s="2"/>
      <c r="KZT42" s="2"/>
      <c r="KZU42" s="2"/>
      <c r="KZV42" s="2"/>
      <c r="KZW42" s="2"/>
      <c r="KZX42" s="2"/>
      <c r="KZY42" s="2"/>
      <c r="KZZ42" s="2"/>
      <c r="LAA42" s="2"/>
      <c r="LAB42" s="2"/>
      <c r="LAC42" s="2"/>
      <c r="LAD42" s="2"/>
      <c r="LAE42" s="2"/>
      <c r="LAF42" s="2"/>
      <c r="LAG42" s="2"/>
      <c r="LAH42" s="2"/>
      <c r="LAI42" s="2"/>
      <c r="LAJ42" s="2"/>
      <c r="LAK42" s="2"/>
      <c r="LAL42" s="2"/>
      <c r="LAM42" s="2"/>
      <c r="LAN42" s="2"/>
      <c r="LAO42" s="2"/>
      <c r="LAP42" s="2"/>
      <c r="LAQ42" s="2"/>
      <c r="LAR42" s="2"/>
      <c r="LAS42" s="2"/>
      <c r="LAT42" s="2"/>
      <c r="LAU42" s="2"/>
      <c r="LAV42" s="2"/>
      <c r="LAW42" s="2"/>
      <c r="LAX42" s="2"/>
      <c r="LAY42" s="2"/>
      <c r="LAZ42" s="2"/>
      <c r="LBA42" s="2"/>
      <c r="LBB42" s="2"/>
      <c r="LBC42" s="2"/>
      <c r="LBD42" s="2"/>
      <c r="LBE42" s="2"/>
      <c r="LBF42" s="2"/>
      <c r="LBG42" s="2"/>
      <c r="LBH42" s="2"/>
      <c r="LBI42" s="2"/>
      <c r="LBJ42" s="2"/>
      <c r="LBK42" s="2"/>
      <c r="LBL42" s="2"/>
      <c r="LBM42" s="2"/>
      <c r="LBN42" s="2"/>
      <c r="LBO42" s="2"/>
      <c r="LBP42" s="2"/>
      <c r="LBQ42" s="2"/>
      <c r="LBR42" s="2"/>
      <c r="LBS42" s="2"/>
      <c r="LBT42" s="2"/>
      <c r="LBU42" s="2"/>
      <c r="LBV42" s="2"/>
      <c r="LBW42" s="2"/>
      <c r="LBX42" s="2"/>
      <c r="LBY42" s="2"/>
      <c r="LBZ42" s="2"/>
      <c r="LCA42" s="2"/>
      <c r="LCB42" s="2"/>
      <c r="LCC42" s="2"/>
      <c r="LCD42" s="2"/>
      <c r="LCE42" s="2"/>
      <c r="LCF42" s="2"/>
      <c r="LCG42" s="2"/>
      <c r="LCH42" s="2"/>
      <c r="LCI42" s="2"/>
      <c r="LCJ42" s="2"/>
      <c r="LCK42" s="2"/>
      <c r="LCL42" s="2"/>
      <c r="LCM42" s="2"/>
      <c r="LCN42" s="2"/>
      <c r="LCO42" s="2"/>
      <c r="LCP42" s="2"/>
      <c r="LCQ42" s="2"/>
      <c r="LCR42" s="2"/>
      <c r="LCS42" s="2"/>
      <c r="LCT42" s="2"/>
      <c r="LCU42" s="2"/>
      <c r="LCV42" s="2"/>
      <c r="LCW42" s="2"/>
      <c r="LCX42" s="2"/>
      <c r="LCY42" s="2"/>
      <c r="LCZ42" s="2"/>
      <c r="LDA42" s="2"/>
      <c r="LDB42" s="2"/>
      <c r="LDC42" s="2"/>
      <c r="LDD42" s="2"/>
      <c r="LDE42" s="2"/>
      <c r="LDF42" s="2"/>
      <c r="LDG42" s="2"/>
      <c r="LDH42" s="2"/>
      <c r="LDI42" s="2"/>
      <c r="LDJ42" s="2"/>
      <c r="LDK42" s="2"/>
      <c r="LDL42" s="2"/>
      <c r="LDM42" s="2"/>
      <c r="LDN42" s="2"/>
      <c r="LDO42" s="2"/>
      <c r="LDP42" s="2"/>
      <c r="LDQ42" s="2"/>
      <c r="LDR42" s="2"/>
      <c r="LDS42" s="2"/>
      <c r="LDT42" s="2"/>
      <c r="LDU42" s="2"/>
      <c r="LDV42" s="2"/>
      <c r="LDW42" s="2"/>
      <c r="LDX42" s="2"/>
      <c r="LDY42" s="2"/>
      <c r="LDZ42" s="2"/>
      <c r="LEA42" s="2"/>
      <c r="LEB42" s="2"/>
      <c r="LEC42" s="2"/>
      <c r="LED42" s="2"/>
      <c r="LEE42" s="2"/>
      <c r="LEF42" s="2"/>
      <c r="LEG42" s="2"/>
      <c r="LEH42" s="2"/>
      <c r="LEI42" s="2"/>
      <c r="LEJ42" s="2"/>
      <c r="LEK42" s="2"/>
      <c r="LEL42" s="2"/>
      <c r="LEM42" s="2"/>
      <c r="LEN42" s="2"/>
      <c r="LEO42" s="2"/>
      <c r="LEP42" s="2"/>
      <c r="LEQ42" s="2"/>
      <c r="LER42" s="2"/>
      <c r="LES42" s="2"/>
      <c r="LET42" s="2"/>
      <c r="LEU42" s="2"/>
      <c r="LEV42" s="2"/>
      <c r="LEW42" s="2"/>
      <c r="LEX42" s="2"/>
      <c r="LEY42" s="2"/>
      <c r="LEZ42" s="2"/>
      <c r="LFA42" s="2"/>
      <c r="LFB42" s="2"/>
      <c r="LFC42" s="2"/>
      <c r="LFD42" s="2"/>
      <c r="LFE42" s="2"/>
      <c r="LFF42" s="2"/>
      <c r="LFG42" s="2"/>
      <c r="LFH42" s="2"/>
      <c r="LFI42" s="2"/>
      <c r="LFJ42" s="2"/>
      <c r="LFK42" s="2"/>
      <c r="LFL42" s="2"/>
      <c r="LFM42" s="2"/>
      <c r="LFN42" s="2"/>
      <c r="LFO42" s="2"/>
      <c r="LFP42" s="2"/>
      <c r="LFQ42" s="2"/>
      <c r="LFR42" s="2"/>
      <c r="LFS42" s="2"/>
      <c r="LFT42" s="2"/>
      <c r="LFU42" s="2"/>
      <c r="LFV42" s="2"/>
      <c r="LFW42" s="2"/>
      <c r="LFX42" s="2"/>
      <c r="LFY42" s="2"/>
      <c r="LFZ42" s="2"/>
      <c r="LGA42" s="2"/>
      <c r="LGB42" s="2"/>
      <c r="LGC42" s="2"/>
      <c r="LGD42" s="2"/>
      <c r="LGE42" s="2"/>
      <c r="LGF42" s="2"/>
      <c r="LGG42" s="2"/>
      <c r="LGH42" s="2"/>
      <c r="LGI42" s="2"/>
      <c r="LGJ42" s="2"/>
      <c r="LGK42" s="2"/>
      <c r="LGL42" s="2"/>
      <c r="LGM42" s="2"/>
      <c r="LGN42" s="2"/>
      <c r="LGO42" s="2"/>
      <c r="LGP42" s="2"/>
      <c r="LGQ42" s="2"/>
      <c r="LGR42" s="2"/>
      <c r="LGS42" s="2"/>
      <c r="LGT42" s="2"/>
      <c r="LGU42" s="2"/>
      <c r="LGV42" s="2"/>
      <c r="LGW42" s="2"/>
      <c r="LGX42" s="2"/>
      <c r="LGY42" s="2"/>
      <c r="LGZ42" s="2"/>
      <c r="LHA42" s="2"/>
      <c r="LHB42" s="2"/>
      <c r="LHC42" s="2"/>
      <c r="LHD42" s="2"/>
      <c r="LHE42" s="2"/>
      <c r="LHF42" s="2"/>
      <c r="LHG42" s="2"/>
      <c r="LHH42" s="2"/>
      <c r="LHI42" s="2"/>
      <c r="LHJ42" s="2"/>
      <c r="LHK42" s="2"/>
      <c r="LHL42" s="2"/>
      <c r="LHM42" s="2"/>
      <c r="LHN42" s="2"/>
      <c r="LHO42" s="2"/>
      <c r="LHP42" s="2"/>
      <c r="LHQ42" s="2"/>
      <c r="LHR42" s="2"/>
      <c r="LHS42" s="2"/>
      <c r="LHT42" s="2"/>
      <c r="LHU42" s="2"/>
      <c r="LHV42" s="2"/>
      <c r="LHW42" s="2"/>
      <c r="LHX42" s="2"/>
      <c r="LHY42" s="2"/>
      <c r="LHZ42" s="2"/>
      <c r="LIA42" s="2"/>
      <c r="LIB42" s="2"/>
      <c r="LIC42" s="2"/>
      <c r="LID42" s="2"/>
      <c r="LIE42" s="2"/>
      <c r="LIF42" s="2"/>
      <c r="LIG42" s="2"/>
      <c r="LIH42" s="2"/>
      <c r="LII42" s="2"/>
      <c r="LIJ42" s="2"/>
      <c r="LIK42" s="2"/>
      <c r="LIL42" s="2"/>
      <c r="LIM42" s="2"/>
      <c r="LIN42" s="2"/>
      <c r="LIO42" s="2"/>
      <c r="LIP42" s="2"/>
      <c r="LIQ42" s="2"/>
      <c r="LIR42" s="2"/>
      <c r="LIS42" s="2"/>
      <c r="LIT42" s="2"/>
      <c r="LIU42" s="2"/>
      <c r="LIV42" s="2"/>
      <c r="LIW42" s="2"/>
      <c r="LIX42" s="2"/>
      <c r="LIY42" s="2"/>
      <c r="LIZ42" s="2"/>
      <c r="LJA42" s="2"/>
      <c r="LJB42" s="2"/>
      <c r="LJC42" s="2"/>
      <c r="LJD42" s="2"/>
      <c r="LJE42" s="2"/>
      <c r="LJF42" s="2"/>
      <c r="LJG42" s="2"/>
      <c r="LJH42" s="2"/>
      <c r="LJI42" s="2"/>
      <c r="LJJ42" s="2"/>
      <c r="LJK42" s="2"/>
      <c r="LJL42" s="2"/>
      <c r="LJM42" s="2"/>
      <c r="LJN42" s="2"/>
      <c r="LJO42" s="2"/>
      <c r="LJP42" s="2"/>
      <c r="LJQ42" s="2"/>
      <c r="LJR42" s="2"/>
      <c r="LJS42" s="2"/>
      <c r="LJT42" s="2"/>
      <c r="LJU42" s="2"/>
      <c r="LJV42" s="2"/>
      <c r="LJW42" s="2"/>
      <c r="LJX42" s="2"/>
      <c r="LJY42" s="2"/>
      <c r="LJZ42" s="2"/>
      <c r="LKA42" s="2"/>
      <c r="LKB42" s="2"/>
      <c r="LKC42" s="2"/>
      <c r="LKD42" s="2"/>
      <c r="LKE42" s="2"/>
      <c r="LKF42" s="2"/>
      <c r="LKG42" s="2"/>
      <c r="LKH42" s="2"/>
      <c r="LKI42" s="2"/>
      <c r="LKJ42" s="2"/>
      <c r="LKK42" s="2"/>
      <c r="LKL42" s="2"/>
      <c r="LKM42" s="2"/>
      <c r="LKN42" s="2"/>
      <c r="LKO42" s="2"/>
      <c r="LKP42" s="2"/>
      <c r="LKQ42" s="2"/>
      <c r="LKR42" s="2"/>
      <c r="LKS42" s="2"/>
      <c r="LKT42" s="2"/>
      <c r="LKU42" s="2"/>
      <c r="LKV42" s="2"/>
      <c r="LKW42" s="2"/>
      <c r="LKX42" s="2"/>
      <c r="LKY42" s="2"/>
      <c r="LKZ42" s="2"/>
      <c r="LLA42" s="2"/>
      <c r="LLB42" s="2"/>
      <c r="LLC42" s="2"/>
      <c r="LLD42" s="2"/>
      <c r="LLE42" s="2"/>
      <c r="LLF42" s="2"/>
      <c r="LLG42" s="2"/>
      <c r="LLH42" s="2"/>
      <c r="LLI42" s="2"/>
      <c r="LLJ42" s="2"/>
      <c r="LLK42" s="2"/>
      <c r="LLL42" s="2"/>
      <c r="LLM42" s="2"/>
      <c r="LLN42" s="2"/>
      <c r="LLO42" s="2"/>
      <c r="LLP42" s="2"/>
      <c r="LLQ42" s="2"/>
      <c r="LLR42" s="2"/>
      <c r="LLS42" s="2"/>
      <c r="LLT42" s="2"/>
      <c r="LLU42" s="2"/>
      <c r="LLV42" s="2"/>
      <c r="LLW42" s="2"/>
      <c r="LLX42" s="2"/>
      <c r="LLY42" s="2"/>
      <c r="LLZ42" s="2"/>
      <c r="LMA42" s="2"/>
      <c r="LMB42" s="2"/>
      <c r="LMC42" s="2"/>
      <c r="LMD42" s="2"/>
      <c r="LME42" s="2"/>
      <c r="LMF42" s="2"/>
      <c r="LMG42" s="2"/>
      <c r="LMH42" s="2"/>
      <c r="LMI42" s="2"/>
      <c r="LMJ42" s="2"/>
      <c r="LMK42" s="2"/>
      <c r="LML42" s="2"/>
      <c r="LMM42" s="2"/>
      <c r="LMN42" s="2"/>
      <c r="LMO42" s="2"/>
      <c r="LMP42" s="2"/>
      <c r="LMQ42" s="2"/>
      <c r="LMR42" s="2"/>
      <c r="LMS42" s="2"/>
      <c r="LMT42" s="2"/>
      <c r="LMU42" s="2"/>
      <c r="LMV42" s="2"/>
      <c r="LMW42" s="2"/>
      <c r="LMX42" s="2"/>
      <c r="LMY42" s="2"/>
      <c r="LMZ42" s="2"/>
      <c r="LNA42" s="2"/>
      <c r="LNB42" s="2"/>
      <c r="LNC42" s="2"/>
      <c r="LND42" s="2"/>
      <c r="LNE42" s="2"/>
      <c r="LNF42" s="2"/>
      <c r="LNG42" s="2"/>
      <c r="LNH42" s="2"/>
      <c r="LNI42" s="2"/>
      <c r="LNJ42" s="2"/>
      <c r="LNK42" s="2"/>
      <c r="LNL42" s="2"/>
      <c r="LNM42" s="2"/>
      <c r="LNN42" s="2"/>
      <c r="LNO42" s="2"/>
      <c r="LNP42" s="2"/>
      <c r="LNQ42" s="2"/>
      <c r="LNR42" s="2"/>
      <c r="LNS42" s="2"/>
      <c r="LNT42" s="2"/>
      <c r="LNU42" s="2"/>
      <c r="LNV42" s="2"/>
      <c r="LNW42" s="2"/>
      <c r="LNX42" s="2"/>
      <c r="LNY42" s="2"/>
      <c r="LNZ42" s="2"/>
      <c r="LOA42" s="2"/>
      <c r="LOB42" s="2"/>
      <c r="LOC42" s="2"/>
      <c r="LOD42" s="2"/>
      <c r="LOE42" s="2"/>
      <c r="LOF42" s="2"/>
      <c r="LOG42" s="2"/>
      <c r="LOH42" s="2"/>
      <c r="LOI42" s="2"/>
      <c r="LOJ42" s="2"/>
      <c r="LOK42" s="2"/>
      <c r="LOL42" s="2"/>
      <c r="LOM42" s="2"/>
      <c r="LON42" s="2"/>
      <c r="LOO42" s="2"/>
      <c r="LOP42" s="2"/>
      <c r="LOQ42" s="2"/>
      <c r="LOR42" s="2"/>
      <c r="LOS42" s="2"/>
      <c r="LOT42" s="2"/>
      <c r="LOU42" s="2"/>
      <c r="LOV42" s="2"/>
      <c r="LOW42" s="2"/>
      <c r="LOX42" s="2"/>
      <c r="LOY42" s="2"/>
      <c r="LOZ42" s="2"/>
      <c r="LPA42" s="2"/>
      <c r="LPB42" s="2"/>
      <c r="LPC42" s="2"/>
      <c r="LPD42" s="2"/>
      <c r="LPE42" s="2"/>
      <c r="LPF42" s="2"/>
      <c r="LPG42" s="2"/>
      <c r="LPH42" s="2"/>
      <c r="LPI42" s="2"/>
      <c r="LPJ42" s="2"/>
      <c r="LPK42" s="2"/>
      <c r="LPL42" s="2"/>
      <c r="LPM42" s="2"/>
      <c r="LPN42" s="2"/>
      <c r="LPO42" s="2"/>
      <c r="LPP42" s="2"/>
      <c r="LPQ42" s="2"/>
      <c r="LPR42" s="2"/>
      <c r="LPS42" s="2"/>
      <c r="LPT42" s="2"/>
      <c r="LPU42" s="2"/>
      <c r="LPV42" s="2"/>
      <c r="LPW42" s="2"/>
      <c r="LPX42" s="2"/>
      <c r="LPY42" s="2"/>
      <c r="LPZ42" s="2"/>
      <c r="LQA42" s="2"/>
      <c r="LQB42" s="2"/>
      <c r="LQC42" s="2"/>
      <c r="LQD42" s="2"/>
      <c r="LQE42" s="2"/>
      <c r="LQF42" s="2"/>
      <c r="LQG42" s="2"/>
      <c r="LQH42" s="2"/>
      <c r="LQI42" s="2"/>
      <c r="LQJ42" s="2"/>
      <c r="LQK42" s="2"/>
      <c r="LQL42" s="2"/>
      <c r="LQM42" s="2"/>
      <c r="LQN42" s="2"/>
      <c r="LQO42" s="2"/>
      <c r="LQP42" s="2"/>
      <c r="LQQ42" s="2"/>
      <c r="LQR42" s="2"/>
      <c r="LQS42" s="2"/>
      <c r="LQT42" s="2"/>
      <c r="LQU42" s="2"/>
      <c r="LQV42" s="2"/>
      <c r="LQW42" s="2"/>
      <c r="LQX42" s="2"/>
      <c r="LQY42" s="2"/>
      <c r="LQZ42" s="2"/>
      <c r="LRA42" s="2"/>
      <c r="LRB42" s="2"/>
      <c r="LRC42" s="2"/>
      <c r="LRD42" s="2"/>
      <c r="LRE42" s="2"/>
      <c r="LRF42" s="2"/>
      <c r="LRG42" s="2"/>
      <c r="LRH42" s="2"/>
      <c r="LRI42" s="2"/>
      <c r="LRJ42" s="2"/>
      <c r="LRK42" s="2"/>
      <c r="LRL42" s="2"/>
      <c r="LRM42" s="2"/>
      <c r="LRN42" s="2"/>
      <c r="LRO42" s="2"/>
      <c r="LRP42" s="2"/>
      <c r="LRQ42" s="2"/>
      <c r="LRR42" s="2"/>
      <c r="LRS42" s="2"/>
      <c r="LRT42" s="2"/>
      <c r="LRU42" s="2"/>
      <c r="LRV42" s="2"/>
      <c r="LRW42" s="2"/>
      <c r="LRX42" s="2"/>
      <c r="LRY42" s="2"/>
      <c r="LRZ42" s="2"/>
      <c r="LSA42" s="2"/>
      <c r="LSB42" s="2"/>
      <c r="LSC42" s="2"/>
      <c r="LSD42" s="2"/>
      <c r="LSE42" s="2"/>
      <c r="LSF42" s="2"/>
      <c r="LSG42" s="2"/>
      <c r="LSH42" s="2"/>
      <c r="LSI42" s="2"/>
      <c r="LSJ42" s="2"/>
      <c r="LSK42" s="2"/>
      <c r="LSL42" s="2"/>
      <c r="LSM42" s="2"/>
      <c r="LSN42" s="2"/>
      <c r="LSO42" s="2"/>
      <c r="LSP42" s="2"/>
      <c r="LSQ42" s="2"/>
      <c r="LSR42" s="2"/>
      <c r="LSS42" s="2"/>
      <c r="LST42" s="2"/>
      <c r="LSU42" s="2"/>
      <c r="LSV42" s="2"/>
      <c r="LSW42" s="2"/>
      <c r="LSX42" s="2"/>
      <c r="LSY42" s="2"/>
      <c r="LSZ42" s="2"/>
      <c r="LTA42" s="2"/>
      <c r="LTB42" s="2"/>
      <c r="LTC42" s="2"/>
      <c r="LTD42" s="2"/>
      <c r="LTE42" s="2"/>
      <c r="LTF42" s="2"/>
      <c r="LTG42" s="2"/>
      <c r="LTH42" s="2"/>
      <c r="LTI42" s="2"/>
      <c r="LTJ42" s="2"/>
      <c r="LTK42" s="2"/>
      <c r="LTL42" s="2"/>
      <c r="LTM42" s="2"/>
      <c r="LTN42" s="2"/>
      <c r="LTO42" s="2"/>
      <c r="LTP42" s="2"/>
      <c r="LTQ42" s="2"/>
      <c r="LTR42" s="2"/>
      <c r="LTS42" s="2"/>
      <c r="LTT42" s="2"/>
      <c r="LTU42" s="2"/>
      <c r="LTV42" s="2"/>
      <c r="LTW42" s="2"/>
      <c r="LTX42" s="2"/>
      <c r="LTY42" s="2"/>
      <c r="LTZ42" s="2"/>
      <c r="LUA42" s="2"/>
      <c r="LUB42" s="2"/>
      <c r="LUC42" s="2"/>
      <c r="LUD42" s="2"/>
      <c r="LUE42" s="2"/>
      <c r="LUF42" s="2"/>
      <c r="LUG42" s="2"/>
      <c r="LUH42" s="2"/>
      <c r="LUI42" s="2"/>
      <c r="LUJ42" s="2"/>
      <c r="LUK42" s="2"/>
      <c r="LUL42" s="2"/>
      <c r="LUM42" s="2"/>
      <c r="LUN42" s="2"/>
      <c r="LUO42" s="2"/>
      <c r="LUP42" s="2"/>
      <c r="LUQ42" s="2"/>
      <c r="LUR42" s="2"/>
      <c r="LUS42" s="2"/>
      <c r="LUT42" s="2"/>
      <c r="LUU42" s="2"/>
      <c r="LUV42" s="2"/>
      <c r="LUW42" s="2"/>
      <c r="LUX42" s="2"/>
      <c r="LUY42" s="2"/>
      <c r="LUZ42" s="2"/>
      <c r="LVA42" s="2"/>
      <c r="LVB42" s="2"/>
      <c r="LVC42" s="2"/>
      <c r="LVD42" s="2"/>
      <c r="LVE42" s="2"/>
      <c r="LVF42" s="2"/>
      <c r="LVG42" s="2"/>
      <c r="LVH42" s="2"/>
      <c r="LVI42" s="2"/>
      <c r="LVJ42" s="2"/>
      <c r="LVK42" s="2"/>
      <c r="LVL42" s="2"/>
      <c r="LVM42" s="2"/>
      <c r="LVN42" s="2"/>
      <c r="LVO42" s="2"/>
      <c r="LVP42" s="2"/>
      <c r="LVQ42" s="2"/>
      <c r="LVR42" s="2"/>
      <c r="LVS42" s="2"/>
      <c r="LVT42" s="2"/>
      <c r="LVU42" s="2"/>
      <c r="LVV42" s="2"/>
      <c r="LVW42" s="2"/>
      <c r="LVX42" s="2"/>
      <c r="LVY42" s="2"/>
      <c r="LVZ42" s="2"/>
      <c r="LWA42" s="2"/>
      <c r="LWB42" s="2"/>
      <c r="LWC42" s="2"/>
      <c r="LWD42" s="2"/>
      <c r="LWE42" s="2"/>
      <c r="LWF42" s="2"/>
      <c r="LWG42" s="2"/>
      <c r="LWH42" s="2"/>
      <c r="LWI42" s="2"/>
      <c r="LWJ42" s="2"/>
      <c r="LWK42" s="2"/>
      <c r="LWL42" s="2"/>
      <c r="LWM42" s="2"/>
      <c r="LWN42" s="2"/>
      <c r="LWO42" s="2"/>
      <c r="LWP42" s="2"/>
      <c r="LWQ42" s="2"/>
      <c r="LWR42" s="2"/>
      <c r="LWS42" s="2"/>
      <c r="LWT42" s="2"/>
      <c r="LWU42" s="2"/>
      <c r="LWV42" s="2"/>
      <c r="LWW42" s="2"/>
      <c r="LWX42" s="2"/>
      <c r="LWY42" s="2"/>
      <c r="LWZ42" s="2"/>
      <c r="LXA42" s="2"/>
      <c r="LXB42" s="2"/>
      <c r="LXC42" s="2"/>
      <c r="LXD42" s="2"/>
      <c r="LXE42" s="2"/>
      <c r="LXF42" s="2"/>
      <c r="LXG42" s="2"/>
      <c r="LXH42" s="2"/>
      <c r="LXI42" s="2"/>
      <c r="LXJ42" s="2"/>
      <c r="LXK42" s="2"/>
      <c r="LXL42" s="2"/>
      <c r="LXM42" s="2"/>
      <c r="LXN42" s="2"/>
      <c r="LXO42" s="2"/>
      <c r="LXP42" s="2"/>
      <c r="LXQ42" s="2"/>
      <c r="LXR42" s="2"/>
      <c r="LXS42" s="2"/>
      <c r="LXT42" s="2"/>
      <c r="LXU42" s="2"/>
      <c r="LXV42" s="2"/>
      <c r="LXW42" s="2"/>
      <c r="LXX42" s="2"/>
      <c r="LXY42" s="2"/>
      <c r="LXZ42" s="2"/>
      <c r="LYA42" s="2"/>
      <c r="LYB42" s="2"/>
      <c r="LYC42" s="2"/>
      <c r="LYD42" s="2"/>
      <c r="LYE42" s="2"/>
      <c r="LYF42" s="2"/>
      <c r="LYG42" s="2"/>
      <c r="LYH42" s="2"/>
      <c r="LYI42" s="2"/>
      <c r="LYJ42" s="2"/>
      <c r="LYK42" s="2"/>
      <c r="LYL42" s="2"/>
      <c r="LYM42" s="2"/>
      <c r="LYN42" s="2"/>
      <c r="LYO42" s="2"/>
      <c r="LYP42" s="2"/>
      <c r="LYQ42" s="2"/>
      <c r="LYR42" s="2"/>
      <c r="LYS42" s="2"/>
      <c r="LYT42" s="2"/>
      <c r="LYU42" s="2"/>
      <c r="LYV42" s="2"/>
      <c r="LYW42" s="2"/>
      <c r="LYX42" s="2"/>
      <c r="LYY42" s="2"/>
      <c r="LYZ42" s="2"/>
      <c r="LZA42" s="2"/>
      <c r="LZB42" s="2"/>
      <c r="LZC42" s="2"/>
      <c r="LZD42" s="2"/>
      <c r="LZE42" s="2"/>
      <c r="LZF42" s="2"/>
      <c r="LZG42" s="2"/>
      <c r="LZH42" s="2"/>
      <c r="LZI42" s="2"/>
      <c r="LZJ42" s="2"/>
      <c r="LZK42" s="2"/>
      <c r="LZL42" s="2"/>
      <c r="LZM42" s="2"/>
      <c r="LZN42" s="2"/>
      <c r="LZO42" s="2"/>
      <c r="LZP42" s="2"/>
      <c r="LZQ42" s="2"/>
      <c r="LZR42" s="2"/>
      <c r="LZS42" s="2"/>
      <c r="LZT42" s="2"/>
      <c r="LZU42" s="2"/>
      <c r="LZV42" s="2"/>
      <c r="LZW42" s="2"/>
      <c r="LZX42" s="2"/>
      <c r="LZY42" s="2"/>
      <c r="LZZ42" s="2"/>
      <c r="MAA42" s="2"/>
      <c r="MAB42" s="2"/>
      <c r="MAC42" s="2"/>
      <c r="MAD42" s="2"/>
      <c r="MAE42" s="2"/>
      <c r="MAF42" s="2"/>
      <c r="MAG42" s="2"/>
      <c r="MAH42" s="2"/>
      <c r="MAI42" s="2"/>
      <c r="MAJ42" s="2"/>
      <c r="MAK42" s="2"/>
      <c r="MAL42" s="2"/>
      <c r="MAM42" s="2"/>
      <c r="MAN42" s="2"/>
      <c r="MAO42" s="2"/>
      <c r="MAP42" s="2"/>
      <c r="MAQ42" s="2"/>
      <c r="MAR42" s="2"/>
      <c r="MAS42" s="2"/>
      <c r="MAT42" s="2"/>
      <c r="MAU42" s="2"/>
      <c r="MAV42" s="2"/>
      <c r="MAW42" s="2"/>
      <c r="MAX42" s="2"/>
      <c r="MAY42" s="2"/>
      <c r="MAZ42" s="2"/>
      <c r="MBA42" s="2"/>
      <c r="MBB42" s="2"/>
      <c r="MBC42" s="2"/>
      <c r="MBD42" s="2"/>
      <c r="MBE42" s="2"/>
      <c r="MBF42" s="2"/>
      <c r="MBG42" s="2"/>
      <c r="MBH42" s="2"/>
      <c r="MBI42" s="2"/>
      <c r="MBJ42" s="2"/>
      <c r="MBK42" s="2"/>
      <c r="MBL42" s="2"/>
      <c r="MBM42" s="2"/>
      <c r="MBN42" s="2"/>
      <c r="MBO42" s="2"/>
      <c r="MBP42" s="2"/>
      <c r="MBQ42" s="2"/>
      <c r="MBR42" s="2"/>
      <c r="MBS42" s="2"/>
      <c r="MBT42" s="2"/>
      <c r="MBU42" s="2"/>
      <c r="MBV42" s="2"/>
      <c r="MBW42" s="2"/>
      <c r="MBX42" s="2"/>
      <c r="MBY42" s="2"/>
      <c r="MBZ42" s="2"/>
      <c r="MCA42" s="2"/>
      <c r="MCB42" s="2"/>
      <c r="MCC42" s="2"/>
      <c r="MCD42" s="2"/>
      <c r="MCE42" s="2"/>
      <c r="MCF42" s="2"/>
      <c r="MCG42" s="2"/>
      <c r="MCH42" s="2"/>
      <c r="MCI42" s="2"/>
      <c r="MCJ42" s="2"/>
      <c r="MCK42" s="2"/>
      <c r="MCL42" s="2"/>
      <c r="MCM42" s="2"/>
      <c r="MCN42" s="2"/>
      <c r="MCO42" s="2"/>
      <c r="MCP42" s="2"/>
      <c r="MCQ42" s="2"/>
      <c r="MCR42" s="2"/>
      <c r="MCS42" s="2"/>
      <c r="MCT42" s="2"/>
      <c r="MCU42" s="2"/>
      <c r="MCV42" s="2"/>
      <c r="MCW42" s="2"/>
      <c r="MCX42" s="2"/>
      <c r="MCY42" s="2"/>
      <c r="MCZ42" s="2"/>
      <c r="MDA42" s="2"/>
      <c r="MDB42" s="2"/>
      <c r="MDC42" s="2"/>
      <c r="MDD42" s="2"/>
      <c r="MDE42" s="2"/>
      <c r="MDF42" s="2"/>
      <c r="MDG42" s="2"/>
      <c r="MDH42" s="2"/>
      <c r="MDI42" s="2"/>
      <c r="MDJ42" s="2"/>
      <c r="MDK42" s="2"/>
      <c r="MDL42" s="2"/>
      <c r="MDM42" s="2"/>
      <c r="MDN42" s="2"/>
      <c r="MDO42" s="2"/>
      <c r="MDP42" s="2"/>
      <c r="MDQ42" s="2"/>
      <c r="MDR42" s="2"/>
      <c r="MDS42" s="2"/>
      <c r="MDT42" s="2"/>
      <c r="MDU42" s="2"/>
      <c r="MDV42" s="2"/>
      <c r="MDW42" s="2"/>
      <c r="MDX42" s="2"/>
      <c r="MDY42" s="2"/>
      <c r="MDZ42" s="2"/>
      <c r="MEA42" s="2"/>
      <c r="MEB42" s="2"/>
      <c r="MEC42" s="2"/>
      <c r="MED42" s="2"/>
      <c r="MEE42" s="2"/>
      <c r="MEF42" s="2"/>
      <c r="MEG42" s="2"/>
      <c r="MEH42" s="2"/>
      <c r="MEI42" s="2"/>
      <c r="MEJ42" s="2"/>
      <c r="MEK42" s="2"/>
      <c r="MEL42" s="2"/>
      <c r="MEM42" s="2"/>
      <c r="MEN42" s="2"/>
      <c r="MEO42" s="2"/>
      <c r="MEP42" s="2"/>
      <c r="MEQ42" s="2"/>
      <c r="MER42" s="2"/>
      <c r="MES42" s="2"/>
      <c r="MET42" s="2"/>
      <c r="MEU42" s="2"/>
      <c r="MEV42" s="2"/>
      <c r="MEW42" s="2"/>
      <c r="MEX42" s="2"/>
      <c r="MEY42" s="2"/>
      <c r="MEZ42" s="2"/>
      <c r="MFA42" s="2"/>
      <c r="MFB42" s="2"/>
      <c r="MFC42" s="2"/>
      <c r="MFD42" s="2"/>
      <c r="MFE42" s="2"/>
      <c r="MFF42" s="2"/>
      <c r="MFG42" s="2"/>
      <c r="MFH42" s="2"/>
      <c r="MFI42" s="2"/>
      <c r="MFJ42" s="2"/>
      <c r="MFK42" s="2"/>
      <c r="MFL42" s="2"/>
      <c r="MFM42" s="2"/>
      <c r="MFN42" s="2"/>
      <c r="MFO42" s="2"/>
      <c r="MFP42" s="2"/>
      <c r="MFQ42" s="2"/>
      <c r="MFR42" s="2"/>
      <c r="MFS42" s="2"/>
      <c r="MFT42" s="2"/>
      <c r="MFU42" s="2"/>
      <c r="MFV42" s="2"/>
      <c r="MFW42" s="2"/>
      <c r="MFX42" s="2"/>
      <c r="MFY42" s="2"/>
      <c r="MFZ42" s="2"/>
      <c r="MGA42" s="2"/>
      <c r="MGB42" s="2"/>
      <c r="MGC42" s="2"/>
      <c r="MGD42" s="2"/>
      <c r="MGE42" s="2"/>
      <c r="MGF42" s="2"/>
      <c r="MGG42" s="2"/>
      <c r="MGH42" s="2"/>
      <c r="MGI42" s="2"/>
      <c r="MGJ42" s="2"/>
      <c r="MGK42" s="2"/>
      <c r="MGL42" s="2"/>
      <c r="MGM42" s="2"/>
      <c r="MGN42" s="2"/>
      <c r="MGO42" s="2"/>
      <c r="MGP42" s="2"/>
      <c r="MGQ42" s="2"/>
      <c r="MGR42" s="2"/>
      <c r="MGS42" s="2"/>
      <c r="MGT42" s="2"/>
      <c r="MGU42" s="2"/>
      <c r="MGV42" s="2"/>
      <c r="MGW42" s="2"/>
      <c r="MGX42" s="2"/>
      <c r="MGY42" s="2"/>
      <c r="MGZ42" s="2"/>
      <c r="MHA42" s="2"/>
      <c r="MHB42" s="2"/>
      <c r="MHC42" s="2"/>
      <c r="MHD42" s="2"/>
      <c r="MHE42" s="2"/>
      <c r="MHF42" s="2"/>
      <c r="MHG42" s="2"/>
      <c r="MHH42" s="2"/>
      <c r="MHI42" s="2"/>
      <c r="MHJ42" s="2"/>
      <c r="MHK42" s="2"/>
      <c r="MHL42" s="2"/>
      <c r="MHM42" s="2"/>
      <c r="MHN42" s="2"/>
      <c r="MHO42" s="2"/>
      <c r="MHP42" s="2"/>
      <c r="MHQ42" s="2"/>
      <c r="MHR42" s="2"/>
      <c r="MHS42" s="2"/>
      <c r="MHT42" s="2"/>
      <c r="MHU42" s="2"/>
      <c r="MHV42" s="2"/>
      <c r="MHW42" s="2"/>
      <c r="MHX42" s="2"/>
      <c r="MHY42" s="2"/>
      <c r="MHZ42" s="2"/>
      <c r="MIA42" s="2"/>
      <c r="MIB42" s="2"/>
      <c r="MIC42" s="2"/>
      <c r="MID42" s="2"/>
      <c r="MIE42" s="2"/>
      <c r="MIF42" s="2"/>
      <c r="MIG42" s="2"/>
      <c r="MIH42" s="2"/>
      <c r="MII42" s="2"/>
      <c r="MIJ42" s="2"/>
      <c r="MIK42" s="2"/>
      <c r="MIL42" s="2"/>
      <c r="MIM42" s="2"/>
      <c r="MIN42" s="2"/>
      <c r="MIO42" s="2"/>
      <c r="MIP42" s="2"/>
      <c r="MIQ42" s="2"/>
      <c r="MIR42" s="2"/>
      <c r="MIS42" s="2"/>
      <c r="MIT42" s="2"/>
      <c r="MIU42" s="2"/>
      <c r="MIV42" s="2"/>
      <c r="MIW42" s="2"/>
      <c r="MIX42" s="2"/>
      <c r="MIY42" s="2"/>
      <c r="MIZ42" s="2"/>
      <c r="MJA42" s="2"/>
      <c r="MJB42" s="2"/>
      <c r="MJC42" s="2"/>
      <c r="MJD42" s="2"/>
      <c r="MJE42" s="2"/>
      <c r="MJF42" s="2"/>
      <c r="MJG42" s="2"/>
      <c r="MJH42" s="2"/>
      <c r="MJI42" s="2"/>
      <c r="MJJ42" s="2"/>
      <c r="MJK42" s="2"/>
      <c r="MJL42" s="2"/>
      <c r="MJM42" s="2"/>
      <c r="MJN42" s="2"/>
      <c r="MJO42" s="2"/>
      <c r="MJP42" s="2"/>
      <c r="MJQ42" s="2"/>
      <c r="MJR42" s="2"/>
      <c r="MJS42" s="2"/>
      <c r="MJT42" s="2"/>
      <c r="MJU42" s="2"/>
      <c r="MJV42" s="2"/>
      <c r="MJW42" s="2"/>
      <c r="MJX42" s="2"/>
      <c r="MJY42" s="2"/>
      <c r="MJZ42" s="2"/>
      <c r="MKA42" s="2"/>
      <c r="MKB42" s="2"/>
      <c r="MKC42" s="2"/>
      <c r="MKD42" s="2"/>
      <c r="MKE42" s="2"/>
      <c r="MKF42" s="2"/>
      <c r="MKG42" s="2"/>
      <c r="MKH42" s="2"/>
      <c r="MKI42" s="2"/>
      <c r="MKJ42" s="2"/>
      <c r="MKK42" s="2"/>
      <c r="MKL42" s="2"/>
      <c r="MKM42" s="2"/>
      <c r="MKN42" s="2"/>
      <c r="MKO42" s="2"/>
      <c r="MKP42" s="2"/>
      <c r="MKQ42" s="2"/>
      <c r="MKR42" s="2"/>
      <c r="MKS42" s="2"/>
      <c r="MKT42" s="2"/>
      <c r="MKU42" s="2"/>
      <c r="MKV42" s="2"/>
      <c r="MKW42" s="2"/>
      <c r="MKX42" s="2"/>
      <c r="MKY42" s="2"/>
      <c r="MKZ42" s="2"/>
      <c r="MLA42" s="2"/>
      <c r="MLB42" s="2"/>
      <c r="MLC42" s="2"/>
      <c r="MLD42" s="2"/>
      <c r="MLE42" s="2"/>
      <c r="MLF42" s="2"/>
      <c r="MLG42" s="2"/>
      <c r="MLH42" s="2"/>
      <c r="MLI42" s="2"/>
      <c r="MLJ42" s="2"/>
      <c r="MLK42" s="2"/>
      <c r="MLL42" s="2"/>
      <c r="MLM42" s="2"/>
      <c r="MLN42" s="2"/>
      <c r="MLO42" s="2"/>
      <c r="MLP42" s="2"/>
      <c r="MLQ42" s="2"/>
      <c r="MLR42" s="2"/>
      <c r="MLS42" s="2"/>
      <c r="MLT42" s="2"/>
      <c r="MLU42" s="2"/>
      <c r="MLV42" s="2"/>
      <c r="MLW42" s="2"/>
      <c r="MLX42" s="2"/>
      <c r="MLY42" s="2"/>
      <c r="MLZ42" s="2"/>
      <c r="MMA42" s="2"/>
      <c r="MMB42" s="2"/>
      <c r="MMC42" s="2"/>
      <c r="MMD42" s="2"/>
      <c r="MME42" s="2"/>
      <c r="MMF42" s="2"/>
      <c r="MMG42" s="2"/>
      <c r="MMH42" s="2"/>
      <c r="MMI42" s="2"/>
      <c r="MMJ42" s="2"/>
      <c r="MMK42" s="2"/>
      <c r="MML42" s="2"/>
      <c r="MMM42" s="2"/>
      <c r="MMN42" s="2"/>
      <c r="MMO42" s="2"/>
      <c r="MMP42" s="2"/>
      <c r="MMQ42" s="2"/>
      <c r="MMR42" s="2"/>
      <c r="MMS42" s="2"/>
      <c r="MMT42" s="2"/>
      <c r="MMU42" s="2"/>
      <c r="MMV42" s="2"/>
      <c r="MMW42" s="2"/>
      <c r="MMX42" s="2"/>
      <c r="MMY42" s="2"/>
      <c r="MMZ42" s="2"/>
      <c r="MNA42" s="2"/>
      <c r="MNB42" s="2"/>
      <c r="MNC42" s="2"/>
      <c r="MND42" s="2"/>
      <c r="MNE42" s="2"/>
      <c r="MNF42" s="2"/>
      <c r="MNG42" s="2"/>
      <c r="MNH42" s="2"/>
      <c r="MNI42" s="2"/>
      <c r="MNJ42" s="2"/>
      <c r="MNK42" s="2"/>
      <c r="MNL42" s="2"/>
      <c r="MNM42" s="2"/>
      <c r="MNN42" s="2"/>
      <c r="MNO42" s="2"/>
      <c r="MNP42" s="2"/>
      <c r="MNQ42" s="2"/>
      <c r="MNR42" s="2"/>
      <c r="MNS42" s="2"/>
      <c r="MNT42" s="2"/>
      <c r="MNU42" s="2"/>
      <c r="MNV42" s="2"/>
      <c r="MNW42" s="2"/>
      <c r="MNX42" s="2"/>
      <c r="MNY42" s="2"/>
      <c r="MNZ42" s="2"/>
      <c r="MOA42" s="2"/>
      <c r="MOB42" s="2"/>
      <c r="MOC42" s="2"/>
      <c r="MOD42" s="2"/>
      <c r="MOE42" s="2"/>
      <c r="MOF42" s="2"/>
      <c r="MOG42" s="2"/>
      <c r="MOH42" s="2"/>
      <c r="MOI42" s="2"/>
      <c r="MOJ42" s="2"/>
      <c r="MOK42" s="2"/>
      <c r="MOL42" s="2"/>
      <c r="MOM42" s="2"/>
      <c r="MON42" s="2"/>
      <c r="MOO42" s="2"/>
      <c r="MOP42" s="2"/>
      <c r="MOQ42" s="2"/>
      <c r="MOR42" s="2"/>
      <c r="MOS42" s="2"/>
      <c r="MOT42" s="2"/>
      <c r="MOU42" s="2"/>
      <c r="MOV42" s="2"/>
      <c r="MOW42" s="2"/>
      <c r="MOX42" s="2"/>
      <c r="MOY42" s="2"/>
      <c r="MOZ42" s="2"/>
      <c r="MPA42" s="2"/>
      <c r="MPB42" s="2"/>
      <c r="MPC42" s="2"/>
      <c r="MPD42" s="2"/>
      <c r="MPE42" s="2"/>
      <c r="MPF42" s="2"/>
      <c r="MPG42" s="2"/>
      <c r="MPH42" s="2"/>
      <c r="MPI42" s="2"/>
      <c r="MPJ42" s="2"/>
      <c r="MPK42" s="2"/>
      <c r="MPL42" s="2"/>
      <c r="MPM42" s="2"/>
      <c r="MPN42" s="2"/>
      <c r="MPO42" s="2"/>
      <c r="MPP42" s="2"/>
      <c r="MPQ42" s="2"/>
      <c r="MPR42" s="2"/>
      <c r="MPS42" s="2"/>
      <c r="MPT42" s="2"/>
      <c r="MPU42" s="2"/>
      <c r="MPV42" s="2"/>
      <c r="MPW42" s="2"/>
      <c r="MPX42" s="2"/>
      <c r="MPY42" s="2"/>
      <c r="MPZ42" s="2"/>
      <c r="MQA42" s="2"/>
      <c r="MQB42" s="2"/>
      <c r="MQC42" s="2"/>
      <c r="MQD42" s="2"/>
      <c r="MQE42" s="2"/>
      <c r="MQF42" s="2"/>
      <c r="MQG42" s="2"/>
      <c r="MQH42" s="2"/>
      <c r="MQI42" s="2"/>
      <c r="MQJ42" s="2"/>
      <c r="MQK42" s="2"/>
      <c r="MQL42" s="2"/>
      <c r="MQM42" s="2"/>
      <c r="MQN42" s="2"/>
      <c r="MQO42" s="2"/>
      <c r="MQP42" s="2"/>
      <c r="MQQ42" s="2"/>
      <c r="MQR42" s="2"/>
      <c r="MQS42" s="2"/>
      <c r="MQT42" s="2"/>
      <c r="MQU42" s="2"/>
      <c r="MQV42" s="2"/>
      <c r="MQW42" s="2"/>
      <c r="MQX42" s="2"/>
      <c r="MQY42" s="2"/>
      <c r="MQZ42" s="2"/>
      <c r="MRA42" s="2"/>
      <c r="MRB42" s="2"/>
      <c r="MRC42" s="2"/>
      <c r="MRD42" s="2"/>
      <c r="MRE42" s="2"/>
      <c r="MRF42" s="2"/>
      <c r="MRG42" s="2"/>
      <c r="MRH42" s="2"/>
      <c r="MRI42" s="2"/>
      <c r="MRJ42" s="2"/>
      <c r="MRK42" s="2"/>
      <c r="MRL42" s="2"/>
      <c r="MRM42" s="2"/>
      <c r="MRN42" s="2"/>
      <c r="MRO42" s="2"/>
      <c r="MRP42" s="2"/>
      <c r="MRQ42" s="2"/>
      <c r="MRR42" s="2"/>
      <c r="MRS42" s="2"/>
      <c r="MRT42" s="2"/>
      <c r="MRU42" s="2"/>
      <c r="MRV42" s="2"/>
      <c r="MRW42" s="2"/>
      <c r="MRX42" s="2"/>
      <c r="MRY42" s="2"/>
      <c r="MRZ42" s="2"/>
      <c r="MSA42" s="2"/>
      <c r="MSB42" s="2"/>
      <c r="MSC42" s="2"/>
      <c r="MSD42" s="2"/>
      <c r="MSE42" s="2"/>
      <c r="MSF42" s="2"/>
      <c r="MSG42" s="2"/>
      <c r="MSH42" s="2"/>
      <c r="MSI42" s="2"/>
      <c r="MSJ42" s="2"/>
      <c r="MSK42" s="2"/>
      <c r="MSL42" s="2"/>
      <c r="MSM42" s="2"/>
      <c r="MSN42" s="2"/>
      <c r="MSO42" s="2"/>
      <c r="MSP42" s="2"/>
      <c r="MSQ42" s="2"/>
      <c r="MSR42" s="2"/>
      <c r="MSS42" s="2"/>
      <c r="MST42" s="2"/>
      <c r="MSU42" s="2"/>
      <c r="MSV42" s="2"/>
      <c r="MSW42" s="2"/>
      <c r="MSX42" s="2"/>
      <c r="MSY42" s="2"/>
      <c r="MSZ42" s="2"/>
      <c r="MTA42" s="2"/>
      <c r="MTB42" s="2"/>
      <c r="MTC42" s="2"/>
      <c r="MTD42" s="2"/>
      <c r="MTE42" s="2"/>
      <c r="MTF42" s="2"/>
      <c r="MTG42" s="2"/>
      <c r="MTH42" s="2"/>
      <c r="MTI42" s="2"/>
      <c r="MTJ42" s="2"/>
      <c r="MTK42" s="2"/>
      <c r="MTL42" s="2"/>
      <c r="MTM42" s="2"/>
      <c r="MTN42" s="2"/>
      <c r="MTO42" s="2"/>
      <c r="MTP42" s="2"/>
      <c r="MTQ42" s="2"/>
      <c r="MTR42" s="2"/>
      <c r="MTS42" s="2"/>
      <c r="MTT42" s="2"/>
      <c r="MTU42" s="2"/>
      <c r="MTV42" s="2"/>
      <c r="MTW42" s="2"/>
      <c r="MTX42" s="2"/>
      <c r="MTY42" s="2"/>
      <c r="MTZ42" s="2"/>
      <c r="MUA42" s="2"/>
      <c r="MUB42" s="2"/>
      <c r="MUC42" s="2"/>
      <c r="MUD42" s="2"/>
      <c r="MUE42" s="2"/>
      <c r="MUF42" s="2"/>
      <c r="MUG42" s="2"/>
      <c r="MUH42" s="2"/>
      <c r="MUI42" s="2"/>
      <c r="MUJ42" s="2"/>
      <c r="MUK42" s="2"/>
      <c r="MUL42" s="2"/>
      <c r="MUM42" s="2"/>
      <c r="MUN42" s="2"/>
      <c r="MUO42" s="2"/>
      <c r="MUP42" s="2"/>
      <c r="MUQ42" s="2"/>
      <c r="MUR42" s="2"/>
      <c r="MUS42" s="2"/>
      <c r="MUT42" s="2"/>
      <c r="MUU42" s="2"/>
      <c r="MUV42" s="2"/>
      <c r="MUW42" s="2"/>
      <c r="MUX42" s="2"/>
      <c r="MUY42" s="2"/>
      <c r="MUZ42" s="2"/>
      <c r="MVA42" s="2"/>
      <c r="MVB42" s="2"/>
      <c r="MVC42" s="2"/>
      <c r="MVD42" s="2"/>
      <c r="MVE42" s="2"/>
      <c r="MVF42" s="2"/>
      <c r="MVG42" s="2"/>
      <c r="MVH42" s="2"/>
      <c r="MVI42" s="2"/>
      <c r="MVJ42" s="2"/>
      <c r="MVK42" s="2"/>
      <c r="MVL42" s="2"/>
      <c r="MVM42" s="2"/>
      <c r="MVN42" s="2"/>
      <c r="MVO42" s="2"/>
      <c r="MVP42" s="2"/>
      <c r="MVQ42" s="2"/>
      <c r="MVR42" s="2"/>
      <c r="MVS42" s="2"/>
      <c r="MVT42" s="2"/>
      <c r="MVU42" s="2"/>
      <c r="MVV42" s="2"/>
      <c r="MVW42" s="2"/>
      <c r="MVX42" s="2"/>
      <c r="MVY42" s="2"/>
      <c r="MVZ42" s="2"/>
      <c r="MWA42" s="2"/>
      <c r="MWB42" s="2"/>
      <c r="MWC42" s="2"/>
      <c r="MWD42" s="2"/>
      <c r="MWE42" s="2"/>
      <c r="MWF42" s="2"/>
      <c r="MWG42" s="2"/>
      <c r="MWH42" s="2"/>
      <c r="MWI42" s="2"/>
      <c r="MWJ42" s="2"/>
      <c r="MWK42" s="2"/>
      <c r="MWL42" s="2"/>
      <c r="MWM42" s="2"/>
      <c r="MWN42" s="2"/>
      <c r="MWO42" s="2"/>
      <c r="MWP42" s="2"/>
      <c r="MWQ42" s="2"/>
      <c r="MWR42" s="2"/>
      <c r="MWS42" s="2"/>
      <c r="MWT42" s="2"/>
      <c r="MWU42" s="2"/>
      <c r="MWV42" s="2"/>
      <c r="MWW42" s="2"/>
      <c r="MWX42" s="2"/>
      <c r="MWY42" s="2"/>
      <c r="MWZ42" s="2"/>
      <c r="MXA42" s="2"/>
      <c r="MXB42" s="2"/>
      <c r="MXC42" s="2"/>
      <c r="MXD42" s="2"/>
      <c r="MXE42" s="2"/>
      <c r="MXF42" s="2"/>
      <c r="MXG42" s="2"/>
      <c r="MXH42" s="2"/>
      <c r="MXI42" s="2"/>
      <c r="MXJ42" s="2"/>
      <c r="MXK42" s="2"/>
      <c r="MXL42" s="2"/>
      <c r="MXM42" s="2"/>
      <c r="MXN42" s="2"/>
      <c r="MXO42" s="2"/>
      <c r="MXP42" s="2"/>
      <c r="MXQ42" s="2"/>
      <c r="MXR42" s="2"/>
      <c r="MXS42" s="2"/>
      <c r="MXT42" s="2"/>
      <c r="MXU42" s="2"/>
      <c r="MXV42" s="2"/>
      <c r="MXW42" s="2"/>
      <c r="MXX42" s="2"/>
      <c r="MXY42" s="2"/>
      <c r="MXZ42" s="2"/>
      <c r="MYA42" s="2"/>
      <c r="MYB42" s="2"/>
      <c r="MYC42" s="2"/>
      <c r="MYD42" s="2"/>
      <c r="MYE42" s="2"/>
      <c r="MYF42" s="2"/>
      <c r="MYG42" s="2"/>
      <c r="MYH42" s="2"/>
      <c r="MYI42" s="2"/>
      <c r="MYJ42" s="2"/>
      <c r="MYK42" s="2"/>
      <c r="MYL42" s="2"/>
      <c r="MYM42" s="2"/>
      <c r="MYN42" s="2"/>
      <c r="MYO42" s="2"/>
      <c r="MYP42" s="2"/>
      <c r="MYQ42" s="2"/>
      <c r="MYR42" s="2"/>
      <c r="MYS42" s="2"/>
      <c r="MYT42" s="2"/>
      <c r="MYU42" s="2"/>
      <c r="MYV42" s="2"/>
      <c r="MYW42" s="2"/>
      <c r="MYX42" s="2"/>
      <c r="MYY42" s="2"/>
      <c r="MYZ42" s="2"/>
      <c r="MZA42" s="2"/>
      <c r="MZB42" s="2"/>
      <c r="MZC42" s="2"/>
      <c r="MZD42" s="2"/>
      <c r="MZE42" s="2"/>
      <c r="MZF42" s="2"/>
      <c r="MZG42" s="2"/>
      <c r="MZH42" s="2"/>
      <c r="MZI42" s="2"/>
      <c r="MZJ42" s="2"/>
      <c r="MZK42" s="2"/>
      <c r="MZL42" s="2"/>
      <c r="MZM42" s="2"/>
      <c r="MZN42" s="2"/>
      <c r="MZO42" s="2"/>
      <c r="MZP42" s="2"/>
      <c r="MZQ42" s="2"/>
      <c r="MZR42" s="2"/>
      <c r="MZS42" s="2"/>
      <c r="MZT42" s="2"/>
      <c r="MZU42" s="2"/>
      <c r="MZV42" s="2"/>
      <c r="MZW42" s="2"/>
      <c r="MZX42" s="2"/>
      <c r="MZY42" s="2"/>
      <c r="MZZ42" s="2"/>
      <c r="NAA42" s="2"/>
      <c r="NAB42" s="2"/>
      <c r="NAC42" s="2"/>
      <c r="NAD42" s="2"/>
      <c r="NAE42" s="2"/>
      <c r="NAF42" s="2"/>
      <c r="NAG42" s="2"/>
      <c r="NAH42" s="2"/>
      <c r="NAI42" s="2"/>
      <c r="NAJ42" s="2"/>
      <c r="NAK42" s="2"/>
      <c r="NAL42" s="2"/>
      <c r="NAM42" s="2"/>
      <c r="NAN42" s="2"/>
      <c r="NAO42" s="2"/>
      <c r="NAP42" s="2"/>
      <c r="NAQ42" s="2"/>
      <c r="NAR42" s="2"/>
      <c r="NAS42" s="2"/>
      <c r="NAT42" s="2"/>
      <c r="NAU42" s="2"/>
      <c r="NAV42" s="2"/>
      <c r="NAW42" s="2"/>
      <c r="NAX42" s="2"/>
      <c r="NAY42" s="2"/>
      <c r="NAZ42" s="2"/>
      <c r="NBA42" s="2"/>
      <c r="NBB42" s="2"/>
      <c r="NBC42" s="2"/>
      <c r="NBD42" s="2"/>
      <c r="NBE42" s="2"/>
      <c r="NBF42" s="2"/>
      <c r="NBG42" s="2"/>
      <c r="NBH42" s="2"/>
      <c r="NBI42" s="2"/>
      <c r="NBJ42" s="2"/>
      <c r="NBK42" s="2"/>
      <c r="NBL42" s="2"/>
      <c r="NBM42" s="2"/>
      <c r="NBN42" s="2"/>
      <c r="NBO42" s="2"/>
      <c r="NBP42" s="2"/>
      <c r="NBQ42" s="2"/>
      <c r="NBR42" s="2"/>
      <c r="NBS42" s="2"/>
      <c r="NBT42" s="2"/>
      <c r="NBU42" s="2"/>
      <c r="NBV42" s="2"/>
      <c r="NBW42" s="2"/>
      <c r="NBX42" s="2"/>
      <c r="NBY42" s="2"/>
      <c r="NBZ42" s="2"/>
      <c r="NCA42" s="2"/>
      <c r="NCB42" s="2"/>
      <c r="NCC42" s="2"/>
      <c r="NCD42" s="2"/>
      <c r="NCE42" s="2"/>
      <c r="NCF42" s="2"/>
      <c r="NCG42" s="2"/>
      <c r="NCH42" s="2"/>
      <c r="NCI42" s="2"/>
      <c r="NCJ42" s="2"/>
      <c r="NCK42" s="2"/>
      <c r="NCL42" s="2"/>
      <c r="NCM42" s="2"/>
      <c r="NCN42" s="2"/>
      <c r="NCO42" s="2"/>
      <c r="NCP42" s="2"/>
      <c r="NCQ42" s="2"/>
      <c r="NCR42" s="2"/>
      <c r="NCS42" s="2"/>
      <c r="NCT42" s="2"/>
      <c r="NCU42" s="2"/>
      <c r="NCV42" s="2"/>
      <c r="NCW42" s="2"/>
      <c r="NCX42" s="2"/>
      <c r="NCY42" s="2"/>
      <c r="NCZ42" s="2"/>
      <c r="NDA42" s="2"/>
      <c r="NDB42" s="2"/>
      <c r="NDC42" s="2"/>
      <c r="NDD42" s="2"/>
      <c r="NDE42" s="2"/>
      <c r="NDF42" s="2"/>
      <c r="NDG42" s="2"/>
      <c r="NDH42" s="2"/>
      <c r="NDI42" s="2"/>
      <c r="NDJ42" s="2"/>
      <c r="NDK42" s="2"/>
      <c r="NDL42" s="2"/>
      <c r="NDM42" s="2"/>
      <c r="NDN42" s="2"/>
      <c r="NDO42" s="2"/>
      <c r="NDP42" s="2"/>
      <c r="NDQ42" s="2"/>
      <c r="NDR42" s="2"/>
      <c r="NDS42" s="2"/>
      <c r="NDT42" s="2"/>
      <c r="NDU42" s="2"/>
      <c r="NDV42" s="2"/>
      <c r="NDW42" s="2"/>
      <c r="NDX42" s="2"/>
      <c r="NDY42" s="2"/>
      <c r="NDZ42" s="2"/>
      <c r="NEA42" s="2"/>
      <c r="NEB42" s="2"/>
      <c r="NEC42" s="2"/>
      <c r="NED42" s="2"/>
      <c r="NEE42" s="2"/>
      <c r="NEF42" s="2"/>
      <c r="NEG42" s="2"/>
      <c r="NEH42" s="2"/>
      <c r="NEI42" s="2"/>
      <c r="NEJ42" s="2"/>
      <c r="NEK42" s="2"/>
      <c r="NEL42" s="2"/>
      <c r="NEM42" s="2"/>
      <c r="NEN42" s="2"/>
      <c r="NEO42" s="2"/>
      <c r="NEP42" s="2"/>
      <c r="NEQ42" s="2"/>
      <c r="NER42" s="2"/>
      <c r="NES42" s="2"/>
      <c r="NET42" s="2"/>
      <c r="NEU42" s="2"/>
      <c r="NEV42" s="2"/>
      <c r="NEW42" s="2"/>
      <c r="NEX42" s="2"/>
      <c r="NEY42" s="2"/>
      <c r="NEZ42" s="2"/>
      <c r="NFA42" s="2"/>
      <c r="NFB42" s="2"/>
      <c r="NFC42" s="2"/>
      <c r="NFD42" s="2"/>
      <c r="NFE42" s="2"/>
      <c r="NFF42" s="2"/>
      <c r="NFG42" s="2"/>
      <c r="NFH42" s="2"/>
      <c r="NFI42" s="2"/>
      <c r="NFJ42" s="2"/>
      <c r="NFK42" s="2"/>
      <c r="NFL42" s="2"/>
      <c r="NFM42" s="2"/>
      <c r="NFN42" s="2"/>
      <c r="NFO42" s="2"/>
      <c r="NFP42" s="2"/>
      <c r="NFQ42" s="2"/>
      <c r="NFR42" s="2"/>
      <c r="NFS42" s="2"/>
      <c r="NFT42" s="2"/>
      <c r="NFU42" s="2"/>
      <c r="NFV42" s="2"/>
      <c r="NFW42" s="2"/>
      <c r="NFX42" s="2"/>
      <c r="NFY42" s="2"/>
      <c r="NFZ42" s="2"/>
      <c r="NGA42" s="2"/>
      <c r="NGB42" s="2"/>
      <c r="NGC42" s="2"/>
      <c r="NGD42" s="2"/>
      <c r="NGE42" s="2"/>
      <c r="NGF42" s="2"/>
      <c r="NGG42" s="2"/>
      <c r="NGH42" s="2"/>
      <c r="NGI42" s="2"/>
      <c r="NGJ42" s="2"/>
      <c r="NGK42" s="2"/>
      <c r="NGL42" s="2"/>
      <c r="NGM42" s="2"/>
      <c r="NGN42" s="2"/>
      <c r="NGO42" s="2"/>
      <c r="NGP42" s="2"/>
      <c r="NGQ42" s="2"/>
      <c r="NGR42" s="2"/>
      <c r="NGS42" s="2"/>
      <c r="NGT42" s="2"/>
      <c r="NGU42" s="2"/>
      <c r="NGV42" s="2"/>
      <c r="NGW42" s="2"/>
      <c r="NGX42" s="2"/>
      <c r="NGY42" s="2"/>
      <c r="NGZ42" s="2"/>
      <c r="NHA42" s="2"/>
      <c r="NHB42" s="2"/>
      <c r="NHC42" s="2"/>
      <c r="NHD42" s="2"/>
      <c r="NHE42" s="2"/>
      <c r="NHF42" s="2"/>
      <c r="NHG42" s="2"/>
      <c r="NHH42" s="2"/>
      <c r="NHI42" s="2"/>
      <c r="NHJ42" s="2"/>
      <c r="NHK42" s="2"/>
      <c r="NHL42" s="2"/>
      <c r="NHM42" s="2"/>
      <c r="NHN42" s="2"/>
      <c r="NHO42" s="2"/>
      <c r="NHP42" s="2"/>
      <c r="NHQ42" s="2"/>
      <c r="NHR42" s="2"/>
      <c r="NHS42" s="2"/>
      <c r="NHT42" s="2"/>
      <c r="NHU42" s="2"/>
      <c r="NHV42" s="2"/>
      <c r="NHW42" s="2"/>
      <c r="NHX42" s="2"/>
      <c r="NHY42" s="2"/>
      <c r="NHZ42" s="2"/>
      <c r="NIA42" s="2"/>
      <c r="NIB42" s="2"/>
      <c r="NIC42" s="2"/>
      <c r="NID42" s="2"/>
      <c r="NIE42" s="2"/>
      <c r="NIF42" s="2"/>
      <c r="NIG42" s="2"/>
      <c r="NIH42" s="2"/>
      <c r="NII42" s="2"/>
      <c r="NIJ42" s="2"/>
      <c r="NIK42" s="2"/>
      <c r="NIL42" s="2"/>
      <c r="NIM42" s="2"/>
      <c r="NIN42" s="2"/>
      <c r="NIO42" s="2"/>
      <c r="NIP42" s="2"/>
      <c r="NIQ42" s="2"/>
      <c r="NIR42" s="2"/>
      <c r="NIS42" s="2"/>
      <c r="NIT42" s="2"/>
      <c r="NIU42" s="2"/>
      <c r="NIV42" s="2"/>
      <c r="NIW42" s="2"/>
      <c r="NIX42" s="2"/>
      <c r="NIY42" s="2"/>
      <c r="NIZ42" s="2"/>
      <c r="NJA42" s="2"/>
      <c r="NJB42" s="2"/>
      <c r="NJC42" s="2"/>
      <c r="NJD42" s="2"/>
      <c r="NJE42" s="2"/>
      <c r="NJF42" s="2"/>
      <c r="NJG42" s="2"/>
      <c r="NJH42" s="2"/>
      <c r="NJI42" s="2"/>
      <c r="NJJ42" s="2"/>
      <c r="NJK42" s="2"/>
      <c r="NJL42" s="2"/>
      <c r="NJM42" s="2"/>
      <c r="NJN42" s="2"/>
      <c r="NJO42" s="2"/>
      <c r="NJP42" s="2"/>
      <c r="NJQ42" s="2"/>
      <c r="NJR42" s="2"/>
      <c r="NJS42" s="2"/>
      <c r="NJT42" s="2"/>
      <c r="NJU42" s="2"/>
      <c r="NJV42" s="2"/>
      <c r="NJW42" s="2"/>
      <c r="NJX42" s="2"/>
      <c r="NJY42" s="2"/>
      <c r="NJZ42" s="2"/>
      <c r="NKA42" s="2"/>
      <c r="NKB42" s="2"/>
      <c r="NKC42" s="2"/>
      <c r="NKD42" s="2"/>
      <c r="NKE42" s="2"/>
      <c r="NKF42" s="2"/>
      <c r="NKG42" s="2"/>
      <c r="NKH42" s="2"/>
      <c r="NKI42" s="2"/>
      <c r="NKJ42" s="2"/>
      <c r="NKK42" s="2"/>
      <c r="NKL42" s="2"/>
      <c r="NKM42" s="2"/>
      <c r="NKN42" s="2"/>
      <c r="NKO42" s="2"/>
      <c r="NKP42" s="2"/>
      <c r="NKQ42" s="2"/>
      <c r="NKR42" s="2"/>
      <c r="NKS42" s="2"/>
      <c r="NKT42" s="2"/>
      <c r="NKU42" s="2"/>
      <c r="NKV42" s="2"/>
      <c r="NKW42" s="2"/>
      <c r="NKX42" s="2"/>
      <c r="NKY42" s="2"/>
      <c r="NKZ42" s="2"/>
      <c r="NLA42" s="2"/>
      <c r="NLB42" s="2"/>
      <c r="NLC42" s="2"/>
      <c r="NLD42" s="2"/>
      <c r="NLE42" s="2"/>
      <c r="NLF42" s="2"/>
      <c r="NLG42" s="2"/>
      <c r="NLH42" s="2"/>
      <c r="NLI42" s="2"/>
      <c r="NLJ42" s="2"/>
      <c r="NLK42" s="2"/>
      <c r="NLL42" s="2"/>
      <c r="NLM42" s="2"/>
      <c r="NLN42" s="2"/>
      <c r="NLO42" s="2"/>
      <c r="NLP42" s="2"/>
      <c r="NLQ42" s="2"/>
      <c r="NLR42" s="2"/>
      <c r="NLS42" s="2"/>
      <c r="NLT42" s="2"/>
      <c r="NLU42" s="2"/>
      <c r="NLV42" s="2"/>
      <c r="NLW42" s="2"/>
      <c r="NLX42" s="2"/>
      <c r="NLY42" s="2"/>
      <c r="NLZ42" s="2"/>
      <c r="NMA42" s="2"/>
      <c r="NMB42" s="2"/>
      <c r="NMC42" s="2"/>
      <c r="NMD42" s="2"/>
      <c r="NME42" s="2"/>
      <c r="NMF42" s="2"/>
      <c r="NMG42" s="2"/>
      <c r="NMH42" s="2"/>
      <c r="NMI42" s="2"/>
      <c r="NMJ42" s="2"/>
      <c r="NMK42" s="2"/>
      <c r="NML42" s="2"/>
      <c r="NMM42" s="2"/>
      <c r="NMN42" s="2"/>
      <c r="NMO42" s="2"/>
      <c r="NMP42" s="2"/>
      <c r="NMQ42" s="2"/>
      <c r="NMR42" s="2"/>
      <c r="NMS42" s="2"/>
      <c r="NMT42" s="2"/>
      <c r="NMU42" s="2"/>
      <c r="NMV42" s="2"/>
      <c r="NMW42" s="2"/>
      <c r="NMX42" s="2"/>
      <c r="NMY42" s="2"/>
      <c r="NMZ42" s="2"/>
      <c r="NNA42" s="2"/>
      <c r="NNB42" s="2"/>
      <c r="NNC42" s="2"/>
      <c r="NND42" s="2"/>
      <c r="NNE42" s="2"/>
      <c r="NNF42" s="2"/>
      <c r="NNG42" s="2"/>
      <c r="NNH42" s="2"/>
      <c r="NNI42" s="2"/>
      <c r="NNJ42" s="2"/>
      <c r="NNK42" s="2"/>
      <c r="NNL42" s="2"/>
      <c r="NNM42" s="2"/>
      <c r="NNN42" s="2"/>
      <c r="NNO42" s="2"/>
      <c r="NNP42" s="2"/>
      <c r="NNQ42" s="2"/>
      <c r="NNR42" s="2"/>
      <c r="NNS42" s="2"/>
      <c r="NNT42" s="2"/>
      <c r="NNU42" s="2"/>
      <c r="NNV42" s="2"/>
      <c r="NNW42" s="2"/>
      <c r="NNX42" s="2"/>
      <c r="NNY42" s="2"/>
      <c r="NNZ42" s="2"/>
      <c r="NOA42" s="2"/>
      <c r="NOB42" s="2"/>
      <c r="NOC42" s="2"/>
      <c r="NOD42" s="2"/>
      <c r="NOE42" s="2"/>
      <c r="NOF42" s="2"/>
      <c r="NOG42" s="2"/>
      <c r="NOH42" s="2"/>
      <c r="NOI42" s="2"/>
      <c r="NOJ42" s="2"/>
      <c r="NOK42" s="2"/>
      <c r="NOL42" s="2"/>
      <c r="NOM42" s="2"/>
      <c r="NON42" s="2"/>
      <c r="NOO42" s="2"/>
      <c r="NOP42" s="2"/>
      <c r="NOQ42" s="2"/>
      <c r="NOR42" s="2"/>
      <c r="NOS42" s="2"/>
      <c r="NOT42" s="2"/>
      <c r="NOU42" s="2"/>
      <c r="NOV42" s="2"/>
      <c r="NOW42" s="2"/>
      <c r="NOX42" s="2"/>
      <c r="NOY42" s="2"/>
      <c r="NOZ42" s="2"/>
      <c r="NPA42" s="2"/>
      <c r="NPB42" s="2"/>
      <c r="NPC42" s="2"/>
      <c r="NPD42" s="2"/>
      <c r="NPE42" s="2"/>
      <c r="NPF42" s="2"/>
      <c r="NPG42" s="2"/>
      <c r="NPH42" s="2"/>
      <c r="NPI42" s="2"/>
      <c r="NPJ42" s="2"/>
      <c r="NPK42" s="2"/>
      <c r="NPL42" s="2"/>
      <c r="NPM42" s="2"/>
      <c r="NPN42" s="2"/>
      <c r="NPO42" s="2"/>
      <c r="NPP42" s="2"/>
      <c r="NPQ42" s="2"/>
      <c r="NPR42" s="2"/>
      <c r="NPS42" s="2"/>
      <c r="NPT42" s="2"/>
      <c r="NPU42" s="2"/>
      <c r="NPV42" s="2"/>
      <c r="NPW42" s="2"/>
      <c r="NPX42" s="2"/>
      <c r="NPY42" s="2"/>
      <c r="NPZ42" s="2"/>
      <c r="NQA42" s="2"/>
      <c r="NQB42" s="2"/>
      <c r="NQC42" s="2"/>
      <c r="NQD42" s="2"/>
      <c r="NQE42" s="2"/>
      <c r="NQF42" s="2"/>
      <c r="NQG42" s="2"/>
      <c r="NQH42" s="2"/>
      <c r="NQI42" s="2"/>
      <c r="NQJ42" s="2"/>
      <c r="NQK42" s="2"/>
      <c r="NQL42" s="2"/>
      <c r="NQM42" s="2"/>
      <c r="NQN42" s="2"/>
      <c r="NQO42" s="2"/>
      <c r="NQP42" s="2"/>
      <c r="NQQ42" s="2"/>
      <c r="NQR42" s="2"/>
      <c r="NQS42" s="2"/>
      <c r="NQT42" s="2"/>
      <c r="NQU42" s="2"/>
      <c r="NQV42" s="2"/>
      <c r="NQW42" s="2"/>
      <c r="NQX42" s="2"/>
      <c r="NQY42" s="2"/>
      <c r="NQZ42" s="2"/>
      <c r="NRA42" s="2"/>
      <c r="NRB42" s="2"/>
      <c r="NRC42" s="2"/>
      <c r="NRD42" s="2"/>
      <c r="NRE42" s="2"/>
      <c r="NRF42" s="2"/>
      <c r="NRG42" s="2"/>
      <c r="NRH42" s="2"/>
      <c r="NRI42" s="2"/>
      <c r="NRJ42" s="2"/>
      <c r="NRK42" s="2"/>
      <c r="NRL42" s="2"/>
      <c r="NRM42" s="2"/>
      <c r="NRN42" s="2"/>
      <c r="NRO42" s="2"/>
      <c r="NRP42" s="2"/>
      <c r="NRQ42" s="2"/>
      <c r="NRR42" s="2"/>
      <c r="NRS42" s="2"/>
      <c r="NRT42" s="2"/>
      <c r="NRU42" s="2"/>
      <c r="NRV42" s="2"/>
      <c r="NRW42" s="2"/>
      <c r="NRX42" s="2"/>
      <c r="NRY42" s="2"/>
      <c r="NRZ42" s="2"/>
      <c r="NSA42" s="2"/>
      <c r="NSB42" s="2"/>
      <c r="NSC42" s="2"/>
      <c r="NSD42" s="2"/>
      <c r="NSE42" s="2"/>
      <c r="NSF42" s="2"/>
      <c r="NSG42" s="2"/>
      <c r="NSH42" s="2"/>
      <c r="NSI42" s="2"/>
      <c r="NSJ42" s="2"/>
      <c r="NSK42" s="2"/>
      <c r="NSL42" s="2"/>
      <c r="NSM42" s="2"/>
      <c r="NSN42" s="2"/>
      <c r="NSO42" s="2"/>
      <c r="NSP42" s="2"/>
      <c r="NSQ42" s="2"/>
      <c r="NSR42" s="2"/>
      <c r="NSS42" s="2"/>
      <c r="NST42" s="2"/>
      <c r="NSU42" s="2"/>
      <c r="NSV42" s="2"/>
      <c r="NSW42" s="2"/>
      <c r="NSX42" s="2"/>
      <c r="NSY42" s="2"/>
      <c r="NSZ42" s="2"/>
      <c r="NTA42" s="2"/>
      <c r="NTB42" s="2"/>
      <c r="NTC42" s="2"/>
      <c r="NTD42" s="2"/>
      <c r="NTE42" s="2"/>
      <c r="NTF42" s="2"/>
      <c r="NTG42" s="2"/>
      <c r="NTH42" s="2"/>
      <c r="NTI42" s="2"/>
      <c r="NTJ42" s="2"/>
      <c r="NTK42" s="2"/>
      <c r="NTL42" s="2"/>
      <c r="NTM42" s="2"/>
      <c r="NTN42" s="2"/>
      <c r="NTO42" s="2"/>
      <c r="NTP42" s="2"/>
      <c r="NTQ42" s="2"/>
      <c r="NTR42" s="2"/>
      <c r="NTS42" s="2"/>
      <c r="NTT42" s="2"/>
      <c r="NTU42" s="2"/>
      <c r="NTV42" s="2"/>
      <c r="NTW42" s="2"/>
      <c r="NTX42" s="2"/>
      <c r="NTY42" s="2"/>
      <c r="NTZ42" s="2"/>
      <c r="NUA42" s="2"/>
      <c r="NUB42" s="2"/>
      <c r="NUC42" s="2"/>
      <c r="NUD42" s="2"/>
      <c r="NUE42" s="2"/>
      <c r="NUF42" s="2"/>
      <c r="NUG42" s="2"/>
      <c r="NUH42" s="2"/>
      <c r="NUI42" s="2"/>
      <c r="NUJ42" s="2"/>
      <c r="NUK42" s="2"/>
      <c r="NUL42" s="2"/>
      <c r="NUM42" s="2"/>
      <c r="NUN42" s="2"/>
      <c r="NUO42" s="2"/>
      <c r="NUP42" s="2"/>
      <c r="NUQ42" s="2"/>
      <c r="NUR42" s="2"/>
      <c r="NUS42" s="2"/>
      <c r="NUT42" s="2"/>
      <c r="NUU42" s="2"/>
      <c r="NUV42" s="2"/>
      <c r="NUW42" s="2"/>
      <c r="NUX42" s="2"/>
      <c r="NUY42" s="2"/>
      <c r="NUZ42" s="2"/>
      <c r="NVA42" s="2"/>
      <c r="NVB42" s="2"/>
      <c r="NVC42" s="2"/>
      <c r="NVD42" s="2"/>
      <c r="NVE42" s="2"/>
      <c r="NVF42" s="2"/>
      <c r="NVG42" s="2"/>
      <c r="NVH42" s="2"/>
      <c r="NVI42" s="2"/>
      <c r="NVJ42" s="2"/>
      <c r="NVK42" s="2"/>
      <c r="NVL42" s="2"/>
      <c r="NVM42" s="2"/>
      <c r="NVN42" s="2"/>
      <c r="NVO42" s="2"/>
      <c r="NVP42" s="2"/>
      <c r="NVQ42" s="2"/>
      <c r="NVR42" s="2"/>
      <c r="NVS42" s="2"/>
      <c r="NVT42" s="2"/>
      <c r="NVU42" s="2"/>
      <c r="NVV42" s="2"/>
      <c r="NVW42" s="2"/>
      <c r="NVX42" s="2"/>
      <c r="NVY42" s="2"/>
      <c r="NVZ42" s="2"/>
      <c r="NWA42" s="2"/>
      <c r="NWB42" s="2"/>
      <c r="NWC42" s="2"/>
      <c r="NWD42" s="2"/>
      <c r="NWE42" s="2"/>
      <c r="NWF42" s="2"/>
      <c r="NWG42" s="2"/>
      <c r="NWH42" s="2"/>
      <c r="NWI42" s="2"/>
      <c r="NWJ42" s="2"/>
      <c r="NWK42" s="2"/>
      <c r="NWL42" s="2"/>
      <c r="NWM42" s="2"/>
      <c r="NWN42" s="2"/>
      <c r="NWO42" s="2"/>
      <c r="NWP42" s="2"/>
      <c r="NWQ42" s="2"/>
      <c r="NWR42" s="2"/>
      <c r="NWS42" s="2"/>
      <c r="NWT42" s="2"/>
      <c r="NWU42" s="2"/>
      <c r="NWV42" s="2"/>
      <c r="NWW42" s="2"/>
      <c r="NWX42" s="2"/>
      <c r="NWY42" s="2"/>
      <c r="NWZ42" s="2"/>
      <c r="NXA42" s="2"/>
      <c r="NXB42" s="2"/>
      <c r="NXC42" s="2"/>
      <c r="NXD42" s="2"/>
      <c r="NXE42" s="2"/>
      <c r="NXF42" s="2"/>
      <c r="NXG42" s="2"/>
      <c r="NXH42" s="2"/>
      <c r="NXI42" s="2"/>
      <c r="NXJ42" s="2"/>
      <c r="NXK42" s="2"/>
      <c r="NXL42" s="2"/>
      <c r="NXM42" s="2"/>
      <c r="NXN42" s="2"/>
      <c r="NXO42" s="2"/>
      <c r="NXP42" s="2"/>
      <c r="NXQ42" s="2"/>
      <c r="NXR42" s="2"/>
      <c r="NXS42" s="2"/>
      <c r="NXT42" s="2"/>
      <c r="NXU42" s="2"/>
      <c r="NXV42" s="2"/>
      <c r="NXW42" s="2"/>
      <c r="NXX42" s="2"/>
      <c r="NXY42" s="2"/>
      <c r="NXZ42" s="2"/>
      <c r="NYA42" s="2"/>
      <c r="NYB42" s="2"/>
      <c r="NYC42" s="2"/>
      <c r="NYD42" s="2"/>
      <c r="NYE42" s="2"/>
      <c r="NYF42" s="2"/>
      <c r="NYG42" s="2"/>
      <c r="NYH42" s="2"/>
      <c r="NYI42" s="2"/>
      <c r="NYJ42" s="2"/>
      <c r="NYK42" s="2"/>
      <c r="NYL42" s="2"/>
      <c r="NYM42" s="2"/>
      <c r="NYN42" s="2"/>
      <c r="NYO42" s="2"/>
      <c r="NYP42" s="2"/>
      <c r="NYQ42" s="2"/>
      <c r="NYR42" s="2"/>
      <c r="NYS42" s="2"/>
      <c r="NYT42" s="2"/>
      <c r="NYU42" s="2"/>
      <c r="NYV42" s="2"/>
      <c r="NYW42" s="2"/>
      <c r="NYX42" s="2"/>
      <c r="NYY42" s="2"/>
      <c r="NYZ42" s="2"/>
      <c r="NZA42" s="2"/>
      <c r="NZB42" s="2"/>
      <c r="NZC42" s="2"/>
      <c r="NZD42" s="2"/>
      <c r="NZE42" s="2"/>
      <c r="NZF42" s="2"/>
      <c r="NZG42" s="2"/>
      <c r="NZH42" s="2"/>
      <c r="NZI42" s="2"/>
      <c r="NZJ42" s="2"/>
      <c r="NZK42" s="2"/>
      <c r="NZL42" s="2"/>
      <c r="NZM42" s="2"/>
      <c r="NZN42" s="2"/>
      <c r="NZO42" s="2"/>
      <c r="NZP42" s="2"/>
      <c r="NZQ42" s="2"/>
      <c r="NZR42" s="2"/>
      <c r="NZS42" s="2"/>
      <c r="NZT42" s="2"/>
      <c r="NZU42" s="2"/>
      <c r="NZV42" s="2"/>
      <c r="NZW42" s="2"/>
      <c r="NZX42" s="2"/>
      <c r="NZY42" s="2"/>
      <c r="NZZ42" s="2"/>
      <c r="OAA42" s="2"/>
      <c r="OAB42" s="2"/>
      <c r="OAC42" s="2"/>
      <c r="OAD42" s="2"/>
      <c r="OAE42" s="2"/>
      <c r="OAF42" s="2"/>
      <c r="OAG42" s="2"/>
      <c r="OAH42" s="2"/>
      <c r="OAI42" s="2"/>
      <c r="OAJ42" s="2"/>
      <c r="OAK42" s="2"/>
      <c r="OAL42" s="2"/>
      <c r="OAM42" s="2"/>
      <c r="OAN42" s="2"/>
      <c r="OAO42" s="2"/>
      <c r="OAP42" s="2"/>
      <c r="OAQ42" s="2"/>
      <c r="OAR42" s="2"/>
      <c r="OAS42" s="2"/>
      <c r="OAT42" s="2"/>
      <c r="OAU42" s="2"/>
      <c r="OAV42" s="2"/>
      <c r="OAW42" s="2"/>
      <c r="OAX42" s="2"/>
      <c r="OAY42" s="2"/>
      <c r="OAZ42" s="2"/>
      <c r="OBA42" s="2"/>
      <c r="OBB42" s="2"/>
      <c r="OBC42" s="2"/>
      <c r="OBD42" s="2"/>
      <c r="OBE42" s="2"/>
      <c r="OBF42" s="2"/>
      <c r="OBG42" s="2"/>
      <c r="OBH42" s="2"/>
      <c r="OBI42" s="2"/>
      <c r="OBJ42" s="2"/>
      <c r="OBK42" s="2"/>
      <c r="OBL42" s="2"/>
      <c r="OBM42" s="2"/>
      <c r="OBN42" s="2"/>
      <c r="OBO42" s="2"/>
      <c r="OBP42" s="2"/>
      <c r="OBQ42" s="2"/>
      <c r="OBR42" s="2"/>
      <c r="OBS42" s="2"/>
      <c r="OBT42" s="2"/>
      <c r="OBU42" s="2"/>
      <c r="OBV42" s="2"/>
      <c r="OBW42" s="2"/>
      <c r="OBX42" s="2"/>
      <c r="OBY42" s="2"/>
      <c r="OBZ42" s="2"/>
      <c r="OCA42" s="2"/>
      <c r="OCB42" s="2"/>
      <c r="OCC42" s="2"/>
      <c r="OCD42" s="2"/>
      <c r="OCE42" s="2"/>
      <c r="OCF42" s="2"/>
      <c r="OCG42" s="2"/>
      <c r="OCH42" s="2"/>
      <c r="OCI42" s="2"/>
      <c r="OCJ42" s="2"/>
      <c r="OCK42" s="2"/>
      <c r="OCL42" s="2"/>
      <c r="OCM42" s="2"/>
      <c r="OCN42" s="2"/>
      <c r="OCO42" s="2"/>
      <c r="OCP42" s="2"/>
      <c r="OCQ42" s="2"/>
      <c r="OCR42" s="2"/>
      <c r="OCS42" s="2"/>
      <c r="OCT42" s="2"/>
      <c r="OCU42" s="2"/>
      <c r="OCV42" s="2"/>
      <c r="OCW42" s="2"/>
      <c r="OCX42" s="2"/>
      <c r="OCY42" s="2"/>
      <c r="OCZ42" s="2"/>
      <c r="ODA42" s="2"/>
      <c r="ODB42" s="2"/>
      <c r="ODC42" s="2"/>
      <c r="ODD42" s="2"/>
      <c r="ODE42" s="2"/>
      <c r="ODF42" s="2"/>
      <c r="ODG42" s="2"/>
      <c r="ODH42" s="2"/>
      <c r="ODI42" s="2"/>
      <c r="ODJ42" s="2"/>
      <c r="ODK42" s="2"/>
      <c r="ODL42" s="2"/>
      <c r="ODM42" s="2"/>
      <c r="ODN42" s="2"/>
      <c r="ODO42" s="2"/>
      <c r="ODP42" s="2"/>
      <c r="ODQ42" s="2"/>
      <c r="ODR42" s="2"/>
      <c r="ODS42" s="2"/>
      <c r="ODT42" s="2"/>
      <c r="ODU42" s="2"/>
      <c r="ODV42" s="2"/>
      <c r="ODW42" s="2"/>
      <c r="ODX42" s="2"/>
      <c r="ODY42" s="2"/>
      <c r="ODZ42" s="2"/>
      <c r="OEA42" s="2"/>
      <c r="OEB42" s="2"/>
      <c r="OEC42" s="2"/>
      <c r="OED42" s="2"/>
      <c r="OEE42" s="2"/>
      <c r="OEF42" s="2"/>
      <c r="OEG42" s="2"/>
      <c r="OEH42" s="2"/>
      <c r="OEI42" s="2"/>
      <c r="OEJ42" s="2"/>
      <c r="OEK42" s="2"/>
      <c r="OEL42" s="2"/>
      <c r="OEM42" s="2"/>
      <c r="OEN42" s="2"/>
      <c r="OEO42" s="2"/>
      <c r="OEP42" s="2"/>
      <c r="OEQ42" s="2"/>
      <c r="OER42" s="2"/>
      <c r="OES42" s="2"/>
      <c r="OET42" s="2"/>
      <c r="OEU42" s="2"/>
      <c r="OEV42" s="2"/>
      <c r="OEW42" s="2"/>
      <c r="OEX42" s="2"/>
      <c r="OEY42" s="2"/>
      <c r="OEZ42" s="2"/>
      <c r="OFA42" s="2"/>
      <c r="OFB42" s="2"/>
      <c r="OFC42" s="2"/>
      <c r="OFD42" s="2"/>
      <c r="OFE42" s="2"/>
      <c r="OFF42" s="2"/>
      <c r="OFG42" s="2"/>
      <c r="OFH42" s="2"/>
      <c r="OFI42" s="2"/>
      <c r="OFJ42" s="2"/>
      <c r="OFK42" s="2"/>
      <c r="OFL42" s="2"/>
      <c r="OFM42" s="2"/>
      <c r="OFN42" s="2"/>
      <c r="OFO42" s="2"/>
      <c r="OFP42" s="2"/>
      <c r="OFQ42" s="2"/>
      <c r="OFR42" s="2"/>
      <c r="OFS42" s="2"/>
      <c r="OFT42" s="2"/>
      <c r="OFU42" s="2"/>
      <c r="OFV42" s="2"/>
      <c r="OFW42" s="2"/>
      <c r="OFX42" s="2"/>
      <c r="OFY42" s="2"/>
      <c r="OFZ42" s="2"/>
      <c r="OGA42" s="2"/>
      <c r="OGB42" s="2"/>
      <c r="OGC42" s="2"/>
      <c r="OGD42" s="2"/>
      <c r="OGE42" s="2"/>
      <c r="OGF42" s="2"/>
      <c r="OGG42" s="2"/>
      <c r="OGH42" s="2"/>
      <c r="OGI42" s="2"/>
      <c r="OGJ42" s="2"/>
      <c r="OGK42" s="2"/>
      <c r="OGL42" s="2"/>
      <c r="OGM42" s="2"/>
      <c r="OGN42" s="2"/>
      <c r="OGO42" s="2"/>
      <c r="OGP42" s="2"/>
      <c r="OGQ42" s="2"/>
      <c r="OGR42" s="2"/>
      <c r="OGS42" s="2"/>
      <c r="OGT42" s="2"/>
      <c r="OGU42" s="2"/>
      <c r="OGV42" s="2"/>
      <c r="OGW42" s="2"/>
      <c r="OGX42" s="2"/>
      <c r="OGY42" s="2"/>
      <c r="OGZ42" s="2"/>
      <c r="OHA42" s="2"/>
      <c r="OHB42" s="2"/>
      <c r="OHC42" s="2"/>
      <c r="OHD42" s="2"/>
      <c r="OHE42" s="2"/>
      <c r="OHF42" s="2"/>
      <c r="OHG42" s="2"/>
      <c r="OHH42" s="2"/>
      <c r="OHI42" s="2"/>
      <c r="OHJ42" s="2"/>
      <c r="OHK42" s="2"/>
      <c r="OHL42" s="2"/>
      <c r="OHM42" s="2"/>
      <c r="OHN42" s="2"/>
      <c r="OHO42" s="2"/>
      <c r="OHP42" s="2"/>
      <c r="OHQ42" s="2"/>
      <c r="OHR42" s="2"/>
      <c r="OHS42" s="2"/>
      <c r="OHT42" s="2"/>
      <c r="OHU42" s="2"/>
      <c r="OHV42" s="2"/>
      <c r="OHW42" s="2"/>
      <c r="OHX42" s="2"/>
      <c r="OHY42" s="2"/>
      <c r="OHZ42" s="2"/>
      <c r="OIA42" s="2"/>
      <c r="OIB42" s="2"/>
      <c r="OIC42" s="2"/>
      <c r="OID42" s="2"/>
      <c r="OIE42" s="2"/>
      <c r="OIF42" s="2"/>
      <c r="OIG42" s="2"/>
      <c r="OIH42" s="2"/>
      <c r="OII42" s="2"/>
      <c r="OIJ42" s="2"/>
      <c r="OIK42" s="2"/>
      <c r="OIL42" s="2"/>
      <c r="OIM42" s="2"/>
      <c r="OIN42" s="2"/>
      <c r="OIO42" s="2"/>
      <c r="OIP42" s="2"/>
      <c r="OIQ42" s="2"/>
      <c r="OIR42" s="2"/>
      <c r="OIS42" s="2"/>
      <c r="OIT42" s="2"/>
      <c r="OIU42" s="2"/>
      <c r="OIV42" s="2"/>
      <c r="OIW42" s="2"/>
      <c r="OIX42" s="2"/>
      <c r="OIY42" s="2"/>
      <c r="OIZ42" s="2"/>
      <c r="OJA42" s="2"/>
      <c r="OJB42" s="2"/>
      <c r="OJC42" s="2"/>
      <c r="OJD42" s="2"/>
      <c r="OJE42" s="2"/>
      <c r="OJF42" s="2"/>
      <c r="OJG42" s="2"/>
      <c r="OJH42" s="2"/>
      <c r="OJI42" s="2"/>
      <c r="OJJ42" s="2"/>
      <c r="OJK42" s="2"/>
      <c r="OJL42" s="2"/>
      <c r="OJM42" s="2"/>
      <c r="OJN42" s="2"/>
      <c r="OJO42" s="2"/>
      <c r="OJP42" s="2"/>
      <c r="OJQ42" s="2"/>
      <c r="OJR42" s="2"/>
      <c r="OJS42" s="2"/>
      <c r="OJT42" s="2"/>
      <c r="OJU42" s="2"/>
      <c r="OJV42" s="2"/>
      <c r="OJW42" s="2"/>
      <c r="OJX42" s="2"/>
      <c r="OJY42" s="2"/>
      <c r="OJZ42" s="2"/>
      <c r="OKA42" s="2"/>
      <c r="OKB42" s="2"/>
      <c r="OKC42" s="2"/>
      <c r="OKD42" s="2"/>
      <c r="OKE42" s="2"/>
      <c r="OKF42" s="2"/>
      <c r="OKG42" s="2"/>
      <c r="OKH42" s="2"/>
      <c r="OKI42" s="2"/>
      <c r="OKJ42" s="2"/>
      <c r="OKK42" s="2"/>
      <c r="OKL42" s="2"/>
      <c r="OKM42" s="2"/>
      <c r="OKN42" s="2"/>
      <c r="OKO42" s="2"/>
      <c r="OKP42" s="2"/>
      <c r="OKQ42" s="2"/>
      <c r="OKR42" s="2"/>
      <c r="OKS42" s="2"/>
      <c r="OKT42" s="2"/>
      <c r="OKU42" s="2"/>
      <c r="OKV42" s="2"/>
      <c r="OKW42" s="2"/>
      <c r="OKX42" s="2"/>
      <c r="OKY42" s="2"/>
      <c r="OKZ42" s="2"/>
      <c r="OLA42" s="2"/>
      <c r="OLB42" s="2"/>
      <c r="OLC42" s="2"/>
      <c r="OLD42" s="2"/>
      <c r="OLE42" s="2"/>
      <c r="OLF42" s="2"/>
      <c r="OLG42" s="2"/>
      <c r="OLH42" s="2"/>
      <c r="OLI42" s="2"/>
      <c r="OLJ42" s="2"/>
      <c r="OLK42" s="2"/>
      <c r="OLL42" s="2"/>
      <c r="OLM42" s="2"/>
      <c r="OLN42" s="2"/>
      <c r="OLO42" s="2"/>
      <c r="OLP42" s="2"/>
      <c r="OLQ42" s="2"/>
      <c r="OLR42" s="2"/>
      <c r="OLS42" s="2"/>
      <c r="OLT42" s="2"/>
      <c r="OLU42" s="2"/>
      <c r="OLV42" s="2"/>
      <c r="OLW42" s="2"/>
      <c r="OLX42" s="2"/>
      <c r="OLY42" s="2"/>
      <c r="OLZ42" s="2"/>
      <c r="OMA42" s="2"/>
      <c r="OMB42" s="2"/>
      <c r="OMC42" s="2"/>
      <c r="OMD42" s="2"/>
      <c r="OME42" s="2"/>
      <c r="OMF42" s="2"/>
      <c r="OMG42" s="2"/>
      <c r="OMH42" s="2"/>
      <c r="OMI42" s="2"/>
      <c r="OMJ42" s="2"/>
      <c r="OMK42" s="2"/>
      <c r="OML42" s="2"/>
      <c r="OMM42" s="2"/>
      <c r="OMN42" s="2"/>
      <c r="OMO42" s="2"/>
      <c r="OMP42" s="2"/>
      <c r="OMQ42" s="2"/>
      <c r="OMR42" s="2"/>
      <c r="OMS42" s="2"/>
      <c r="OMT42" s="2"/>
      <c r="OMU42" s="2"/>
      <c r="OMV42" s="2"/>
      <c r="OMW42" s="2"/>
      <c r="OMX42" s="2"/>
      <c r="OMY42" s="2"/>
      <c r="OMZ42" s="2"/>
      <c r="ONA42" s="2"/>
      <c r="ONB42" s="2"/>
      <c r="ONC42" s="2"/>
      <c r="OND42" s="2"/>
      <c r="ONE42" s="2"/>
      <c r="ONF42" s="2"/>
      <c r="ONG42" s="2"/>
      <c r="ONH42" s="2"/>
      <c r="ONI42" s="2"/>
      <c r="ONJ42" s="2"/>
      <c r="ONK42" s="2"/>
      <c r="ONL42" s="2"/>
      <c r="ONM42" s="2"/>
      <c r="ONN42" s="2"/>
      <c r="ONO42" s="2"/>
      <c r="ONP42" s="2"/>
      <c r="ONQ42" s="2"/>
      <c r="ONR42" s="2"/>
      <c r="ONS42" s="2"/>
      <c r="ONT42" s="2"/>
      <c r="ONU42" s="2"/>
      <c r="ONV42" s="2"/>
      <c r="ONW42" s="2"/>
      <c r="ONX42" s="2"/>
      <c r="ONY42" s="2"/>
      <c r="ONZ42" s="2"/>
      <c r="OOA42" s="2"/>
      <c r="OOB42" s="2"/>
      <c r="OOC42" s="2"/>
      <c r="OOD42" s="2"/>
      <c r="OOE42" s="2"/>
      <c r="OOF42" s="2"/>
      <c r="OOG42" s="2"/>
      <c r="OOH42" s="2"/>
      <c r="OOI42" s="2"/>
      <c r="OOJ42" s="2"/>
      <c r="OOK42" s="2"/>
      <c r="OOL42" s="2"/>
      <c r="OOM42" s="2"/>
      <c r="OON42" s="2"/>
      <c r="OOO42" s="2"/>
      <c r="OOP42" s="2"/>
      <c r="OOQ42" s="2"/>
      <c r="OOR42" s="2"/>
      <c r="OOS42" s="2"/>
      <c r="OOT42" s="2"/>
      <c r="OOU42" s="2"/>
      <c r="OOV42" s="2"/>
      <c r="OOW42" s="2"/>
      <c r="OOX42" s="2"/>
      <c r="OOY42" s="2"/>
      <c r="OOZ42" s="2"/>
      <c r="OPA42" s="2"/>
      <c r="OPB42" s="2"/>
      <c r="OPC42" s="2"/>
      <c r="OPD42" s="2"/>
      <c r="OPE42" s="2"/>
      <c r="OPF42" s="2"/>
      <c r="OPG42" s="2"/>
      <c r="OPH42" s="2"/>
      <c r="OPI42" s="2"/>
      <c r="OPJ42" s="2"/>
      <c r="OPK42" s="2"/>
      <c r="OPL42" s="2"/>
      <c r="OPM42" s="2"/>
      <c r="OPN42" s="2"/>
      <c r="OPO42" s="2"/>
      <c r="OPP42" s="2"/>
      <c r="OPQ42" s="2"/>
      <c r="OPR42" s="2"/>
      <c r="OPS42" s="2"/>
      <c r="OPT42" s="2"/>
      <c r="OPU42" s="2"/>
      <c r="OPV42" s="2"/>
      <c r="OPW42" s="2"/>
      <c r="OPX42" s="2"/>
      <c r="OPY42" s="2"/>
      <c r="OPZ42" s="2"/>
      <c r="OQA42" s="2"/>
      <c r="OQB42" s="2"/>
      <c r="OQC42" s="2"/>
      <c r="OQD42" s="2"/>
      <c r="OQE42" s="2"/>
      <c r="OQF42" s="2"/>
      <c r="OQG42" s="2"/>
      <c r="OQH42" s="2"/>
      <c r="OQI42" s="2"/>
      <c r="OQJ42" s="2"/>
      <c r="OQK42" s="2"/>
      <c r="OQL42" s="2"/>
      <c r="OQM42" s="2"/>
      <c r="OQN42" s="2"/>
      <c r="OQO42" s="2"/>
      <c r="OQP42" s="2"/>
      <c r="OQQ42" s="2"/>
      <c r="OQR42" s="2"/>
      <c r="OQS42" s="2"/>
      <c r="OQT42" s="2"/>
      <c r="OQU42" s="2"/>
      <c r="OQV42" s="2"/>
      <c r="OQW42" s="2"/>
      <c r="OQX42" s="2"/>
      <c r="OQY42" s="2"/>
      <c r="OQZ42" s="2"/>
      <c r="ORA42" s="2"/>
      <c r="ORB42" s="2"/>
      <c r="ORC42" s="2"/>
      <c r="ORD42" s="2"/>
      <c r="ORE42" s="2"/>
      <c r="ORF42" s="2"/>
      <c r="ORG42" s="2"/>
      <c r="ORH42" s="2"/>
      <c r="ORI42" s="2"/>
      <c r="ORJ42" s="2"/>
      <c r="ORK42" s="2"/>
      <c r="ORL42" s="2"/>
      <c r="ORM42" s="2"/>
      <c r="ORN42" s="2"/>
      <c r="ORO42" s="2"/>
      <c r="ORP42" s="2"/>
      <c r="ORQ42" s="2"/>
      <c r="ORR42" s="2"/>
      <c r="ORS42" s="2"/>
      <c r="ORT42" s="2"/>
      <c r="ORU42" s="2"/>
      <c r="ORV42" s="2"/>
      <c r="ORW42" s="2"/>
      <c r="ORX42" s="2"/>
      <c r="ORY42" s="2"/>
      <c r="ORZ42" s="2"/>
      <c r="OSA42" s="2"/>
      <c r="OSB42" s="2"/>
      <c r="OSC42" s="2"/>
      <c r="OSD42" s="2"/>
      <c r="OSE42" s="2"/>
      <c r="OSF42" s="2"/>
      <c r="OSG42" s="2"/>
      <c r="OSH42" s="2"/>
      <c r="OSI42" s="2"/>
      <c r="OSJ42" s="2"/>
      <c r="OSK42" s="2"/>
      <c r="OSL42" s="2"/>
      <c r="OSM42" s="2"/>
      <c r="OSN42" s="2"/>
      <c r="OSO42" s="2"/>
      <c r="OSP42" s="2"/>
      <c r="OSQ42" s="2"/>
      <c r="OSR42" s="2"/>
      <c r="OSS42" s="2"/>
      <c r="OST42" s="2"/>
      <c r="OSU42" s="2"/>
      <c r="OSV42" s="2"/>
      <c r="OSW42" s="2"/>
      <c r="OSX42" s="2"/>
      <c r="OSY42" s="2"/>
      <c r="OSZ42" s="2"/>
      <c r="OTA42" s="2"/>
      <c r="OTB42" s="2"/>
      <c r="OTC42" s="2"/>
      <c r="OTD42" s="2"/>
      <c r="OTE42" s="2"/>
      <c r="OTF42" s="2"/>
      <c r="OTG42" s="2"/>
      <c r="OTH42" s="2"/>
      <c r="OTI42" s="2"/>
      <c r="OTJ42" s="2"/>
      <c r="OTK42" s="2"/>
      <c r="OTL42" s="2"/>
      <c r="OTM42" s="2"/>
      <c r="OTN42" s="2"/>
      <c r="OTO42" s="2"/>
      <c r="OTP42" s="2"/>
      <c r="OTQ42" s="2"/>
      <c r="OTR42" s="2"/>
      <c r="OTS42" s="2"/>
      <c r="OTT42" s="2"/>
      <c r="OTU42" s="2"/>
      <c r="OTV42" s="2"/>
      <c r="OTW42" s="2"/>
      <c r="OTX42" s="2"/>
      <c r="OTY42" s="2"/>
      <c r="OTZ42" s="2"/>
      <c r="OUA42" s="2"/>
      <c r="OUB42" s="2"/>
      <c r="OUC42" s="2"/>
      <c r="OUD42" s="2"/>
      <c r="OUE42" s="2"/>
      <c r="OUF42" s="2"/>
      <c r="OUG42" s="2"/>
      <c r="OUH42" s="2"/>
      <c r="OUI42" s="2"/>
      <c r="OUJ42" s="2"/>
      <c r="OUK42" s="2"/>
      <c r="OUL42" s="2"/>
      <c r="OUM42" s="2"/>
      <c r="OUN42" s="2"/>
      <c r="OUO42" s="2"/>
      <c r="OUP42" s="2"/>
      <c r="OUQ42" s="2"/>
      <c r="OUR42" s="2"/>
      <c r="OUS42" s="2"/>
      <c r="OUT42" s="2"/>
      <c r="OUU42" s="2"/>
      <c r="OUV42" s="2"/>
      <c r="OUW42" s="2"/>
      <c r="OUX42" s="2"/>
      <c r="OUY42" s="2"/>
      <c r="OUZ42" s="2"/>
      <c r="OVA42" s="2"/>
      <c r="OVB42" s="2"/>
      <c r="OVC42" s="2"/>
      <c r="OVD42" s="2"/>
      <c r="OVE42" s="2"/>
      <c r="OVF42" s="2"/>
      <c r="OVG42" s="2"/>
      <c r="OVH42" s="2"/>
      <c r="OVI42" s="2"/>
      <c r="OVJ42" s="2"/>
      <c r="OVK42" s="2"/>
      <c r="OVL42" s="2"/>
      <c r="OVM42" s="2"/>
      <c r="OVN42" s="2"/>
      <c r="OVO42" s="2"/>
      <c r="OVP42" s="2"/>
      <c r="OVQ42" s="2"/>
      <c r="OVR42" s="2"/>
      <c r="OVS42" s="2"/>
      <c r="OVT42" s="2"/>
      <c r="OVU42" s="2"/>
      <c r="OVV42" s="2"/>
      <c r="OVW42" s="2"/>
      <c r="OVX42" s="2"/>
      <c r="OVY42" s="2"/>
      <c r="OVZ42" s="2"/>
      <c r="OWA42" s="2"/>
      <c r="OWB42" s="2"/>
      <c r="OWC42" s="2"/>
      <c r="OWD42" s="2"/>
      <c r="OWE42" s="2"/>
      <c r="OWF42" s="2"/>
      <c r="OWG42" s="2"/>
      <c r="OWH42" s="2"/>
      <c r="OWI42" s="2"/>
      <c r="OWJ42" s="2"/>
      <c r="OWK42" s="2"/>
      <c r="OWL42" s="2"/>
      <c r="OWM42" s="2"/>
      <c r="OWN42" s="2"/>
      <c r="OWO42" s="2"/>
      <c r="OWP42" s="2"/>
      <c r="OWQ42" s="2"/>
      <c r="OWR42" s="2"/>
      <c r="OWS42" s="2"/>
      <c r="OWT42" s="2"/>
      <c r="OWU42" s="2"/>
      <c r="OWV42" s="2"/>
      <c r="OWW42" s="2"/>
      <c r="OWX42" s="2"/>
      <c r="OWY42" s="2"/>
      <c r="OWZ42" s="2"/>
      <c r="OXA42" s="2"/>
      <c r="OXB42" s="2"/>
      <c r="OXC42" s="2"/>
      <c r="OXD42" s="2"/>
      <c r="OXE42" s="2"/>
      <c r="OXF42" s="2"/>
      <c r="OXG42" s="2"/>
      <c r="OXH42" s="2"/>
      <c r="OXI42" s="2"/>
      <c r="OXJ42" s="2"/>
      <c r="OXK42" s="2"/>
      <c r="OXL42" s="2"/>
      <c r="OXM42" s="2"/>
      <c r="OXN42" s="2"/>
      <c r="OXO42" s="2"/>
      <c r="OXP42" s="2"/>
      <c r="OXQ42" s="2"/>
      <c r="OXR42" s="2"/>
      <c r="OXS42" s="2"/>
      <c r="OXT42" s="2"/>
      <c r="OXU42" s="2"/>
      <c r="OXV42" s="2"/>
      <c r="OXW42" s="2"/>
      <c r="OXX42" s="2"/>
      <c r="OXY42" s="2"/>
      <c r="OXZ42" s="2"/>
      <c r="OYA42" s="2"/>
      <c r="OYB42" s="2"/>
      <c r="OYC42" s="2"/>
      <c r="OYD42" s="2"/>
      <c r="OYE42" s="2"/>
      <c r="OYF42" s="2"/>
      <c r="OYG42" s="2"/>
      <c r="OYH42" s="2"/>
      <c r="OYI42" s="2"/>
      <c r="OYJ42" s="2"/>
      <c r="OYK42" s="2"/>
      <c r="OYL42" s="2"/>
      <c r="OYM42" s="2"/>
      <c r="OYN42" s="2"/>
      <c r="OYO42" s="2"/>
      <c r="OYP42" s="2"/>
      <c r="OYQ42" s="2"/>
      <c r="OYR42" s="2"/>
      <c r="OYS42" s="2"/>
      <c r="OYT42" s="2"/>
      <c r="OYU42" s="2"/>
      <c r="OYV42" s="2"/>
      <c r="OYW42" s="2"/>
      <c r="OYX42" s="2"/>
      <c r="OYY42" s="2"/>
      <c r="OYZ42" s="2"/>
      <c r="OZA42" s="2"/>
      <c r="OZB42" s="2"/>
      <c r="OZC42" s="2"/>
      <c r="OZD42" s="2"/>
      <c r="OZE42" s="2"/>
      <c r="OZF42" s="2"/>
      <c r="OZG42" s="2"/>
      <c r="OZH42" s="2"/>
      <c r="OZI42" s="2"/>
      <c r="OZJ42" s="2"/>
      <c r="OZK42" s="2"/>
      <c r="OZL42" s="2"/>
      <c r="OZM42" s="2"/>
      <c r="OZN42" s="2"/>
      <c r="OZO42" s="2"/>
      <c r="OZP42" s="2"/>
      <c r="OZQ42" s="2"/>
      <c r="OZR42" s="2"/>
      <c r="OZS42" s="2"/>
      <c r="OZT42" s="2"/>
      <c r="OZU42" s="2"/>
      <c r="OZV42" s="2"/>
      <c r="OZW42" s="2"/>
      <c r="OZX42" s="2"/>
      <c r="OZY42" s="2"/>
      <c r="OZZ42" s="2"/>
      <c r="PAA42" s="2"/>
      <c r="PAB42" s="2"/>
      <c r="PAC42" s="2"/>
      <c r="PAD42" s="2"/>
      <c r="PAE42" s="2"/>
      <c r="PAF42" s="2"/>
      <c r="PAG42" s="2"/>
      <c r="PAH42" s="2"/>
      <c r="PAI42" s="2"/>
      <c r="PAJ42" s="2"/>
      <c r="PAK42" s="2"/>
      <c r="PAL42" s="2"/>
      <c r="PAM42" s="2"/>
      <c r="PAN42" s="2"/>
      <c r="PAO42" s="2"/>
      <c r="PAP42" s="2"/>
      <c r="PAQ42" s="2"/>
      <c r="PAR42" s="2"/>
      <c r="PAS42" s="2"/>
      <c r="PAT42" s="2"/>
      <c r="PAU42" s="2"/>
      <c r="PAV42" s="2"/>
      <c r="PAW42" s="2"/>
      <c r="PAX42" s="2"/>
      <c r="PAY42" s="2"/>
      <c r="PAZ42" s="2"/>
      <c r="PBA42" s="2"/>
      <c r="PBB42" s="2"/>
      <c r="PBC42" s="2"/>
      <c r="PBD42" s="2"/>
      <c r="PBE42" s="2"/>
      <c r="PBF42" s="2"/>
      <c r="PBG42" s="2"/>
      <c r="PBH42" s="2"/>
      <c r="PBI42" s="2"/>
      <c r="PBJ42" s="2"/>
      <c r="PBK42" s="2"/>
      <c r="PBL42" s="2"/>
      <c r="PBM42" s="2"/>
      <c r="PBN42" s="2"/>
      <c r="PBO42" s="2"/>
      <c r="PBP42" s="2"/>
      <c r="PBQ42" s="2"/>
      <c r="PBR42" s="2"/>
      <c r="PBS42" s="2"/>
      <c r="PBT42" s="2"/>
      <c r="PBU42" s="2"/>
      <c r="PBV42" s="2"/>
      <c r="PBW42" s="2"/>
      <c r="PBX42" s="2"/>
      <c r="PBY42" s="2"/>
      <c r="PBZ42" s="2"/>
      <c r="PCA42" s="2"/>
      <c r="PCB42" s="2"/>
      <c r="PCC42" s="2"/>
      <c r="PCD42" s="2"/>
      <c r="PCE42" s="2"/>
      <c r="PCF42" s="2"/>
      <c r="PCG42" s="2"/>
      <c r="PCH42" s="2"/>
      <c r="PCI42" s="2"/>
      <c r="PCJ42" s="2"/>
      <c r="PCK42" s="2"/>
      <c r="PCL42" s="2"/>
      <c r="PCM42" s="2"/>
      <c r="PCN42" s="2"/>
      <c r="PCO42" s="2"/>
      <c r="PCP42" s="2"/>
      <c r="PCQ42" s="2"/>
      <c r="PCR42" s="2"/>
      <c r="PCS42" s="2"/>
      <c r="PCT42" s="2"/>
      <c r="PCU42" s="2"/>
      <c r="PCV42" s="2"/>
      <c r="PCW42" s="2"/>
      <c r="PCX42" s="2"/>
      <c r="PCY42" s="2"/>
      <c r="PCZ42" s="2"/>
      <c r="PDA42" s="2"/>
      <c r="PDB42" s="2"/>
      <c r="PDC42" s="2"/>
      <c r="PDD42" s="2"/>
      <c r="PDE42" s="2"/>
      <c r="PDF42" s="2"/>
      <c r="PDG42" s="2"/>
      <c r="PDH42" s="2"/>
      <c r="PDI42" s="2"/>
      <c r="PDJ42" s="2"/>
      <c r="PDK42" s="2"/>
      <c r="PDL42" s="2"/>
      <c r="PDM42" s="2"/>
      <c r="PDN42" s="2"/>
      <c r="PDO42" s="2"/>
      <c r="PDP42" s="2"/>
      <c r="PDQ42" s="2"/>
      <c r="PDR42" s="2"/>
      <c r="PDS42" s="2"/>
      <c r="PDT42" s="2"/>
      <c r="PDU42" s="2"/>
      <c r="PDV42" s="2"/>
      <c r="PDW42" s="2"/>
      <c r="PDX42" s="2"/>
      <c r="PDY42" s="2"/>
      <c r="PDZ42" s="2"/>
      <c r="PEA42" s="2"/>
      <c r="PEB42" s="2"/>
      <c r="PEC42" s="2"/>
      <c r="PED42" s="2"/>
      <c r="PEE42" s="2"/>
      <c r="PEF42" s="2"/>
      <c r="PEG42" s="2"/>
      <c r="PEH42" s="2"/>
      <c r="PEI42" s="2"/>
      <c r="PEJ42" s="2"/>
      <c r="PEK42" s="2"/>
      <c r="PEL42" s="2"/>
      <c r="PEM42" s="2"/>
      <c r="PEN42" s="2"/>
      <c r="PEO42" s="2"/>
      <c r="PEP42" s="2"/>
      <c r="PEQ42" s="2"/>
      <c r="PER42" s="2"/>
      <c r="PES42" s="2"/>
      <c r="PET42" s="2"/>
      <c r="PEU42" s="2"/>
      <c r="PEV42" s="2"/>
      <c r="PEW42" s="2"/>
      <c r="PEX42" s="2"/>
      <c r="PEY42" s="2"/>
      <c r="PEZ42" s="2"/>
      <c r="PFA42" s="2"/>
      <c r="PFB42" s="2"/>
      <c r="PFC42" s="2"/>
      <c r="PFD42" s="2"/>
      <c r="PFE42" s="2"/>
      <c r="PFF42" s="2"/>
      <c r="PFG42" s="2"/>
      <c r="PFH42" s="2"/>
      <c r="PFI42" s="2"/>
      <c r="PFJ42" s="2"/>
      <c r="PFK42" s="2"/>
      <c r="PFL42" s="2"/>
      <c r="PFM42" s="2"/>
      <c r="PFN42" s="2"/>
      <c r="PFO42" s="2"/>
      <c r="PFP42" s="2"/>
      <c r="PFQ42" s="2"/>
      <c r="PFR42" s="2"/>
      <c r="PFS42" s="2"/>
      <c r="PFT42" s="2"/>
      <c r="PFU42" s="2"/>
      <c r="PFV42" s="2"/>
      <c r="PFW42" s="2"/>
      <c r="PFX42" s="2"/>
      <c r="PFY42" s="2"/>
      <c r="PFZ42" s="2"/>
      <c r="PGA42" s="2"/>
      <c r="PGB42" s="2"/>
      <c r="PGC42" s="2"/>
      <c r="PGD42" s="2"/>
      <c r="PGE42" s="2"/>
      <c r="PGF42" s="2"/>
      <c r="PGG42" s="2"/>
      <c r="PGH42" s="2"/>
      <c r="PGI42" s="2"/>
      <c r="PGJ42" s="2"/>
      <c r="PGK42" s="2"/>
      <c r="PGL42" s="2"/>
      <c r="PGM42" s="2"/>
      <c r="PGN42" s="2"/>
      <c r="PGO42" s="2"/>
      <c r="PGP42" s="2"/>
      <c r="PGQ42" s="2"/>
      <c r="PGR42" s="2"/>
      <c r="PGS42" s="2"/>
      <c r="PGT42" s="2"/>
      <c r="PGU42" s="2"/>
      <c r="PGV42" s="2"/>
      <c r="PGW42" s="2"/>
      <c r="PGX42" s="2"/>
      <c r="PGY42" s="2"/>
      <c r="PGZ42" s="2"/>
      <c r="PHA42" s="2"/>
      <c r="PHB42" s="2"/>
      <c r="PHC42" s="2"/>
      <c r="PHD42" s="2"/>
      <c r="PHE42" s="2"/>
      <c r="PHF42" s="2"/>
      <c r="PHG42" s="2"/>
      <c r="PHH42" s="2"/>
      <c r="PHI42" s="2"/>
      <c r="PHJ42" s="2"/>
      <c r="PHK42" s="2"/>
      <c r="PHL42" s="2"/>
      <c r="PHM42" s="2"/>
      <c r="PHN42" s="2"/>
      <c r="PHO42" s="2"/>
      <c r="PHP42" s="2"/>
      <c r="PHQ42" s="2"/>
      <c r="PHR42" s="2"/>
      <c r="PHS42" s="2"/>
      <c r="PHT42" s="2"/>
      <c r="PHU42" s="2"/>
      <c r="PHV42" s="2"/>
      <c r="PHW42" s="2"/>
      <c r="PHX42" s="2"/>
      <c r="PHY42" s="2"/>
      <c r="PHZ42" s="2"/>
      <c r="PIA42" s="2"/>
      <c r="PIB42" s="2"/>
      <c r="PIC42" s="2"/>
      <c r="PID42" s="2"/>
      <c r="PIE42" s="2"/>
      <c r="PIF42" s="2"/>
      <c r="PIG42" s="2"/>
      <c r="PIH42" s="2"/>
      <c r="PII42" s="2"/>
      <c r="PIJ42" s="2"/>
      <c r="PIK42" s="2"/>
      <c r="PIL42" s="2"/>
      <c r="PIM42" s="2"/>
      <c r="PIN42" s="2"/>
      <c r="PIO42" s="2"/>
      <c r="PIP42" s="2"/>
      <c r="PIQ42" s="2"/>
      <c r="PIR42" s="2"/>
      <c r="PIS42" s="2"/>
      <c r="PIT42" s="2"/>
      <c r="PIU42" s="2"/>
      <c r="PIV42" s="2"/>
      <c r="PIW42" s="2"/>
      <c r="PIX42" s="2"/>
      <c r="PIY42" s="2"/>
      <c r="PIZ42" s="2"/>
      <c r="PJA42" s="2"/>
      <c r="PJB42" s="2"/>
      <c r="PJC42" s="2"/>
      <c r="PJD42" s="2"/>
      <c r="PJE42" s="2"/>
      <c r="PJF42" s="2"/>
      <c r="PJG42" s="2"/>
      <c r="PJH42" s="2"/>
      <c r="PJI42" s="2"/>
      <c r="PJJ42" s="2"/>
      <c r="PJK42" s="2"/>
      <c r="PJL42" s="2"/>
      <c r="PJM42" s="2"/>
      <c r="PJN42" s="2"/>
      <c r="PJO42" s="2"/>
      <c r="PJP42" s="2"/>
      <c r="PJQ42" s="2"/>
      <c r="PJR42" s="2"/>
      <c r="PJS42" s="2"/>
      <c r="PJT42" s="2"/>
      <c r="PJU42" s="2"/>
      <c r="PJV42" s="2"/>
      <c r="PJW42" s="2"/>
      <c r="PJX42" s="2"/>
      <c r="PJY42" s="2"/>
      <c r="PJZ42" s="2"/>
      <c r="PKA42" s="2"/>
      <c r="PKB42" s="2"/>
      <c r="PKC42" s="2"/>
      <c r="PKD42" s="2"/>
      <c r="PKE42" s="2"/>
      <c r="PKF42" s="2"/>
      <c r="PKG42" s="2"/>
      <c r="PKH42" s="2"/>
      <c r="PKI42" s="2"/>
      <c r="PKJ42" s="2"/>
      <c r="PKK42" s="2"/>
      <c r="PKL42" s="2"/>
      <c r="PKM42" s="2"/>
      <c r="PKN42" s="2"/>
      <c r="PKO42" s="2"/>
      <c r="PKP42" s="2"/>
      <c r="PKQ42" s="2"/>
      <c r="PKR42" s="2"/>
      <c r="PKS42" s="2"/>
      <c r="PKT42" s="2"/>
      <c r="PKU42" s="2"/>
      <c r="PKV42" s="2"/>
      <c r="PKW42" s="2"/>
      <c r="PKX42" s="2"/>
      <c r="PKY42" s="2"/>
      <c r="PKZ42" s="2"/>
      <c r="PLA42" s="2"/>
      <c r="PLB42" s="2"/>
      <c r="PLC42" s="2"/>
      <c r="PLD42" s="2"/>
      <c r="PLE42" s="2"/>
      <c r="PLF42" s="2"/>
      <c r="PLG42" s="2"/>
      <c r="PLH42" s="2"/>
      <c r="PLI42" s="2"/>
      <c r="PLJ42" s="2"/>
      <c r="PLK42" s="2"/>
      <c r="PLL42" s="2"/>
      <c r="PLM42" s="2"/>
      <c r="PLN42" s="2"/>
      <c r="PLO42" s="2"/>
      <c r="PLP42" s="2"/>
      <c r="PLQ42" s="2"/>
      <c r="PLR42" s="2"/>
      <c r="PLS42" s="2"/>
      <c r="PLT42" s="2"/>
      <c r="PLU42" s="2"/>
      <c r="PLV42" s="2"/>
      <c r="PLW42" s="2"/>
      <c r="PLX42" s="2"/>
      <c r="PLY42" s="2"/>
      <c r="PLZ42" s="2"/>
      <c r="PMA42" s="2"/>
      <c r="PMB42" s="2"/>
      <c r="PMC42" s="2"/>
      <c r="PMD42" s="2"/>
      <c r="PME42" s="2"/>
      <c r="PMF42" s="2"/>
      <c r="PMG42" s="2"/>
      <c r="PMH42" s="2"/>
      <c r="PMI42" s="2"/>
      <c r="PMJ42" s="2"/>
      <c r="PMK42" s="2"/>
      <c r="PML42" s="2"/>
      <c r="PMM42" s="2"/>
      <c r="PMN42" s="2"/>
      <c r="PMO42" s="2"/>
      <c r="PMP42" s="2"/>
      <c r="PMQ42" s="2"/>
      <c r="PMR42" s="2"/>
      <c r="PMS42" s="2"/>
      <c r="PMT42" s="2"/>
      <c r="PMU42" s="2"/>
      <c r="PMV42" s="2"/>
      <c r="PMW42" s="2"/>
      <c r="PMX42" s="2"/>
      <c r="PMY42" s="2"/>
      <c r="PMZ42" s="2"/>
      <c r="PNA42" s="2"/>
      <c r="PNB42" s="2"/>
      <c r="PNC42" s="2"/>
      <c r="PND42" s="2"/>
      <c r="PNE42" s="2"/>
      <c r="PNF42" s="2"/>
      <c r="PNG42" s="2"/>
      <c r="PNH42" s="2"/>
      <c r="PNI42" s="2"/>
      <c r="PNJ42" s="2"/>
      <c r="PNK42" s="2"/>
      <c r="PNL42" s="2"/>
      <c r="PNM42" s="2"/>
      <c r="PNN42" s="2"/>
      <c r="PNO42" s="2"/>
      <c r="PNP42" s="2"/>
      <c r="PNQ42" s="2"/>
      <c r="PNR42" s="2"/>
      <c r="PNS42" s="2"/>
      <c r="PNT42" s="2"/>
      <c r="PNU42" s="2"/>
      <c r="PNV42" s="2"/>
      <c r="PNW42" s="2"/>
      <c r="PNX42" s="2"/>
      <c r="PNY42" s="2"/>
      <c r="PNZ42" s="2"/>
      <c r="POA42" s="2"/>
      <c r="POB42" s="2"/>
      <c r="POC42" s="2"/>
      <c r="POD42" s="2"/>
      <c r="POE42" s="2"/>
      <c r="POF42" s="2"/>
      <c r="POG42" s="2"/>
      <c r="POH42" s="2"/>
      <c r="POI42" s="2"/>
      <c r="POJ42" s="2"/>
      <c r="POK42" s="2"/>
      <c r="POL42" s="2"/>
      <c r="POM42" s="2"/>
      <c r="PON42" s="2"/>
      <c r="POO42" s="2"/>
      <c r="POP42" s="2"/>
      <c r="POQ42" s="2"/>
      <c r="POR42" s="2"/>
      <c r="POS42" s="2"/>
      <c r="POT42" s="2"/>
      <c r="POU42" s="2"/>
      <c r="POV42" s="2"/>
      <c r="POW42" s="2"/>
      <c r="POX42" s="2"/>
      <c r="POY42" s="2"/>
      <c r="POZ42" s="2"/>
      <c r="PPA42" s="2"/>
      <c r="PPB42" s="2"/>
      <c r="PPC42" s="2"/>
      <c r="PPD42" s="2"/>
      <c r="PPE42" s="2"/>
      <c r="PPF42" s="2"/>
      <c r="PPG42" s="2"/>
      <c r="PPH42" s="2"/>
      <c r="PPI42" s="2"/>
      <c r="PPJ42" s="2"/>
      <c r="PPK42" s="2"/>
      <c r="PPL42" s="2"/>
      <c r="PPM42" s="2"/>
      <c r="PPN42" s="2"/>
      <c r="PPO42" s="2"/>
      <c r="PPP42" s="2"/>
      <c r="PPQ42" s="2"/>
      <c r="PPR42" s="2"/>
      <c r="PPS42" s="2"/>
      <c r="PPT42" s="2"/>
      <c r="PPU42" s="2"/>
      <c r="PPV42" s="2"/>
      <c r="PPW42" s="2"/>
      <c r="PPX42" s="2"/>
      <c r="PPY42" s="2"/>
      <c r="PPZ42" s="2"/>
      <c r="PQA42" s="2"/>
      <c r="PQB42" s="2"/>
      <c r="PQC42" s="2"/>
      <c r="PQD42" s="2"/>
      <c r="PQE42" s="2"/>
      <c r="PQF42" s="2"/>
      <c r="PQG42" s="2"/>
      <c r="PQH42" s="2"/>
      <c r="PQI42" s="2"/>
      <c r="PQJ42" s="2"/>
      <c r="PQK42" s="2"/>
      <c r="PQL42" s="2"/>
      <c r="PQM42" s="2"/>
      <c r="PQN42" s="2"/>
      <c r="PQO42" s="2"/>
      <c r="PQP42" s="2"/>
      <c r="PQQ42" s="2"/>
      <c r="PQR42" s="2"/>
      <c r="PQS42" s="2"/>
      <c r="PQT42" s="2"/>
      <c r="PQU42" s="2"/>
      <c r="PQV42" s="2"/>
      <c r="PQW42" s="2"/>
      <c r="PQX42" s="2"/>
      <c r="PQY42" s="2"/>
      <c r="PQZ42" s="2"/>
      <c r="PRA42" s="2"/>
      <c r="PRB42" s="2"/>
      <c r="PRC42" s="2"/>
      <c r="PRD42" s="2"/>
      <c r="PRE42" s="2"/>
      <c r="PRF42" s="2"/>
      <c r="PRG42" s="2"/>
      <c r="PRH42" s="2"/>
      <c r="PRI42" s="2"/>
      <c r="PRJ42" s="2"/>
      <c r="PRK42" s="2"/>
      <c r="PRL42" s="2"/>
      <c r="PRM42" s="2"/>
      <c r="PRN42" s="2"/>
      <c r="PRO42" s="2"/>
      <c r="PRP42" s="2"/>
      <c r="PRQ42" s="2"/>
      <c r="PRR42" s="2"/>
      <c r="PRS42" s="2"/>
      <c r="PRT42" s="2"/>
      <c r="PRU42" s="2"/>
      <c r="PRV42" s="2"/>
      <c r="PRW42" s="2"/>
      <c r="PRX42" s="2"/>
      <c r="PRY42" s="2"/>
      <c r="PRZ42" s="2"/>
      <c r="PSA42" s="2"/>
      <c r="PSB42" s="2"/>
      <c r="PSC42" s="2"/>
      <c r="PSD42" s="2"/>
      <c r="PSE42" s="2"/>
      <c r="PSF42" s="2"/>
      <c r="PSG42" s="2"/>
      <c r="PSH42" s="2"/>
      <c r="PSI42" s="2"/>
      <c r="PSJ42" s="2"/>
      <c r="PSK42" s="2"/>
      <c r="PSL42" s="2"/>
      <c r="PSM42" s="2"/>
      <c r="PSN42" s="2"/>
      <c r="PSO42" s="2"/>
      <c r="PSP42" s="2"/>
      <c r="PSQ42" s="2"/>
      <c r="PSR42" s="2"/>
      <c r="PSS42" s="2"/>
      <c r="PST42" s="2"/>
      <c r="PSU42" s="2"/>
      <c r="PSV42" s="2"/>
      <c r="PSW42" s="2"/>
      <c r="PSX42" s="2"/>
      <c r="PSY42" s="2"/>
      <c r="PSZ42" s="2"/>
      <c r="PTA42" s="2"/>
      <c r="PTB42" s="2"/>
      <c r="PTC42" s="2"/>
      <c r="PTD42" s="2"/>
      <c r="PTE42" s="2"/>
      <c r="PTF42" s="2"/>
      <c r="PTG42" s="2"/>
      <c r="PTH42" s="2"/>
      <c r="PTI42" s="2"/>
      <c r="PTJ42" s="2"/>
      <c r="PTK42" s="2"/>
      <c r="PTL42" s="2"/>
      <c r="PTM42" s="2"/>
      <c r="PTN42" s="2"/>
      <c r="PTO42" s="2"/>
      <c r="PTP42" s="2"/>
      <c r="PTQ42" s="2"/>
      <c r="PTR42" s="2"/>
      <c r="PTS42" s="2"/>
      <c r="PTT42" s="2"/>
      <c r="PTU42" s="2"/>
      <c r="PTV42" s="2"/>
      <c r="PTW42" s="2"/>
      <c r="PTX42" s="2"/>
      <c r="PTY42" s="2"/>
      <c r="PTZ42" s="2"/>
      <c r="PUA42" s="2"/>
      <c r="PUB42" s="2"/>
      <c r="PUC42" s="2"/>
      <c r="PUD42" s="2"/>
      <c r="PUE42" s="2"/>
      <c r="PUF42" s="2"/>
      <c r="PUG42" s="2"/>
      <c r="PUH42" s="2"/>
      <c r="PUI42" s="2"/>
      <c r="PUJ42" s="2"/>
      <c r="PUK42" s="2"/>
      <c r="PUL42" s="2"/>
      <c r="PUM42" s="2"/>
      <c r="PUN42" s="2"/>
      <c r="PUO42" s="2"/>
      <c r="PUP42" s="2"/>
      <c r="PUQ42" s="2"/>
      <c r="PUR42" s="2"/>
      <c r="PUS42" s="2"/>
      <c r="PUT42" s="2"/>
      <c r="PUU42" s="2"/>
      <c r="PUV42" s="2"/>
      <c r="PUW42" s="2"/>
      <c r="PUX42" s="2"/>
      <c r="PUY42" s="2"/>
      <c r="PUZ42" s="2"/>
      <c r="PVA42" s="2"/>
      <c r="PVB42" s="2"/>
      <c r="PVC42" s="2"/>
      <c r="PVD42" s="2"/>
      <c r="PVE42" s="2"/>
      <c r="PVF42" s="2"/>
      <c r="PVG42" s="2"/>
      <c r="PVH42" s="2"/>
      <c r="PVI42" s="2"/>
      <c r="PVJ42" s="2"/>
      <c r="PVK42" s="2"/>
      <c r="PVL42" s="2"/>
      <c r="PVM42" s="2"/>
      <c r="PVN42" s="2"/>
      <c r="PVO42" s="2"/>
      <c r="PVP42" s="2"/>
      <c r="PVQ42" s="2"/>
      <c r="PVR42" s="2"/>
      <c r="PVS42" s="2"/>
      <c r="PVT42" s="2"/>
      <c r="PVU42" s="2"/>
      <c r="PVV42" s="2"/>
      <c r="PVW42" s="2"/>
      <c r="PVX42" s="2"/>
      <c r="PVY42" s="2"/>
      <c r="PVZ42" s="2"/>
      <c r="PWA42" s="2"/>
      <c r="PWB42" s="2"/>
      <c r="PWC42" s="2"/>
      <c r="PWD42" s="2"/>
      <c r="PWE42" s="2"/>
      <c r="PWF42" s="2"/>
      <c r="PWG42" s="2"/>
      <c r="PWH42" s="2"/>
      <c r="PWI42" s="2"/>
      <c r="PWJ42" s="2"/>
      <c r="PWK42" s="2"/>
      <c r="PWL42" s="2"/>
      <c r="PWM42" s="2"/>
      <c r="PWN42" s="2"/>
      <c r="PWO42" s="2"/>
      <c r="PWP42" s="2"/>
      <c r="PWQ42" s="2"/>
      <c r="PWR42" s="2"/>
      <c r="PWS42" s="2"/>
      <c r="PWT42" s="2"/>
      <c r="PWU42" s="2"/>
      <c r="PWV42" s="2"/>
      <c r="PWW42" s="2"/>
      <c r="PWX42" s="2"/>
      <c r="PWY42" s="2"/>
      <c r="PWZ42" s="2"/>
      <c r="PXA42" s="2"/>
      <c r="PXB42" s="2"/>
      <c r="PXC42" s="2"/>
      <c r="PXD42" s="2"/>
      <c r="PXE42" s="2"/>
      <c r="PXF42" s="2"/>
      <c r="PXG42" s="2"/>
      <c r="PXH42" s="2"/>
      <c r="PXI42" s="2"/>
      <c r="PXJ42" s="2"/>
      <c r="PXK42" s="2"/>
      <c r="PXL42" s="2"/>
      <c r="PXM42" s="2"/>
      <c r="PXN42" s="2"/>
      <c r="PXO42" s="2"/>
      <c r="PXP42" s="2"/>
      <c r="PXQ42" s="2"/>
      <c r="PXR42" s="2"/>
      <c r="PXS42" s="2"/>
      <c r="PXT42" s="2"/>
      <c r="PXU42" s="2"/>
      <c r="PXV42" s="2"/>
      <c r="PXW42" s="2"/>
      <c r="PXX42" s="2"/>
      <c r="PXY42" s="2"/>
      <c r="PXZ42" s="2"/>
      <c r="PYA42" s="2"/>
      <c r="PYB42" s="2"/>
      <c r="PYC42" s="2"/>
      <c r="PYD42" s="2"/>
      <c r="PYE42" s="2"/>
      <c r="PYF42" s="2"/>
      <c r="PYG42" s="2"/>
      <c r="PYH42" s="2"/>
      <c r="PYI42" s="2"/>
      <c r="PYJ42" s="2"/>
      <c r="PYK42" s="2"/>
      <c r="PYL42" s="2"/>
      <c r="PYM42" s="2"/>
      <c r="PYN42" s="2"/>
      <c r="PYO42" s="2"/>
      <c r="PYP42" s="2"/>
      <c r="PYQ42" s="2"/>
      <c r="PYR42" s="2"/>
      <c r="PYS42" s="2"/>
      <c r="PYT42" s="2"/>
      <c r="PYU42" s="2"/>
      <c r="PYV42" s="2"/>
      <c r="PYW42" s="2"/>
      <c r="PYX42" s="2"/>
      <c r="PYY42" s="2"/>
      <c r="PYZ42" s="2"/>
      <c r="PZA42" s="2"/>
      <c r="PZB42" s="2"/>
      <c r="PZC42" s="2"/>
      <c r="PZD42" s="2"/>
      <c r="PZE42" s="2"/>
      <c r="PZF42" s="2"/>
      <c r="PZG42" s="2"/>
      <c r="PZH42" s="2"/>
      <c r="PZI42" s="2"/>
      <c r="PZJ42" s="2"/>
      <c r="PZK42" s="2"/>
      <c r="PZL42" s="2"/>
      <c r="PZM42" s="2"/>
      <c r="PZN42" s="2"/>
      <c r="PZO42" s="2"/>
      <c r="PZP42" s="2"/>
      <c r="PZQ42" s="2"/>
      <c r="PZR42" s="2"/>
      <c r="PZS42" s="2"/>
      <c r="PZT42" s="2"/>
      <c r="PZU42" s="2"/>
      <c r="PZV42" s="2"/>
      <c r="PZW42" s="2"/>
      <c r="PZX42" s="2"/>
      <c r="PZY42" s="2"/>
      <c r="PZZ42" s="2"/>
      <c r="QAA42" s="2"/>
      <c r="QAB42" s="2"/>
      <c r="QAC42" s="2"/>
      <c r="QAD42" s="2"/>
      <c r="QAE42" s="2"/>
      <c r="QAF42" s="2"/>
      <c r="QAG42" s="2"/>
      <c r="QAH42" s="2"/>
      <c r="QAI42" s="2"/>
      <c r="QAJ42" s="2"/>
      <c r="QAK42" s="2"/>
      <c r="QAL42" s="2"/>
      <c r="QAM42" s="2"/>
      <c r="QAN42" s="2"/>
      <c r="QAO42" s="2"/>
      <c r="QAP42" s="2"/>
      <c r="QAQ42" s="2"/>
      <c r="QAR42" s="2"/>
      <c r="QAS42" s="2"/>
      <c r="QAT42" s="2"/>
      <c r="QAU42" s="2"/>
      <c r="QAV42" s="2"/>
      <c r="QAW42" s="2"/>
      <c r="QAX42" s="2"/>
      <c r="QAY42" s="2"/>
      <c r="QAZ42" s="2"/>
      <c r="QBA42" s="2"/>
      <c r="QBB42" s="2"/>
      <c r="QBC42" s="2"/>
      <c r="QBD42" s="2"/>
      <c r="QBE42" s="2"/>
      <c r="QBF42" s="2"/>
      <c r="QBG42" s="2"/>
      <c r="QBH42" s="2"/>
      <c r="QBI42" s="2"/>
      <c r="QBJ42" s="2"/>
      <c r="QBK42" s="2"/>
      <c r="QBL42" s="2"/>
      <c r="QBM42" s="2"/>
      <c r="QBN42" s="2"/>
      <c r="QBO42" s="2"/>
      <c r="QBP42" s="2"/>
      <c r="QBQ42" s="2"/>
      <c r="QBR42" s="2"/>
      <c r="QBS42" s="2"/>
      <c r="QBT42" s="2"/>
      <c r="QBU42" s="2"/>
      <c r="QBV42" s="2"/>
      <c r="QBW42" s="2"/>
      <c r="QBX42" s="2"/>
      <c r="QBY42" s="2"/>
      <c r="QBZ42" s="2"/>
      <c r="QCA42" s="2"/>
      <c r="QCB42" s="2"/>
      <c r="QCC42" s="2"/>
      <c r="QCD42" s="2"/>
      <c r="QCE42" s="2"/>
      <c r="QCF42" s="2"/>
      <c r="QCG42" s="2"/>
      <c r="QCH42" s="2"/>
      <c r="QCI42" s="2"/>
      <c r="QCJ42" s="2"/>
      <c r="QCK42" s="2"/>
      <c r="QCL42" s="2"/>
      <c r="QCM42" s="2"/>
      <c r="QCN42" s="2"/>
      <c r="QCO42" s="2"/>
      <c r="QCP42" s="2"/>
      <c r="QCQ42" s="2"/>
      <c r="QCR42" s="2"/>
      <c r="QCS42" s="2"/>
      <c r="QCT42" s="2"/>
      <c r="QCU42" s="2"/>
      <c r="QCV42" s="2"/>
      <c r="QCW42" s="2"/>
      <c r="QCX42" s="2"/>
      <c r="QCY42" s="2"/>
      <c r="QCZ42" s="2"/>
      <c r="QDA42" s="2"/>
      <c r="QDB42" s="2"/>
      <c r="QDC42" s="2"/>
      <c r="QDD42" s="2"/>
      <c r="QDE42" s="2"/>
      <c r="QDF42" s="2"/>
      <c r="QDG42" s="2"/>
      <c r="QDH42" s="2"/>
      <c r="QDI42" s="2"/>
      <c r="QDJ42" s="2"/>
      <c r="QDK42" s="2"/>
      <c r="QDL42" s="2"/>
      <c r="QDM42" s="2"/>
      <c r="QDN42" s="2"/>
      <c r="QDO42" s="2"/>
      <c r="QDP42" s="2"/>
      <c r="QDQ42" s="2"/>
      <c r="QDR42" s="2"/>
      <c r="QDS42" s="2"/>
      <c r="QDT42" s="2"/>
      <c r="QDU42" s="2"/>
      <c r="QDV42" s="2"/>
      <c r="QDW42" s="2"/>
      <c r="QDX42" s="2"/>
      <c r="QDY42" s="2"/>
      <c r="QDZ42" s="2"/>
      <c r="QEA42" s="2"/>
      <c r="QEB42" s="2"/>
      <c r="QEC42" s="2"/>
      <c r="QED42" s="2"/>
      <c r="QEE42" s="2"/>
      <c r="QEF42" s="2"/>
      <c r="QEG42" s="2"/>
      <c r="QEH42" s="2"/>
      <c r="QEI42" s="2"/>
      <c r="QEJ42" s="2"/>
      <c r="QEK42" s="2"/>
      <c r="QEL42" s="2"/>
      <c r="QEM42" s="2"/>
      <c r="QEN42" s="2"/>
      <c r="QEO42" s="2"/>
      <c r="QEP42" s="2"/>
      <c r="QEQ42" s="2"/>
      <c r="QER42" s="2"/>
      <c r="QES42" s="2"/>
      <c r="QET42" s="2"/>
      <c r="QEU42" s="2"/>
      <c r="QEV42" s="2"/>
      <c r="QEW42" s="2"/>
      <c r="QEX42" s="2"/>
      <c r="QEY42" s="2"/>
      <c r="QEZ42" s="2"/>
      <c r="QFA42" s="2"/>
      <c r="QFB42" s="2"/>
      <c r="QFC42" s="2"/>
      <c r="QFD42" s="2"/>
      <c r="QFE42" s="2"/>
      <c r="QFF42" s="2"/>
      <c r="QFG42" s="2"/>
      <c r="QFH42" s="2"/>
      <c r="QFI42" s="2"/>
      <c r="QFJ42" s="2"/>
      <c r="QFK42" s="2"/>
      <c r="QFL42" s="2"/>
      <c r="QFM42" s="2"/>
      <c r="QFN42" s="2"/>
      <c r="QFO42" s="2"/>
      <c r="QFP42" s="2"/>
      <c r="QFQ42" s="2"/>
      <c r="QFR42" s="2"/>
      <c r="QFS42" s="2"/>
      <c r="QFT42" s="2"/>
      <c r="QFU42" s="2"/>
      <c r="QFV42" s="2"/>
      <c r="QFW42" s="2"/>
      <c r="QFX42" s="2"/>
      <c r="QFY42" s="2"/>
      <c r="QFZ42" s="2"/>
      <c r="QGA42" s="2"/>
      <c r="QGB42" s="2"/>
      <c r="QGC42" s="2"/>
      <c r="QGD42" s="2"/>
      <c r="QGE42" s="2"/>
      <c r="QGF42" s="2"/>
      <c r="QGG42" s="2"/>
      <c r="QGH42" s="2"/>
      <c r="QGI42" s="2"/>
      <c r="QGJ42" s="2"/>
      <c r="QGK42" s="2"/>
      <c r="QGL42" s="2"/>
      <c r="QGM42" s="2"/>
      <c r="QGN42" s="2"/>
      <c r="QGO42" s="2"/>
      <c r="QGP42" s="2"/>
      <c r="QGQ42" s="2"/>
      <c r="QGR42" s="2"/>
      <c r="QGS42" s="2"/>
      <c r="QGT42" s="2"/>
      <c r="QGU42" s="2"/>
      <c r="QGV42" s="2"/>
      <c r="QGW42" s="2"/>
      <c r="QGX42" s="2"/>
      <c r="QGY42" s="2"/>
      <c r="QGZ42" s="2"/>
      <c r="QHA42" s="2"/>
      <c r="QHB42" s="2"/>
      <c r="QHC42" s="2"/>
      <c r="QHD42" s="2"/>
      <c r="QHE42" s="2"/>
      <c r="QHF42" s="2"/>
      <c r="QHG42" s="2"/>
      <c r="QHH42" s="2"/>
      <c r="QHI42" s="2"/>
      <c r="QHJ42" s="2"/>
      <c r="QHK42" s="2"/>
      <c r="QHL42" s="2"/>
      <c r="QHM42" s="2"/>
      <c r="QHN42" s="2"/>
      <c r="QHO42" s="2"/>
      <c r="QHP42" s="2"/>
      <c r="QHQ42" s="2"/>
      <c r="QHR42" s="2"/>
      <c r="QHS42" s="2"/>
      <c r="QHT42" s="2"/>
      <c r="QHU42" s="2"/>
      <c r="QHV42" s="2"/>
      <c r="QHW42" s="2"/>
      <c r="QHX42" s="2"/>
      <c r="QHY42" s="2"/>
      <c r="QHZ42" s="2"/>
      <c r="QIA42" s="2"/>
      <c r="QIB42" s="2"/>
      <c r="QIC42" s="2"/>
      <c r="QID42" s="2"/>
      <c r="QIE42" s="2"/>
      <c r="QIF42" s="2"/>
      <c r="QIG42" s="2"/>
      <c r="QIH42" s="2"/>
      <c r="QII42" s="2"/>
      <c r="QIJ42" s="2"/>
      <c r="QIK42" s="2"/>
      <c r="QIL42" s="2"/>
      <c r="QIM42" s="2"/>
      <c r="QIN42" s="2"/>
      <c r="QIO42" s="2"/>
      <c r="QIP42" s="2"/>
      <c r="QIQ42" s="2"/>
      <c r="QIR42" s="2"/>
      <c r="QIS42" s="2"/>
      <c r="QIT42" s="2"/>
      <c r="QIU42" s="2"/>
      <c r="QIV42" s="2"/>
      <c r="QIW42" s="2"/>
      <c r="QIX42" s="2"/>
      <c r="QIY42" s="2"/>
      <c r="QIZ42" s="2"/>
      <c r="QJA42" s="2"/>
      <c r="QJB42" s="2"/>
      <c r="QJC42" s="2"/>
      <c r="QJD42" s="2"/>
      <c r="QJE42" s="2"/>
      <c r="QJF42" s="2"/>
      <c r="QJG42" s="2"/>
      <c r="QJH42" s="2"/>
      <c r="QJI42" s="2"/>
      <c r="QJJ42" s="2"/>
      <c r="QJK42" s="2"/>
      <c r="QJL42" s="2"/>
      <c r="QJM42" s="2"/>
      <c r="QJN42" s="2"/>
      <c r="QJO42" s="2"/>
      <c r="QJP42" s="2"/>
      <c r="QJQ42" s="2"/>
      <c r="QJR42" s="2"/>
      <c r="QJS42" s="2"/>
      <c r="QJT42" s="2"/>
      <c r="QJU42" s="2"/>
      <c r="QJV42" s="2"/>
      <c r="QJW42" s="2"/>
      <c r="QJX42" s="2"/>
      <c r="QJY42" s="2"/>
      <c r="QJZ42" s="2"/>
      <c r="QKA42" s="2"/>
      <c r="QKB42" s="2"/>
      <c r="QKC42" s="2"/>
      <c r="QKD42" s="2"/>
      <c r="QKE42" s="2"/>
      <c r="QKF42" s="2"/>
      <c r="QKG42" s="2"/>
      <c r="QKH42" s="2"/>
      <c r="QKI42" s="2"/>
      <c r="QKJ42" s="2"/>
      <c r="QKK42" s="2"/>
      <c r="QKL42" s="2"/>
      <c r="QKM42" s="2"/>
      <c r="QKN42" s="2"/>
      <c r="QKO42" s="2"/>
      <c r="QKP42" s="2"/>
      <c r="QKQ42" s="2"/>
      <c r="QKR42" s="2"/>
      <c r="QKS42" s="2"/>
      <c r="QKT42" s="2"/>
      <c r="QKU42" s="2"/>
      <c r="QKV42" s="2"/>
      <c r="QKW42" s="2"/>
      <c r="QKX42" s="2"/>
      <c r="QKY42" s="2"/>
      <c r="QKZ42" s="2"/>
      <c r="QLA42" s="2"/>
      <c r="QLB42" s="2"/>
      <c r="QLC42" s="2"/>
      <c r="QLD42" s="2"/>
      <c r="QLE42" s="2"/>
      <c r="QLF42" s="2"/>
      <c r="QLG42" s="2"/>
      <c r="QLH42" s="2"/>
      <c r="QLI42" s="2"/>
      <c r="QLJ42" s="2"/>
      <c r="QLK42" s="2"/>
      <c r="QLL42" s="2"/>
      <c r="QLM42" s="2"/>
      <c r="QLN42" s="2"/>
      <c r="QLO42" s="2"/>
      <c r="QLP42" s="2"/>
      <c r="QLQ42" s="2"/>
      <c r="QLR42" s="2"/>
      <c r="QLS42" s="2"/>
      <c r="QLT42" s="2"/>
      <c r="QLU42" s="2"/>
      <c r="QLV42" s="2"/>
      <c r="QLW42" s="2"/>
      <c r="QLX42" s="2"/>
      <c r="QLY42" s="2"/>
      <c r="QLZ42" s="2"/>
      <c r="QMA42" s="2"/>
      <c r="QMB42" s="2"/>
      <c r="QMC42" s="2"/>
      <c r="QMD42" s="2"/>
      <c r="QME42" s="2"/>
      <c r="QMF42" s="2"/>
      <c r="QMG42" s="2"/>
      <c r="QMH42" s="2"/>
      <c r="QMI42" s="2"/>
      <c r="QMJ42" s="2"/>
      <c r="QMK42" s="2"/>
      <c r="QML42" s="2"/>
      <c r="QMM42" s="2"/>
      <c r="QMN42" s="2"/>
      <c r="QMO42" s="2"/>
      <c r="QMP42" s="2"/>
      <c r="QMQ42" s="2"/>
      <c r="QMR42" s="2"/>
      <c r="QMS42" s="2"/>
      <c r="QMT42" s="2"/>
      <c r="QMU42" s="2"/>
      <c r="QMV42" s="2"/>
      <c r="QMW42" s="2"/>
      <c r="QMX42" s="2"/>
      <c r="QMY42" s="2"/>
      <c r="QMZ42" s="2"/>
      <c r="QNA42" s="2"/>
      <c r="QNB42" s="2"/>
      <c r="QNC42" s="2"/>
      <c r="QND42" s="2"/>
      <c r="QNE42" s="2"/>
      <c r="QNF42" s="2"/>
      <c r="QNG42" s="2"/>
      <c r="QNH42" s="2"/>
      <c r="QNI42" s="2"/>
      <c r="QNJ42" s="2"/>
      <c r="QNK42" s="2"/>
      <c r="QNL42" s="2"/>
      <c r="QNM42" s="2"/>
      <c r="QNN42" s="2"/>
      <c r="QNO42" s="2"/>
      <c r="QNP42" s="2"/>
      <c r="QNQ42" s="2"/>
      <c r="QNR42" s="2"/>
      <c r="QNS42" s="2"/>
      <c r="QNT42" s="2"/>
      <c r="QNU42" s="2"/>
      <c r="QNV42" s="2"/>
      <c r="QNW42" s="2"/>
      <c r="QNX42" s="2"/>
      <c r="QNY42" s="2"/>
      <c r="QNZ42" s="2"/>
      <c r="QOA42" s="2"/>
      <c r="QOB42" s="2"/>
      <c r="QOC42" s="2"/>
      <c r="QOD42" s="2"/>
      <c r="QOE42" s="2"/>
      <c r="QOF42" s="2"/>
      <c r="QOG42" s="2"/>
      <c r="QOH42" s="2"/>
      <c r="QOI42" s="2"/>
      <c r="QOJ42" s="2"/>
      <c r="QOK42" s="2"/>
      <c r="QOL42" s="2"/>
      <c r="QOM42" s="2"/>
      <c r="QON42" s="2"/>
      <c r="QOO42" s="2"/>
      <c r="QOP42" s="2"/>
      <c r="QOQ42" s="2"/>
      <c r="QOR42" s="2"/>
      <c r="QOS42" s="2"/>
      <c r="QOT42" s="2"/>
      <c r="QOU42" s="2"/>
      <c r="QOV42" s="2"/>
      <c r="QOW42" s="2"/>
      <c r="QOX42" s="2"/>
      <c r="QOY42" s="2"/>
      <c r="QOZ42" s="2"/>
      <c r="QPA42" s="2"/>
      <c r="QPB42" s="2"/>
      <c r="QPC42" s="2"/>
      <c r="QPD42" s="2"/>
      <c r="QPE42" s="2"/>
      <c r="QPF42" s="2"/>
      <c r="QPG42" s="2"/>
      <c r="QPH42" s="2"/>
      <c r="QPI42" s="2"/>
      <c r="QPJ42" s="2"/>
      <c r="QPK42" s="2"/>
      <c r="QPL42" s="2"/>
      <c r="QPM42" s="2"/>
      <c r="QPN42" s="2"/>
      <c r="QPO42" s="2"/>
      <c r="QPP42" s="2"/>
      <c r="QPQ42" s="2"/>
      <c r="QPR42" s="2"/>
      <c r="QPS42" s="2"/>
      <c r="QPT42" s="2"/>
      <c r="QPU42" s="2"/>
      <c r="QPV42" s="2"/>
      <c r="QPW42" s="2"/>
      <c r="QPX42" s="2"/>
      <c r="QPY42" s="2"/>
      <c r="QPZ42" s="2"/>
      <c r="QQA42" s="2"/>
      <c r="QQB42" s="2"/>
      <c r="QQC42" s="2"/>
      <c r="QQD42" s="2"/>
      <c r="QQE42" s="2"/>
      <c r="QQF42" s="2"/>
      <c r="QQG42" s="2"/>
      <c r="QQH42" s="2"/>
      <c r="QQI42" s="2"/>
      <c r="QQJ42" s="2"/>
      <c r="QQK42" s="2"/>
      <c r="QQL42" s="2"/>
      <c r="QQM42" s="2"/>
      <c r="QQN42" s="2"/>
      <c r="QQO42" s="2"/>
      <c r="QQP42" s="2"/>
      <c r="QQQ42" s="2"/>
      <c r="QQR42" s="2"/>
      <c r="QQS42" s="2"/>
      <c r="QQT42" s="2"/>
      <c r="QQU42" s="2"/>
      <c r="QQV42" s="2"/>
      <c r="QQW42" s="2"/>
      <c r="QQX42" s="2"/>
      <c r="QQY42" s="2"/>
      <c r="QQZ42" s="2"/>
      <c r="QRA42" s="2"/>
      <c r="QRB42" s="2"/>
      <c r="QRC42" s="2"/>
      <c r="QRD42" s="2"/>
      <c r="QRE42" s="2"/>
      <c r="QRF42" s="2"/>
      <c r="QRG42" s="2"/>
      <c r="QRH42" s="2"/>
      <c r="QRI42" s="2"/>
      <c r="QRJ42" s="2"/>
      <c r="QRK42" s="2"/>
      <c r="QRL42" s="2"/>
      <c r="QRM42" s="2"/>
      <c r="QRN42" s="2"/>
      <c r="QRO42" s="2"/>
      <c r="QRP42" s="2"/>
      <c r="QRQ42" s="2"/>
      <c r="QRR42" s="2"/>
      <c r="QRS42" s="2"/>
      <c r="QRT42" s="2"/>
      <c r="QRU42" s="2"/>
      <c r="QRV42" s="2"/>
      <c r="QRW42" s="2"/>
      <c r="QRX42" s="2"/>
      <c r="QRY42" s="2"/>
      <c r="QRZ42" s="2"/>
      <c r="QSA42" s="2"/>
      <c r="QSB42" s="2"/>
      <c r="QSC42" s="2"/>
      <c r="QSD42" s="2"/>
      <c r="QSE42" s="2"/>
      <c r="QSF42" s="2"/>
      <c r="QSG42" s="2"/>
      <c r="QSH42" s="2"/>
      <c r="QSI42" s="2"/>
      <c r="QSJ42" s="2"/>
      <c r="QSK42" s="2"/>
      <c r="QSL42" s="2"/>
      <c r="QSM42" s="2"/>
      <c r="QSN42" s="2"/>
      <c r="QSO42" s="2"/>
      <c r="QSP42" s="2"/>
      <c r="QSQ42" s="2"/>
      <c r="QSR42" s="2"/>
      <c r="QSS42" s="2"/>
      <c r="QST42" s="2"/>
      <c r="QSU42" s="2"/>
      <c r="QSV42" s="2"/>
      <c r="QSW42" s="2"/>
      <c r="QSX42" s="2"/>
      <c r="QSY42" s="2"/>
      <c r="QSZ42" s="2"/>
      <c r="QTA42" s="2"/>
      <c r="QTB42" s="2"/>
      <c r="QTC42" s="2"/>
      <c r="QTD42" s="2"/>
      <c r="QTE42" s="2"/>
      <c r="QTF42" s="2"/>
      <c r="QTG42" s="2"/>
      <c r="QTH42" s="2"/>
      <c r="QTI42" s="2"/>
      <c r="QTJ42" s="2"/>
      <c r="QTK42" s="2"/>
      <c r="QTL42" s="2"/>
      <c r="QTM42" s="2"/>
      <c r="QTN42" s="2"/>
      <c r="QTO42" s="2"/>
      <c r="QTP42" s="2"/>
      <c r="QTQ42" s="2"/>
      <c r="QTR42" s="2"/>
      <c r="QTS42" s="2"/>
      <c r="QTT42" s="2"/>
      <c r="QTU42" s="2"/>
      <c r="QTV42" s="2"/>
      <c r="QTW42" s="2"/>
      <c r="QTX42" s="2"/>
      <c r="QTY42" s="2"/>
      <c r="QTZ42" s="2"/>
      <c r="QUA42" s="2"/>
      <c r="QUB42" s="2"/>
      <c r="QUC42" s="2"/>
      <c r="QUD42" s="2"/>
      <c r="QUE42" s="2"/>
      <c r="QUF42" s="2"/>
      <c r="QUG42" s="2"/>
      <c r="QUH42" s="2"/>
      <c r="QUI42" s="2"/>
      <c r="QUJ42" s="2"/>
      <c r="QUK42" s="2"/>
      <c r="QUL42" s="2"/>
      <c r="QUM42" s="2"/>
      <c r="QUN42" s="2"/>
      <c r="QUO42" s="2"/>
      <c r="QUP42" s="2"/>
      <c r="QUQ42" s="2"/>
      <c r="QUR42" s="2"/>
      <c r="QUS42" s="2"/>
      <c r="QUT42" s="2"/>
      <c r="QUU42" s="2"/>
      <c r="QUV42" s="2"/>
      <c r="QUW42" s="2"/>
      <c r="QUX42" s="2"/>
      <c r="QUY42" s="2"/>
      <c r="QUZ42" s="2"/>
      <c r="QVA42" s="2"/>
      <c r="QVB42" s="2"/>
      <c r="QVC42" s="2"/>
      <c r="QVD42" s="2"/>
      <c r="QVE42" s="2"/>
      <c r="QVF42" s="2"/>
      <c r="QVG42" s="2"/>
      <c r="QVH42" s="2"/>
      <c r="QVI42" s="2"/>
      <c r="QVJ42" s="2"/>
      <c r="QVK42" s="2"/>
      <c r="QVL42" s="2"/>
      <c r="QVM42" s="2"/>
      <c r="QVN42" s="2"/>
      <c r="QVO42" s="2"/>
      <c r="QVP42" s="2"/>
      <c r="QVQ42" s="2"/>
      <c r="QVR42" s="2"/>
      <c r="QVS42" s="2"/>
      <c r="QVT42" s="2"/>
      <c r="QVU42" s="2"/>
      <c r="QVV42" s="2"/>
      <c r="QVW42" s="2"/>
      <c r="QVX42" s="2"/>
      <c r="QVY42" s="2"/>
      <c r="QVZ42" s="2"/>
      <c r="QWA42" s="2"/>
      <c r="QWB42" s="2"/>
      <c r="QWC42" s="2"/>
      <c r="QWD42" s="2"/>
      <c r="QWE42" s="2"/>
      <c r="QWF42" s="2"/>
      <c r="QWG42" s="2"/>
      <c r="QWH42" s="2"/>
      <c r="QWI42" s="2"/>
      <c r="QWJ42" s="2"/>
      <c r="QWK42" s="2"/>
      <c r="QWL42" s="2"/>
      <c r="QWM42" s="2"/>
      <c r="QWN42" s="2"/>
      <c r="QWO42" s="2"/>
      <c r="QWP42" s="2"/>
      <c r="QWQ42" s="2"/>
      <c r="QWR42" s="2"/>
      <c r="QWS42" s="2"/>
      <c r="QWT42" s="2"/>
      <c r="QWU42" s="2"/>
      <c r="QWV42" s="2"/>
      <c r="QWW42" s="2"/>
      <c r="QWX42" s="2"/>
      <c r="QWY42" s="2"/>
      <c r="QWZ42" s="2"/>
      <c r="QXA42" s="2"/>
      <c r="QXB42" s="2"/>
      <c r="QXC42" s="2"/>
      <c r="QXD42" s="2"/>
      <c r="QXE42" s="2"/>
      <c r="QXF42" s="2"/>
      <c r="QXG42" s="2"/>
      <c r="QXH42" s="2"/>
      <c r="QXI42" s="2"/>
      <c r="QXJ42" s="2"/>
      <c r="QXK42" s="2"/>
      <c r="QXL42" s="2"/>
      <c r="QXM42" s="2"/>
      <c r="QXN42" s="2"/>
      <c r="QXO42" s="2"/>
      <c r="QXP42" s="2"/>
      <c r="QXQ42" s="2"/>
      <c r="QXR42" s="2"/>
      <c r="QXS42" s="2"/>
      <c r="QXT42" s="2"/>
      <c r="QXU42" s="2"/>
      <c r="QXV42" s="2"/>
      <c r="QXW42" s="2"/>
      <c r="QXX42" s="2"/>
      <c r="QXY42" s="2"/>
      <c r="QXZ42" s="2"/>
      <c r="QYA42" s="2"/>
      <c r="QYB42" s="2"/>
      <c r="QYC42" s="2"/>
      <c r="QYD42" s="2"/>
      <c r="QYE42" s="2"/>
      <c r="QYF42" s="2"/>
      <c r="QYG42" s="2"/>
      <c r="QYH42" s="2"/>
      <c r="QYI42" s="2"/>
      <c r="QYJ42" s="2"/>
      <c r="QYK42" s="2"/>
      <c r="QYL42" s="2"/>
      <c r="QYM42" s="2"/>
      <c r="QYN42" s="2"/>
      <c r="QYO42" s="2"/>
      <c r="QYP42" s="2"/>
      <c r="QYQ42" s="2"/>
      <c r="QYR42" s="2"/>
      <c r="QYS42" s="2"/>
      <c r="QYT42" s="2"/>
      <c r="QYU42" s="2"/>
      <c r="QYV42" s="2"/>
      <c r="QYW42" s="2"/>
      <c r="QYX42" s="2"/>
      <c r="QYY42" s="2"/>
      <c r="QYZ42" s="2"/>
      <c r="QZA42" s="2"/>
      <c r="QZB42" s="2"/>
      <c r="QZC42" s="2"/>
      <c r="QZD42" s="2"/>
      <c r="QZE42" s="2"/>
      <c r="QZF42" s="2"/>
      <c r="QZG42" s="2"/>
      <c r="QZH42" s="2"/>
      <c r="QZI42" s="2"/>
      <c r="QZJ42" s="2"/>
      <c r="QZK42" s="2"/>
      <c r="QZL42" s="2"/>
      <c r="QZM42" s="2"/>
      <c r="QZN42" s="2"/>
      <c r="QZO42" s="2"/>
      <c r="QZP42" s="2"/>
      <c r="QZQ42" s="2"/>
      <c r="QZR42" s="2"/>
      <c r="QZS42" s="2"/>
      <c r="QZT42" s="2"/>
      <c r="QZU42" s="2"/>
      <c r="QZV42" s="2"/>
      <c r="QZW42" s="2"/>
      <c r="QZX42" s="2"/>
      <c r="QZY42" s="2"/>
      <c r="QZZ42" s="2"/>
      <c r="RAA42" s="2"/>
      <c r="RAB42" s="2"/>
      <c r="RAC42" s="2"/>
      <c r="RAD42" s="2"/>
      <c r="RAE42" s="2"/>
      <c r="RAF42" s="2"/>
      <c r="RAG42" s="2"/>
      <c r="RAH42" s="2"/>
      <c r="RAI42" s="2"/>
      <c r="RAJ42" s="2"/>
      <c r="RAK42" s="2"/>
      <c r="RAL42" s="2"/>
      <c r="RAM42" s="2"/>
      <c r="RAN42" s="2"/>
      <c r="RAO42" s="2"/>
      <c r="RAP42" s="2"/>
      <c r="RAQ42" s="2"/>
      <c r="RAR42" s="2"/>
      <c r="RAS42" s="2"/>
      <c r="RAT42" s="2"/>
      <c r="RAU42" s="2"/>
      <c r="RAV42" s="2"/>
      <c r="RAW42" s="2"/>
      <c r="RAX42" s="2"/>
      <c r="RAY42" s="2"/>
      <c r="RAZ42" s="2"/>
      <c r="RBA42" s="2"/>
      <c r="RBB42" s="2"/>
      <c r="RBC42" s="2"/>
      <c r="RBD42" s="2"/>
      <c r="RBE42" s="2"/>
      <c r="RBF42" s="2"/>
      <c r="RBG42" s="2"/>
      <c r="RBH42" s="2"/>
      <c r="RBI42" s="2"/>
      <c r="RBJ42" s="2"/>
      <c r="RBK42" s="2"/>
      <c r="RBL42" s="2"/>
      <c r="RBM42" s="2"/>
      <c r="RBN42" s="2"/>
      <c r="RBO42" s="2"/>
      <c r="RBP42" s="2"/>
      <c r="RBQ42" s="2"/>
      <c r="RBR42" s="2"/>
      <c r="RBS42" s="2"/>
      <c r="RBT42" s="2"/>
      <c r="RBU42" s="2"/>
      <c r="RBV42" s="2"/>
      <c r="RBW42" s="2"/>
      <c r="RBX42" s="2"/>
      <c r="RBY42" s="2"/>
      <c r="RBZ42" s="2"/>
      <c r="RCA42" s="2"/>
      <c r="RCB42" s="2"/>
      <c r="RCC42" s="2"/>
      <c r="RCD42" s="2"/>
      <c r="RCE42" s="2"/>
      <c r="RCF42" s="2"/>
      <c r="RCG42" s="2"/>
      <c r="RCH42" s="2"/>
      <c r="RCI42" s="2"/>
      <c r="RCJ42" s="2"/>
      <c r="RCK42" s="2"/>
      <c r="RCL42" s="2"/>
      <c r="RCM42" s="2"/>
      <c r="RCN42" s="2"/>
      <c r="RCO42" s="2"/>
      <c r="RCP42" s="2"/>
      <c r="RCQ42" s="2"/>
      <c r="RCR42" s="2"/>
      <c r="RCS42" s="2"/>
      <c r="RCT42" s="2"/>
      <c r="RCU42" s="2"/>
      <c r="RCV42" s="2"/>
      <c r="RCW42" s="2"/>
      <c r="RCX42" s="2"/>
      <c r="RCY42" s="2"/>
      <c r="RCZ42" s="2"/>
      <c r="RDA42" s="2"/>
      <c r="RDB42" s="2"/>
      <c r="RDC42" s="2"/>
      <c r="RDD42" s="2"/>
      <c r="RDE42" s="2"/>
      <c r="RDF42" s="2"/>
      <c r="RDG42" s="2"/>
      <c r="RDH42" s="2"/>
      <c r="RDI42" s="2"/>
      <c r="RDJ42" s="2"/>
      <c r="RDK42" s="2"/>
      <c r="RDL42" s="2"/>
      <c r="RDM42" s="2"/>
      <c r="RDN42" s="2"/>
      <c r="RDO42" s="2"/>
      <c r="RDP42" s="2"/>
      <c r="RDQ42" s="2"/>
      <c r="RDR42" s="2"/>
      <c r="RDS42" s="2"/>
      <c r="RDT42" s="2"/>
      <c r="RDU42" s="2"/>
      <c r="RDV42" s="2"/>
      <c r="RDW42" s="2"/>
      <c r="RDX42" s="2"/>
      <c r="RDY42" s="2"/>
      <c r="RDZ42" s="2"/>
      <c r="REA42" s="2"/>
      <c r="REB42" s="2"/>
      <c r="REC42" s="2"/>
      <c r="RED42" s="2"/>
      <c r="REE42" s="2"/>
      <c r="REF42" s="2"/>
      <c r="REG42" s="2"/>
      <c r="REH42" s="2"/>
      <c r="REI42" s="2"/>
      <c r="REJ42" s="2"/>
      <c r="REK42" s="2"/>
      <c r="REL42" s="2"/>
      <c r="REM42" s="2"/>
      <c r="REN42" s="2"/>
      <c r="REO42" s="2"/>
      <c r="REP42" s="2"/>
      <c r="REQ42" s="2"/>
      <c r="RER42" s="2"/>
      <c r="RES42" s="2"/>
      <c r="RET42" s="2"/>
      <c r="REU42" s="2"/>
      <c r="REV42" s="2"/>
      <c r="REW42" s="2"/>
      <c r="REX42" s="2"/>
      <c r="REY42" s="2"/>
      <c r="REZ42" s="2"/>
      <c r="RFA42" s="2"/>
      <c r="RFB42" s="2"/>
      <c r="RFC42" s="2"/>
      <c r="RFD42" s="2"/>
      <c r="RFE42" s="2"/>
      <c r="RFF42" s="2"/>
      <c r="RFG42" s="2"/>
      <c r="RFH42" s="2"/>
      <c r="RFI42" s="2"/>
      <c r="RFJ42" s="2"/>
      <c r="RFK42" s="2"/>
      <c r="RFL42" s="2"/>
      <c r="RFM42" s="2"/>
      <c r="RFN42" s="2"/>
      <c r="RFO42" s="2"/>
      <c r="RFP42" s="2"/>
      <c r="RFQ42" s="2"/>
      <c r="RFR42" s="2"/>
      <c r="RFS42" s="2"/>
      <c r="RFT42" s="2"/>
      <c r="RFU42" s="2"/>
      <c r="RFV42" s="2"/>
      <c r="RFW42" s="2"/>
      <c r="RFX42" s="2"/>
      <c r="RFY42" s="2"/>
      <c r="RFZ42" s="2"/>
      <c r="RGA42" s="2"/>
      <c r="RGB42" s="2"/>
      <c r="RGC42" s="2"/>
      <c r="RGD42" s="2"/>
      <c r="RGE42" s="2"/>
      <c r="RGF42" s="2"/>
      <c r="RGG42" s="2"/>
      <c r="RGH42" s="2"/>
      <c r="RGI42" s="2"/>
      <c r="RGJ42" s="2"/>
      <c r="RGK42" s="2"/>
      <c r="RGL42" s="2"/>
      <c r="RGM42" s="2"/>
      <c r="RGN42" s="2"/>
      <c r="RGO42" s="2"/>
      <c r="RGP42" s="2"/>
      <c r="RGQ42" s="2"/>
      <c r="RGR42" s="2"/>
      <c r="RGS42" s="2"/>
      <c r="RGT42" s="2"/>
      <c r="RGU42" s="2"/>
      <c r="RGV42" s="2"/>
      <c r="RGW42" s="2"/>
      <c r="RGX42" s="2"/>
      <c r="RGY42" s="2"/>
      <c r="RGZ42" s="2"/>
      <c r="RHA42" s="2"/>
      <c r="RHB42" s="2"/>
      <c r="RHC42" s="2"/>
      <c r="RHD42" s="2"/>
      <c r="RHE42" s="2"/>
      <c r="RHF42" s="2"/>
      <c r="RHG42" s="2"/>
      <c r="RHH42" s="2"/>
      <c r="RHI42" s="2"/>
      <c r="RHJ42" s="2"/>
      <c r="RHK42" s="2"/>
      <c r="RHL42" s="2"/>
      <c r="RHM42" s="2"/>
      <c r="RHN42" s="2"/>
      <c r="RHO42" s="2"/>
      <c r="RHP42" s="2"/>
      <c r="RHQ42" s="2"/>
      <c r="RHR42" s="2"/>
      <c r="RHS42" s="2"/>
      <c r="RHT42" s="2"/>
      <c r="RHU42" s="2"/>
      <c r="RHV42" s="2"/>
      <c r="RHW42" s="2"/>
      <c r="RHX42" s="2"/>
      <c r="RHY42" s="2"/>
      <c r="RHZ42" s="2"/>
      <c r="RIA42" s="2"/>
      <c r="RIB42" s="2"/>
      <c r="RIC42" s="2"/>
      <c r="RID42" s="2"/>
      <c r="RIE42" s="2"/>
      <c r="RIF42" s="2"/>
      <c r="RIG42" s="2"/>
      <c r="RIH42" s="2"/>
      <c r="RII42" s="2"/>
      <c r="RIJ42" s="2"/>
      <c r="RIK42" s="2"/>
      <c r="RIL42" s="2"/>
      <c r="RIM42" s="2"/>
      <c r="RIN42" s="2"/>
      <c r="RIO42" s="2"/>
      <c r="RIP42" s="2"/>
      <c r="RIQ42" s="2"/>
      <c r="RIR42" s="2"/>
      <c r="RIS42" s="2"/>
      <c r="RIT42" s="2"/>
      <c r="RIU42" s="2"/>
      <c r="RIV42" s="2"/>
      <c r="RIW42" s="2"/>
      <c r="RIX42" s="2"/>
      <c r="RIY42" s="2"/>
      <c r="RIZ42" s="2"/>
      <c r="RJA42" s="2"/>
      <c r="RJB42" s="2"/>
      <c r="RJC42" s="2"/>
      <c r="RJD42" s="2"/>
      <c r="RJE42" s="2"/>
      <c r="RJF42" s="2"/>
      <c r="RJG42" s="2"/>
      <c r="RJH42" s="2"/>
      <c r="RJI42" s="2"/>
      <c r="RJJ42" s="2"/>
      <c r="RJK42" s="2"/>
      <c r="RJL42" s="2"/>
      <c r="RJM42" s="2"/>
      <c r="RJN42" s="2"/>
      <c r="RJO42" s="2"/>
      <c r="RJP42" s="2"/>
      <c r="RJQ42" s="2"/>
      <c r="RJR42" s="2"/>
      <c r="RJS42" s="2"/>
      <c r="RJT42" s="2"/>
      <c r="RJU42" s="2"/>
      <c r="RJV42" s="2"/>
      <c r="RJW42" s="2"/>
      <c r="RJX42" s="2"/>
      <c r="RJY42" s="2"/>
      <c r="RJZ42" s="2"/>
      <c r="RKA42" s="2"/>
      <c r="RKB42" s="2"/>
      <c r="RKC42" s="2"/>
      <c r="RKD42" s="2"/>
      <c r="RKE42" s="2"/>
      <c r="RKF42" s="2"/>
      <c r="RKG42" s="2"/>
      <c r="RKH42" s="2"/>
      <c r="RKI42" s="2"/>
      <c r="RKJ42" s="2"/>
      <c r="RKK42" s="2"/>
      <c r="RKL42" s="2"/>
      <c r="RKM42" s="2"/>
      <c r="RKN42" s="2"/>
      <c r="RKO42" s="2"/>
      <c r="RKP42" s="2"/>
      <c r="RKQ42" s="2"/>
      <c r="RKR42" s="2"/>
      <c r="RKS42" s="2"/>
      <c r="RKT42" s="2"/>
      <c r="RKU42" s="2"/>
      <c r="RKV42" s="2"/>
      <c r="RKW42" s="2"/>
      <c r="RKX42" s="2"/>
      <c r="RKY42" s="2"/>
      <c r="RKZ42" s="2"/>
      <c r="RLA42" s="2"/>
      <c r="RLB42" s="2"/>
      <c r="RLC42" s="2"/>
      <c r="RLD42" s="2"/>
      <c r="RLE42" s="2"/>
      <c r="RLF42" s="2"/>
      <c r="RLG42" s="2"/>
      <c r="RLH42" s="2"/>
      <c r="RLI42" s="2"/>
      <c r="RLJ42" s="2"/>
      <c r="RLK42" s="2"/>
      <c r="RLL42" s="2"/>
      <c r="RLM42" s="2"/>
      <c r="RLN42" s="2"/>
      <c r="RLO42" s="2"/>
      <c r="RLP42" s="2"/>
      <c r="RLQ42" s="2"/>
      <c r="RLR42" s="2"/>
      <c r="RLS42" s="2"/>
      <c r="RLT42" s="2"/>
      <c r="RLU42" s="2"/>
      <c r="RLV42" s="2"/>
      <c r="RLW42" s="2"/>
      <c r="RLX42" s="2"/>
      <c r="RLY42" s="2"/>
      <c r="RLZ42" s="2"/>
      <c r="RMA42" s="2"/>
      <c r="RMB42" s="2"/>
      <c r="RMC42" s="2"/>
      <c r="RMD42" s="2"/>
      <c r="RME42" s="2"/>
      <c r="RMF42" s="2"/>
      <c r="RMG42" s="2"/>
      <c r="RMH42" s="2"/>
      <c r="RMI42" s="2"/>
      <c r="RMJ42" s="2"/>
      <c r="RMK42" s="2"/>
      <c r="RML42" s="2"/>
      <c r="RMM42" s="2"/>
      <c r="RMN42" s="2"/>
      <c r="RMO42" s="2"/>
      <c r="RMP42" s="2"/>
      <c r="RMQ42" s="2"/>
      <c r="RMR42" s="2"/>
      <c r="RMS42" s="2"/>
      <c r="RMT42" s="2"/>
      <c r="RMU42" s="2"/>
      <c r="RMV42" s="2"/>
      <c r="RMW42" s="2"/>
      <c r="RMX42" s="2"/>
      <c r="RMY42" s="2"/>
      <c r="RMZ42" s="2"/>
      <c r="RNA42" s="2"/>
      <c r="RNB42" s="2"/>
      <c r="RNC42" s="2"/>
      <c r="RND42" s="2"/>
      <c r="RNE42" s="2"/>
      <c r="RNF42" s="2"/>
      <c r="RNG42" s="2"/>
      <c r="RNH42" s="2"/>
      <c r="RNI42" s="2"/>
      <c r="RNJ42" s="2"/>
      <c r="RNK42" s="2"/>
      <c r="RNL42" s="2"/>
      <c r="RNM42" s="2"/>
      <c r="RNN42" s="2"/>
      <c r="RNO42" s="2"/>
      <c r="RNP42" s="2"/>
      <c r="RNQ42" s="2"/>
      <c r="RNR42" s="2"/>
      <c r="RNS42" s="2"/>
      <c r="RNT42" s="2"/>
      <c r="RNU42" s="2"/>
      <c r="RNV42" s="2"/>
      <c r="RNW42" s="2"/>
      <c r="RNX42" s="2"/>
      <c r="RNY42" s="2"/>
      <c r="RNZ42" s="2"/>
      <c r="ROA42" s="2"/>
      <c r="ROB42" s="2"/>
      <c r="ROC42" s="2"/>
      <c r="ROD42" s="2"/>
      <c r="ROE42" s="2"/>
      <c r="ROF42" s="2"/>
      <c r="ROG42" s="2"/>
      <c r="ROH42" s="2"/>
      <c r="ROI42" s="2"/>
      <c r="ROJ42" s="2"/>
      <c r="ROK42" s="2"/>
      <c r="ROL42" s="2"/>
      <c r="ROM42" s="2"/>
      <c r="RON42" s="2"/>
      <c r="ROO42" s="2"/>
      <c r="ROP42" s="2"/>
      <c r="ROQ42" s="2"/>
      <c r="ROR42" s="2"/>
      <c r="ROS42" s="2"/>
      <c r="ROT42" s="2"/>
      <c r="ROU42" s="2"/>
      <c r="ROV42" s="2"/>
      <c r="ROW42" s="2"/>
      <c r="ROX42" s="2"/>
      <c r="ROY42" s="2"/>
      <c r="ROZ42" s="2"/>
      <c r="RPA42" s="2"/>
      <c r="RPB42" s="2"/>
      <c r="RPC42" s="2"/>
      <c r="RPD42" s="2"/>
      <c r="RPE42" s="2"/>
      <c r="RPF42" s="2"/>
      <c r="RPG42" s="2"/>
      <c r="RPH42" s="2"/>
      <c r="RPI42" s="2"/>
      <c r="RPJ42" s="2"/>
      <c r="RPK42" s="2"/>
      <c r="RPL42" s="2"/>
      <c r="RPM42" s="2"/>
      <c r="RPN42" s="2"/>
      <c r="RPO42" s="2"/>
      <c r="RPP42" s="2"/>
      <c r="RPQ42" s="2"/>
      <c r="RPR42" s="2"/>
      <c r="RPS42" s="2"/>
      <c r="RPT42" s="2"/>
      <c r="RPU42" s="2"/>
      <c r="RPV42" s="2"/>
      <c r="RPW42" s="2"/>
      <c r="RPX42" s="2"/>
      <c r="RPY42" s="2"/>
      <c r="RPZ42" s="2"/>
      <c r="RQA42" s="2"/>
      <c r="RQB42" s="2"/>
      <c r="RQC42" s="2"/>
      <c r="RQD42" s="2"/>
      <c r="RQE42" s="2"/>
      <c r="RQF42" s="2"/>
      <c r="RQG42" s="2"/>
      <c r="RQH42" s="2"/>
      <c r="RQI42" s="2"/>
      <c r="RQJ42" s="2"/>
      <c r="RQK42" s="2"/>
      <c r="RQL42" s="2"/>
      <c r="RQM42" s="2"/>
      <c r="RQN42" s="2"/>
      <c r="RQO42" s="2"/>
      <c r="RQP42" s="2"/>
      <c r="RQQ42" s="2"/>
      <c r="RQR42" s="2"/>
      <c r="RQS42" s="2"/>
      <c r="RQT42" s="2"/>
      <c r="RQU42" s="2"/>
      <c r="RQV42" s="2"/>
      <c r="RQW42" s="2"/>
      <c r="RQX42" s="2"/>
      <c r="RQY42" s="2"/>
      <c r="RQZ42" s="2"/>
      <c r="RRA42" s="2"/>
      <c r="RRB42" s="2"/>
      <c r="RRC42" s="2"/>
      <c r="RRD42" s="2"/>
      <c r="RRE42" s="2"/>
      <c r="RRF42" s="2"/>
      <c r="RRG42" s="2"/>
      <c r="RRH42" s="2"/>
      <c r="RRI42" s="2"/>
      <c r="RRJ42" s="2"/>
      <c r="RRK42" s="2"/>
      <c r="RRL42" s="2"/>
      <c r="RRM42" s="2"/>
      <c r="RRN42" s="2"/>
      <c r="RRO42" s="2"/>
      <c r="RRP42" s="2"/>
      <c r="RRQ42" s="2"/>
      <c r="RRR42" s="2"/>
      <c r="RRS42" s="2"/>
      <c r="RRT42" s="2"/>
      <c r="RRU42" s="2"/>
      <c r="RRV42" s="2"/>
      <c r="RRW42" s="2"/>
      <c r="RRX42" s="2"/>
      <c r="RRY42" s="2"/>
      <c r="RRZ42" s="2"/>
      <c r="RSA42" s="2"/>
      <c r="RSB42" s="2"/>
      <c r="RSC42" s="2"/>
      <c r="RSD42" s="2"/>
      <c r="RSE42" s="2"/>
      <c r="RSF42" s="2"/>
      <c r="RSG42" s="2"/>
      <c r="RSH42" s="2"/>
      <c r="RSI42" s="2"/>
      <c r="RSJ42" s="2"/>
      <c r="RSK42" s="2"/>
      <c r="RSL42" s="2"/>
      <c r="RSM42" s="2"/>
      <c r="RSN42" s="2"/>
      <c r="RSO42" s="2"/>
      <c r="RSP42" s="2"/>
      <c r="RSQ42" s="2"/>
      <c r="RSR42" s="2"/>
      <c r="RSS42" s="2"/>
      <c r="RST42" s="2"/>
      <c r="RSU42" s="2"/>
      <c r="RSV42" s="2"/>
      <c r="RSW42" s="2"/>
      <c r="RSX42" s="2"/>
      <c r="RSY42" s="2"/>
      <c r="RSZ42" s="2"/>
      <c r="RTA42" s="2"/>
      <c r="RTB42" s="2"/>
      <c r="RTC42" s="2"/>
      <c r="RTD42" s="2"/>
      <c r="RTE42" s="2"/>
      <c r="RTF42" s="2"/>
      <c r="RTG42" s="2"/>
      <c r="RTH42" s="2"/>
      <c r="RTI42" s="2"/>
      <c r="RTJ42" s="2"/>
      <c r="RTK42" s="2"/>
      <c r="RTL42" s="2"/>
      <c r="RTM42" s="2"/>
      <c r="RTN42" s="2"/>
      <c r="RTO42" s="2"/>
      <c r="RTP42" s="2"/>
      <c r="RTQ42" s="2"/>
      <c r="RTR42" s="2"/>
      <c r="RTS42" s="2"/>
      <c r="RTT42" s="2"/>
      <c r="RTU42" s="2"/>
      <c r="RTV42" s="2"/>
      <c r="RTW42" s="2"/>
      <c r="RTX42" s="2"/>
      <c r="RTY42" s="2"/>
      <c r="RTZ42" s="2"/>
      <c r="RUA42" s="2"/>
      <c r="RUB42" s="2"/>
      <c r="RUC42" s="2"/>
      <c r="RUD42" s="2"/>
      <c r="RUE42" s="2"/>
      <c r="RUF42" s="2"/>
      <c r="RUG42" s="2"/>
      <c r="RUH42" s="2"/>
      <c r="RUI42" s="2"/>
      <c r="RUJ42" s="2"/>
      <c r="RUK42" s="2"/>
      <c r="RUL42" s="2"/>
      <c r="RUM42" s="2"/>
      <c r="RUN42" s="2"/>
      <c r="RUO42" s="2"/>
      <c r="RUP42" s="2"/>
      <c r="RUQ42" s="2"/>
      <c r="RUR42" s="2"/>
      <c r="RUS42" s="2"/>
      <c r="RUT42" s="2"/>
      <c r="RUU42" s="2"/>
      <c r="RUV42" s="2"/>
      <c r="RUW42" s="2"/>
      <c r="RUX42" s="2"/>
      <c r="RUY42" s="2"/>
      <c r="RUZ42" s="2"/>
      <c r="RVA42" s="2"/>
      <c r="RVB42" s="2"/>
      <c r="RVC42" s="2"/>
      <c r="RVD42" s="2"/>
      <c r="RVE42" s="2"/>
      <c r="RVF42" s="2"/>
      <c r="RVG42" s="2"/>
      <c r="RVH42" s="2"/>
      <c r="RVI42" s="2"/>
      <c r="RVJ42" s="2"/>
      <c r="RVK42" s="2"/>
      <c r="RVL42" s="2"/>
      <c r="RVM42" s="2"/>
      <c r="RVN42" s="2"/>
      <c r="RVO42" s="2"/>
      <c r="RVP42" s="2"/>
      <c r="RVQ42" s="2"/>
      <c r="RVR42" s="2"/>
      <c r="RVS42" s="2"/>
      <c r="RVT42" s="2"/>
      <c r="RVU42" s="2"/>
      <c r="RVV42" s="2"/>
      <c r="RVW42" s="2"/>
      <c r="RVX42" s="2"/>
      <c r="RVY42" s="2"/>
      <c r="RVZ42" s="2"/>
      <c r="RWA42" s="2"/>
      <c r="RWB42" s="2"/>
      <c r="RWC42" s="2"/>
      <c r="RWD42" s="2"/>
      <c r="RWE42" s="2"/>
      <c r="RWF42" s="2"/>
      <c r="RWG42" s="2"/>
      <c r="RWH42" s="2"/>
      <c r="RWI42" s="2"/>
      <c r="RWJ42" s="2"/>
      <c r="RWK42" s="2"/>
      <c r="RWL42" s="2"/>
      <c r="RWM42" s="2"/>
      <c r="RWN42" s="2"/>
      <c r="RWO42" s="2"/>
      <c r="RWP42" s="2"/>
      <c r="RWQ42" s="2"/>
      <c r="RWR42" s="2"/>
      <c r="RWS42" s="2"/>
      <c r="RWT42" s="2"/>
      <c r="RWU42" s="2"/>
      <c r="RWV42" s="2"/>
      <c r="RWW42" s="2"/>
      <c r="RWX42" s="2"/>
      <c r="RWY42" s="2"/>
      <c r="RWZ42" s="2"/>
      <c r="RXA42" s="2"/>
      <c r="RXB42" s="2"/>
      <c r="RXC42" s="2"/>
      <c r="RXD42" s="2"/>
      <c r="RXE42" s="2"/>
      <c r="RXF42" s="2"/>
      <c r="RXG42" s="2"/>
      <c r="RXH42" s="2"/>
      <c r="RXI42" s="2"/>
      <c r="RXJ42" s="2"/>
      <c r="RXK42" s="2"/>
      <c r="RXL42" s="2"/>
      <c r="RXM42" s="2"/>
      <c r="RXN42" s="2"/>
      <c r="RXO42" s="2"/>
      <c r="RXP42" s="2"/>
      <c r="RXQ42" s="2"/>
      <c r="RXR42" s="2"/>
      <c r="RXS42" s="2"/>
      <c r="RXT42" s="2"/>
      <c r="RXU42" s="2"/>
      <c r="RXV42" s="2"/>
      <c r="RXW42" s="2"/>
      <c r="RXX42" s="2"/>
      <c r="RXY42" s="2"/>
      <c r="RXZ42" s="2"/>
      <c r="RYA42" s="2"/>
      <c r="RYB42" s="2"/>
      <c r="RYC42" s="2"/>
      <c r="RYD42" s="2"/>
      <c r="RYE42" s="2"/>
      <c r="RYF42" s="2"/>
      <c r="RYG42" s="2"/>
      <c r="RYH42" s="2"/>
      <c r="RYI42" s="2"/>
      <c r="RYJ42" s="2"/>
      <c r="RYK42" s="2"/>
      <c r="RYL42" s="2"/>
      <c r="RYM42" s="2"/>
      <c r="RYN42" s="2"/>
      <c r="RYO42" s="2"/>
      <c r="RYP42" s="2"/>
      <c r="RYQ42" s="2"/>
      <c r="RYR42" s="2"/>
      <c r="RYS42" s="2"/>
      <c r="RYT42" s="2"/>
      <c r="RYU42" s="2"/>
      <c r="RYV42" s="2"/>
      <c r="RYW42" s="2"/>
      <c r="RYX42" s="2"/>
      <c r="RYY42" s="2"/>
      <c r="RYZ42" s="2"/>
      <c r="RZA42" s="2"/>
      <c r="RZB42" s="2"/>
      <c r="RZC42" s="2"/>
      <c r="RZD42" s="2"/>
      <c r="RZE42" s="2"/>
      <c r="RZF42" s="2"/>
      <c r="RZG42" s="2"/>
      <c r="RZH42" s="2"/>
      <c r="RZI42" s="2"/>
      <c r="RZJ42" s="2"/>
      <c r="RZK42" s="2"/>
      <c r="RZL42" s="2"/>
      <c r="RZM42" s="2"/>
      <c r="RZN42" s="2"/>
      <c r="RZO42" s="2"/>
      <c r="RZP42" s="2"/>
      <c r="RZQ42" s="2"/>
      <c r="RZR42" s="2"/>
      <c r="RZS42" s="2"/>
      <c r="RZT42" s="2"/>
      <c r="RZU42" s="2"/>
      <c r="RZV42" s="2"/>
      <c r="RZW42" s="2"/>
      <c r="RZX42" s="2"/>
      <c r="RZY42" s="2"/>
      <c r="RZZ42" s="2"/>
      <c r="SAA42" s="2"/>
      <c r="SAB42" s="2"/>
      <c r="SAC42" s="2"/>
      <c r="SAD42" s="2"/>
      <c r="SAE42" s="2"/>
      <c r="SAF42" s="2"/>
      <c r="SAG42" s="2"/>
      <c r="SAH42" s="2"/>
      <c r="SAI42" s="2"/>
      <c r="SAJ42" s="2"/>
      <c r="SAK42" s="2"/>
      <c r="SAL42" s="2"/>
      <c r="SAM42" s="2"/>
      <c r="SAN42" s="2"/>
      <c r="SAO42" s="2"/>
      <c r="SAP42" s="2"/>
      <c r="SAQ42" s="2"/>
      <c r="SAR42" s="2"/>
      <c r="SAS42" s="2"/>
      <c r="SAT42" s="2"/>
      <c r="SAU42" s="2"/>
      <c r="SAV42" s="2"/>
      <c r="SAW42" s="2"/>
      <c r="SAX42" s="2"/>
      <c r="SAY42" s="2"/>
      <c r="SAZ42" s="2"/>
      <c r="SBA42" s="2"/>
      <c r="SBB42" s="2"/>
      <c r="SBC42" s="2"/>
      <c r="SBD42" s="2"/>
      <c r="SBE42" s="2"/>
      <c r="SBF42" s="2"/>
      <c r="SBG42" s="2"/>
      <c r="SBH42" s="2"/>
      <c r="SBI42" s="2"/>
      <c r="SBJ42" s="2"/>
      <c r="SBK42" s="2"/>
      <c r="SBL42" s="2"/>
      <c r="SBM42" s="2"/>
      <c r="SBN42" s="2"/>
      <c r="SBO42" s="2"/>
      <c r="SBP42" s="2"/>
      <c r="SBQ42" s="2"/>
      <c r="SBR42" s="2"/>
      <c r="SBS42" s="2"/>
      <c r="SBT42" s="2"/>
      <c r="SBU42" s="2"/>
      <c r="SBV42" s="2"/>
      <c r="SBW42" s="2"/>
      <c r="SBX42" s="2"/>
      <c r="SBY42" s="2"/>
      <c r="SBZ42" s="2"/>
      <c r="SCA42" s="2"/>
      <c r="SCB42" s="2"/>
      <c r="SCC42" s="2"/>
      <c r="SCD42" s="2"/>
      <c r="SCE42" s="2"/>
      <c r="SCF42" s="2"/>
      <c r="SCG42" s="2"/>
      <c r="SCH42" s="2"/>
      <c r="SCI42" s="2"/>
      <c r="SCJ42" s="2"/>
      <c r="SCK42" s="2"/>
      <c r="SCL42" s="2"/>
      <c r="SCM42" s="2"/>
      <c r="SCN42" s="2"/>
      <c r="SCO42" s="2"/>
      <c r="SCP42" s="2"/>
      <c r="SCQ42" s="2"/>
      <c r="SCR42" s="2"/>
      <c r="SCS42" s="2"/>
      <c r="SCT42" s="2"/>
      <c r="SCU42" s="2"/>
      <c r="SCV42" s="2"/>
      <c r="SCW42" s="2"/>
      <c r="SCX42" s="2"/>
      <c r="SCY42" s="2"/>
      <c r="SCZ42" s="2"/>
      <c r="SDA42" s="2"/>
      <c r="SDB42" s="2"/>
      <c r="SDC42" s="2"/>
      <c r="SDD42" s="2"/>
      <c r="SDE42" s="2"/>
      <c r="SDF42" s="2"/>
      <c r="SDG42" s="2"/>
      <c r="SDH42" s="2"/>
      <c r="SDI42" s="2"/>
      <c r="SDJ42" s="2"/>
      <c r="SDK42" s="2"/>
      <c r="SDL42" s="2"/>
      <c r="SDM42" s="2"/>
      <c r="SDN42" s="2"/>
      <c r="SDO42" s="2"/>
      <c r="SDP42" s="2"/>
      <c r="SDQ42" s="2"/>
      <c r="SDR42" s="2"/>
      <c r="SDS42" s="2"/>
      <c r="SDT42" s="2"/>
      <c r="SDU42" s="2"/>
      <c r="SDV42" s="2"/>
      <c r="SDW42" s="2"/>
      <c r="SDX42" s="2"/>
      <c r="SDY42" s="2"/>
      <c r="SDZ42" s="2"/>
      <c r="SEA42" s="2"/>
      <c r="SEB42" s="2"/>
      <c r="SEC42" s="2"/>
      <c r="SED42" s="2"/>
      <c r="SEE42" s="2"/>
      <c r="SEF42" s="2"/>
      <c r="SEG42" s="2"/>
      <c r="SEH42" s="2"/>
      <c r="SEI42" s="2"/>
      <c r="SEJ42" s="2"/>
      <c r="SEK42" s="2"/>
      <c r="SEL42" s="2"/>
      <c r="SEM42" s="2"/>
      <c r="SEN42" s="2"/>
      <c r="SEO42" s="2"/>
      <c r="SEP42" s="2"/>
      <c r="SEQ42" s="2"/>
      <c r="SER42" s="2"/>
      <c r="SES42" s="2"/>
      <c r="SET42" s="2"/>
      <c r="SEU42" s="2"/>
      <c r="SEV42" s="2"/>
      <c r="SEW42" s="2"/>
      <c r="SEX42" s="2"/>
      <c r="SEY42" s="2"/>
      <c r="SEZ42" s="2"/>
      <c r="SFA42" s="2"/>
      <c r="SFB42" s="2"/>
      <c r="SFC42" s="2"/>
      <c r="SFD42" s="2"/>
      <c r="SFE42" s="2"/>
      <c r="SFF42" s="2"/>
      <c r="SFG42" s="2"/>
      <c r="SFH42" s="2"/>
      <c r="SFI42" s="2"/>
      <c r="SFJ42" s="2"/>
      <c r="SFK42" s="2"/>
      <c r="SFL42" s="2"/>
      <c r="SFM42" s="2"/>
      <c r="SFN42" s="2"/>
      <c r="SFO42" s="2"/>
      <c r="SFP42" s="2"/>
      <c r="SFQ42" s="2"/>
      <c r="SFR42" s="2"/>
      <c r="SFS42" s="2"/>
      <c r="SFT42" s="2"/>
      <c r="SFU42" s="2"/>
      <c r="SFV42" s="2"/>
      <c r="SFW42" s="2"/>
      <c r="SFX42" s="2"/>
      <c r="SFY42" s="2"/>
      <c r="SFZ42" s="2"/>
      <c r="SGA42" s="2"/>
      <c r="SGB42" s="2"/>
      <c r="SGC42" s="2"/>
      <c r="SGD42" s="2"/>
      <c r="SGE42" s="2"/>
      <c r="SGF42" s="2"/>
      <c r="SGG42" s="2"/>
      <c r="SGH42" s="2"/>
      <c r="SGI42" s="2"/>
      <c r="SGJ42" s="2"/>
      <c r="SGK42" s="2"/>
      <c r="SGL42" s="2"/>
      <c r="SGM42" s="2"/>
      <c r="SGN42" s="2"/>
      <c r="SGO42" s="2"/>
      <c r="SGP42" s="2"/>
      <c r="SGQ42" s="2"/>
      <c r="SGR42" s="2"/>
      <c r="SGS42" s="2"/>
      <c r="SGT42" s="2"/>
      <c r="SGU42" s="2"/>
      <c r="SGV42" s="2"/>
      <c r="SGW42" s="2"/>
      <c r="SGX42" s="2"/>
      <c r="SGY42" s="2"/>
      <c r="SGZ42" s="2"/>
      <c r="SHA42" s="2"/>
      <c r="SHB42" s="2"/>
      <c r="SHC42" s="2"/>
      <c r="SHD42" s="2"/>
      <c r="SHE42" s="2"/>
      <c r="SHF42" s="2"/>
      <c r="SHG42" s="2"/>
      <c r="SHH42" s="2"/>
      <c r="SHI42" s="2"/>
      <c r="SHJ42" s="2"/>
      <c r="SHK42" s="2"/>
      <c r="SHL42" s="2"/>
      <c r="SHM42" s="2"/>
      <c r="SHN42" s="2"/>
      <c r="SHO42" s="2"/>
      <c r="SHP42" s="2"/>
      <c r="SHQ42" s="2"/>
      <c r="SHR42" s="2"/>
      <c r="SHS42" s="2"/>
      <c r="SHT42" s="2"/>
      <c r="SHU42" s="2"/>
      <c r="SHV42" s="2"/>
      <c r="SHW42" s="2"/>
      <c r="SHX42" s="2"/>
      <c r="SHY42" s="2"/>
      <c r="SHZ42" s="2"/>
      <c r="SIA42" s="2"/>
      <c r="SIB42" s="2"/>
      <c r="SIC42" s="2"/>
      <c r="SID42" s="2"/>
      <c r="SIE42" s="2"/>
      <c r="SIF42" s="2"/>
      <c r="SIG42" s="2"/>
      <c r="SIH42" s="2"/>
      <c r="SII42" s="2"/>
      <c r="SIJ42" s="2"/>
      <c r="SIK42" s="2"/>
      <c r="SIL42" s="2"/>
      <c r="SIM42" s="2"/>
      <c r="SIN42" s="2"/>
      <c r="SIO42" s="2"/>
      <c r="SIP42" s="2"/>
      <c r="SIQ42" s="2"/>
      <c r="SIR42" s="2"/>
      <c r="SIS42" s="2"/>
      <c r="SIT42" s="2"/>
      <c r="SIU42" s="2"/>
      <c r="SIV42" s="2"/>
      <c r="SIW42" s="2"/>
      <c r="SIX42" s="2"/>
      <c r="SIY42" s="2"/>
      <c r="SIZ42" s="2"/>
      <c r="SJA42" s="2"/>
      <c r="SJB42" s="2"/>
      <c r="SJC42" s="2"/>
      <c r="SJD42" s="2"/>
      <c r="SJE42" s="2"/>
      <c r="SJF42" s="2"/>
      <c r="SJG42" s="2"/>
      <c r="SJH42" s="2"/>
      <c r="SJI42" s="2"/>
      <c r="SJJ42" s="2"/>
      <c r="SJK42" s="2"/>
      <c r="SJL42" s="2"/>
      <c r="SJM42" s="2"/>
      <c r="SJN42" s="2"/>
      <c r="SJO42" s="2"/>
      <c r="SJP42" s="2"/>
      <c r="SJQ42" s="2"/>
      <c r="SJR42" s="2"/>
      <c r="SJS42" s="2"/>
      <c r="SJT42" s="2"/>
      <c r="SJU42" s="2"/>
      <c r="SJV42" s="2"/>
      <c r="SJW42" s="2"/>
      <c r="SJX42" s="2"/>
      <c r="SJY42" s="2"/>
      <c r="SJZ42" s="2"/>
      <c r="SKA42" s="2"/>
      <c r="SKB42" s="2"/>
      <c r="SKC42" s="2"/>
      <c r="SKD42" s="2"/>
      <c r="SKE42" s="2"/>
      <c r="SKF42" s="2"/>
      <c r="SKG42" s="2"/>
      <c r="SKH42" s="2"/>
      <c r="SKI42" s="2"/>
      <c r="SKJ42" s="2"/>
      <c r="SKK42" s="2"/>
      <c r="SKL42" s="2"/>
      <c r="SKM42" s="2"/>
      <c r="SKN42" s="2"/>
      <c r="SKO42" s="2"/>
      <c r="SKP42" s="2"/>
      <c r="SKQ42" s="2"/>
      <c r="SKR42" s="2"/>
      <c r="SKS42" s="2"/>
      <c r="SKT42" s="2"/>
      <c r="SKU42" s="2"/>
      <c r="SKV42" s="2"/>
      <c r="SKW42" s="2"/>
      <c r="SKX42" s="2"/>
      <c r="SKY42" s="2"/>
      <c r="SKZ42" s="2"/>
      <c r="SLA42" s="2"/>
      <c r="SLB42" s="2"/>
      <c r="SLC42" s="2"/>
      <c r="SLD42" s="2"/>
      <c r="SLE42" s="2"/>
      <c r="SLF42" s="2"/>
      <c r="SLG42" s="2"/>
      <c r="SLH42" s="2"/>
      <c r="SLI42" s="2"/>
      <c r="SLJ42" s="2"/>
      <c r="SLK42" s="2"/>
      <c r="SLL42" s="2"/>
      <c r="SLM42" s="2"/>
      <c r="SLN42" s="2"/>
      <c r="SLO42" s="2"/>
      <c r="SLP42" s="2"/>
      <c r="SLQ42" s="2"/>
      <c r="SLR42" s="2"/>
      <c r="SLS42" s="2"/>
      <c r="SLT42" s="2"/>
      <c r="SLU42" s="2"/>
      <c r="SLV42" s="2"/>
      <c r="SLW42" s="2"/>
      <c r="SLX42" s="2"/>
      <c r="SLY42" s="2"/>
      <c r="SLZ42" s="2"/>
      <c r="SMA42" s="2"/>
      <c r="SMB42" s="2"/>
      <c r="SMC42" s="2"/>
      <c r="SMD42" s="2"/>
      <c r="SME42" s="2"/>
      <c r="SMF42" s="2"/>
      <c r="SMG42" s="2"/>
      <c r="SMH42" s="2"/>
      <c r="SMI42" s="2"/>
      <c r="SMJ42" s="2"/>
      <c r="SMK42" s="2"/>
      <c r="SML42" s="2"/>
      <c r="SMM42" s="2"/>
      <c r="SMN42" s="2"/>
      <c r="SMO42" s="2"/>
      <c r="SMP42" s="2"/>
      <c r="SMQ42" s="2"/>
      <c r="SMR42" s="2"/>
      <c r="SMS42" s="2"/>
      <c r="SMT42" s="2"/>
      <c r="SMU42" s="2"/>
      <c r="SMV42" s="2"/>
      <c r="SMW42" s="2"/>
      <c r="SMX42" s="2"/>
      <c r="SMY42" s="2"/>
      <c r="SMZ42" s="2"/>
      <c r="SNA42" s="2"/>
      <c r="SNB42" s="2"/>
      <c r="SNC42" s="2"/>
      <c r="SND42" s="2"/>
      <c r="SNE42" s="2"/>
      <c r="SNF42" s="2"/>
      <c r="SNG42" s="2"/>
      <c r="SNH42" s="2"/>
      <c r="SNI42" s="2"/>
      <c r="SNJ42" s="2"/>
      <c r="SNK42" s="2"/>
      <c r="SNL42" s="2"/>
      <c r="SNM42" s="2"/>
      <c r="SNN42" s="2"/>
      <c r="SNO42" s="2"/>
      <c r="SNP42" s="2"/>
      <c r="SNQ42" s="2"/>
      <c r="SNR42" s="2"/>
      <c r="SNS42" s="2"/>
      <c r="SNT42" s="2"/>
      <c r="SNU42" s="2"/>
      <c r="SNV42" s="2"/>
      <c r="SNW42" s="2"/>
      <c r="SNX42" s="2"/>
      <c r="SNY42" s="2"/>
      <c r="SNZ42" s="2"/>
      <c r="SOA42" s="2"/>
      <c r="SOB42" s="2"/>
      <c r="SOC42" s="2"/>
      <c r="SOD42" s="2"/>
      <c r="SOE42" s="2"/>
      <c r="SOF42" s="2"/>
      <c r="SOG42" s="2"/>
      <c r="SOH42" s="2"/>
      <c r="SOI42" s="2"/>
      <c r="SOJ42" s="2"/>
      <c r="SOK42" s="2"/>
      <c r="SOL42" s="2"/>
      <c r="SOM42" s="2"/>
      <c r="SON42" s="2"/>
      <c r="SOO42" s="2"/>
      <c r="SOP42" s="2"/>
      <c r="SOQ42" s="2"/>
      <c r="SOR42" s="2"/>
      <c r="SOS42" s="2"/>
      <c r="SOT42" s="2"/>
      <c r="SOU42" s="2"/>
      <c r="SOV42" s="2"/>
      <c r="SOW42" s="2"/>
      <c r="SOX42" s="2"/>
      <c r="SOY42" s="2"/>
      <c r="SOZ42" s="2"/>
      <c r="SPA42" s="2"/>
      <c r="SPB42" s="2"/>
      <c r="SPC42" s="2"/>
      <c r="SPD42" s="2"/>
      <c r="SPE42" s="2"/>
      <c r="SPF42" s="2"/>
      <c r="SPG42" s="2"/>
      <c r="SPH42" s="2"/>
      <c r="SPI42" s="2"/>
      <c r="SPJ42" s="2"/>
      <c r="SPK42" s="2"/>
      <c r="SPL42" s="2"/>
      <c r="SPM42" s="2"/>
      <c r="SPN42" s="2"/>
      <c r="SPO42" s="2"/>
      <c r="SPP42" s="2"/>
      <c r="SPQ42" s="2"/>
      <c r="SPR42" s="2"/>
      <c r="SPS42" s="2"/>
      <c r="SPT42" s="2"/>
      <c r="SPU42" s="2"/>
      <c r="SPV42" s="2"/>
      <c r="SPW42" s="2"/>
      <c r="SPX42" s="2"/>
      <c r="SPY42" s="2"/>
      <c r="SPZ42" s="2"/>
      <c r="SQA42" s="2"/>
      <c r="SQB42" s="2"/>
      <c r="SQC42" s="2"/>
      <c r="SQD42" s="2"/>
      <c r="SQE42" s="2"/>
      <c r="SQF42" s="2"/>
      <c r="SQG42" s="2"/>
      <c r="SQH42" s="2"/>
      <c r="SQI42" s="2"/>
      <c r="SQJ42" s="2"/>
      <c r="SQK42" s="2"/>
      <c r="SQL42" s="2"/>
      <c r="SQM42" s="2"/>
      <c r="SQN42" s="2"/>
      <c r="SQO42" s="2"/>
      <c r="SQP42" s="2"/>
      <c r="SQQ42" s="2"/>
      <c r="SQR42" s="2"/>
      <c r="SQS42" s="2"/>
      <c r="SQT42" s="2"/>
      <c r="SQU42" s="2"/>
      <c r="SQV42" s="2"/>
      <c r="SQW42" s="2"/>
      <c r="SQX42" s="2"/>
      <c r="SQY42" s="2"/>
      <c r="SQZ42" s="2"/>
      <c r="SRA42" s="2"/>
      <c r="SRB42" s="2"/>
      <c r="SRC42" s="2"/>
      <c r="SRD42" s="2"/>
      <c r="SRE42" s="2"/>
      <c r="SRF42" s="2"/>
      <c r="SRG42" s="2"/>
      <c r="SRH42" s="2"/>
      <c r="SRI42" s="2"/>
      <c r="SRJ42" s="2"/>
      <c r="SRK42" s="2"/>
      <c r="SRL42" s="2"/>
      <c r="SRM42" s="2"/>
      <c r="SRN42" s="2"/>
      <c r="SRO42" s="2"/>
      <c r="SRP42" s="2"/>
      <c r="SRQ42" s="2"/>
      <c r="SRR42" s="2"/>
      <c r="SRS42" s="2"/>
      <c r="SRT42" s="2"/>
      <c r="SRU42" s="2"/>
      <c r="SRV42" s="2"/>
      <c r="SRW42" s="2"/>
      <c r="SRX42" s="2"/>
      <c r="SRY42" s="2"/>
      <c r="SRZ42" s="2"/>
      <c r="SSA42" s="2"/>
      <c r="SSB42" s="2"/>
      <c r="SSC42" s="2"/>
      <c r="SSD42" s="2"/>
      <c r="SSE42" s="2"/>
      <c r="SSF42" s="2"/>
      <c r="SSG42" s="2"/>
      <c r="SSH42" s="2"/>
      <c r="SSI42" s="2"/>
      <c r="SSJ42" s="2"/>
      <c r="SSK42" s="2"/>
      <c r="SSL42" s="2"/>
      <c r="SSM42" s="2"/>
      <c r="SSN42" s="2"/>
      <c r="SSO42" s="2"/>
      <c r="SSP42" s="2"/>
      <c r="SSQ42" s="2"/>
      <c r="SSR42" s="2"/>
      <c r="SSS42" s="2"/>
      <c r="SST42" s="2"/>
      <c r="SSU42" s="2"/>
      <c r="SSV42" s="2"/>
      <c r="SSW42" s="2"/>
      <c r="SSX42" s="2"/>
      <c r="SSY42" s="2"/>
      <c r="SSZ42" s="2"/>
      <c r="STA42" s="2"/>
      <c r="STB42" s="2"/>
      <c r="STC42" s="2"/>
      <c r="STD42" s="2"/>
      <c r="STE42" s="2"/>
      <c r="STF42" s="2"/>
      <c r="STG42" s="2"/>
      <c r="STH42" s="2"/>
      <c r="STI42" s="2"/>
      <c r="STJ42" s="2"/>
      <c r="STK42" s="2"/>
      <c r="STL42" s="2"/>
      <c r="STM42" s="2"/>
      <c r="STN42" s="2"/>
      <c r="STO42" s="2"/>
      <c r="STP42" s="2"/>
      <c r="STQ42" s="2"/>
      <c r="STR42" s="2"/>
      <c r="STS42" s="2"/>
      <c r="STT42" s="2"/>
      <c r="STU42" s="2"/>
      <c r="STV42" s="2"/>
      <c r="STW42" s="2"/>
      <c r="STX42" s="2"/>
      <c r="STY42" s="2"/>
      <c r="STZ42" s="2"/>
      <c r="SUA42" s="2"/>
      <c r="SUB42" s="2"/>
      <c r="SUC42" s="2"/>
      <c r="SUD42" s="2"/>
      <c r="SUE42" s="2"/>
      <c r="SUF42" s="2"/>
      <c r="SUG42" s="2"/>
      <c r="SUH42" s="2"/>
      <c r="SUI42" s="2"/>
      <c r="SUJ42" s="2"/>
      <c r="SUK42" s="2"/>
      <c r="SUL42" s="2"/>
      <c r="SUM42" s="2"/>
      <c r="SUN42" s="2"/>
      <c r="SUO42" s="2"/>
      <c r="SUP42" s="2"/>
      <c r="SUQ42" s="2"/>
      <c r="SUR42" s="2"/>
      <c r="SUS42" s="2"/>
      <c r="SUT42" s="2"/>
      <c r="SUU42" s="2"/>
      <c r="SUV42" s="2"/>
      <c r="SUW42" s="2"/>
      <c r="SUX42" s="2"/>
      <c r="SUY42" s="2"/>
      <c r="SUZ42" s="2"/>
      <c r="SVA42" s="2"/>
      <c r="SVB42" s="2"/>
      <c r="SVC42" s="2"/>
      <c r="SVD42" s="2"/>
      <c r="SVE42" s="2"/>
      <c r="SVF42" s="2"/>
      <c r="SVG42" s="2"/>
      <c r="SVH42" s="2"/>
      <c r="SVI42" s="2"/>
      <c r="SVJ42" s="2"/>
      <c r="SVK42" s="2"/>
      <c r="SVL42" s="2"/>
      <c r="SVM42" s="2"/>
      <c r="SVN42" s="2"/>
      <c r="SVO42" s="2"/>
      <c r="SVP42" s="2"/>
      <c r="SVQ42" s="2"/>
      <c r="SVR42" s="2"/>
      <c r="SVS42" s="2"/>
      <c r="SVT42" s="2"/>
      <c r="SVU42" s="2"/>
      <c r="SVV42" s="2"/>
      <c r="SVW42" s="2"/>
      <c r="SVX42" s="2"/>
      <c r="SVY42" s="2"/>
      <c r="SVZ42" s="2"/>
      <c r="SWA42" s="2"/>
      <c r="SWB42" s="2"/>
      <c r="SWC42" s="2"/>
      <c r="SWD42" s="2"/>
      <c r="SWE42" s="2"/>
      <c r="SWF42" s="2"/>
      <c r="SWG42" s="2"/>
      <c r="SWH42" s="2"/>
      <c r="SWI42" s="2"/>
      <c r="SWJ42" s="2"/>
      <c r="SWK42" s="2"/>
      <c r="SWL42" s="2"/>
      <c r="SWM42" s="2"/>
      <c r="SWN42" s="2"/>
      <c r="SWO42" s="2"/>
      <c r="SWP42" s="2"/>
      <c r="SWQ42" s="2"/>
      <c r="SWR42" s="2"/>
      <c r="SWS42" s="2"/>
      <c r="SWT42" s="2"/>
      <c r="SWU42" s="2"/>
      <c r="SWV42" s="2"/>
      <c r="SWW42" s="2"/>
      <c r="SWX42" s="2"/>
      <c r="SWY42" s="2"/>
      <c r="SWZ42" s="2"/>
      <c r="SXA42" s="2"/>
      <c r="SXB42" s="2"/>
      <c r="SXC42" s="2"/>
      <c r="SXD42" s="2"/>
      <c r="SXE42" s="2"/>
      <c r="SXF42" s="2"/>
      <c r="SXG42" s="2"/>
      <c r="SXH42" s="2"/>
      <c r="SXI42" s="2"/>
      <c r="SXJ42" s="2"/>
      <c r="SXK42" s="2"/>
      <c r="SXL42" s="2"/>
      <c r="SXM42" s="2"/>
      <c r="SXN42" s="2"/>
      <c r="SXO42" s="2"/>
      <c r="SXP42" s="2"/>
      <c r="SXQ42" s="2"/>
      <c r="SXR42" s="2"/>
      <c r="SXS42" s="2"/>
      <c r="SXT42" s="2"/>
      <c r="SXU42" s="2"/>
      <c r="SXV42" s="2"/>
      <c r="SXW42" s="2"/>
      <c r="SXX42" s="2"/>
      <c r="SXY42" s="2"/>
      <c r="SXZ42" s="2"/>
      <c r="SYA42" s="2"/>
      <c r="SYB42" s="2"/>
      <c r="SYC42" s="2"/>
      <c r="SYD42" s="2"/>
      <c r="SYE42" s="2"/>
      <c r="SYF42" s="2"/>
      <c r="SYG42" s="2"/>
      <c r="SYH42" s="2"/>
      <c r="SYI42" s="2"/>
      <c r="SYJ42" s="2"/>
      <c r="SYK42" s="2"/>
      <c r="SYL42" s="2"/>
      <c r="SYM42" s="2"/>
      <c r="SYN42" s="2"/>
      <c r="SYO42" s="2"/>
      <c r="SYP42" s="2"/>
      <c r="SYQ42" s="2"/>
      <c r="SYR42" s="2"/>
      <c r="SYS42" s="2"/>
      <c r="SYT42" s="2"/>
      <c r="SYU42" s="2"/>
      <c r="SYV42" s="2"/>
      <c r="SYW42" s="2"/>
      <c r="SYX42" s="2"/>
      <c r="SYY42" s="2"/>
      <c r="SYZ42" s="2"/>
      <c r="SZA42" s="2"/>
      <c r="SZB42" s="2"/>
      <c r="SZC42" s="2"/>
      <c r="SZD42" s="2"/>
      <c r="SZE42" s="2"/>
      <c r="SZF42" s="2"/>
      <c r="SZG42" s="2"/>
      <c r="SZH42" s="2"/>
      <c r="SZI42" s="2"/>
      <c r="SZJ42" s="2"/>
      <c r="SZK42" s="2"/>
      <c r="SZL42" s="2"/>
      <c r="SZM42" s="2"/>
      <c r="SZN42" s="2"/>
      <c r="SZO42" s="2"/>
      <c r="SZP42" s="2"/>
      <c r="SZQ42" s="2"/>
      <c r="SZR42" s="2"/>
      <c r="SZS42" s="2"/>
      <c r="SZT42" s="2"/>
      <c r="SZU42" s="2"/>
      <c r="SZV42" s="2"/>
      <c r="SZW42" s="2"/>
      <c r="SZX42" s="2"/>
      <c r="SZY42" s="2"/>
      <c r="SZZ42" s="2"/>
      <c r="TAA42" s="2"/>
      <c r="TAB42" s="2"/>
      <c r="TAC42" s="2"/>
      <c r="TAD42" s="2"/>
      <c r="TAE42" s="2"/>
      <c r="TAF42" s="2"/>
      <c r="TAG42" s="2"/>
      <c r="TAH42" s="2"/>
      <c r="TAI42" s="2"/>
      <c r="TAJ42" s="2"/>
      <c r="TAK42" s="2"/>
      <c r="TAL42" s="2"/>
      <c r="TAM42" s="2"/>
      <c r="TAN42" s="2"/>
      <c r="TAO42" s="2"/>
      <c r="TAP42" s="2"/>
      <c r="TAQ42" s="2"/>
      <c r="TAR42" s="2"/>
      <c r="TAS42" s="2"/>
      <c r="TAT42" s="2"/>
      <c r="TAU42" s="2"/>
      <c r="TAV42" s="2"/>
      <c r="TAW42" s="2"/>
      <c r="TAX42" s="2"/>
      <c r="TAY42" s="2"/>
      <c r="TAZ42" s="2"/>
      <c r="TBA42" s="2"/>
      <c r="TBB42" s="2"/>
      <c r="TBC42" s="2"/>
      <c r="TBD42" s="2"/>
      <c r="TBE42" s="2"/>
      <c r="TBF42" s="2"/>
      <c r="TBG42" s="2"/>
      <c r="TBH42" s="2"/>
      <c r="TBI42" s="2"/>
      <c r="TBJ42" s="2"/>
      <c r="TBK42" s="2"/>
      <c r="TBL42" s="2"/>
      <c r="TBM42" s="2"/>
      <c r="TBN42" s="2"/>
      <c r="TBO42" s="2"/>
      <c r="TBP42" s="2"/>
      <c r="TBQ42" s="2"/>
      <c r="TBR42" s="2"/>
      <c r="TBS42" s="2"/>
      <c r="TBT42" s="2"/>
      <c r="TBU42" s="2"/>
      <c r="TBV42" s="2"/>
      <c r="TBW42" s="2"/>
      <c r="TBX42" s="2"/>
      <c r="TBY42" s="2"/>
      <c r="TBZ42" s="2"/>
      <c r="TCA42" s="2"/>
      <c r="TCB42" s="2"/>
      <c r="TCC42" s="2"/>
      <c r="TCD42" s="2"/>
      <c r="TCE42" s="2"/>
      <c r="TCF42" s="2"/>
      <c r="TCG42" s="2"/>
      <c r="TCH42" s="2"/>
      <c r="TCI42" s="2"/>
      <c r="TCJ42" s="2"/>
      <c r="TCK42" s="2"/>
      <c r="TCL42" s="2"/>
      <c r="TCM42" s="2"/>
      <c r="TCN42" s="2"/>
      <c r="TCO42" s="2"/>
      <c r="TCP42" s="2"/>
      <c r="TCQ42" s="2"/>
      <c r="TCR42" s="2"/>
      <c r="TCS42" s="2"/>
      <c r="TCT42" s="2"/>
      <c r="TCU42" s="2"/>
      <c r="TCV42" s="2"/>
      <c r="TCW42" s="2"/>
      <c r="TCX42" s="2"/>
      <c r="TCY42" s="2"/>
      <c r="TCZ42" s="2"/>
      <c r="TDA42" s="2"/>
      <c r="TDB42" s="2"/>
      <c r="TDC42" s="2"/>
      <c r="TDD42" s="2"/>
      <c r="TDE42" s="2"/>
      <c r="TDF42" s="2"/>
      <c r="TDG42" s="2"/>
      <c r="TDH42" s="2"/>
      <c r="TDI42" s="2"/>
      <c r="TDJ42" s="2"/>
      <c r="TDK42" s="2"/>
      <c r="TDL42" s="2"/>
      <c r="TDM42" s="2"/>
      <c r="TDN42" s="2"/>
      <c r="TDO42" s="2"/>
      <c r="TDP42" s="2"/>
      <c r="TDQ42" s="2"/>
      <c r="TDR42" s="2"/>
      <c r="TDS42" s="2"/>
      <c r="TDT42" s="2"/>
      <c r="TDU42" s="2"/>
      <c r="TDV42" s="2"/>
      <c r="TDW42" s="2"/>
      <c r="TDX42" s="2"/>
      <c r="TDY42" s="2"/>
      <c r="TDZ42" s="2"/>
      <c r="TEA42" s="2"/>
      <c r="TEB42" s="2"/>
      <c r="TEC42" s="2"/>
      <c r="TED42" s="2"/>
      <c r="TEE42" s="2"/>
      <c r="TEF42" s="2"/>
      <c r="TEG42" s="2"/>
      <c r="TEH42" s="2"/>
      <c r="TEI42" s="2"/>
      <c r="TEJ42" s="2"/>
      <c r="TEK42" s="2"/>
      <c r="TEL42" s="2"/>
      <c r="TEM42" s="2"/>
      <c r="TEN42" s="2"/>
      <c r="TEO42" s="2"/>
      <c r="TEP42" s="2"/>
      <c r="TEQ42" s="2"/>
      <c r="TER42" s="2"/>
      <c r="TES42" s="2"/>
      <c r="TET42" s="2"/>
      <c r="TEU42" s="2"/>
      <c r="TEV42" s="2"/>
      <c r="TEW42" s="2"/>
      <c r="TEX42" s="2"/>
      <c r="TEY42" s="2"/>
      <c r="TEZ42" s="2"/>
      <c r="TFA42" s="2"/>
      <c r="TFB42" s="2"/>
      <c r="TFC42" s="2"/>
      <c r="TFD42" s="2"/>
      <c r="TFE42" s="2"/>
      <c r="TFF42" s="2"/>
      <c r="TFG42" s="2"/>
      <c r="TFH42" s="2"/>
      <c r="TFI42" s="2"/>
      <c r="TFJ42" s="2"/>
      <c r="TFK42" s="2"/>
      <c r="TFL42" s="2"/>
      <c r="TFM42" s="2"/>
      <c r="TFN42" s="2"/>
      <c r="TFO42" s="2"/>
      <c r="TFP42" s="2"/>
      <c r="TFQ42" s="2"/>
      <c r="TFR42" s="2"/>
      <c r="TFS42" s="2"/>
      <c r="TFT42" s="2"/>
      <c r="TFU42" s="2"/>
      <c r="TFV42" s="2"/>
      <c r="TFW42" s="2"/>
      <c r="TFX42" s="2"/>
      <c r="TFY42" s="2"/>
      <c r="TFZ42" s="2"/>
      <c r="TGA42" s="2"/>
      <c r="TGB42" s="2"/>
      <c r="TGC42" s="2"/>
      <c r="TGD42" s="2"/>
      <c r="TGE42" s="2"/>
      <c r="TGF42" s="2"/>
      <c r="TGG42" s="2"/>
      <c r="TGH42" s="2"/>
      <c r="TGI42" s="2"/>
      <c r="TGJ42" s="2"/>
      <c r="TGK42" s="2"/>
      <c r="TGL42" s="2"/>
      <c r="TGM42" s="2"/>
      <c r="TGN42" s="2"/>
      <c r="TGO42" s="2"/>
      <c r="TGP42" s="2"/>
      <c r="TGQ42" s="2"/>
      <c r="TGR42" s="2"/>
      <c r="TGS42" s="2"/>
      <c r="TGT42" s="2"/>
      <c r="TGU42" s="2"/>
      <c r="TGV42" s="2"/>
      <c r="TGW42" s="2"/>
      <c r="TGX42" s="2"/>
      <c r="TGY42" s="2"/>
      <c r="TGZ42" s="2"/>
      <c r="THA42" s="2"/>
      <c r="THB42" s="2"/>
      <c r="THC42" s="2"/>
      <c r="THD42" s="2"/>
      <c r="THE42" s="2"/>
      <c r="THF42" s="2"/>
      <c r="THG42" s="2"/>
      <c r="THH42" s="2"/>
      <c r="THI42" s="2"/>
      <c r="THJ42" s="2"/>
      <c r="THK42" s="2"/>
      <c r="THL42" s="2"/>
      <c r="THM42" s="2"/>
      <c r="THN42" s="2"/>
      <c r="THO42" s="2"/>
      <c r="THP42" s="2"/>
      <c r="THQ42" s="2"/>
      <c r="THR42" s="2"/>
      <c r="THS42" s="2"/>
      <c r="THT42" s="2"/>
      <c r="THU42" s="2"/>
      <c r="THV42" s="2"/>
      <c r="THW42" s="2"/>
      <c r="THX42" s="2"/>
      <c r="THY42" s="2"/>
      <c r="THZ42" s="2"/>
      <c r="TIA42" s="2"/>
      <c r="TIB42" s="2"/>
      <c r="TIC42" s="2"/>
      <c r="TID42" s="2"/>
      <c r="TIE42" s="2"/>
      <c r="TIF42" s="2"/>
      <c r="TIG42" s="2"/>
      <c r="TIH42" s="2"/>
      <c r="TII42" s="2"/>
      <c r="TIJ42" s="2"/>
      <c r="TIK42" s="2"/>
      <c r="TIL42" s="2"/>
      <c r="TIM42" s="2"/>
      <c r="TIN42" s="2"/>
      <c r="TIO42" s="2"/>
      <c r="TIP42" s="2"/>
      <c r="TIQ42" s="2"/>
      <c r="TIR42" s="2"/>
      <c r="TIS42" s="2"/>
      <c r="TIT42" s="2"/>
      <c r="TIU42" s="2"/>
      <c r="TIV42" s="2"/>
      <c r="TIW42" s="2"/>
      <c r="TIX42" s="2"/>
      <c r="TIY42" s="2"/>
      <c r="TIZ42" s="2"/>
      <c r="TJA42" s="2"/>
      <c r="TJB42" s="2"/>
      <c r="TJC42" s="2"/>
      <c r="TJD42" s="2"/>
      <c r="TJE42" s="2"/>
      <c r="TJF42" s="2"/>
      <c r="TJG42" s="2"/>
      <c r="TJH42" s="2"/>
      <c r="TJI42" s="2"/>
      <c r="TJJ42" s="2"/>
      <c r="TJK42" s="2"/>
      <c r="TJL42" s="2"/>
      <c r="TJM42" s="2"/>
      <c r="TJN42" s="2"/>
      <c r="TJO42" s="2"/>
      <c r="TJP42" s="2"/>
      <c r="TJQ42" s="2"/>
      <c r="TJR42" s="2"/>
      <c r="TJS42" s="2"/>
      <c r="TJT42" s="2"/>
      <c r="TJU42" s="2"/>
      <c r="TJV42" s="2"/>
      <c r="TJW42" s="2"/>
      <c r="TJX42" s="2"/>
      <c r="TJY42" s="2"/>
      <c r="TJZ42" s="2"/>
      <c r="TKA42" s="2"/>
      <c r="TKB42" s="2"/>
      <c r="TKC42" s="2"/>
      <c r="TKD42" s="2"/>
      <c r="TKE42" s="2"/>
      <c r="TKF42" s="2"/>
      <c r="TKG42" s="2"/>
      <c r="TKH42" s="2"/>
      <c r="TKI42" s="2"/>
      <c r="TKJ42" s="2"/>
      <c r="TKK42" s="2"/>
      <c r="TKL42" s="2"/>
      <c r="TKM42" s="2"/>
      <c r="TKN42" s="2"/>
      <c r="TKO42" s="2"/>
      <c r="TKP42" s="2"/>
      <c r="TKQ42" s="2"/>
      <c r="TKR42" s="2"/>
      <c r="TKS42" s="2"/>
      <c r="TKT42" s="2"/>
      <c r="TKU42" s="2"/>
      <c r="TKV42" s="2"/>
      <c r="TKW42" s="2"/>
      <c r="TKX42" s="2"/>
      <c r="TKY42" s="2"/>
      <c r="TKZ42" s="2"/>
      <c r="TLA42" s="2"/>
      <c r="TLB42" s="2"/>
      <c r="TLC42" s="2"/>
      <c r="TLD42" s="2"/>
      <c r="TLE42" s="2"/>
      <c r="TLF42" s="2"/>
      <c r="TLG42" s="2"/>
      <c r="TLH42" s="2"/>
      <c r="TLI42" s="2"/>
      <c r="TLJ42" s="2"/>
      <c r="TLK42" s="2"/>
      <c r="TLL42" s="2"/>
      <c r="TLM42" s="2"/>
      <c r="TLN42" s="2"/>
      <c r="TLO42" s="2"/>
      <c r="TLP42" s="2"/>
      <c r="TLQ42" s="2"/>
      <c r="TLR42" s="2"/>
      <c r="TLS42" s="2"/>
      <c r="TLT42" s="2"/>
      <c r="TLU42" s="2"/>
      <c r="TLV42" s="2"/>
      <c r="TLW42" s="2"/>
      <c r="TLX42" s="2"/>
      <c r="TLY42" s="2"/>
      <c r="TLZ42" s="2"/>
      <c r="TMA42" s="2"/>
      <c r="TMB42" s="2"/>
      <c r="TMC42" s="2"/>
      <c r="TMD42" s="2"/>
      <c r="TME42" s="2"/>
      <c r="TMF42" s="2"/>
      <c r="TMG42" s="2"/>
      <c r="TMH42" s="2"/>
      <c r="TMI42" s="2"/>
      <c r="TMJ42" s="2"/>
      <c r="TMK42" s="2"/>
      <c r="TML42" s="2"/>
      <c r="TMM42" s="2"/>
      <c r="TMN42" s="2"/>
      <c r="TMO42" s="2"/>
      <c r="TMP42" s="2"/>
      <c r="TMQ42" s="2"/>
      <c r="TMR42" s="2"/>
      <c r="TMS42" s="2"/>
      <c r="TMT42" s="2"/>
      <c r="TMU42" s="2"/>
      <c r="TMV42" s="2"/>
      <c r="TMW42" s="2"/>
      <c r="TMX42" s="2"/>
      <c r="TMY42" s="2"/>
      <c r="TMZ42" s="2"/>
      <c r="TNA42" s="2"/>
      <c r="TNB42" s="2"/>
      <c r="TNC42" s="2"/>
      <c r="TND42" s="2"/>
      <c r="TNE42" s="2"/>
      <c r="TNF42" s="2"/>
      <c r="TNG42" s="2"/>
      <c r="TNH42" s="2"/>
      <c r="TNI42" s="2"/>
      <c r="TNJ42" s="2"/>
      <c r="TNK42" s="2"/>
      <c r="TNL42" s="2"/>
      <c r="TNM42" s="2"/>
      <c r="TNN42" s="2"/>
      <c r="TNO42" s="2"/>
      <c r="TNP42" s="2"/>
      <c r="TNQ42" s="2"/>
      <c r="TNR42" s="2"/>
      <c r="TNS42" s="2"/>
      <c r="TNT42" s="2"/>
      <c r="TNU42" s="2"/>
      <c r="TNV42" s="2"/>
      <c r="TNW42" s="2"/>
      <c r="TNX42" s="2"/>
      <c r="TNY42" s="2"/>
      <c r="TNZ42" s="2"/>
      <c r="TOA42" s="2"/>
      <c r="TOB42" s="2"/>
      <c r="TOC42" s="2"/>
      <c r="TOD42" s="2"/>
      <c r="TOE42" s="2"/>
      <c r="TOF42" s="2"/>
      <c r="TOG42" s="2"/>
      <c r="TOH42" s="2"/>
      <c r="TOI42" s="2"/>
      <c r="TOJ42" s="2"/>
      <c r="TOK42" s="2"/>
      <c r="TOL42" s="2"/>
      <c r="TOM42" s="2"/>
      <c r="TON42" s="2"/>
      <c r="TOO42" s="2"/>
      <c r="TOP42" s="2"/>
      <c r="TOQ42" s="2"/>
      <c r="TOR42" s="2"/>
      <c r="TOS42" s="2"/>
      <c r="TOT42" s="2"/>
      <c r="TOU42" s="2"/>
      <c r="TOV42" s="2"/>
      <c r="TOW42" s="2"/>
      <c r="TOX42" s="2"/>
      <c r="TOY42" s="2"/>
      <c r="TOZ42" s="2"/>
      <c r="TPA42" s="2"/>
      <c r="TPB42" s="2"/>
      <c r="TPC42" s="2"/>
      <c r="TPD42" s="2"/>
      <c r="TPE42" s="2"/>
      <c r="TPF42" s="2"/>
      <c r="TPG42" s="2"/>
      <c r="TPH42" s="2"/>
      <c r="TPI42" s="2"/>
      <c r="TPJ42" s="2"/>
      <c r="TPK42" s="2"/>
      <c r="TPL42" s="2"/>
      <c r="TPM42" s="2"/>
      <c r="TPN42" s="2"/>
      <c r="TPO42" s="2"/>
      <c r="TPP42" s="2"/>
      <c r="TPQ42" s="2"/>
      <c r="TPR42" s="2"/>
      <c r="TPS42" s="2"/>
      <c r="TPT42" s="2"/>
      <c r="TPU42" s="2"/>
      <c r="TPV42" s="2"/>
      <c r="TPW42" s="2"/>
      <c r="TPX42" s="2"/>
      <c r="TPY42" s="2"/>
      <c r="TPZ42" s="2"/>
      <c r="TQA42" s="2"/>
      <c r="TQB42" s="2"/>
      <c r="TQC42" s="2"/>
      <c r="TQD42" s="2"/>
      <c r="TQE42" s="2"/>
      <c r="TQF42" s="2"/>
      <c r="TQG42" s="2"/>
      <c r="TQH42" s="2"/>
      <c r="TQI42" s="2"/>
      <c r="TQJ42" s="2"/>
      <c r="TQK42" s="2"/>
      <c r="TQL42" s="2"/>
      <c r="TQM42" s="2"/>
      <c r="TQN42" s="2"/>
      <c r="TQO42" s="2"/>
      <c r="TQP42" s="2"/>
      <c r="TQQ42" s="2"/>
      <c r="TQR42" s="2"/>
      <c r="TQS42" s="2"/>
      <c r="TQT42" s="2"/>
      <c r="TQU42" s="2"/>
      <c r="TQV42" s="2"/>
      <c r="TQW42" s="2"/>
      <c r="TQX42" s="2"/>
      <c r="TQY42" s="2"/>
      <c r="TQZ42" s="2"/>
      <c r="TRA42" s="2"/>
      <c r="TRB42" s="2"/>
      <c r="TRC42" s="2"/>
      <c r="TRD42" s="2"/>
      <c r="TRE42" s="2"/>
      <c r="TRF42" s="2"/>
      <c r="TRG42" s="2"/>
      <c r="TRH42" s="2"/>
      <c r="TRI42" s="2"/>
      <c r="TRJ42" s="2"/>
      <c r="TRK42" s="2"/>
      <c r="TRL42" s="2"/>
      <c r="TRM42" s="2"/>
      <c r="TRN42" s="2"/>
      <c r="TRO42" s="2"/>
      <c r="TRP42" s="2"/>
      <c r="TRQ42" s="2"/>
      <c r="TRR42" s="2"/>
      <c r="TRS42" s="2"/>
      <c r="TRT42" s="2"/>
      <c r="TRU42" s="2"/>
      <c r="TRV42" s="2"/>
      <c r="TRW42" s="2"/>
      <c r="TRX42" s="2"/>
      <c r="TRY42" s="2"/>
      <c r="TRZ42" s="2"/>
      <c r="TSA42" s="2"/>
      <c r="TSB42" s="2"/>
      <c r="TSC42" s="2"/>
      <c r="TSD42" s="2"/>
      <c r="TSE42" s="2"/>
      <c r="TSF42" s="2"/>
      <c r="TSG42" s="2"/>
      <c r="TSH42" s="2"/>
      <c r="TSI42" s="2"/>
      <c r="TSJ42" s="2"/>
      <c r="TSK42" s="2"/>
      <c r="TSL42" s="2"/>
      <c r="TSM42" s="2"/>
      <c r="TSN42" s="2"/>
      <c r="TSO42" s="2"/>
      <c r="TSP42" s="2"/>
      <c r="TSQ42" s="2"/>
      <c r="TSR42" s="2"/>
      <c r="TSS42" s="2"/>
      <c r="TST42" s="2"/>
      <c r="TSU42" s="2"/>
      <c r="TSV42" s="2"/>
      <c r="TSW42" s="2"/>
      <c r="TSX42" s="2"/>
      <c r="TSY42" s="2"/>
      <c r="TSZ42" s="2"/>
      <c r="TTA42" s="2"/>
      <c r="TTB42" s="2"/>
      <c r="TTC42" s="2"/>
      <c r="TTD42" s="2"/>
      <c r="TTE42" s="2"/>
      <c r="TTF42" s="2"/>
      <c r="TTG42" s="2"/>
      <c r="TTH42" s="2"/>
      <c r="TTI42" s="2"/>
      <c r="TTJ42" s="2"/>
      <c r="TTK42" s="2"/>
      <c r="TTL42" s="2"/>
      <c r="TTM42" s="2"/>
      <c r="TTN42" s="2"/>
      <c r="TTO42" s="2"/>
      <c r="TTP42" s="2"/>
      <c r="TTQ42" s="2"/>
      <c r="TTR42" s="2"/>
      <c r="TTS42" s="2"/>
      <c r="TTT42" s="2"/>
      <c r="TTU42" s="2"/>
      <c r="TTV42" s="2"/>
      <c r="TTW42" s="2"/>
      <c r="TTX42" s="2"/>
      <c r="TTY42" s="2"/>
      <c r="TTZ42" s="2"/>
      <c r="TUA42" s="2"/>
      <c r="TUB42" s="2"/>
      <c r="TUC42" s="2"/>
      <c r="TUD42" s="2"/>
      <c r="TUE42" s="2"/>
      <c r="TUF42" s="2"/>
      <c r="TUG42" s="2"/>
      <c r="TUH42" s="2"/>
      <c r="TUI42" s="2"/>
      <c r="TUJ42" s="2"/>
      <c r="TUK42" s="2"/>
      <c r="TUL42" s="2"/>
      <c r="TUM42" s="2"/>
      <c r="TUN42" s="2"/>
      <c r="TUO42" s="2"/>
      <c r="TUP42" s="2"/>
      <c r="TUQ42" s="2"/>
      <c r="TUR42" s="2"/>
      <c r="TUS42" s="2"/>
      <c r="TUT42" s="2"/>
      <c r="TUU42" s="2"/>
      <c r="TUV42" s="2"/>
      <c r="TUW42" s="2"/>
      <c r="TUX42" s="2"/>
      <c r="TUY42" s="2"/>
      <c r="TUZ42" s="2"/>
      <c r="TVA42" s="2"/>
      <c r="TVB42" s="2"/>
      <c r="TVC42" s="2"/>
      <c r="TVD42" s="2"/>
      <c r="TVE42" s="2"/>
      <c r="TVF42" s="2"/>
      <c r="TVG42" s="2"/>
      <c r="TVH42" s="2"/>
      <c r="TVI42" s="2"/>
      <c r="TVJ42" s="2"/>
      <c r="TVK42" s="2"/>
      <c r="TVL42" s="2"/>
      <c r="TVM42" s="2"/>
      <c r="TVN42" s="2"/>
      <c r="TVO42" s="2"/>
      <c r="TVP42" s="2"/>
      <c r="TVQ42" s="2"/>
      <c r="TVR42" s="2"/>
      <c r="TVS42" s="2"/>
      <c r="TVT42" s="2"/>
      <c r="TVU42" s="2"/>
      <c r="TVV42" s="2"/>
      <c r="TVW42" s="2"/>
      <c r="TVX42" s="2"/>
      <c r="TVY42" s="2"/>
      <c r="TVZ42" s="2"/>
      <c r="TWA42" s="2"/>
      <c r="TWB42" s="2"/>
      <c r="TWC42" s="2"/>
      <c r="TWD42" s="2"/>
      <c r="TWE42" s="2"/>
      <c r="TWF42" s="2"/>
      <c r="TWG42" s="2"/>
      <c r="TWH42" s="2"/>
      <c r="TWI42" s="2"/>
      <c r="TWJ42" s="2"/>
      <c r="TWK42" s="2"/>
      <c r="TWL42" s="2"/>
      <c r="TWM42" s="2"/>
      <c r="TWN42" s="2"/>
      <c r="TWO42" s="2"/>
      <c r="TWP42" s="2"/>
      <c r="TWQ42" s="2"/>
      <c r="TWR42" s="2"/>
      <c r="TWS42" s="2"/>
      <c r="TWT42" s="2"/>
      <c r="TWU42" s="2"/>
      <c r="TWV42" s="2"/>
      <c r="TWW42" s="2"/>
      <c r="TWX42" s="2"/>
      <c r="TWY42" s="2"/>
      <c r="TWZ42" s="2"/>
      <c r="TXA42" s="2"/>
      <c r="TXB42" s="2"/>
      <c r="TXC42" s="2"/>
      <c r="TXD42" s="2"/>
      <c r="TXE42" s="2"/>
      <c r="TXF42" s="2"/>
      <c r="TXG42" s="2"/>
      <c r="TXH42" s="2"/>
      <c r="TXI42" s="2"/>
      <c r="TXJ42" s="2"/>
      <c r="TXK42" s="2"/>
      <c r="TXL42" s="2"/>
      <c r="TXM42" s="2"/>
      <c r="TXN42" s="2"/>
      <c r="TXO42" s="2"/>
      <c r="TXP42" s="2"/>
      <c r="TXQ42" s="2"/>
      <c r="TXR42" s="2"/>
      <c r="TXS42" s="2"/>
      <c r="TXT42" s="2"/>
      <c r="TXU42" s="2"/>
      <c r="TXV42" s="2"/>
      <c r="TXW42" s="2"/>
      <c r="TXX42" s="2"/>
      <c r="TXY42" s="2"/>
      <c r="TXZ42" s="2"/>
      <c r="TYA42" s="2"/>
      <c r="TYB42" s="2"/>
      <c r="TYC42" s="2"/>
      <c r="TYD42" s="2"/>
      <c r="TYE42" s="2"/>
      <c r="TYF42" s="2"/>
      <c r="TYG42" s="2"/>
      <c r="TYH42" s="2"/>
      <c r="TYI42" s="2"/>
      <c r="TYJ42" s="2"/>
      <c r="TYK42" s="2"/>
      <c r="TYL42" s="2"/>
      <c r="TYM42" s="2"/>
      <c r="TYN42" s="2"/>
      <c r="TYO42" s="2"/>
      <c r="TYP42" s="2"/>
      <c r="TYQ42" s="2"/>
      <c r="TYR42" s="2"/>
      <c r="TYS42" s="2"/>
      <c r="TYT42" s="2"/>
      <c r="TYU42" s="2"/>
      <c r="TYV42" s="2"/>
      <c r="TYW42" s="2"/>
      <c r="TYX42" s="2"/>
      <c r="TYY42" s="2"/>
      <c r="TYZ42" s="2"/>
      <c r="TZA42" s="2"/>
      <c r="TZB42" s="2"/>
      <c r="TZC42" s="2"/>
      <c r="TZD42" s="2"/>
      <c r="TZE42" s="2"/>
      <c r="TZF42" s="2"/>
      <c r="TZG42" s="2"/>
      <c r="TZH42" s="2"/>
      <c r="TZI42" s="2"/>
      <c r="TZJ42" s="2"/>
      <c r="TZK42" s="2"/>
      <c r="TZL42" s="2"/>
      <c r="TZM42" s="2"/>
      <c r="TZN42" s="2"/>
      <c r="TZO42" s="2"/>
      <c r="TZP42" s="2"/>
      <c r="TZQ42" s="2"/>
      <c r="TZR42" s="2"/>
      <c r="TZS42" s="2"/>
      <c r="TZT42" s="2"/>
      <c r="TZU42" s="2"/>
      <c r="TZV42" s="2"/>
      <c r="TZW42" s="2"/>
      <c r="TZX42" s="2"/>
      <c r="TZY42" s="2"/>
      <c r="TZZ42" s="2"/>
      <c r="UAA42" s="2"/>
      <c r="UAB42" s="2"/>
      <c r="UAC42" s="2"/>
      <c r="UAD42" s="2"/>
      <c r="UAE42" s="2"/>
      <c r="UAF42" s="2"/>
      <c r="UAG42" s="2"/>
      <c r="UAH42" s="2"/>
      <c r="UAI42" s="2"/>
      <c r="UAJ42" s="2"/>
      <c r="UAK42" s="2"/>
      <c r="UAL42" s="2"/>
      <c r="UAM42" s="2"/>
      <c r="UAN42" s="2"/>
      <c r="UAO42" s="2"/>
      <c r="UAP42" s="2"/>
      <c r="UAQ42" s="2"/>
      <c r="UAR42" s="2"/>
      <c r="UAS42" s="2"/>
      <c r="UAT42" s="2"/>
      <c r="UAU42" s="2"/>
      <c r="UAV42" s="2"/>
      <c r="UAW42" s="2"/>
      <c r="UAX42" s="2"/>
      <c r="UAY42" s="2"/>
      <c r="UAZ42" s="2"/>
      <c r="UBA42" s="2"/>
      <c r="UBB42" s="2"/>
      <c r="UBC42" s="2"/>
      <c r="UBD42" s="2"/>
      <c r="UBE42" s="2"/>
      <c r="UBF42" s="2"/>
      <c r="UBG42" s="2"/>
      <c r="UBH42" s="2"/>
      <c r="UBI42" s="2"/>
      <c r="UBJ42" s="2"/>
      <c r="UBK42" s="2"/>
      <c r="UBL42" s="2"/>
      <c r="UBM42" s="2"/>
      <c r="UBN42" s="2"/>
      <c r="UBO42" s="2"/>
      <c r="UBP42" s="2"/>
      <c r="UBQ42" s="2"/>
      <c r="UBR42" s="2"/>
      <c r="UBS42" s="2"/>
      <c r="UBT42" s="2"/>
      <c r="UBU42" s="2"/>
      <c r="UBV42" s="2"/>
      <c r="UBW42" s="2"/>
      <c r="UBX42" s="2"/>
      <c r="UBY42" s="2"/>
      <c r="UBZ42" s="2"/>
      <c r="UCA42" s="2"/>
      <c r="UCB42" s="2"/>
      <c r="UCC42" s="2"/>
      <c r="UCD42" s="2"/>
      <c r="UCE42" s="2"/>
      <c r="UCF42" s="2"/>
      <c r="UCG42" s="2"/>
      <c r="UCH42" s="2"/>
      <c r="UCI42" s="2"/>
      <c r="UCJ42" s="2"/>
      <c r="UCK42" s="2"/>
      <c r="UCL42" s="2"/>
      <c r="UCM42" s="2"/>
      <c r="UCN42" s="2"/>
      <c r="UCO42" s="2"/>
      <c r="UCP42" s="2"/>
      <c r="UCQ42" s="2"/>
      <c r="UCR42" s="2"/>
      <c r="UCS42" s="2"/>
      <c r="UCT42" s="2"/>
      <c r="UCU42" s="2"/>
      <c r="UCV42" s="2"/>
      <c r="UCW42" s="2"/>
      <c r="UCX42" s="2"/>
      <c r="UCY42" s="2"/>
      <c r="UCZ42" s="2"/>
      <c r="UDA42" s="2"/>
      <c r="UDB42" s="2"/>
      <c r="UDC42" s="2"/>
      <c r="UDD42" s="2"/>
      <c r="UDE42" s="2"/>
      <c r="UDF42" s="2"/>
      <c r="UDG42" s="2"/>
      <c r="UDH42" s="2"/>
      <c r="UDI42" s="2"/>
      <c r="UDJ42" s="2"/>
      <c r="UDK42" s="2"/>
      <c r="UDL42" s="2"/>
      <c r="UDM42" s="2"/>
      <c r="UDN42" s="2"/>
      <c r="UDO42" s="2"/>
      <c r="UDP42" s="2"/>
      <c r="UDQ42" s="2"/>
      <c r="UDR42" s="2"/>
      <c r="UDS42" s="2"/>
      <c r="UDT42" s="2"/>
      <c r="UDU42" s="2"/>
      <c r="UDV42" s="2"/>
      <c r="UDW42" s="2"/>
      <c r="UDX42" s="2"/>
      <c r="UDY42" s="2"/>
      <c r="UDZ42" s="2"/>
      <c r="UEA42" s="2"/>
      <c r="UEB42" s="2"/>
      <c r="UEC42" s="2"/>
      <c r="UED42" s="2"/>
      <c r="UEE42" s="2"/>
      <c r="UEF42" s="2"/>
      <c r="UEG42" s="2"/>
      <c r="UEH42" s="2"/>
      <c r="UEI42" s="2"/>
      <c r="UEJ42" s="2"/>
      <c r="UEK42" s="2"/>
      <c r="UEL42" s="2"/>
      <c r="UEM42" s="2"/>
      <c r="UEN42" s="2"/>
      <c r="UEO42" s="2"/>
      <c r="UEP42" s="2"/>
      <c r="UEQ42" s="2"/>
      <c r="UER42" s="2"/>
      <c r="UES42" s="2"/>
      <c r="UET42" s="2"/>
      <c r="UEU42" s="2"/>
      <c r="UEV42" s="2"/>
      <c r="UEW42" s="2"/>
      <c r="UEX42" s="2"/>
      <c r="UEY42" s="2"/>
      <c r="UEZ42" s="2"/>
      <c r="UFA42" s="2"/>
      <c r="UFB42" s="2"/>
      <c r="UFC42" s="2"/>
      <c r="UFD42" s="2"/>
      <c r="UFE42" s="2"/>
      <c r="UFF42" s="2"/>
      <c r="UFG42" s="2"/>
      <c r="UFH42" s="2"/>
      <c r="UFI42" s="2"/>
      <c r="UFJ42" s="2"/>
      <c r="UFK42" s="2"/>
      <c r="UFL42" s="2"/>
      <c r="UFM42" s="2"/>
      <c r="UFN42" s="2"/>
      <c r="UFO42" s="2"/>
      <c r="UFP42" s="2"/>
      <c r="UFQ42" s="2"/>
      <c r="UFR42" s="2"/>
      <c r="UFS42" s="2"/>
      <c r="UFT42" s="2"/>
      <c r="UFU42" s="2"/>
      <c r="UFV42" s="2"/>
      <c r="UFW42" s="2"/>
      <c r="UFX42" s="2"/>
      <c r="UFY42" s="2"/>
      <c r="UFZ42" s="2"/>
      <c r="UGA42" s="2"/>
      <c r="UGB42" s="2"/>
      <c r="UGC42" s="2"/>
      <c r="UGD42" s="2"/>
      <c r="UGE42" s="2"/>
      <c r="UGF42" s="2"/>
      <c r="UGG42" s="2"/>
      <c r="UGH42" s="2"/>
      <c r="UGI42" s="2"/>
      <c r="UGJ42" s="2"/>
      <c r="UGK42" s="2"/>
      <c r="UGL42" s="2"/>
      <c r="UGM42" s="2"/>
      <c r="UGN42" s="2"/>
      <c r="UGO42" s="2"/>
      <c r="UGP42" s="2"/>
      <c r="UGQ42" s="2"/>
      <c r="UGR42" s="2"/>
      <c r="UGS42" s="2"/>
      <c r="UGT42" s="2"/>
      <c r="UGU42" s="2"/>
      <c r="UGV42" s="2"/>
      <c r="UGW42" s="2"/>
      <c r="UGX42" s="2"/>
      <c r="UGY42" s="2"/>
      <c r="UGZ42" s="2"/>
      <c r="UHA42" s="2"/>
      <c r="UHB42" s="2"/>
      <c r="UHC42" s="2"/>
      <c r="UHD42" s="2"/>
      <c r="UHE42" s="2"/>
      <c r="UHF42" s="2"/>
      <c r="UHG42" s="2"/>
      <c r="UHH42" s="2"/>
      <c r="UHI42" s="2"/>
      <c r="UHJ42" s="2"/>
      <c r="UHK42" s="2"/>
      <c r="UHL42" s="2"/>
      <c r="UHM42" s="2"/>
      <c r="UHN42" s="2"/>
      <c r="UHO42" s="2"/>
      <c r="UHP42" s="2"/>
      <c r="UHQ42" s="2"/>
      <c r="UHR42" s="2"/>
      <c r="UHS42" s="2"/>
      <c r="UHT42" s="2"/>
      <c r="UHU42" s="2"/>
      <c r="UHV42" s="2"/>
      <c r="UHW42" s="2"/>
      <c r="UHX42" s="2"/>
      <c r="UHY42" s="2"/>
      <c r="UHZ42" s="2"/>
      <c r="UIA42" s="2"/>
      <c r="UIB42" s="2"/>
      <c r="UIC42" s="2"/>
      <c r="UID42" s="2"/>
      <c r="UIE42" s="2"/>
      <c r="UIF42" s="2"/>
      <c r="UIG42" s="2"/>
      <c r="UIH42" s="2"/>
      <c r="UII42" s="2"/>
      <c r="UIJ42" s="2"/>
      <c r="UIK42" s="2"/>
      <c r="UIL42" s="2"/>
      <c r="UIM42" s="2"/>
      <c r="UIN42" s="2"/>
      <c r="UIO42" s="2"/>
      <c r="UIP42" s="2"/>
      <c r="UIQ42" s="2"/>
      <c r="UIR42" s="2"/>
      <c r="UIS42" s="2"/>
      <c r="UIT42" s="2"/>
      <c r="UIU42" s="2"/>
      <c r="UIV42" s="2"/>
      <c r="UIW42" s="2"/>
      <c r="UIX42" s="2"/>
      <c r="UIY42" s="2"/>
      <c r="UIZ42" s="2"/>
      <c r="UJA42" s="2"/>
      <c r="UJB42" s="2"/>
      <c r="UJC42" s="2"/>
      <c r="UJD42" s="2"/>
      <c r="UJE42" s="2"/>
      <c r="UJF42" s="2"/>
      <c r="UJG42" s="2"/>
      <c r="UJH42" s="2"/>
      <c r="UJI42" s="2"/>
      <c r="UJJ42" s="2"/>
      <c r="UJK42" s="2"/>
      <c r="UJL42" s="2"/>
      <c r="UJM42" s="2"/>
      <c r="UJN42" s="2"/>
      <c r="UJO42" s="2"/>
      <c r="UJP42" s="2"/>
      <c r="UJQ42" s="2"/>
      <c r="UJR42" s="2"/>
      <c r="UJS42" s="2"/>
      <c r="UJT42" s="2"/>
      <c r="UJU42" s="2"/>
      <c r="UJV42" s="2"/>
      <c r="UJW42" s="2"/>
      <c r="UJX42" s="2"/>
      <c r="UJY42" s="2"/>
      <c r="UJZ42" s="2"/>
      <c r="UKA42" s="2"/>
      <c r="UKB42" s="2"/>
      <c r="UKC42" s="2"/>
      <c r="UKD42" s="2"/>
      <c r="UKE42" s="2"/>
      <c r="UKF42" s="2"/>
      <c r="UKG42" s="2"/>
      <c r="UKH42" s="2"/>
      <c r="UKI42" s="2"/>
      <c r="UKJ42" s="2"/>
      <c r="UKK42" s="2"/>
      <c r="UKL42" s="2"/>
      <c r="UKM42" s="2"/>
      <c r="UKN42" s="2"/>
      <c r="UKO42" s="2"/>
      <c r="UKP42" s="2"/>
      <c r="UKQ42" s="2"/>
      <c r="UKR42" s="2"/>
      <c r="UKS42" s="2"/>
      <c r="UKT42" s="2"/>
      <c r="UKU42" s="2"/>
      <c r="UKV42" s="2"/>
      <c r="UKW42" s="2"/>
      <c r="UKX42" s="2"/>
      <c r="UKY42" s="2"/>
      <c r="UKZ42" s="2"/>
      <c r="ULA42" s="2"/>
      <c r="ULB42" s="2"/>
      <c r="ULC42" s="2"/>
      <c r="ULD42" s="2"/>
      <c r="ULE42" s="2"/>
      <c r="ULF42" s="2"/>
      <c r="ULG42" s="2"/>
      <c r="ULH42" s="2"/>
      <c r="ULI42" s="2"/>
      <c r="ULJ42" s="2"/>
      <c r="ULK42" s="2"/>
      <c r="ULL42" s="2"/>
      <c r="ULM42" s="2"/>
      <c r="ULN42" s="2"/>
      <c r="ULO42" s="2"/>
      <c r="ULP42" s="2"/>
      <c r="ULQ42" s="2"/>
      <c r="ULR42" s="2"/>
      <c r="ULS42" s="2"/>
      <c r="ULT42" s="2"/>
      <c r="ULU42" s="2"/>
      <c r="ULV42" s="2"/>
      <c r="ULW42" s="2"/>
      <c r="ULX42" s="2"/>
      <c r="ULY42" s="2"/>
      <c r="ULZ42" s="2"/>
      <c r="UMA42" s="2"/>
      <c r="UMB42" s="2"/>
      <c r="UMC42" s="2"/>
      <c r="UMD42" s="2"/>
      <c r="UME42" s="2"/>
      <c r="UMF42" s="2"/>
      <c r="UMG42" s="2"/>
      <c r="UMH42" s="2"/>
      <c r="UMI42" s="2"/>
      <c r="UMJ42" s="2"/>
      <c r="UMK42" s="2"/>
      <c r="UML42" s="2"/>
      <c r="UMM42" s="2"/>
      <c r="UMN42" s="2"/>
      <c r="UMO42" s="2"/>
      <c r="UMP42" s="2"/>
      <c r="UMQ42" s="2"/>
      <c r="UMR42" s="2"/>
      <c r="UMS42" s="2"/>
      <c r="UMT42" s="2"/>
      <c r="UMU42" s="2"/>
      <c r="UMV42" s="2"/>
      <c r="UMW42" s="2"/>
      <c r="UMX42" s="2"/>
      <c r="UMY42" s="2"/>
      <c r="UMZ42" s="2"/>
      <c r="UNA42" s="2"/>
      <c r="UNB42" s="2"/>
      <c r="UNC42" s="2"/>
      <c r="UND42" s="2"/>
      <c r="UNE42" s="2"/>
      <c r="UNF42" s="2"/>
      <c r="UNG42" s="2"/>
      <c r="UNH42" s="2"/>
      <c r="UNI42" s="2"/>
      <c r="UNJ42" s="2"/>
      <c r="UNK42" s="2"/>
      <c r="UNL42" s="2"/>
      <c r="UNM42" s="2"/>
      <c r="UNN42" s="2"/>
      <c r="UNO42" s="2"/>
      <c r="UNP42" s="2"/>
      <c r="UNQ42" s="2"/>
      <c r="UNR42" s="2"/>
      <c r="UNS42" s="2"/>
      <c r="UNT42" s="2"/>
      <c r="UNU42" s="2"/>
      <c r="UNV42" s="2"/>
      <c r="UNW42" s="2"/>
      <c r="UNX42" s="2"/>
      <c r="UNY42" s="2"/>
      <c r="UNZ42" s="2"/>
      <c r="UOA42" s="2"/>
      <c r="UOB42" s="2"/>
      <c r="UOC42" s="2"/>
      <c r="UOD42" s="2"/>
      <c r="UOE42" s="2"/>
      <c r="UOF42" s="2"/>
      <c r="UOG42" s="2"/>
      <c r="UOH42" s="2"/>
      <c r="UOI42" s="2"/>
      <c r="UOJ42" s="2"/>
      <c r="UOK42" s="2"/>
      <c r="UOL42" s="2"/>
      <c r="UOM42" s="2"/>
      <c r="UON42" s="2"/>
      <c r="UOO42" s="2"/>
      <c r="UOP42" s="2"/>
      <c r="UOQ42" s="2"/>
      <c r="UOR42" s="2"/>
      <c r="UOS42" s="2"/>
      <c r="UOT42" s="2"/>
      <c r="UOU42" s="2"/>
      <c r="UOV42" s="2"/>
      <c r="UOW42" s="2"/>
      <c r="UOX42" s="2"/>
      <c r="UOY42" s="2"/>
      <c r="UOZ42" s="2"/>
      <c r="UPA42" s="2"/>
      <c r="UPB42" s="2"/>
      <c r="UPC42" s="2"/>
      <c r="UPD42" s="2"/>
      <c r="UPE42" s="2"/>
      <c r="UPF42" s="2"/>
      <c r="UPG42" s="2"/>
      <c r="UPH42" s="2"/>
      <c r="UPI42" s="2"/>
      <c r="UPJ42" s="2"/>
      <c r="UPK42" s="2"/>
      <c r="UPL42" s="2"/>
      <c r="UPM42" s="2"/>
      <c r="UPN42" s="2"/>
      <c r="UPO42" s="2"/>
      <c r="UPP42" s="2"/>
      <c r="UPQ42" s="2"/>
      <c r="UPR42" s="2"/>
      <c r="UPS42" s="2"/>
      <c r="UPT42" s="2"/>
      <c r="UPU42" s="2"/>
      <c r="UPV42" s="2"/>
      <c r="UPW42" s="2"/>
      <c r="UPX42" s="2"/>
      <c r="UPY42" s="2"/>
      <c r="UPZ42" s="2"/>
      <c r="UQA42" s="2"/>
      <c r="UQB42" s="2"/>
      <c r="UQC42" s="2"/>
      <c r="UQD42" s="2"/>
      <c r="UQE42" s="2"/>
      <c r="UQF42" s="2"/>
      <c r="UQG42" s="2"/>
      <c r="UQH42" s="2"/>
      <c r="UQI42" s="2"/>
      <c r="UQJ42" s="2"/>
      <c r="UQK42" s="2"/>
      <c r="UQL42" s="2"/>
      <c r="UQM42" s="2"/>
      <c r="UQN42" s="2"/>
      <c r="UQO42" s="2"/>
      <c r="UQP42" s="2"/>
      <c r="UQQ42" s="2"/>
      <c r="UQR42" s="2"/>
      <c r="UQS42" s="2"/>
      <c r="UQT42" s="2"/>
      <c r="UQU42" s="2"/>
      <c r="UQV42" s="2"/>
      <c r="UQW42" s="2"/>
      <c r="UQX42" s="2"/>
      <c r="UQY42" s="2"/>
      <c r="UQZ42" s="2"/>
      <c r="URA42" s="2"/>
      <c r="URB42" s="2"/>
      <c r="URC42" s="2"/>
      <c r="URD42" s="2"/>
      <c r="URE42" s="2"/>
      <c r="URF42" s="2"/>
      <c r="URG42" s="2"/>
      <c r="URH42" s="2"/>
      <c r="URI42" s="2"/>
      <c r="URJ42" s="2"/>
      <c r="URK42" s="2"/>
      <c r="URL42" s="2"/>
      <c r="URM42" s="2"/>
      <c r="URN42" s="2"/>
      <c r="URO42" s="2"/>
      <c r="URP42" s="2"/>
      <c r="URQ42" s="2"/>
      <c r="URR42" s="2"/>
      <c r="URS42" s="2"/>
      <c r="URT42" s="2"/>
      <c r="URU42" s="2"/>
      <c r="URV42" s="2"/>
      <c r="URW42" s="2"/>
      <c r="URX42" s="2"/>
      <c r="URY42" s="2"/>
      <c r="URZ42" s="2"/>
      <c r="USA42" s="2"/>
      <c r="USB42" s="2"/>
      <c r="USC42" s="2"/>
      <c r="USD42" s="2"/>
      <c r="USE42" s="2"/>
      <c r="USF42" s="2"/>
      <c r="USG42" s="2"/>
      <c r="USH42" s="2"/>
      <c r="USI42" s="2"/>
      <c r="USJ42" s="2"/>
      <c r="USK42" s="2"/>
      <c r="USL42" s="2"/>
      <c r="USM42" s="2"/>
      <c r="USN42" s="2"/>
      <c r="USO42" s="2"/>
      <c r="USP42" s="2"/>
      <c r="USQ42" s="2"/>
      <c r="USR42" s="2"/>
      <c r="USS42" s="2"/>
      <c r="UST42" s="2"/>
      <c r="USU42" s="2"/>
      <c r="USV42" s="2"/>
      <c r="USW42" s="2"/>
      <c r="USX42" s="2"/>
      <c r="USY42" s="2"/>
      <c r="USZ42" s="2"/>
      <c r="UTA42" s="2"/>
      <c r="UTB42" s="2"/>
      <c r="UTC42" s="2"/>
      <c r="UTD42" s="2"/>
      <c r="UTE42" s="2"/>
      <c r="UTF42" s="2"/>
      <c r="UTG42" s="2"/>
      <c r="UTH42" s="2"/>
      <c r="UTI42" s="2"/>
      <c r="UTJ42" s="2"/>
      <c r="UTK42" s="2"/>
      <c r="UTL42" s="2"/>
      <c r="UTM42" s="2"/>
      <c r="UTN42" s="2"/>
      <c r="UTO42" s="2"/>
      <c r="UTP42" s="2"/>
      <c r="UTQ42" s="2"/>
      <c r="UTR42" s="2"/>
      <c r="UTS42" s="2"/>
      <c r="UTT42" s="2"/>
      <c r="UTU42" s="2"/>
      <c r="UTV42" s="2"/>
      <c r="UTW42" s="2"/>
      <c r="UTX42" s="2"/>
      <c r="UTY42" s="2"/>
      <c r="UTZ42" s="2"/>
      <c r="UUA42" s="2"/>
      <c r="UUB42" s="2"/>
      <c r="UUC42" s="2"/>
      <c r="UUD42" s="2"/>
      <c r="UUE42" s="2"/>
      <c r="UUF42" s="2"/>
      <c r="UUG42" s="2"/>
      <c r="UUH42" s="2"/>
      <c r="UUI42" s="2"/>
      <c r="UUJ42" s="2"/>
      <c r="UUK42" s="2"/>
      <c r="UUL42" s="2"/>
      <c r="UUM42" s="2"/>
      <c r="UUN42" s="2"/>
      <c r="UUO42" s="2"/>
      <c r="UUP42" s="2"/>
      <c r="UUQ42" s="2"/>
      <c r="UUR42" s="2"/>
      <c r="UUS42" s="2"/>
      <c r="UUT42" s="2"/>
      <c r="UUU42" s="2"/>
      <c r="UUV42" s="2"/>
      <c r="UUW42" s="2"/>
      <c r="UUX42" s="2"/>
      <c r="UUY42" s="2"/>
      <c r="UUZ42" s="2"/>
      <c r="UVA42" s="2"/>
      <c r="UVB42" s="2"/>
      <c r="UVC42" s="2"/>
      <c r="UVD42" s="2"/>
      <c r="UVE42" s="2"/>
      <c r="UVF42" s="2"/>
      <c r="UVG42" s="2"/>
      <c r="UVH42" s="2"/>
      <c r="UVI42" s="2"/>
      <c r="UVJ42" s="2"/>
      <c r="UVK42" s="2"/>
      <c r="UVL42" s="2"/>
      <c r="UVM42" s="2"/>
      <c r="UVN42" s="2"/>
      <c r="UVO42" s="2"/>
      <c r="UVP42" s="2"/>
      <c r="UVQ42" s="2"/>
      <c r="UVR42" s="2"/>
      <c r="UVS42" s="2"/>
      <c r="UVT42" s="2"/>
      <c r="UVU42" s="2"/>
      <c r="UVV42" s="2"/>
      <c r="UVW42" s="2"/>
      <c r="UVX42" s="2"/>
      <c r="UVY42" s="2"/>
      <c r="UVZ42" s="2"/>
      <c r="UWA42" s="2"/>
      <c r="UWB42" s="2"/>
      <c r="UWC42" s="2"/>
      <c r="UWD42" s="2"/>
      <c r="UWE42" s="2"/>
      <c r="UWF42" s="2"/>
      <c r="UWG42" s="2"/>
      <c r="UWH42" s="2"/>
      <c r="UWI42" s="2"/>
      <c r="UWJ42" s="2"/>
      <c r="UWK42" s="2"/>
      <c r="UWL42" s="2"/>
      <c r="UWM42" s="2"/>
      <c r="UWN42" s="2"/>
      <c r="UWO42" s="2"/>
      <c r="UWP42" s="2"/>
      <c r="UWQ42" s="2"/>
      <c r="UWR42" s="2"/>
      <c r="UWS42" s="2"/>
      <c r="UWT42" s="2"/>
      <c r="UWU42" s="2"/>
      <c r="UWV42" s="2"/>
      <c r="UWW42" s="2"/>
      <c r="UWX42" s="2"/>
      <c r="UWY42" s="2"/>
      <c r="UWZ42" s="2"/>
      <c r="UXA42" s="2"/>
      <c r="UXB42" s="2"/>
      <c r="UXC42" s="2"/>
      <c r="UXD42" s="2"/>
      <c r="UXE42" s="2"/>
      <c r="UXF42" s="2"/>
      <c r="UXG42" s="2"/>
      <c r="UXH42" s="2"/>
      <c r="UXI42" s="2"/>
      <c r="UXJ42" s="2"/>
      <c r="UXK42" s="2"/>
      <c r="UXL42" s="2"/>
      <c r="UXM42" s="2"/>
      <c r="UXN42" s="2"/>
      <c r="UXO42" s="2"/>
      <c r="UXP42" s="2"/>
      <c r="UXQ42" s="2"/>
      <c r="UXR42" s="2"/>
      <c r="UXS42" s="2"/>
      <c r="UXT42" s="2"/>
      <c r="UXU42" s="2"/>
      <c r="UXV42" s="2"/>
      <c r="UXW42" s="2"/>
      <c r="UXX42" s="2"/>
      <c r="UXY42" s="2"/>
      <c r="UXZ42" s="2"/>
      <c r="UYA42" s="2"/>
      <c r="UYB42" s="2"/>
      <c r="UYC42" s="2"/>
      <c r="UYD42" s="2"/>
      <c r="UYE42" s="2"/>
      <c r="UYF42" s="2"/>
      <c r="UYG42" s="2"/>
      <c r="UYH42" s="2"/>
      <c r="UYI42" s="2"/>
      <c r="UYJ42" s="2"/>
      <c r="UYK42" s="2"/>
      <c r="UYL42" s="2"/>
      <c r="UYM42" s="2"/>
      <c r="UYN42" s="2"/>
      <c r="UYO42" s="2"/>
      <c r="UYP42" s="2"/>
      <c r="UYQ42" s="2"/>
      <c r="UYR42" s="2"/>
      <c r="UYS42" s="2"/>
      <c r="UYT42" s="2"/>
      <c r="UYU42" s="2"/>
      <c r="UYV42" s="2"/>
      <c r="UYW42" s="2"/>
      <c r="UYX42" s="2"/>
      <c r="UYY42" s="2"/>
      <c r="UYZ42" s="2"/>
      <c r="UZA42" s="2"/>
      <c r="UZB42" s="2"/>
      <c r="UZC42" s="2"/>
      <c r="UZD42" s="2"/>
      <c r="UZE42" s="2"/>
      <c r="UZF42" s="2"/>
      <c r="UZG42" s="2"/>
      <c r="UZH42" s="2"/>
      <c r="UZI42" s="2"/>
      <c r="UZJ42" s="2"/>
      <c r="UZK42" s="2"/>
      <c r="UZL42" s="2"/>
      <c r="UZM42" s="2"/>
      <c r="UZN42" s="2"/>
      <c r="UZO42" s="2"/>
      <c r="UZP42" s="2"/>
      <c r="UZQ42" s="2"/>
      <c r="UZR42" s="2"/>
      <c r="UZS42" s="2"/>
      <c r="UZT42" s="2"/>
      <c r="UZU42" s="2"/>
      <c r="UZV42" s="2"/>
      <c r="UZW42" s="2"/>
      <c r="UZX42" s="2"/>
      <c r="UZY42" s="2"/>
      <c r="UZZ42" s="2"/>
      <c r="VAA42" s="2"/>
      <c r="VAB42" s="2"/>
      <c r="VAC42" s="2"/>
      <c r="VAD42" s="2"/>
      <c r="VAE42" s="2"/>
      <c r="VAF42" s="2"/>
      <c r="VAG42" s="2"/>
      <c r="VAH42" s="2"/>
      <c r="VAI42" s="2"/>
      <c r="VAJ42" s="2"/>
      <c r="VAK42" s="2"/>
      <c r="VAL42" s="2"/>
      <c r="VAM42" s="2"/>
      <c r="VAN42" s="2"/>
      <c r="VAO42" s="2"/>
      <c r="VAP42" s="2"/>
      <c r="VAQ42" s="2"/>
      <c r="VAR42" s="2"/>
      <c r="VAS42" s="2"/>
      <c r="VAT42" s="2"/>
      <c r="VAU42" s="2"/>
      <c r="VAV42" s="2"/>
      <c r="VAW42" s="2"/>
      <c r="VAX42" s="2"/>
      <c r="VAY42" s="2"/>
      <c r="VAZ42" s="2"/>
      <c r="VBA42" s="2"/>
      <c r="VBB42" s="2"/>
      <c r="VBC42" s="2"/>
      <c r="VBD42" s="2"/>
      <c r="VBE42" s="2"/>
      <c r="VBF42" s="2"/>
      <c r="VBG42" s="2"/>
      <c r="VBH42" s="2"/>
      <c r="VBI42" s="2"/>
      <c r="VBJ42" s="2"/>
      <c r="VBK42" s="2"/>
      <c r="VBL42" s="2"/>
      <c r="VBM42" s="2"/>
      <c r="VBN42" s="2"/>
      <c r="VBO42" s="2"/>
      <c r="VBP42" s="2"/>
      <c r="VBQ42" s="2"/>
      <c r="VBR42" s="2"/>
      <c r="VBS42" s="2"/>
      <c r="VBT42" s="2"/>
      <c r="VBU42" s="2"/>
      <c r="VBV42" s="2"/>
      <c r="VBW42" s="2"/>
      <c r="VBX42" s="2"/>
      <c r="VBY42" s="2"/>
      <c r="VBZ42" s="2"/>
      <c r="VCA42" s="2"/>
      <c r="VCB42" s="2"/>
      <c r="VCC42" s="2"/>
      <c r="VCD42" s="2"/>
      <c r="VCE42" s="2"/>
      <c r="VCF42" s="2"/>
      <c r="VCG42" s="2"/>
      <c r="VCH42" s="2"/>
      <c r="VCI42" s="2"/>
      <c r="VCJ42" s="2"/>
      <c r="VCK42" s="2"/>
      <c r="VCL42" s="2"/>
      <c r="VCM42" s="2"/>
      <c r="VCN42" s="2"/>
      <c r="VCO42" s="2"/>
      <c r="VCP42" s="2"/>
      <c r="VCQ42" s="2"/>
      <c r="VCR42" s="2"/>
      <c r="VCS42" s="2"/>
      <c r="VCT42" s="2"/>
      <c r="VCU42" s="2"/>
      <c r="VCV42" s="2"/>
      <c r="VCW42" s="2"/>
      <c r="VCX42" s="2"/>
      <c r="VCY42" s="2"/>
      <c r="VCZ42" s="2"/>
      <c r="VDA42" s="2"/>
      <c r="VDB42" s="2"/>
      <c r="VDC42" s="2"/>
      <c r="VDD42" s="2"/>
      <c r="VDE42" s="2"/>
      <c r="VDF42" s="2"/>
      <c r="VDG42" s="2"/>
      <c r="VDH42" s="2"/>
      <c r="VDI42" s="2"/>
      <c r="VDJ42" s="2"/>
      <c r="VDK42" s="2"/>
      <c r="VDL42" s="2"/>
      <c r="VDM42" s="2"/>
      <c r="VDN42" s="2"/>
      <c r="VDO42" s="2"/>
      <c r="VDP42" s="2"/>
      <c r="VDQ42" s="2"/>
      <c r="VDR42" s="2"/>
      <c r="VDS42" s="2"/>
      <c r="VDT42" s="2"/>
      <c r="VDU42" s="2"/>
      <c r="VDV42" s="2"/>
      <c r="VDW42" s="2"/>
      <c r="VDX42" s="2"/>
      <c r="VDY42" s="2"/>
      <c r="VDZ42" s="2"/>
      <c r="VEA42" s="2"/>
      <c r="VEB42" s="2"/>
      <c r="VEC42" s="2"/>
      <c r="VED42" s="2"/>
      <c r="VEE42" s="2"/>
      <c r="VEF42" s="2"/>
      <c r="VEG42" s="2"/>
      <c r="VEH42" s="2"/>
      <c r="VEI42" s="2"/>
      <c r="VEJ42" s="2"/>
      <c r="VEK42" s="2"/>
      <c r="VEL42" s="2"/>
      <c r="VEM42" s="2"/>
      <c r="VEN42" s="2"/>
      <c r="VEO42" s="2"/>
      <c r="VEP42" s="2"/>
      <c r="VEQ42" s="2"/>
      <c r="VER42" s="2"/>
      <c r="VES42" s="2"/>
      <c r="VET42" s="2"/>
      <c r="VEU42" s="2"/>
      <c r="VEV42" s="2"/>
      <c r="VEW42" s="2"/>
      <c r="VEX42" s="2"/>
      <c r="VEY42" s="2"/>
      <c r="VEZ42" s="2"/>
      <c r="VFA42" s="2"/>
      <c r="VFB42" s="2"/>
      <c r="VFC42" s="2"/>
      <c r="VFD42" s="2"/>
      <c r="VFE42" s="2"/>
      <c r="VFF42" s="2"/>
      <c r="VFG42" s="2"/>
      <c r="VFH42" s="2"/>
      <c r="VFI42" s="2"/>
      <c r="VFJ42" s="2"/>
      <c r="VFK42" s="2"/>
      <c r="VFL42" s="2"/>
      <c r="VFM42" s="2"/>
      <c r="VFN42" s="2"/>
      <c r="VFO42" s="2"/>
      <c r="VFP42" s="2"/>
      <c r="VFQ42" s="2"/>
      <c r="VFR42" s="2"/>
      <c r="VFS42" s="2"/>
      <c r="VFT42" s="2"/>
      <c r="VFU42" s="2"/>
      <c r="VFV42" s="2"/>
      <c r="VFW42" s="2"/>
      <c r="VFX42" s="2"/>
      <c r="VFY42" s="2"/>
      <c r="VFZ42" s="2"/>
      <c r="VGA42" s="2"/>
      <c r="VGB42" s="2"/>
      <c r="VGC42" s="2"/>
      <c r="VGD42" s="2"/>
      <c r="VGE42" s="2"/>
      <c r="VGF42" s="2"/>
      <c r="VGG42" s="2"/>
      <c r="VGH42" s="2"/>
      <c r="VGI42" s="2"/>
      <c r="VGJ42" s="2"/>
      <c r="VGK42" s="2"/>
      <c r="VGL42" s="2"/>
      <c r="VGM42" s="2"/>
      <c r="VGN42" s="2"/>
      <c r="VGO42" s="2"/>
      <c r="VGP42" s="2"/>
      <c r="VGQ42" s="2"/>
      <c r="VGR42" s="2"/>
      <c r="VGS42" s="2"/>
      <c r="VGT42" s="2"/>
      <c r="VGU42" s="2"/>
      <c r="VGV42" s="2"/>
      <c r="VGW42" s="2"/>
      <c r="VGX42" s="2"/>
      <c r="VGY42" s="2"/>
      <c r="VGZ42" s="2"/>
      <c r="VHA42" s="2"/>
      <c r="VHB42" s="2"/>
      <c r="VHC42" s="2"/>
      <c r="VHD42" s="2"/>
      <c r="VHE42" s="2"/>
      <c r="VHF42" s="2"/>
      <c r="VHG42" s="2"/>
      <c r="VHH42" s="2"/>
      <c r="VHI42" s="2"/>
      <c r="VHJ42" s="2"/>
      <c r="VHK42" s="2"/>
      <c r="VHL42" s="2"/>
      <c r="VHM42" s="2"/>
      <c r="VHN42" s="2"/>
      <c r="VHO42" s="2"/>
      <c r="VHP42" s="2"/>
      <c r="VHQ42" s="2"/>
      <c r="VHR42" s="2"/>
      <c r="VHS42" s="2"/>
      <c r="VHT42" s="2"/>
      <c r="VHU42" s="2"/>
      <c r="VHV42" s="2"/>
      <c r="VHW42" s="2"/>
      <c r="VHX42" s="2"/>
      <c r="VHY42" s="2"/>
      <c r="VHZ42" s="2"/>
      <c r="VIA42" s="2"/>
      <c r="VIB42" s="2"/>
      <c r="VIC42" s="2"/>
      <c r="VID42" s="2"/>
      <c r="VIE42" s="2"/>
      <c r="VIF42" s="2"/>
      <c r="VIG42" s="2"/>
      <c r="VIH42" s="2"/>
      <c r="VII42" s="2"/>
      <c r="VIJ42" s="2"/>
      <c r="VIK42" s="2"/>
      <c r="VIL42" s="2"/>
      <c r="VIM42" s="2"/>
      <c r="VIN42" s="2"/>
      <c r="VIO42" s="2"/>
      <c r="VIP42" s="2"/>
      <c r="VIQ42" s="2"/>
      <c r="VIR42" s="2"/>
      <c r="VIS42" s="2"/>
      <c r="VIT42" s="2"/>
      <c r="VIU42" s="2"/>
      <c r="VIV42" s="2"/>
      <c r="VIW42" s="2"/>
      <c r="VIX42" s="2"/>
      <c r="VIY42" s="2"/>
      <c r="VIZ42" s="2"/>
      <c r="VJA42" s="2"/>
      <c r="VJB42" s="2"/>
      <c r="VJC42" s="2"/>
      <c r="VJD42" s="2"/>
      <c r="VJE42" s="2"/>
      <c r="VJF42" s="2"/>
      <c r="VJG42" s="2"/>
      <c r="VJH42" s="2"/>
      <c r="VJI42" s="2"/>
      <c r="VJJ42" s="2"/>
      <c r="VJK42" s="2"/>
      <c r="VJL42" s="2"/>
      <c r="VJM42" s="2"/>
      <c r="VJN42" s="2"/>
      <c r="VJO42" s="2"/>
      <c r="VJP42" s="2"/>
      <c r="VJQ42" s="2"/>
      <c r="VJR42" s="2"/>
      <c r="VJS42" s="2"/>
      <c r="VJT42" s="2"/>
      <c r="VJU42" s="2"/>
      <c r="VJV42" s="2"/>
      <c r="VJW42" s="2"/>
      <c r="VJX42" s="2"/>
      <c r="VJY42" s="2"/>
      <c r="VJZ42" s="2"/>
      <c r="VKA42" s="2"/>
      <c r="VKB42" s="2"/>
      <c r="VKC42" s="2"/>
      <c r="VKD42" s="2"/>
      <c r="VKE42" s="2"/>
      <c r="VKF42" s="2"/>
      <c r="VKG42" s="2"/>
      <c r="VKH42" s="2"/>
      <c r="VKI42" s="2"/>
      <c r="VKJ42" s="2"/>
      <c r="VKK42" s="2"/>
      <c r="VKL42" s="2"/>
      <c r="VKM42" s="2"/>
      <c r="VKN42" s="2"/>
      <c r="VKO42" s="2"/>
      <c r="VKP42" s="2"/>
      <c r="VKQ42" s="2"/>
      <c r="VKR42" s="2"/>
      <c r="VKS42" s="2"/>
      <c r="VKT42" s="2"/>
      <c r="VKU42" s="2"/>
      <c r="VKV42" s="2"/>
      <c r="VKW42" s="2"/>
      <c r="VKX42" s="2"/>
      <c r="VKY42" s="2"/>
      <c r="VKZ42" s="2"/>
      <c r="VLA42" s="2"/>
      <c r="VLB42" s="2"/>
      <c r="VLC42" s="2"/>
      <c r="VLD42" s="2"/>
      <c r="VLE42" s="2"/>
      <c r="VLF42" s="2"/>
      <c r="VLG42" s="2"/>
      <c r="VLH42" s="2"/>
      <c r="VLI42" s="2"/>
      <c r="VLJ42" s="2"/>
      <c r="VLK42" s="2"/>
      <c r="VLL42" s="2"/>
      <c r="VLM42" s="2"/>
      <c r="VLN42" s="2"/>
      <c r="VLO42" s="2"/>
      <c r="VLP42" s="2"/>
      <c r="VLQ42" s="2"/>
      <c r="VLR42" s="2"/>
      <c r="VLS42" s="2"/>
      <c r="VLT42" s="2"/>
      <c r="VLU42" s="2"/>
      <c r="VLV42" s="2"/>
      <c r="VLW42" s="2"/>
      <c r="VLX42" s="2"/>
      <c r="VLY42" s="2"/>
      <c r="VLZ42" s="2"/>
      <c r="VMA42" s="2"/>
      <c r="VMB42" s="2"/>
      <c r="VMC42" s="2"/>
      <c r="VMD42" s="2"/>
      <c r="VME42" s="2"/>
      <c r="VMF42" s="2"/>
      <c r="VMG42" s="2"/>
      <c r="VMH42" s="2"/>
      <c r="VMI42" s="2"/>
      <c r="VMJ42" s="2"/>
      <c r="VMK42" s="2"/>
      <c r="VML42" s="2"/>
      <c r="VMM42" s="2"/>
      <c r="VMN42" s="2"/>
      <c r="VMO42" s="2"/>
      <c r="VMP42" s="2"/>
      <c r="VMQ42" s="2"/>
      <c r="VMR42" s="2"/>
      <c r="VMS42" s="2"/>
      <c r="VMT42" s="2"/>
      <c r="VMU42" s="2"/>
      <c r="VMV42" s="2"/>
      <c r="VMW42" s="2"/>
      <c r="VMX42" s="2"/>
      <c r="VMY42" s="2"/>
      <c r="VMZ42" s="2"/>
      <c r="VNA42" s="2"/>
      <c r="VNB42" s="2"/>
      <c r="VNC42" s="2"/>
      <c r="VND42" s="2"/>
      <c r="VNE42" s="2"/>
      <c r="VNF42" s="2"/>
      <c r="VNG42" s="2"/>
      <c r="VNH42" s="2"/>
      <c r="VNI42" s="2"/>
      <c r="VNJ42" s="2"/>
      <c r="VNK42" s="2"/>
      <c r="VNL42" s="2"/>
      <c r="VNM42" s="2"/>
      <c r="VNN42" s="2"/>
      <c r="VNO42" s="2"/>
      <c r="VNP42" s="2"/>
      <c r="VNQ42" s="2"/>
      <c r="VNR42" s="2"/>
      <c r="VNS42" s="2"/>
      <c r="VNT42" s="2"/>
      <c r="VNU42" s="2"/>
      <c r="VNV42" s="2"/>
      <c r="VNW42" s="2"/>
      <c r="VNX42" s="2"/>
      <c r="VNY42" s="2"/>
      <c r="VNZ42" s="2"/>
      <c r="VOA42" s="2"/>
      <c r="VOB42" s="2"/>
      <c r="VOC42" s="2"/>
      <c r="VOD42" s="2"/>
      <c r="VOE42" s="2"/>
      <c r="VOF42" s="2"/>
      <c r="VOG42" s="2"/>
      <c r="VOH42" s="2"/>
      <c r="VOI42" s="2"/>
      <c r="VOJ42" s="2"/>
      <c r="VOK42" s="2"/>
      <c r="VOL42" s="2"/>
      <c r="VOM42" s="2"/>
      <c r="VON42" s="2"/>
      <c r="VOO42" s="2"/>
      <c r="VOP42" s="2"/>
      <c r="VOQ42" s="2"/>
      <c r="VOR42" s="2"/>
      <c r="VOS42" s="2"/>
      <c r="VOT42" s="2"/>
      <c r="VOU42" s="2"/>
      <c r="VOV42" s="2"/>
      <c r="VOW42" s="2"/>
      <c r="VOX42" s="2"/>
      <c r="VOY42" s="2"/>
      <c r="VOZ42" s="2"/>
      <c r="VPA42" s="2"/>
      <c r="VPB42" s="2"/>
      <c r="VPC42" s="2"/>
      <c r="VPD42" s="2"/>
      <c r="VPE42" s="2"/>
      <c r="VPF42" s="2"/>
      <c r="VPG42" s="2"/>
      <c r="VPH42" s="2"/>
      <c r="VPI42" s="2"/>
      <c r="VPJ42" s="2"/>
      <c r="VPK42" s="2"/>
      <c r="VPL42" s="2"/>
      <c r="VPM42" s="2"/>
      <c r="VPN42" s="2"/>
      <c r="VPO42" s="2"/>
      <c r="VPP42" s="2"/>
      <c r="VPQ42" s="2"/>
      <c r="VPR42" s="2"/>
      <c r="VPS42" s="2"/>
      <c r="VPT42" s="2"/>
      <c r="VPU42" s="2"/>
      <c r="VPV42" s="2"/>
      <c r="VPW42" s="2"/>
      <c r="VPX42" s="2"/>
      <c r="VPY42" s="2"/>
      <c r="VPZ42" s="2"/>
      <c r="VQA42" s="2"/>
      <c r="VQB42" s="2"/>
      <c r="VQC42" s="2"/>
      <c r="VQD42" s="2"/>
      <c r="VQE42" s="2"/>
      <c r="VQF42" s="2"/>
      <c r="VQG42" s="2"/>
      <c r="VQH42" s="2"/>
      <c r="VQI42" s="2"/>
      <c r="VQJ42" s="2"/>
      <c r="VQK42" s="2"/>
      <c r="VQL42" s="2"/>
      <c r="VQM42" s="2"/>
      <c r="VQN42" s="2"/>
      <c r="VQO42" s="2"/>
      <c r="VQP42" s="2"/>
      <c r="VQQ42" s="2"/>
      <c r="VQR42" s="2"/>
      <c r="VQS42" s="2"/>
      <c r="VQT42" s="2"/>
      <c r="VQU42" s="2"/>
      <c r="VQV42" s="2"/>
      <c r="VQW42" s="2"/>
      <c r="VQX42" s="2"/>
      <c r="VQY42" s="2"/>
      <c r="VQZ42" s="2"/>
      <c r="VRA42" s="2"/>
      <c r="VRB42" s="2"/>
      <c r="VRC42" s="2"/>
      <c r="VRD42" s="2"/>
      <c r="VRE42" s="2"/>
      <c r="VRF42" s="2"/>
      <c r="VRG42" s="2"/>
      <c r="VRH42" s="2"/>
      <c r="VRI42" s="2"/>
      <c r="VRJ42" s="2"/>
      <c r="VRK42" s="2"/>
      <c r="VRL42" s="2"/>
      <c r="VRM42" s="2"/>
      <c r="VRN42" s="2"/>
      <c r="VRO42" s="2"/>
      <c r="VRP42" s="2"/>
      <c r="VRQ42" s="2"/>
      <c r="VRR42" s="2"/>
      <c r="VRS42" s="2"/>
      <c r="VRT42" s="2"/>
      <c r="VRU42" s="2"/>
      <c r="VRV42" s="2"/>
      <c r="VRW42" s="2"/>
      <c r="VRX42" s="2"/>
      <c r="VRY42" s="2"/>
      <c r="VRZ42" s="2"/>
      <c r="VSA42" s="2"/>
      <c r="VSB42" s="2"/>
      <c r="VSC42" s="2"/>
      <c r="VSD42" s="2"/>
      <c r="VSE42" s="2"/>
      <c r="VSF42" s="2"/>
      <c r="VSG42" s="2"/>
      <c r="VSH42" s="2"/>
      <c r="VSI42" s="2"/>
      <c r="VSJ42" s="2"/>
      <c r="VSK42" s="2"/>
      <c r="VSL42" s="2"/>
      <c r="VSM42" s="2"/>
      <c r="VSN42" s="2"/>
      <c r="VSO42" s="2"/>
      <c r="VSP42" s="2"/>
      <c r="VSQ42" s="2"/>
      <c r="VSR42" s="2"/>
      <c r="VSS42" s="2"/>
      <c r="VST42" s="2"/>
      <c r="VSU42" s="2"/>
      <c r="VSV42" s="2"/>
      <c r="VSW42" s="2"/>
      <c r="VSX42" s="2"/>
      <c r="VSY42" s="2"/>
      <c r="VSZ42" s="2"/>
      <c r="VTA42" s="2"/>
      <c r="VTB42" s="2"/>
      <c r="VTC42" s="2"/>
      <c r="VTD42" s="2"/>
      <c r="VTE42" s="2"/>
      <c r="VTF42" s="2"/>
      <c r="VTG42" s="2"/>
      <c r="VTH42" s="2"/>
      <c r="VTI42" s="2"/>
      <c r="VTJ42" s="2"/>
      <c r="VTK42" s="2"/>
      <c r="VTL42" s="2"/>
      <c r="VTM42" s="2"/>
      <c r="VTN42" s="2"/>
      <c r="VTO42" s="2"/>
      <c r="VTP42" s="2"/>
      <c r="VTQ42" s="2"/>
      <c r="VTR42" s="2"/>
      <c r="VTS42" s="2"/>
      <c r="VTT42" s="2"/>
      <c r="VTU42" s="2"/>
      <c r="VTV42" s="2"/>
      <c r="VTW42" s="2"/>
      <c r="VTX42" s="2"/>
      <c r="VTY42" s="2"/>
      <c r="VTZ42" s="2"/>
      <c r="VUA42" s="2"/>
      <c r="VUB42" s="2"/>
      <c r="VUC42" s="2"/>
      <c r="VUD42" s="2"/>
      <c r="VUE42" s="2"/>
      <c r="VUF42" s="2"/>
      <c r="VUG42" s="2"/>
      <c r="VUH42" s="2"/>
      <c r="VUI42" s="2"/>
      <c r="VUJ42" s="2"/>
      <c r="VUK42" s="2"/>
      <c r="VUL42" s="2"/>
      <c r="VUM42" s="2"/>
      <c r="VUN42" s="2"/>
      <c r="VUO42" s="2"/>
      <c r="VUP42" s="2"/>
      <c r="VUQ42" s="2"/>
      <c r="VUR42" s="2"/>
      <c r="VUS42" s="2"/>
      <c r="VUT42" s="2"/>
      <c r="VUU42" s="2"/>
      <c r="VUV42" s="2"/>
      <c r="VUW42" s="2"/>
      <c r="VUX42" s="2"/>
      <c r="VUY42" s="2"/>
      <c r="VUZ42" s="2"/>
      <c r="VVA42" s="2"/>
      <c r="VVB42" s="2"/>
      <c r="VVC42" s="2"/>
      <c r="VVD42" s="2"/>
      <c r="VVE42" s="2"/>
      <c r="VVF42" s="2"/>
      <c r="VVG42" s="2"/>
      <c r="VVH42" s="2"/>
      <c r="VVI42" s="2"/>
      <c r="VVJ42" s="2"/>
      <c r="VVK42" s="2"/>
      <c r="VVL42" s="2"/>
      <c r="VVM42" s="2"/>
      <c r="VVN42" s="2"/>
      <c r="VVO42" s="2"/>
      <c r="VVP42" s="2"/>
      <c r="VVQ42" s="2"/>
      <c r="VVR42" s="2"/>
      <c r="VVS42" s="2"/>
      <c r="VVT42" s="2"/>
      <c r="VVU42" s="2"/>
      <c r="VVV42" s="2"/>
      <c r="VVW42" s="2"/>
      <c r="VVX42" s="2"/>
      <c r="VVY42" s="2"/>
      <c r="VVZ42" s="2"/>
      <c r="VWA42" s="2"/>
      <c r="VWB42" s="2"/>
      <c r="VWC42" s="2"/>
      <c r="VWD42" s="2"/>
      <c r="VWE42" s="2"/>
      <c r="VWF42" s="2"/>
      <c r="VWG42" s="2"/>
      <c r="VWH42" s="2"/>
      <c r="VWI42" s="2"/>
      <c r="VWJ42" s="2"/>
      <c r="VWK42" s="2"/>
      <c r="VWL42" s="2"/>
      <c r="VWM42" s="2"/>
      <c r="VWN42" s="2"/>
      <c r="VWO42" s="2"/>
      <c r="VWP42" s="2"/>
      <c r="VWQ42" s="2"/>
      <c r="VWR42" s="2"/>
      <c r="VWS42" s="2"/>
      <c r="VWT42" s="2"/>
      <c r="VWU42" s="2"/>
      <c r="VWV42" s="2"/>
      <c r="VWW42" s="2"/>
      <c r="VWX42" s="2"/>
      <c r="VWY42" s="2"/>
      <c r="VWZ42" s="2"/>
      <c r="VXA42" s="2"/>
      <c r="VXB42" s="2"/>
      <c r="VXC42" s="2"/>
      <c r="VXD42" s="2"/>
      <c r="VXE42" s="2"/>
      <c r="VXF42" s="2"/>
      <c r="VXG42" s="2"/>
      <c r="VXH42" s="2"/>
      <c r="VXI42" s="2"/>
      <c r="VXJ42" s="2"/>
      <c r="VXK42" s="2"/>
      <c r="VXL42" s="2"/>
      <c r="VXM42" s="2"/>
      <c r="VXN42" s="2"/>
      <c r="VXO42" s="2"/>
      <c r="VXP42" s="2"/>
      <c r="VXQ42" s="2"/>
      <c r="VXR42" s="2"/>
      <c r="VXS42" s="2"/>
      <c r="VXT42" s="2"/>
      <c r="VXU42" s="2"/>
      <c r="VXV42" s="2"/>
      <c r="VXW42" s="2"/>
      <c r="VXX42" s="2"/>
      <c r="VXY42" s="2"/>
      <c r="VXZ42" s="2"/>
      <c r="VYA42" s="2"/>
      <c r="VYB42" s="2"/>
      <c r="VYC42" s="2"/>
      <c r="VYD42" s="2"/>
      <c r="VYE42" s="2"/>
      <c r="VYF42" s="2"/>
      <c r="VYG42" s="2"/>
      <c r="VYH42" s="2"/>
      <c r="VYI42" s="2"/>
      <c r="VYJ42" s="2"/>
      <c r="VYK42" s="2"/>
      <c r="VYL42" s="2"/>
      <c r="VYM42" s="2"/>
      <c r="VYN42" s="2"/>
      <c r="VYO42" s="2"/>
      <c r="VYP42" s="2"/>
      <c r="VYQ42" s="2"/>
      <c r="VYR42" s="2"/>
      <c r="VYS42" s="2"/>
      <c r="VYT42" s="2"/>
      <c r="VYU42" s="2"/>
      <c r="VYV42" s="2"/>
      <c r="VYW42" s="2"/>
      <c r="VYX42" s="2"/>
      <c r="VYY42" s="2"/>
      <c r="VYZ42" s="2"/>
      <c r="VZA42" s="2"/>
      <c r="VZB42" s="2"/>
      <c r="VZC42" s="2"/>
      <c r="VZD42" s="2"/>
      <c r="VZE42" s="2"/>
      <c r="VZF42" s="2"/>
      <c r="VZG42" s="2"/>
      <c r="VZH42" s="2"/>
      <c r="VZI42" s="2"/>
      <c r="VZJ42" s="2"/>
      <c r="VZK42" s="2"/>
      <c r="VZL42" s="2"/>
      <c r="VZM42" s="2"/>
      <c r="VZN42" s="2"/>
      <c r="VZO42" s="2"/>
      <c r="VZP42" s="2"/>
      <c r="VZQ42" s="2"/>
      <c r="VZR42" s="2"/>
      <c r="VZS42" s="2"/>
      <c r="VZT42" s="2"/>
      <c r="VZU42" s="2"/>
      <c r="VZV42" s="2"/>
      <c r="VZW42" s="2"/>
      <c r="VZX42" s="2"/>
      <c r="VZY42" s="2"/>
      <c r="VZZ42" s="2"/>
      <c r="WAA42" s="2"/>
      <c r="WAB42" s="2"/>
      <c r="WAC42" s="2"/>
      <c r="WAD42" s="2"/>
      <c r="WAE42" s="2"/>
      <c r="WAF42" s="2"/>
      <c r="WAG42" s="2"/>
      <c r="WAH42" s="2"/>
      <c r="WAI42" s="2"/>
      <c r="WAJ42" s="2"/>
      <c r="WAK42" s="2"/>
      <c r="WAL42" s="2"/>
      <c r="WAM42" s="2"/>
      <c r="WAN42" s="2"/>
      <c r="WAO42" s="2"/>
      <c r="WAP42" s="2"/>
      <c r="WAQ42" s="2"/>
      <c r="WAR42" s="2"/>
      <c r="WAS42" s="2"/>
      <c r="WAT42" s="2"/>
      <c r="WAU42" s="2"/>
      <c r="WAV42" s="2"/>
      <c r="WAW42" s="2"/>
      <c r="WAX42" s="2"/>
      <c r="WAY42" s="2"/>
      <c r="WAZ42" s="2"/>
      <c r="WBA42" s="2"/>
      <c r="WBB42" s="2"/>
      <c r="WBC42" s="2"/>
      <c r="WBD42" s="2"/>
      <c r="WBE42" s="2"/>
      <c r="WBF42" s="2"/>
      <c r="WBG42" s="2"/>
      <c r="WBH42" s="2"/>
      <c r="WBI42" s="2"/>
      <c r="WBJ42" s="2"/>
      <c r="WBK42" s="2"/>
      <c r="WBL42" s="2"/>
      <c r="WBM42" s="2"/>
      <c r="WBN42" s="2"/>
      <c r="WBO42" s="2"/>
      <c r="WBP42" s="2"/>
      <c r="WBQ42" s="2"/>
      <c r="WBR42" s="2"/>
      <c r="WBS42" s="2"/>
      <c r="WBT42" s="2"/>
      <c r="WBU42" s="2"/>
      <c r="WBV42" s="2"/>
      <c r="WBW42" s="2"/>
      <c r="WBX42" s="2"/>
      <c r="WBY42" s="2"/>
      <c r="WBZ42" s="2"/>
      <c r="WCA42" s="2"/>
      <c r="WCB42" s="2"/>
      <c r="WCC42" s="2"/>
      <c r="WCD42" s="2"/>
      <c r="WCE42" s="2"/>
      <c r="WCF42" s="2"/>
      <c r="WCG42" s="2"/>
      <c r="WCH42" s="2"/>
      <c r="WCI42" s="2"/>
      <c r="WCJ42" s="2"/>
      <c r="WCK42" s="2"/>
      <c r="WCL42" s="2"/>
      <c r="WCM42" s="2"/>
      <c r="WCN42" s="2"/>
      <c r="WCO42" s="2"/>
      <c r="WCP42" s="2"/>
      <c r="WCQ42" s="2"/>
      <c r="WCR42" s="2"/>
      <c r="WCS42" s="2"/>
      <c r="WCT42" s="2"/>
      <c r="WCU42" s="2"/>
      <c r="WCV42" s="2"/>
      <c r="WCW42" s="2"/>
      <c r="WCX42" s="2"/>
      <c r="WCY42" s="2"/>
      <c r="WCZ42" s="2"/>
      <c r="WDA42" s="2"/>
      <c r="WDB42" s="2"/>
      <c r="WDC42" s="2"/>
      <c r="WDD42" s="2"/>
      <c r="WDE42" s="2"/>
      <c r="WDF42" s="2"/>
      <c r="WDG42" s="2"/>
      <c r="WDH42" s="2"/>
      <c r="WDI42" s="2"/>
      <c r="WDJ42" s="2"/>
      <c r="WDK42" s="2"/>
      <c r="WDL42" s="2"/>
      <c r="WDM42" s="2"/>
      <c r="WDN42" s="2"/>
      <c r="WDO42" s="2"/>
      <c r="WDP42" s="2"/>
      <c r="WDQ42" s="2"/>
      <c r="WDR42" s="2"/>
      <c r="WDS42" s="2"/>
      <c r="WDT42" s="2"/>
      <c r="WDU42" s="2"/>
      <c r="WDV42" s="2"/>
      <c r="WDW42" s="2"/>
      <c r="WDX42" s="2"/>
      <c r="WDY42" s="2"/>
      <c r="WDZ42" s="2"/>
      <c r="WEA42" s="2"/>
      <c r="WEB42" s="2"/>
      <c r="WEC42" s="2"/>
      <c r="WED42" s="2"/>
      <c r="WEE42" s="2"/>
      <c r="WEF42" s="2"/>
      <c r="WEG42" s="2"/>
      <c r="WEH42" s="2"/>
      <c r="WEI42" s="2"/>
      <c r="WEJ42" s="2"/>
      <c r="WEK42" s="2"/>
      <c r="WEL42" s="2"/>
      <c r="WEM42" s="2"/>
      <c r="WEN42" s="2"/>
      <c r="WEO42" s="2"/>
      <c r="WEP42" s="2"/>
      <c r="WEQ42" s="2"/>
      <c r="WER42" s="2"/>
      <c r="WES42" s="2"/>
      <c r="WET42" s="2"/>
      <c r="WEU42" s="2"/>
      <c r="WEV42" s="2"/>
      <c r="WEW42" s="2"/>
      <c r="WEX42" s="2"/>
      <c r="WEY42" s="2"/>
      <c r="WEZ42" s="2"/>
      <c r="WFA42" s="2"/>
      <c r="WFB42" s="2"/>
      <c r="WFC42" s="2"/>
      <c r="WFD42" s="2"/>
      <c r="WFE42" s="2"/>
      <c r="WFF42" s="2"/>
      <c r="WFG42" s="2"/>
      <c r="WFH42" s="2"/>
      <c r="WFI42" s="2"/>
      <c r="WFJ42" s="2"/>
      <c r="WFK42" s="2"/>
      <c r="WFL42" s="2"/>
      <c r="WFM42" s="2"/>
      <c r="WFN42" s="2"/>
      <c r="WFO42" s="2"/>
      <c r="WFP42" s="2"/>
      <c r="WFQ42" s="2"/>
      <c r="WFR42" s="2"/>
      <c r="WFS42" s="2"/>
      <c r="WFT42" s="2"/>
      <c r="WFU42" s="2"/>
      <c r="WFV42" s="2"/>
      <c r="WFW42" s="2"/>
      <c r="WFX42" s="2"/>
      <c r="WFY42" s="2"/>
      <c r="WFZ42" s="2"/>
      <c r="WGA42" s="2"/>
      <c r="WGB42" s="2"/>
      <c r="WGC42" s="2"/>
      <c r="WGD42" s="2"/>
      <c r="WGE42" s="2"/>
      <c r="WGF42" s="2"/>
      <c r="WGG42" s="2"/>
      <c r="WGH42" s="2"/>
      <c r="WGI42" s="2"/>
      <c r="WGJ42" s="2"/>
      <c r="WGK42" s="2"/>
      <c r="WGL42" s="2"/>
      <c r="WGM42" s="2"/>
      <c r="WGN42" s="2"/>
      <c r="WGO42" s="2"/>
      <c r="WGP42" s="2"/>
      <c r="WGQ42" s="2"/>
      <c r="WGR42" s="2"/>
      <c r="WGS42" s="2"/>
      <c r="WGT42" s="2"/>
      <c r="WGU42" s="2"/>
      <c r="WGV42" s="2"/>
      <c r="WGW42" s="2"/>
      <c r="WGX42" s="2"/>
      <c r="WGY42" s="2"/>
      <c r="WGZ42" s="2"/>
      <c r="WHA42" s="2"/>
      <c r="WHB42" s="2"/>
      <c r="WHC42" s="2"/>
      <c r="WHD42" s="2"/>
      <c r="WHE42" s="2"/>
      <c r="WHF42" s="2"/>
      <c r="WHG42" s="2"/>
      <c r="WHH42" s="2"/>
      <c r="WHI42" s="2"/>
      <c r="WHJ42" s="2"/>
      <c r="WHK42" s="2"/>
      <c r="WHL42" s="2"/>
      <c r="WHM42" s="2"/>
      <c r="WHN42" s="2"/>
      <c r="WHO42" s="2"/>
      <c r="WHP42" s="2"/>
      <c r="WHQ42" s="2"/>
      <c r="WHR42" s="2"/>
      <c r="WHS42" s="2"/>
      <c r="WHT42" s="2"/>
      <c r="WHU42" s="2"/>
      <c r="WHV42" s="2"/>
      <c r="WHW42" s="2"/>
      <c r="WHX42" s="2"/>
      <c r="WHY42" s="2"/>
      <c r="WHZ42" s="2"/>
      <c r="WIA42" s="2"/>
      <c r="WIB42" s="2"/>
      <c r="WIC42" s="2"/>
      <c r="WID42" s="2"/>
      <c r="WIE42" s="2"/>
      <c r="WIF42" s="2"/>
      <c r="WIG42" s="2"/>
      <c r="WIH42" s="2"/>
      <c r="WII42" s="2"/>
      <c r="WIJ42" s="2"/>
      <c r="WIK42" s="2"/>
      <c r="WIL42" s="2"/>
      <c r="WIM42" s="2"/>
      <c r="WIN42" s="2"/>
      <c r="WIO42" s="2"/>
      <c r="WIP42" s="2"/>
      <c r="WIQ42" s="2"/>
      <c r="WIR42" s="2"/>
      <c r="WIS42" s="2"/>
      <c r="WIT42" s="2"/>
      <c r="WIU42" s="2"/>
      <c r="WIV42" s="2"/>
      <c r="WIW42" s="2"/>
      <c r="WIX42" s="2"/>
      <c r="WIY42" s="2"/>
      <c r="WIZ42" s="2"/>
      <c r="WJA42" s="2"/>
      <c r="WJB42" s="2"/>
      <c r="WJC42" s="2"/>
      <c r="WJD42" s="2"/>
      <c r="WJE42" s="2"/>
      <c r="WJF42" s="2"/>
      <c r="WJG42" s="2"/>
      <c r="WJH42" s="2"/>
      <c r="WJI42" s="2"/>
      <c r="WJJ42" s="2"/>
      <c r="WJK42" s="2"/>
      <c r="WJL42" s="2"/>
      <c r="WJM42" s="2"/>
      <c r="WJN42" s="2"/>
      <c r="WJO42" s="2"/>
      <c r="WJP42" s="2"/>
      <c r="WJQ42" s="2"/>
      <c r="WJR42" s="2"/>
      <c r="WJS42" s="2"/>
      <c r="WJT42" s="2"/>
      <c r="WJU42" s="2"/>
      <c r="WJV42" s="2"/>
      <c r="WJW42" s="2"/>
      <c r="WJX42" s="2"/>
      <c r="WJY42" s="2"/>
      <c r="WJZ42" s="2"/>
      <c r="WKA42" s="2"/>
      <c r="WKB42" s="2"/>
      <c r="WKC42" s="2"/>
      <c r="WKD42" s="2"/>
      <c r="WKE42" s="2"/>
      <c r="WKF42" s="2"/>
      <c r="WKG42" s="2"/>
      <c r="WKH42" s="2"/>
      <c r="WKI42" s="2"/>
      <c r="WKJ42" s="2"/>
      <c r="WKK42" s="2"/>
      <c r="WKL42" s="2"/>
      <c r="WKM42" s="2"/>
      <c r="WKN42" s="2"/>
      <c r="WKO42" s="2"/>
      <c r="WKP42" s="2"/>
      <c r="WKQ42" s="2"/>
      <c r="WKR42" s="2"/>
      <c r="WKS42" s="2"/>
      <c r="WKT42" s="2"/>
      <c r="WKU42" s="2"/>
      <c r="WKV42" s="2"/>
      <c r="WKW42" s="2"/>
      <c r="WKX42" s="2"/>
      <c r="WKY42" s="2"/>
      <c r="WKZ42" s="2"/>
      <c r="WLA42" s="2"/>
      <c r="WLB42" s="2"/>
      <c r="WLC42" s="2"/>
      <c r="WLD42" s="2"/>
      <c r="WLE42" s="2"/>
      <c r="WLF42" s="2"/>
      <c r="WLG42" s="2"/>
      <c r="WLH42" s="2"/>
      <c r="WLI42" s="2"/>
      <c r="WLJ42" s="2"/>
      <c r="WLK42" s="2"/>
      <c r="WLL42" s="2"/>
      <c r="WLM42" s="2"/>
      <c r="WLN42" s="2"/>
      <c r="WLO42" s="2"/>
      <c r="WLP42" s="2"/>
      <c r="WLQ42" s="2"/>
      <c r="WLR42" s="2"/>
      <c r="WLS42" s="2"/>
      <c r="WLT42" s="2"/>
      <c r="WLU42" s="2"/>
      <c r="WLV42" s="2"/>
      <c r="WLW42" s="2"/>
      <c r="WLX42" s="2"/>
      <c r="WLY42" s="2"/>
      <c r="WLZ42" s="2"/>
      <c r="WMA42" s="2"/>
      <c r="WMB42" s="2"/>
      <c r="WMC42" s="2"/>
      <c r="WMD42" s="2"/>
      <c r="WME42" s="2"/>
      <c r="WMF42" s="2"/>
      <c r="WMG42" s="2"/>
      <c r="WMH42" s="2"/>
      <c r="WMI42" s="2"/>
      <c r="WMJ42" s="2"/>
      <c r="WMK42" s="2"/>
      <c r="WML42" s="2"/>
      <c r="WMM42" s="2"/>
      <c r="WMN42" s="2"/>
      <c r="WMO42" s="2"/>
      <c r="WMP42" s="2"/>
      <c r="WMQ42" s="2"/>
      <c r="WMR42" s="2"/>
      <c r="WMS42" s="2"/>
      <c r="WMT42" s="2"/>
      <c r="WMU42" s="2"/>
      <c r="WMV42" s="2"/>
      <c r="WMW42" s="2"/>
      <c r="WMX42" s="2"/>
      <c r="WMY42" s="2"/>
      <c r="WMZ42" s="2"/>
      <c r="WNA42" s="2"/>
      <c r="WNB42" s="2"/>
      <c r="WNC42" s="2"/>
      <c r="WND42" s="2"/>
      <c r="WNE42" s="2"/>
      <c r="WNF42" s="2"/>
      <c r="WNG42" s="2"/>
      <c r="WNH42" s="2"/>
      <c r="WNI42" s="2"/>
      <c r="WNJ42" s="2"/>
      <c r="WNK42" s="2"/>
      <c r="WNL42" s="2"/>
      <c r="WNM42" s="2"/>
      <c r="WNN42" s="2"/>
      <c r="WNO42" s="2"/>
      <c r="WNP42" s="2"/>
      <c r="WNQ42" s="2"/>
      <c r="WNR42" s="2"/>
      <c r="WNS42" s="2"/>
      <c r="WNT42" s="2"/>
      <c r="WNU42" s="2"/>
      <c r="WNV42" s="2"/>
      <c r="WNW42" s="2"/>
      <c r="WNX42" s="2"/>
      <c r="WNY42" s="2"/>
      <c r="WNZ42" s="2"/>
      <c r="WOA42" s="2"/>
      <c r="WOB42" s="2"/>
      <c r="WOC42" s="2"/>
      <c r="WOD42" s="2"/>
      <c r="WOE42" s="2"/>
      <c r="WOF42" s="2"/>
      <c r="WOG42" s="2"/>
      <c r="WOH42" s="2"/>
      <c r="WOI42" s="2"/>
      <c r="WOJ42" s="2"/>
      <c r="WOK42" s="2"/>
      <c r="WOL42" s="2"/>
      <c r="WOM42" s="2"/>
      <c r="WON42" s="2"/>
      <c r="WOO42" s="2"/>
      <c r="WOP42" s="2"/>
      <c r="WOQ42" s="2"/>
      <c r="WOR42" s="2"/>
      <c r="WOS42" s="2"/>
      <c r="WOT42" s="2"/>
      <c r="WOU42" s="2"/>
      <c r="WOV42" s="2"/>
      <c r="WOW42" s="2"/>
      <c r="WOX42" s="2"/>
      <c r="WOY42" s="2"/>
      <c r="WOZ42" s="2"/>
      <c r="WPA42" s="2"/>
      <c r="WPB42" s="2"/>
      <c r="WPC42" s="2"/>
      <c r="WPD42" s="2"/>
      <c r="WPE42" s="2"/>
      <c r="WPF42" s="2"/>
      <c r="WPG42" s="2"/>
      <c r="WPH42" s="2"/>
      <c r="WPI42" s="2"/>
      <c r="WPJ42" s="2"/>
      <c r="WPK42" s="2"/>
      <c r="WPL42" s="2"/>
      <c r="WPM42" s="2"/>
      <c r="WPN42" s="2"/>
      <c r="WPO42" s="2"/>
      <c r="WPP42" s="2"/>
      <c r="WPQ42" s="2"/>
      <c r="WPR42" s="2"/>
      <c r="WPS42" s="2"/>
      <c r="WPT42" s="2"/>
      <c r="WPU42" s="2"/>
      <c r="WPV42" s="2"/>
      <c r="WPW42" s="2"/>
      <c r="WPX42" s="2"/>
      <c r="WPY42" s="2"/>
      <c r="WPZ42" s="2"/>
      <c r="WQA42" s="2"/>
      <c r="WQB42" s="2"/>
      <c r="WQC42" s="2"/>
      <c r="WQD42" s="2"/>
      <c r="WQE42" s="2"/>
      <c r="WQF42" s="2"/>
      <c r="WQG42" s="2"/>
      <c r="WQH42" s="2"/>
      <c r="WQI42" s="2"/>
      <c r="WQJ42" s="2"/>
      <c r="WQK42" s="2"/>
      <c r="WQL42" s="2"/>
      <c r="WQM42" s="2"/>
      <c r="WQN42" s="2"/>
      <c r="WQO42" s="2"/>
      <c r="WQP42" s="2"/>
      <c r="WQQ42" s="2"/>
      <c r="WQR42" s="2"/>
      <c r="WQS42" s="2"/>
      <c r="WQT42" s="2"/>
      <c r="WQU42" s="2"/>
      <c r="WQV42" s="2"/>
      <c r="WQW42" s="2"/>
      <c r="WQX42" s="2"/>
      <c r="WQY42" s="2"/>
      <c r="WQZ42" s="2"/>
      <c r="WRA42" s="2"/>
      <c r="WRB42" s="2"/>
      <c r="WRC42" s="2"/>
      <c r="WRD42" s="2"/>
      <c r="WRE42" s="2"/>
      <c r="WRF42" s="2"/>
      <c r="WRG42" s="2"/>
      <c r="WRH42" s="2"/>
      <c r="WRI42" s="2"/>
      <c r="WRJ42" s="2"/>
      <c r="WRK42" s="2"/>
      <c r="WRL42" s="2"/>
      <c r="WRM42" s="2"/>
      <c r="WRN42" s="2"/>
      <c r="WRO42" s="2"/>
      <c r="WRP42" s="2"/>
      <c r="WRQ42" s="2"/>
      <c r="WRR42" s="2"/>
      <c r="WRS42" s="2"/>
      <c r="WRT42" s="2"/>
      <c r="WRU42" s="2"/>
      <c r="WRV42" s="2"/>
      <c r="WRW42" s="2"/>
      <c r="WRX42" s="2"/>
      <c r="WRY42" s="2"/>
      <c r="WRZ42" s="2"/>
      <c r="WSA42" s="2"/>
      <c r="WSB42" s="2"/>
      <c r="WSC42" s="2"/>
      <c r="WSD42" s="2"/>
      <c r="WSE42" s="2"/>
      <c r="WSF42" s="2"/>
      <c r="WSG42" s="2"/>
      <c r="WSH42" s="2"/>
      <c r="WSI42" s="2"/>
      <c r="WSJ42" s="2"/>
      <c r="WSK42" s="2"/>
      <c r="WSL42" s="2"/>
      <c r="WSM42" s="2"/>
      <c r="WSN42" s="2"/>
      <c r="WSO42" s="2"/>
      <c r="WSP42" s="2"/>
      <c r="WSQ42" s="2"/>
      <c r="WSR42" s="2"/>
      <c r="WSS42" s="2"/>
      <c r="WST42" s="2"/>
      <c r="WSU42" s="2"/>
      <c r="WSV42" s="2"/>
      <c r="WSW42" s="2"/>
      <c r="WSX42" s="2"/>
      <c r="WSY42" s="2"/>
      <c r="WSZ42" s="2"/>
      <c r="WTA42" s="2"/>
      <c r="WTB42" s="2"/>
      <c r="WTC42" s="2"/>
      <c r="WTD42" s="2"/>
      <c r="WTE42" s="2"/>
      <c r="WTF42" s="2"/>
      <c r="WTG42" s="2"/>
      <c r="WTH42" s="2"/>
      <c r="WTI42" s="2"/>
      <c r="WTJ42" s="2"/>
      <c r="WTK42" s="2"/>
      <c r="WTL42" s="2"/>
      <c r="WTM42" s="2"/>
      <c r="WTN42" s="2"/>
      <c r="WTO42" s="2"/>
      <c r="WTP42" s="2"/>
      <c r="WTQ42" s="2"/>
      <c r="WTR42" s="2"/>
      <c r="WTS42" s="2"/>
      <c r="WTT42" s="2"/>
      <c r="WTU42" s="2"/>
      <c r="WTV42" s="2"/>
      <c r="WTW42" s="2"/>
      <c r="WTX42" s="2"/>
      <c r="WTY42" s="2"/>
      <c r="WTZ42" s="2"/>
      <c r="WUA42" s="2"/>
      <c r="WUB42" s="2"/>
      <c r="WUC42" s="2"/>
      <c r="WUD42" s="2"/>
      <c r="WUE42" s="2"/>
      <c r="WUF42" s="2"/>
      <c r="WUG42" s="2"/>
      <c r="WUH42" s="2"/>
      <c r="WUI42" s="2"/>
      <c r="WUJ42" s="2"/>
      <c r="WUK42" s="2"/>
      <c r="WUL42" s="2"/>
      <c r="WUM42" s="2"/>
      <c r="WUN42" s="2"/>
      <c r="WUO42" s="2"/>
      <c r="WUP42" s="2"/>
      <c r="WUQ42" s="2"/>
      <c r="WUR42" s="2"/>
      <c r="WUS42" s="2"/>
      <c r="WUT42" s="2"/>
      <c r="WUU42" s="2"/>
      <c r="WUV42" s="2"/>
      <c r="WUW42" s="2"/>
      <c r="WUX42" s="2"/>
      <c r="WUY42" s="2"/>
      <c r="WUZ42" s="2"/>
      <c r="WVA42" s="2"/>
      <c r="WVB42" s="2"/>
      <c r="WVC42" s="2"/>
      <c r="WVD42" s="2"/>
      <c r="WVE42" s="2"/>
      <c r="WVF42" s="2"/>
      <c r="WVG42" s="2"/>
      <c r="WVH42" s="2"/>
      <c r="WVI42" s="2"/>
      <c r="WVJ42" s="2"/>
      <c r="WVK42" s="2"/>
      <c r="WVL42" s="2"/>
      <c r="WVM42" s="2"/>
      <c r="WVN42" s="2"/>
      <c r="WVO42" s="2"/>
      <c r="WVP42" s="2"/>
      <c r="WVQ42" s="2"/>
      <c r="WVR42" s="2"/>
      <c r="WVS42" s="2"/>
      <c r="WVT42" s="2"/>
      <c r="WVU42" s="2"/>
      <c r="WVV42" s="2"/>
      <c r="WVW42" s="2"/>
      <c r="WVX42" s="2"/>
      <c r="WVY42" s="2"/>
      <c r="WVZ42" s="2"/>
      <c r="WWA42" s="2"/>
      <c r="WWB42" s="2"/>
      <c r="WWC42" s="2"/>
      <c r="WWD42" s="2"/>
      <c r="WWE42" s="2"/>
      <c r="WWF42" s="2"/>
      <c r="WWG42" s="2"/>
      <c r="WWH42" s="2"/>
      <c r="WWI42" s="2"/>
      <c r="WWJ42" s="2"/>
      <c r="WWK42" s="2"/>
      <c r="WWL42" s="2"/>
      <c r="WWM42" s="2"/>
      <c r="WWN42" s="2"/>
      <c r="WWO42" s="2"/>
      <c r="WWP42" s="2"/>
      <c r="WWQ42" s="2"/>
      <c r="WWR42" s="2"/>
      <c r="WWS42" s="2"/>
      <c r="WWT42" s="2"/>
      <c r="WWU42" s="2"/>
      <c r="WWV42" s="2"/>
      <c r="WWW42" s="2"/>
      <c r="WWX42" s="2"/>
      <c r="WWY42" s="2"/>
      <c r="WWZ42" s="2"/>
      <c r="WXA42" s="2"/>
      <c r="WXB42" s="2"/>
      <c r="WXC42" s="2"/>
      <c r="WXD42" s="2"/>
      <c r="WXE42" s="2"/>
      <c r="WXF42" s="2"/>
      <c r="WXG42" s="2"/>
      <c r="WXH42" s="2"/>
      <c r="WXI42" s="2"/>
      <c r="WXJ42" s="2"/>
      <c r="WXK42" s="2"/>
      <c r="WXL42" s="2"/>
      <c r="WXM42" s="2"/>
      <c r="WXN42" s="2"/>
      <c r="WXO42" s="2"/>
      <c r="WXP42" s="2"/>
      <c r="WXQ42" s="2"/>
      <c r="WXR42" s="2"/>
      <c r="WXS42" s="2"/>
      <c r="WXT42" s="2"/>
      <c r="WXU42" s="2"/>
      <c r="WXV42" s="2"/>
      <c r="WXW42" s="2"/>
      <c r="WXX42" s="2"/>
      <c r="WXY42" s="2"/>
      <c r="WXZ42" s="2"/>
      <c r="WYA42" s="2"/>
      <c r="WYB42" s="2"/>
      <c r="WYC42" s="2"/>
      <c r="WYD42" s="2"/>
      <c r="WYE42" s="2"/>
      <c r="WYF42" s="2"/>
      <c r="WYG42" s="2"/>
      <c r="WYH42" s="2"/>
      <c r="WYI42" s="2"/>
      <c r="WYJ42" s="2"/>
      <c r="WYK42" s="2"/>
      <c r="WYL42" s="2"/>
      <c r="WYM42" s="2"/>
      <c r="WYN42" s="2"/>
      <c r="WYO42" s="2"/>
      <c r="WYP42" s="2"/>
      <c r="WYQ42" s="2"/>
      <c r="WYR42" s="2"/>
      <c r="WYS42" s="2"/>
      <c r="WYT42" s="2"/>
      <c r="WYU42" s="2"/>
      <c r="WYV42" s="2"/>
      <c r="WYW42" s="2"/>
      <c r="WYX42" s="2"/>
      <c r="WYY42" s="2"/>
      <c r="WYZ42" s="2"/>
      <c r="WZA42" s="2"/>
      <c r="WZB42" s="2"/>
      <c r="WZC42" s="2"/>
      <c r="WZD42" s="2"/>
      <c r="WZE42" s="2"/>
      <c r="WZF42" s="2"/>
      <c r="WZG42" s="2"/>
      <c r="WZH42" s="2"/>
      <c r="WZI42" s="2"/>
      <c r="WZJ42" s="2"/>
      <c r="WZK42" s="2"/>
      <c r="WZL42" s="2"/>
      <c r="WZM42" s="2"/>
      <c r="WZN42" s="2"/>
      <c r="WZO42" s="2"/>
      <c r="WZP42" s="2"/>
      <c r="WZQ42" s="2"/>
      <c r="WZR42" s="2"/>
      <c r="WZS42" s="2"/>
      <c r="WZT42" s="2"/>
      <c r="WZU42" s="2"/>
      <c r="WZV42" s="2"/>
      <c r="WZW42" s="2"/>
      <c r="WZX42" s="2"/>
      <c r="WZY42" s="2"/>
      <c r="WZZ42" s="2"/>
      <c r="XAA42" s="2"/>
      <c r="XAB42" s="2"/>
      <c r="XAC42" s="2"/>
      <c r="XAD42" s="2"/>
      <c r="XAE42" s="2"/>
      <c r="XAF42" s="2"/>
      <c r="XAG42" s="2"/>
      <c r="XAH42" s="2"/>
      <c r="XAI42" s="2"/>
      <c r="XAJ42" s="2"/>
      <c r="XAK42" s="2"/>
      <c r="XAL42" s="2"/>
      <c r="XAM42" s="2"/>
      <c r="XAN42" s="2"/>
      <c r="XAO42" s="2"/>
      <c r="XAP42" s="2"/>
      <c r="XAQ42" s="2"/>
      <c r="XAR42" s="2"/>
      <c r="XAS42" s="2"/>
      <c r="XAT42" s="2"/>
      <c r="XAU42" s="2"/>
      <c r="XAV42" s="2"/>
      <c r="XAW42" s="2"/>
      <c r="XAX42" s="2"/>
      <c r="XAY42" s="2"/>
      <c r="XAZ42" s="2"/>
      <c r="XBA42" s="2"/>
      <c r="XBB42" s="2"/>
      <c r="XBC42" s="2"/>
      <c r="XBD42" s="2"/>
      <c r="XBE42" s="2"/>
      <c r="XBF42" s="2"/>
      <c r="XBG42" s="2"/>
      <c r="XBH42" s="2"/>
      <c r="XBI42" s="2"/>
      <c r="XBJ42" s="2"/>
      <c r="XBK42" s="2"/>
      <c r="XBL42" s="2"/>
      <c r="XBM42" s="2"/>
      <c r="XBN42" s="2"/>
      <c r="XBO42" s="2"/>
      <c r="XBP42" s="2"/>
      <c r="XBQ42" s="2"/>
      <c r="XBR42" s="2"/>
      <c r="XBS42" s="2"/>
      <c r="XBT42" s="2"/>
      <c r="XBU42" s="2"/>
      <c r="XBV42" s="2"/>
      <c r="XBW42" s="2"/>
      <c r="XBX42" s="2"/>
      <c r="XBY42" s="2"/>
      <c r="XBZ42" s="2"/>
      <c r="XCA42" s="2"/>
      <c r="XCB42" s="2"/>
      <c r="XCC42" s="2"/>
      <c r="XCD42" s="2"/>
      <c r="XCE42" s="2"/>
      <c r="XCF42" s="2"/>
      <c r="XCG42" s="2"/>
      <c r="XCH42" s="2"/>
      <c r="XCI42" s="2"/>
      <c r="XCJ42" s="2"/>
      <c r="XCK42" s="2"/>
      <c r="XCL42" s="2"/>
      <c r="XCM42" s="2"/>
      <c r="XCN42" s="2"/>
      <c r="XCO42" s="2"/>
      <c r="XCP42" s="2"/>
      <c r="XCQ42" s="2"/>
      <c r="XCR42" s="2"/>
      <c r="XCS42" s="2"/>
      <c r="XCT42" s="2"/>
      <c r="XCU42" s="2"/>
      <c r="XCV42" s="2"/>
      <c r="XCW42" s="2"/>
      <c r="XCX42" s="2"/>
      <c r="XCY42" s="2"/>
      <c r="XCZ42" s="2"/>
      <c r="XDA42" s="2"/>
      <c r="XDB42" s="2"/>
      <c r="XDC42" s="2"/>
      <c r="XDD42" s="2"/>
      <c r="XDE42" s="2"/>
      <c r="XDF42" s="2"/>
      <c r="XDG42" s="2"/>
      <c r="XDH42" s="2"/>
      <c r="XDI42" s="2"/>
      <c r="XDJ42" s="2"/>
      <c r="XDK42" s="2"/>
      <c r="XDL42" s="2"/>
      <c r="XDM42" s="2"/>
      <c r="XDN42" s="2"/>
      <c r="XDO42" s="2"/>
      <c r="XDP42" s="2"/>
      <c r="XDQ42" s="2"/>
      <c r="XDR42" s="2"/>
      <c r="XDS42" s="2"/>
      <c r="XDT42" s="2"/>
      <c r="XDU42" s="2"/>
      <c r="XDV42" s="2"/>
      <c r="XDW42" s="2"/>
      <c r="XDX42" s="2"/>
      <c r="XDY42" s="2"/>
      <c r="XDZ42" s="2"/>
      <c r="XEA42" s="2"/>
      <c r="XEB42" s="2"/>
      <c r="XEC42" s="2"/>
      <c r="XED42" s="2"/>
      <c r="XEE42" s="2"/>
      <c r="XEF42" s="2"/>
      <c r="XEG42" s="2"/>
      <c r="XEH42" s="2"/>
      <c r="XEI42" s="2"/>
      <c r="XEJ42" s="2"/>
      <c r="XEK42" s="2"/>
      <c r="XEL42" s="2"/>
      <c r="XEM42" s="2"/>
      <c r="XEN42" s="2"/>
      <c r="XEO42" s="2"/>
      <c r="XEP42" s="2"/>
      <c r="XEQ42" s="2"/>
      <c r="XER42" s="2"/>
      <c r="XES42" s="2"/>
      <c r="XET42" s="2"/>
      <c r="XEU42" s="2"/>
      <c r="XEV42" s="2"/>
      <c r="XEW42" s="2"/>
      <c r="XEX42" s="2"/>
      <c r="XEY42" s="2"/>
      <c r="XEZ42" s="2"/>
      <c r="XFA42" s="2"/>
      <c r="XFB42" s="2"/>
      <c r="XFC42" s="2"/>
    </row>
    <row r="43" spans="1:16383" customFormat="1" ht="30" customHeight="1" x14ac:dyDescent="0.2">
      <c r="A43" s="3"/>
      <c r="B43" s="302" t="s">
        <v>2277</v>
      </c>
      <c r="C43" s="335" t="s">
        <v>2304</v>
      </c>
      <c r="D43" s="5"/>
      <c r="E43" s="5"/>
      <c r="F43" s="5"/>
      <c r="G43" s="5"/>
      <c r="H43" s="5"/>
      <c r="I43" s="5"/>
      <c r="J43" s="5"/>
      <c r="K43" s="268"/>
      <c r="L43" s="268"/>
      <c r="M43" s="268"/>
      <c r="N43" s="268"/>
      <c r="O43" s="268"/>
      <c r="P43" s="286" t="s">
        <v>535</v>
      </c>
      <c r="Q43" s="323" t="s">
        <v>2320</v>
      </c>
      <c r="R43" s="13"/>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c r="IW43" s="2"/>
      <c r="IX43" s="2"/>
      <c r="IY43" s="2"/>
      <c r="IZ43" s="2"/>
      <c r="JA43" s="2"/>
      <c r="JB43" s="2"/>
      <c r="JC43" s="2"/>
      <c r="JD43" s="2"/>
      <c r="JE43" s="2"/>
      <c r="JF43" s="2"/>
      <c r="JG43" s="2"/>
      <c r="JH43" s="2"/>
      <c r="JI43" s="2"/>
      <c r="JJ43" s="2"/>
      <c r="JK43" s="2"/>
      <c r="JL43" s="2"/>
      <c r="JM43" s="2"/>
      <c r="JN43" s="2"/>
      <c r="JO43" s="2"/>
      <c r="JP43" s="2"/>
      <c r="JQ43" s="2"/>
      <c r="JR43" s="2"/>
      <c r="JS43" s="2"/>
      <c r="JT43" s="2"/>
      <c r="JU43" s="2"/>
      <c r="JV43" s="2"/>
      <c r="JW43" s="2"/>
      <c r="JX43" s="2"/>
      <c r="JY43" s="2"/>
      <c r="JZ43" s="2"/>
      <c r="KA43" s="2"/>
      <c r="KB43" s="2"/>
      <c r="KC43" s="2"/>
      <c r="KD43" s="2"/>
      <c r="KE43" s="2"/>
      <c r="KF43" s="2"/>
      <c r="KG43" s="2"/>
      <c r="KH43" s="2"/>
      <c r="KI43" s="2"/>
      <c r="KJ43" s="2"/>
      <c r="KK43" s="2"/>
      <c r="KL43" s="2"/>
      <c r="KM43" s="2"/>
      <c r="KN43" s="2"/>
      <c r="KO43" s="2"/>
      <c r="KP43" s="2"/>
      <c r="KQ43" s="2"/>
      <c r="KR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LV43" s="2"/>
      <c r="LW43" s="2"/>
      <c r="LX43" s="2"/>
      <c r="LY43" s="2"/>
      <c r="LZ43" s="2"/>
      <c r="MA43" s="2"/>
      <c r="MB43" s="2"/>
      <c r="MC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c r="NE43" s="2"/>
      <c r="NF43" s="2"/>
      <c r="NG43" s="2"/>
      <c r="NH43" s="2"/>
      <c r="NI43" s="2"/>
      <c r="NJ43" s="2"/>
      <c r="NK43" s="2"/>
      <c r="NL43" s="2"/>
      <c r="NM43" s="2"/>
      <c r="NN43" s="2"/>
      <c r="NO43" s="2"/>
      <c r="NP43" s="2"/>
      <c r="NQ43" s="2"/>
      <c r="NR43" s="2"/>
      <c r="NS43" s="2"/>
      <c r="NT43" s="2"/>
      <c r="NU43" s="2"/>
      <c r="NV43" s="2"/>
      <c r="NW43" s="2"/>
      <c r="NX43" s="2"/>
      <c r="NY43" s="2"/>
      <c r="NZ43" s="2"/>
      <c r="OA43" s="2"/>
      <c r="OB43" s="2"/>
      <c r="OC43" s="2"/>
      <c r="OD43" s="2"/>
      <c r="OE43" s="2"/>
      <c r="OF43" s="2"/>
      <c r="OG43" s="2"/>
      <c r="OH43" s="2"/>
      <c r="OI43" s="2"/>
      <c r="OJ43" s="2"/>
      <c r="OK43" s="2"/>
      <c r="OL43" s="2"/>
      <c r="OM43" s="2"/>
      <c r="ON43" s="2"/>
      <c r="OO43" s="2"/>
      <c r="OP43" s="2"/>
      <c r="OQ43" s="2"/>
      <c r="OR43" s="2"/>
      <c r="OS43" s="2"/>
      <c r="OT43" s="2"/>
      <c r="OU43" s="2"/>
      <c r="OV43" s="2"/>
      <c r="OW43" s="2"/>
      <c r="OX43" s="2"/>
      <c r="OY43" s="2"/>
      <c r="OZ43" s="2"/>
      <c r="PA43" s="2"/>
      <c r="PB43" s="2"/>
      <c r="PC43" s="2"/>
      <c r="PD43" s="2"/>
      <c r="PE43" s="2"/>
      <c r="PF43" s="2"/>
      <c r="PG43" s="2"/>
      <c r="PH43" s="2"/>
      <c r="PI43" s="2"/>
      <c r="PJ43" s="2"/>
      <c r="PK43" s="2"/>
      <c r="PL43" s="2"/>
      <c r="PM43" s="2"/>
      <c r="PN43" s="2"/>
      <c r="PO43" s="2"/>
      <c r="PP43" s="2"/>
      <c r="PQ43" s="2"/>
      <c r="PR43" s="2"/>
      <c r="PS43" s="2"/>
      <c r="PT43" s="2"/>
      <c r="PU43" s="2"/>
      <c r="PV43" s="2"/>
      <c r="PW43" s="2"/>
      <c r="PX43" s="2"/>
      <c r="PY43" s="2"/>
      <c r="PZ43" s="2"/>
      <c r="QA43" s="2"/>
      <c r="QB43" s="2"/>
      <c r="QC43" s="2"/>
      <c r="QD43" s="2"/>
      <c r="QE43" s="2"/>
      <c r="QF43" s="2"/>
      <c r="QG43" s="2"/>
      <c r="QH43" s="2"/>
      <c r="QI43" s="2"/>
      <c r="QJ43" s="2"/>
      <c r="QK43" s="2"/>
      <c r="QL43" s="2"/>
      <c r="QM43" s="2"/>
      <c r="QN43" s="2"/>
      <c r="QO43" s="2"/>
      <c r="QP43" s="2"/>
      <c r="QQ43" s="2"/>
      <c r="QR43" s="2"/>
      <c r="QS43" s="2"/>
      <c r="QT43" s="2"/>
      <c r="QU43" s="2"/>
      <c r="QV43" s="2"/>
      <c r="QW43" s="2"/>
      <c r="QX43" s="2"/>
      <c r="QY43" s="2"/>
      <c r="QZ43" s="2"/>
      <c r="RA43" s="2"/>
      <c r="RB43" s="2"/>
      <c r="RC43" s="2"/>
      <c r="RD43" s="2"/>
      <c r="RE43" s="2"/>
      <c r="RF43" s="2"/>
      <c r="RG43" s="2"/>
      <c r="RH43" s="2"/>
      <c r="RI43" s="2"/>
      <c r="RJ43" s="2"/>
      <c r="RK43" s="2"/>
      <c r="RL43" s="2"/>
      <c r="RM43" s="2"/>
      <c r="RN43" s="2"/>
      <c r="RO43" s="2"/>
      <c r="RP43" s="2"/>
      <c r="RQ43" s="2"/>
      <c r="RR43" s="2"/>
      <c r="RS43" s="2"/>
      <c r="RT43" s="2"/>
      <c r="RU43" s="2"/>
      <c r="RV43" s="2"/>
      <c r="RW43" s="2"/>
      <c r="RX43" s="2"/>
      <c r="RY43" s="2"/>
      <c r="RZ43" s="2"/>
      <c r="SA43" s="2"/>
      <c r="SB43" s="2"/>
      <c r="SC43" s="2"/>
      <c r="SD43" s="2"/>
      <c r="SE43" s="2"/>
      <c r="SF43" s="2"/>
      <c r="SG43" s="2"/>
      <c r="SH43" s="2"/>
      <c r="SI43" s="2"/>
      <c r="SJ43" s="2"/>
      <c r="SK43" s="2"/>
      <c r="SL43" s="2"/>
      <c r="SM43" s="2"/>
      <c r="SN43" s="2"/>
      <c r="SO43" s="2"/>
      <c r="SP43" s="2"/>
      <c r="SQ43" s="2"/>
      <c r="SR43" s="2"/>
      <c r="SS43" s="2"/>
      <c r="ST43" s="2"/>
      <c r="SU43" s="2"/>
      <c r="SV43" s="2"/>
      <c r="SW43" s="2"/>
      <c r="SX43" s="2"/>
      <c r="SY43" s="2"/>
      <c r="SZ43" s="2"/>
      <c r="TA43" s="2"/>
      <c r="TB43" s="2"/>
      <c r="TC43" s="2"/>
      <c r="TD43" s="2"/>
      <c r="TE43" s="2"/>
      <c r="TF43" s="2"/>
      <c r="TG43" s="2"/>
      <c r="TH43" s="2"/>
      <c r="TI43" s="2"/>
      <c r="TJ43" s="2"/>
      <c r="TK43" s="2"/>
      <c r="TL43" s="2"/>
      <c r="TM43" s="2"/>
      <c r="TN43" s="2"/>
      <c r="TO43" s="2"/>
      <c r="TP43" s="2"/>
      <c r="TQ43" s="2"/>
      <c r="TR43" s="2"/>
      <c r="TS43" s="2"/>
      <c r="TT43" s="2"/>
      <c r="TU43" s="2"/>
      <c r="TV43" s="2"/>
      <c r="TW43" s="2"/>
      <c r="TX43" s="2"/>
      <c r="TY43" s="2"/>
      <c r="TZ43" s="2"/>
      <c r="UA43" s="2"/>
      <c r="UB43" s="2"/>
      <c r="UC43" s="2"/>
      <c r="UD43" s="2"/>
      <c r="UE43" s="2"/>
      <c r="UF43" s="2"/>
      <c r="UG43" s="2"/>
      <c r="UH43" s="2"/>
      <c r="UI43" s="2"/>
      <c r="UJ43" s="2"/>
      <c r="UK43" s="2"/>
      <c r="UL43" s="2"/>
      <c r="UM43" s="2"/>
      <c r="UN43" s="2"/>
      <c r="UO43" s="2"/>
      <c r="UP43" s="2"/>
      <c r="UQ43" s="2"/>
      <c r="UR43" s="2"/>
      <c r="US43" s="2"/>
      <c r="UT43" s="2"/>
      <c r="UU43" s="2"/>
      <c r="UV43" s="2"/>
      <c r="UW43" s="2"/>
      <c r="UX43" s="2"/>
      <c r="UY43" s="2"/>
      <c r="UZ43" s="2"/>
      <c r="VA43" s="2"/>
      <c r="VB43" s="2"/>
      <c r="VC43" s="2"/>
      <c r="VD43" s="2"/>
      <c r="VE43" s="2"/>
      <c r="VF43" s="2"/>
      <c r="VG43" s="2"/>
      <c r="VH43" s="2"/>
      <c r="VI43" s="2"/>
      <c r="VJ43" s="2"/>
      <c r="VK43" s="2"/>
      <c r="VL43" s="2"/>
      <c r="VM43" s="2"/>
      <c r="VN43" s="2"/>
      <c r="VO43" s="2"/>
      <c r="VP43" s="2"/>
      <c r="VQ43" s="2"/>
      <c r="VR43" s="2"/>
      <c r="VS43" s="2"/>
      <c r="VT43" s="2"/>
      <c r="VU43" s="2"/>
      <c r="VV43" s="2"/>
      <c r="VW43" s="2"/>
      <c r="VX43" s="2"/>
      <c r="VY43" s="2"/>
      <c r="VZ43" s="2"/>
      <c r="WA43" s="2"/>
      <c r="WB43" s="2"/>
      <c r="WC43" s="2"/>
      <c r="WD43" s="2"/>
      <c r="WE43" s="2"/>
      <c r="WF43" s="2"/>
      <c r="WG43" s="2"/>
      <c r="WH43" s="2"/>
      <c r="WI43" s="2"/>
      <c r="WJ43" s="2"/>
      <c r="WK43" s="2"/>
      <c r="WL43" s="2"/>
      <c r="WM43" s="2"/>
      <c r="WN43" s="2"/>
      <c r="WO43" s="2"/>
      <c r="WP43" s="2"/>
      <c r="WQ43" s="2"/>
      <c r="WR43" s="2"/>
      <c r="WS43" s="2"/>
      <c r="WT43" s="2"/>
      <c r="WU43" s="2"/>
      <c r="WV43" s="2"/>
      <c r="WW43" s="2"/>
      <c r="WX43" s="2"/>
      <c r="WY43" s="2"/>
      <c r="WZ43" s="2"/>
      <c r="XA43" s="2"/>
      <c r="XB43" s="2"/>
      <c r="XC43" s="2"/>
      <c r="XD43" s="2"/>
      <c r="XE43" s="2"/>
      <c r="XF43" s="2"/>
      <c r="XG43" s="2"/>
      <c r="XH43" s="2"/>
      <c r="XI43" s="2"/>
      <c r="XJ43" s="2"/>
      <c r="XK43" s="2"/>
      <c r="XL43" s="2"/>
      <c r="XM43" s="2"/>
      <c r="XN43" s="2"/>
      <c r="XO43" s="2"/>
      <c r="XP43" s="2"/>
      <c r="XQ43" s="2"/>
      <c r="XR43" s="2"/>
      <c r="XS43" s="2"/>
      <c r="XT43" s="2"/>
      <c r="XU43" s="2"/>
      <c r="XV43" s="2"/>
      <c r="XW43" s="2"/>
      <c r="XX43" s="2"/>
      <c r="XY43" s="2"/>
      <c r="XZ43" s="2"/>
      <c r="YA43" s="2"/>
      <c r="YB43" s="2"/>
      <c r="YC43" s="2"/>
      <c r="YD43" s="2"/>
      <c r="YE43" s="2"/>
      <c r="YF43" s="2"/>
      <c r="YG43" s="2"/>
      <c r="YH43" s="2"/>
      <c r="YI43" s="2"/>
      <c r="YJ43" s="2"/>
      <c r="YK43" s="2"/>
      <c r="YL43" s="2"/>
      <c r="YM43" s="2"/>
      <c r="YN43" s="2"/>
      <c r="YO43" s="2"/>
      <c r="YP43" s="2"/>
      <c r="YQ43" s="2"/>
      <c r="YR43" s="2"/>
      <c r="YS43" s="2"/>
      <c r="YT43" s="2"/>
      <c r="YU43" s="2"/>
      <c r="YV43" s="2"/>
      <c r="YW43" s="2"/>
      <c r="YX43" s="2"/>
      <c r="YY43" s="2"/>
      <c r="YZ43" s="2"/>
      <c r="ZA43" s="2"/>
      <c r="ZB43" s="2"/>
      <c r="ZC43" s="2"/>
      <c r="ZD43" s="2"/>
      <c r="ZE43" s="2"/>
      <c r="ZF43" s="2"/>
      <c r="ZG43" s="2"/>
      <c r="ZH43" s="2"/>
      <c r="ZI43" s="2"/>
      <c r="ZJ43" s="2"/>
      <c r="ZK43" s="2"/>
      <c r="ZL43" s="2"/>
      <c r="ZM43" s="2"/>
      <c r="ZN43" s="2"/>
      <c r="ZO43" s="2"/>
      <c r="ZP43" s="2"/>
      <c r="ZQ43" s="2"/>
      <c r="ZR43" s="2"/>
      <c r="ZS43" s="2"/>
      <c r="ZT43" s="2"/>
      <c r="ZU43" s="2"/>
      <c r="ZV43" s="2"/>
      <c r="ZW43" s="2"/>
      <c r="ZX43" s="2"/>
      <c r="ZY43" s="2"/>
      <c r="ZZ43" s="2"/>
      <c r="AAA43" s="2"/>
      <c r="AAB43" s="2"/>
      <c r="AAC43" s="2"/>
      <c r="AAD43" s="2"/>
      <c r="AAE43" s="2"/>
      <c r="AAF43" s="2"/>
      <c r="AAG43" s="2"/>
      <c r="AAH43" s="2"/>
      <c r="AAI43" s="2"/>
      <c r="AAJ43" s="2"/>
      <c r="AAK43" s="2"/>
      <c r="AAL43" s="2"/>
      <c r="AAM43" s="2"/>
      <c r="AAN43" s="2"/>
      <c r="AAO43" s="2"/>
      <c r="AAP43" s="2"/>
      <c r="AAQ43" s="2"/>
      <c r="AAR43" s="2"/>
      <c r="AAS43" s="2"/>
      <c r="AAT43" s="2"/>
      <c r="AAU43" s="2"/>
      <c r="AAV43" s="2"/>
      <c r="AAW43" s="2"/>
      <c r="AAX43" s="2"/>
      <c r="AAY43" s="2"/>
      <c r="AAZ43" s="2"/>
      <c r="ABA43" s="2"/>
      <c r="ABB43" s="2"/>
      <c r="ABC43" s="2"/>
      <c r="ABD43" s="2"/>
      <c r="ABE43" s="2"/>
      <c r="ABF43" s="2"/>
      <c r="ABG43" s="2"/>
      <c r="ABH43" s="2"/>
      <c r="ABI43" s="2"/>
      <c r="ABJ43" s="2"/>
      <c r="ABK43" s="2"/>
      <c r="ABL43" s="2"/>
      <c r="ABM43" s="2"/>
      <c r="ABN43" s="2"/>
      <c r="ABO43" s="2"/>
      <c r="ABP43" s="2"/>
      <c r="ABQ43" s="2"/>
      <c r="ABR43" s="2"/>
      <c r="ABS43" s="2"/>
      <c r="ABT43" s="2"/>
      <c r="ABU43" s="2"/>
      <c r="ABV43" s="2"/>
      <c r="ABW43" s="2"/>
      <c r="ABX43" s="2"/>
      <c r="ABY43" s="2"/>
      <c r="ABZ43" s="2"/>
      <c r="ACA43" s="2"/>
      <c r="ACB43" s="2"/>
      <c r="ACC43" s="2"/>
      <c r="ACD43" s="2"/>
      <c r="ACE43" s="2"/>
      <c r="ACF43" s="2"/>
      <c r="ACG43" s="2"/>
      <c r="ACH43" s="2"/>
      <c r="ACI43" s="2"/>
      <c r="ACJ43" s="2"/>
      <c r="ACK43" s="2"/>
      <c r="ACL43" s="2"/>
      <c r="ACM43" s="2"/>
      <c r="ACN43" s="2"/>
      <c r="ACO43" s="2"/>
      <c r="ACP43" s="2"/>
      <c r="ACQ43" s="2"/>
      <c r="ACR43" s="2"/>
      <c r="ACS43" s="2"/>
      <c r="ACT43" s="2"/>
      <c r="ACU43" s="2"/>
      <c r="ACV43" s="2"/>
      <c r="ACW43" s="2"/>
      <c r="ACX43" s="2"/>
      <c r="ACY43" s="2"/>
      <c r="ACZ43" s="2"/>
      <c r="ADA43" s="2"/>
      <c r="ADB43" s="2"/>
      <c r="ADC43" s="2"/>
      <c r="ADD43" s="2"/>
      <c r="ADE43" s="2"/>
      <c r="ADF43" s="2"/>
      <c r="ADG43" s="2"/>
      <c r="ADH43" s="2"/>
      <c r="ADI43" s="2"/>
      <c r="ADJ43" s="2"/>
      <c r="ADK43" s="2"/>
      <c r="ADL43" s="2"/>
      <c r="ADM43" s="2"/>
      <c r="ADN43" s="2"/>
      <c r="ADO43" s="2"/>
      <c r="ADP43" s="2"/>
      <c r="ADQ43" s="2"/>
      <c r="ADR43" s="2"/>
      <c r="ADS43" s="2"/>
      <c r="ADT43" s="2"/>
      <c r="ADU43" s="2"/>
      <c r="ADV43" s="2"/>
      <c r="ADW43" s="2"/>
      <c r="ADX43" s="2"/>
      <c r="ADY43" s="2"/>
      <c r="ADZ43" s="2"/>
      <c r="AEA43" s="2"/>
      <c r="AEB43" s="2"/>
      <c r="AEC43" s="2"/>
      <c r="AED43" s="2"/>
      <c r="AEE43" s="2"/>
      <c r="AEF43" s="2"/>
      <c r="AEG43" s="2"/>
      <c r="AEH43" s="2"/>
      <c r="AEI43" s="2"/>
      <c r="AEJ43" s="2"/>
      <c r="AEK43" s="2"/>
      <c r="AEL43" s="2"/>
      <c r="AEM43" s="2"/>
      <c r="AEN43" s="2"/>
      <c r="AEO43" s="2"/>
      <c r="AEP43" s="2"/>
      <c r="AEQ43" s="2"/>
      <c r="AER43" s="2"/>
      <c r="AES43" s="2"/>
      <c r="AET43" s="2"/>
      <c r="AEU43" s="2"/>
      <c r="AEV43" s="2"/>
      <c r="AEW43" s="2"/>
      <c r="AEX43" s="2"/>
      <c r="AEY43" s="2"/>
      <c r="AEZ43" s="2"/>
      <c r="AFA43" s="2"/>
      <c r="AFB43" s="2"/>
      <c r="AFC43" s="2"/>
      <c r="AFD43" s="2"/>
      <c r="AFE43" s="2"/>
      <c r="AFF43" s="2"/>
      <c r="AFG43" s="2"/>
      <c r="AFH43" s="2"/>
      <c r="AFI43" s="2"/>
      <c r="AFJ43" s="2"/>
      <c r="AFK43" s="2"/>
      <c r="AFL43" s="2"/>
      <c r="AFM43" s="2"/>
      <c r="AFN43" s="2"/>
      <c r="AFO43" s="2"/>
      <c r="AFP43" s="2"/>
      <c r="AFQ43" s="2"/>
      <c r="AFR43" s="2"/>
      <c r="AFS43" s="2"/>
      <c r="AFT43" s="2"/>
      <c r="AFU43" s="2"/>
      <c r="AFV43" s="2"/>
      <c r="AFW43" s="2"/>
      <c r="AFX43" s="2"/>
      <c r="AFY43" s="2"/>
      <c r="AFZ43" s="2"/>
      <c r="AGA43" s="2"/>
      <c r="AGB43" s="2"/>
      <c r="AGC43" s="2"/>
      <c r="AGD43" s="2"/>
      <c r="AGE43" s="2"/>
      <c r="AGF43" s="2"/>
      <c r="AGG43" s="2"/>
      <c r="AGH43" s="2"/>
      <c r="AGI43" s="2"/>
      <c r="AGJ43" s="2"/>
      <c r="AGK43" s="2"/>
      <c r="AGL43" s="2"/>
      <c r="AGM43" s="2"/>
      <c r="AGN43" s="2"/>
      <c r="AGO43" s="2"/>
      <c r="AGP43" s="2"/>
      <c r="AGQ43" s="2"/>
      <c r="AGR43" s="2"/>
      <c r="AGS43" s="2"/>
      <c r="AGT43" s="2"/>
      <c r="AGU43" s="2"/>
      <c r="AGV43" s="2"/>
      <c r="AGW43" s="2"/>
      <c r="AGX43" s="2"/>
      <c r="AGY43" s="2"/>
      <c r="AGZ43" s="2"/>
      <c r="AHA43" s="2"/>
      <c r="AHB43" s="2"/>
      <c r="AHC43" s="2"/>
      <c r="AHD43" s="2"/>
      <c r="AHE43" s="2"/>
      <c r="AHF43" s="2"/>
      <c r="AHG43" s="2"/>
      <c r="AHH43" s="2"/>
      <c r="AHI43" s="2"/>
      <c r="AHJ43" s="2"/>
      <c r="AHK43" s="2"/>
      <c r="AHL43" s="2"/>
      <c r="AHM43" s="2"/>
      <c r="AHN43" s="2"/>
      <c r="AHO43" s="2"/>
      <c r="AHP43" s="2"/>
      <c r="AHQ43" s="2"/>
      <c r="AHR43" s="2"/>
      <c r="AHS43" s="2"/>
      <c r="AHT43" s="2"/>
      <c r="AHU43" s="2"/>
      <c r="AHV43" s="2"/>
      <c r="AHW43" s="2"/>
      <c r="AHX43" s="2"/>
      <c r="AHY43" s="2"/>
      <c r="AHZ43" s="2"/>
      <c r="AIA43" s="2"/>
      <c r="AIB43" s="2"/>
      <c r="AIC43" s="2"/>
      <c r="AID43" s="2"/>
      <c r="AIE43" s="2"/>
      <c r="AIF43" s="2"/>
      <c r="AIG43" s="2"/>
      <c r="AIH43" s="2"/>
      <c r="AII43" s="2"/>
      <c r="AIJ43" s="2"/>
      <c r="AIK43" s="2"/>
      <c r="AIL43" s="2"/>
      <c r="AIM43" s="2"/>
      <c r="AIN43" s="2"/>
      <c r="AIO43" s="2"/>
      <c r="AIP43" s="2"/>
      <c r="AIQ43" s="2"/>
      <c r="AIR43" s="2"/>
      <c r="AIS43" s="2"/>
      <c r="AIT43" s="2"/>
      <c r="AIU43" s="2"/>
      <c r="AIV43" s="2"/>
      <c r="AIW43" s="2"/>
      <c r="AIX43" s="2"/>
      <c r="AIY43" s="2"/>
      <c r="AIZ43" s="2"/>
      <c r="AJA43" s="2"/>
      <c r="AJB43" s="2"/>
      <c r="AJC43" s="2"/>
      <c r="AJD43" s="2"/>
      <c r="AJE43" s="2"/>
      <c r="AJF43" s="2"/>
      <c r="AJG43" s="2"/>
      <c r="AJH43" s="2"/>
      <c r="AJI43" s="2"/>
      <c r="AJJ43" s="2"/>
      <c r="AJK43" s="2"/>
      <c r="AJL43" s="2"/>
      <c r="AJM43" s="2"/>
      <c r="AJN43" s="2"/>
      <c r="AJO43" s="2"/>
      <c r="AJP43" s="2"/>
      <c r="AJQ43" s="2"/>
      <c r="AJR43" s="2"/>
      <c r="AJS43" s="2"/>
      <c r="AJT43" s="2"/>
      <c r="AJU43" s="2"/>
      <c r="AJV43" s="2"/>
      <c r="AJW43" s="2"/>
      <c r="AJX43" s="2"/>
      <c r="AJY43" s="2"/>
      <c r="AJZ43" s="2"/>
      <c r="AKA43" s="2"/>
      <c r="AKB43" s="2"/>
      <c r="AKC43" s="2"/>
      <c r="AKD43" s="2"/>
      <c r="AKE43" s="2"/>
      <c r="AKF43" s="2"/>
      <c r="AKG43" s="2"/>
      <c r="AKH43" s="2"/>
      <c r="AKI43" s="2"/>
      <c r="AKJ43" s="2"/>
      <c r="AKK43" s="2"/>
      <c r="AKL43" s="2"/>
      <c r="AKM43" s="2"/>
      <c r="AKN43" s="2"/>
      <c r="AKO43" s="2"/>
      <c r="AKP43" s="2"/>
      <c r="AKQ43" s="2"/>
      <c r="AKR43" s="2"/>
      <c r="AKS43" s="2"/>
      <c r="AKT43" s="2"/>
      <c r="AKU43" s="2"/>
      <c r="AKV43" s="2"/>
      <c r="AKW43" s="2"/>
      <c r="AKX43" s="2"/>
      <c r="AKY43" s="2"/>
      <c r="AKZ43" s="2"/>
      <c r="ALA43" s="2"/>
      <c r="ALB43" s="2"/>
      <c r="ALC43" s="2"/>
      <c r="ALD43" s="2"/>
      <c r="ALE43" s="2"/>
      <c r="ALF43" s="2"/>
      <c r="ALG43" s="2"/>
      <c r="ALH43" s="2"/>
      <c r="ALI43" s="2"/>
      <c r="ALJ43" s="2"/>
      <c r="ALK43" s="2"/>
      <c r="ALL43" s="2"/>
      <c r="ALM43" s="2"/>
      <c r="ALN43" s="2"/>
      <c r="ALO43" s="2"/>
      <c r="ALP43" s="2"/>
      <c r="ALQ43" s="2"/>
      <c r="ALR43" s="2"/>
      <c r="ALS43" s="2"/>
      <c r="ALT43" s="2"/>
      <c r="ALU43" s="2"/>
      <c r="ALV43" s="2"/>
      <c r="ALW43" s="2"/>
      <c r="ALX43" s="2"/>
      <c r="ALY43" s="2"/>
      <c r="ALZ43" s="2"/>
      <c r="AMA43" s="2"/>
      <c r="AMB43" s="2"/>
      <c r="AMC43" s="2"/>
      <c r="AMD43" s="2"/>
      <c r="AME43" s="2"/>
      <c r="AMF43" s="2"/>
      <c r="AMG43" s="2"/>
      <c r="AMH43" s="2"/>
      <c r="AMI43" s="2"/>
      <c r="AMJ43" s="2"/>
      <c r="AMK43" s="2"/>
      <c r="AML43" s="2"/>
      <c r="AMM43" s="2"/>
      <c r="AMN43" s="2"/>
      <c r="AMO43" s="2"/>
      <c r="AMP43" s="2"/>
      <c r="AMQ43" s="2"/>
      <c r="AMR43" s="2"/>
      <c r="AMS43" s="2"/>
      <c r="AMT43" s="2"/>
      <c r="AMU43" s="2"/>
      <c r="AMV43" s="2"/>
      <c r="AMW43" s="2"/>
      <c r="AMX43" s="2"/>
      <c r="AMY43" s="2"/>
      <c r="AMZ43" s="2"/>
      <c r="ANA43" s="2"/>
      <c r="ANB43" s="2"/>
      <c r="ANC43" s="2"/>
      <c r="AND43" s="2"/>
      <c r="ANE43" s="2"/>
      <c r="ANF43" s="2"/>
      <c r="ANG43" s="2"/>
      <c r="ANH43" s="2"/>
      <c r="ANI43" s="2"/>
      <c r="ANJ43" s="2"/>
      <c r="ANK43" s="2"/>
      <c r="ANL43" s="2"/>
      <c r="ANM43" s="2"/>
      <c r="ANN43" s="2"/>
      <c r="ANO43" s="2"/>
      <c r="ANP43" s="2"/>
      <c r="ANQ43" s="2"/>
      <c r="ANR43" s="2"/>
      <c r="ANS43" s="2"/>
      <c r="ANT43" s="2"/>
      <c r="ANU43" s="2"/>
      <c r="ANV43" s="2"/>
      <c r="ANW43" s="2"/>
      <c r="ANX43" s="2"/>
      <c r="ANY43" s="2"/>
      <c r="ANZ43" s="2"/>
      <c r="AOA43" s="2"/>
      <c r="AOB43" s="2"/>
      <c r="AOC43" s="2"/>
      <c r="AOD43" s="2"/>
      <c r="AOE43" s="2"/>
      <c r="AOF43" s="2"/>
      <c r="AOG43" s="2"/>
      <c r="AOH43" s="2"/>
      <c r="AOI43" s="2"/>
      <c r="AOJ43" s="2"/>
      <c r="AOK43" s="2"/>
      <c r="AOL43" s="2"/>
      <c r="AOM43" s="2"/>
      <c r="AON43" s="2"/>
      <c r="AOO43" s="2"/>
      <c r="AOP43" s="2"/>
      <c r="AOQ43" s="2"/>
      <c r="AOR43" s="2"/>
      <c r="AOS43" s="2"/>
      <c r="AOT43" s="2"/>
      <c r="AOU43" s="2"/>
      <c r="AOV43" s="2"/>
      <c r="AOW43" s="2"/>
      <c r="AOX43" s="2"/>
      <c r="AOY43" s="2"/>
      <c r="AOZ43" s="2"/>
      <c r="APA43" s="2"/>
      <c r="APB43" s="2"/>
      <c r="APC43" s="2"/>
      <c r="APD43" s="2"/>
      <c r="APE43" s="2"/>
      <c r="APF43" s="2"/>
      <c r="APG43" s="2"/>
      <c r="APH43" s="2"/>
      <c r="API43" s="2"/>
      <c r="APJ43" s="2"/>
      <c r="APK43" s="2"/>
      <c r="APL43" s="2"/>
      <c r="APM43" s="2"/>
      <c r="APN43" s="2"/>
      <c r="APO43" s="2"/>
      <c r="APP43" s="2"/>
      <c r="APQ43" s="2"/>
      <c r="APR43" s="2"/>
      <c r="APS43" s="2"/>
      <c r="APT43" s="2"/>
      <c r="APU43" s="2"/>
      <c r="APV43" s="2"/>
      <c r="APW43" s="2"/>
      <c r="APX43" s="2"/>
      <c r="APY43" s="2"/>
      <c r="APZ43" s="2"/>
      <c r="AQA43" s="2"/>
      <c r="AQB43" s="2"/>
      <c r="AQC43" s="2"/>
      <c r="AQD43" s="2"/>
      <c r="AQE43" s="2"/>
      <c r="AQF43" s="2"/>
      <c r="AQG43" s="2"/>
      <c r="AQH43" s="2"/>
      <c r="AQI43" s="2"/>
      <c r="AQJ43" s="2"/>
      <c r="AQK43" s="2"/>
      <c r="AQL43" s="2"/>
      <c r="AQM43" s="2"/>
      <c r="AQN43" s="2"/>
      <c r="AQO43" s="2"/>
      <c r="AQP43" s="2"/>
      <c r="AQQ43" s="2"/>
      <c r="AQR43" s="2"/>
      <c r="AQS43" s="2"/>
      <c r="AQT43" s="2"/>
      <c r="AQU43" s="2"/>
      <c r="AQV43" s="2"/>
      <c r="AQW43" s="2"/>
      <c r="AQX43" s="2"/>
      <c r="AQY43" s="2"/>
      <c r="AQZ43" s="2"/>
      <c r="ARA43" s="2"/>
      <c r="ARB43" s="2"/>
      <c r="ARC43" s="2"/>
      <c r="ARD43" s="2"/>
      <c r="ARE43" s="2"/>
      <c r="ARF43" s="2"/>
      <c r="ARG43" s="2"/>
      <c r="ARH43" s="2"/>
      <c r="ARI43" s="2"/>
      <c r="ARJ43" s="2"/>
      <c r="ARK43" s="2"/>
      <c r="ARL43" s="2"/>
      <c r="ARM43" s="2"/>
      <c r="ARN43" s="2"/>
      <c r="ARO43" s="2"/>
      <c r="ARP43" s="2"/>
      <c r="ARQ43" s="2"/>
      <c r="ARR43" s="2"/>
      <c r="ARS43" s="2"/>
      <c r="ART43" s="2"/>
      <c r="ARU43" s="2"/>
      <c r="ARV43" s="2"/>
      <c r="ARW43" s="2"/>
      <c r="ARX43" s="2"/>
      <c r="ARY43" s="2"/>
      <c r="ARZ43" s="2"/>
      <c r="ASA43" s="2"/>
      <c r="ASB43" s="2"/>
      <c r="ASC43" s="2"/>
      <c r="ASD43" s="2"/>
      <c r="ASE43" s="2"/>
      <c r="ASF43" s="2"/>
      <c r="ASG43" s="2"/>
      <c r="ASH43" s="2"/>
      <c r="ASI43" s="2"/>
      <c r="ASJ43" s="2"/>
      <c r="ASK43" s="2"/>
      <c r="ASL43" s="2"/>
      <c r="ASM43" s="2"/>
      <c r="ASN43" s="2"/>
      <c r="ASO43" s="2"/>
      <c r="ASP43" s="2"/>
      <c r="ASQ43" s="2"/>
      <c r="ASR43" s="2"/>
      <c r="ASS43" s="2"/>
      <c r="AST43" s="2"/>
      <c r="ASU43" s="2"/>
      <c r="ASV43" s="2"/>
      <c r="ASW43" s="2"/>
      <c r="ASX43" s="2"/>
      <c r="ASY43" s="2"/>
      <c r="ASZ43" s="2"/>
      <c r="ATA43" s="2"/>
      <c r="ATB43" s="2"/>
      <c r="ATC43" s="2"/>
      <c r="ATD43" s="2"/>
      <c r="ATE43" s="2"/>
      <c r="ATF43" s="2"/>
      <c r="ATG43" s="2"/>
      <c r="ATH43" s="2"/>
      <c r="ATI43" s="2"/>
      <c r="ATJ43" s="2"/>
      <c r="ATK43" s="2"/>
      <c r="ATL43" s="2"/>
      <c r="ATM43" s="2"/>
      <c r="ATN43" s="2"/>
      <c r="ATO43" s="2"/>
      <c r="ATP43" s="2"/>
      <c r="ATQ43" s="2"/>
      <c r="ATR43" s="2"/>
      <c r="ATS43" s="2"/>
      <c r="ATT43" s="2"/>
      <c r="ATU43" s="2"/>
      <c r="ATV43" s="2"/>
      <c r="ATW43" s="2"/>
      <c r="ATX43" s="2"/>
      <c r="ATY43" s="2"/>
      <c r="ATZ43" s="2"/>
      <c r="AUA43" s="2"/>
      <c r="AUB43" s="2"/>
      <c r="AUC43" s="2"/>
      <c r="AUD43" s="2"/>
      <c r="AUE43" s="2"/>
      <c r="AUF43" s="2"/>
      <c r="AUG43" s="2"/>
      <c r="AUH43" s="2"/>
      <c r="AUI43" s="2"/>
      <c r="AUJ43" s="2"/>
      <c r="AUK43" s="2"/>
      <c r="AUL43" s="2"/>
      <c r="AUM43" s="2"/>
      <c r="AUN43" s="2"/>
      <c r="AUO43" s="2"/>
      <c r="AUP43" s="2"/>
      <c r="AUQ43" s="2"/>
      <c r="AUR43" s="2"/>
      <c r="AUS43" s="2"/>
      <c r="AUT43" s="2"/>
      <c r="AUU43" s="2"/>
      <c r="AUV43" s="2"/>
      <c r="AUW43" s="2"/>
      <c r="AUX43" s="2"/>
      <c r="AUY43" s="2"/>
      <c r="AUZ43" s="2"/>
      <c r="AVA43" s="2"/>
      <c r="AVB43" s="2"/>
      <c r="AVC43" s="2"/>
      <c r="AVD43" s="2"/>
      <c r="AVE43" s="2"/>
      <c r="AVF43" s="2"/>
      <c r="AVG43" s="2"/>
      <c r="AVH43" s="2"/>
      <c r="AVI43" s="2"/>
      <c r="AVJ43" s="2"/>
      <c r="AVK43" s="2"/>
      <c r="AVL43" s="2"/>
      <c r="AVM43" s="2"/>
      <c r="AVN43" s="2"/>
      <c r="AVO43" s="2"/>
      <c r="AVP43" s="2"/>
      <c r="AVQ43" s="2"/>
      <c r="AVR43" s="2"/>
      <c r="AVS43" s="2"/>
      <c r="AVT43" s="2"/>
      <c r="AVU43" s="2"/>
      <c r="AVV43" s="2"/>
      <c r="AVW43" s="2"/>
      <c r="AVX43" s="2"/>
      <c r="AVY43" s="2"/>
      <c r="AVZ43" s="2"/>
      <c r="AWA43" s="2"/>
      <c r="AWB43" s="2"/>
      <c r="AWC43" s="2"/>
      <c r="AWD43" s="2"/>
      <c r="AWE43" s="2"/>
      <c r="AWF43" s="2"/>
      <c r="AWG43" s="2"/>
      <c r="AWH43" s="2"/>
      <c r="AWI43" s="2"/>
      <c r="AWJ43" s="2"/>
      <c r="AWK43" s="2"/>
      <c r="AWL43" s="2"/>
      <c r="AWM43" s="2"/>
      <c r="AWN43" s="2"/>
      <c r="AWO43" s="2"/>
      <c r="AWP43" s="2"/>
      <c r="AWQ43" s="2"/>
      <c r="AWR43" s="2"/>
      <c r="AWS43" s="2"/>
      <c r="AWT43" s="2"/>
      <c r="AWU43" s="2"/>
      <c r="AWV43" s="2"/>
      <c r="AWW43" s="2"/>
      <c r="AWX43" s="2"/>
      <c r="AWY43" s="2"/>
      <c r="AWZ43" s="2"/>
      <c r="AXA43" s="2"/>
      <c r="AXB43" s="2"/>
      <c r="AXC43" s="2"/>
      <c r="AXD43" s="2"/>
      <c r="AXE43" s="2"/>
      <c r="AXF43" s="2"/>
      <c r="AXG43" s="2"/>
      <c r="AXH43" s="2"/>
      <c r="AXI43" s="2"/>
      <c r="AXJ43" s="2"/>
      <c r="AXK43" s="2"/>
      <c r="AXL43" s="2"/>
      <c r="AXM43" s="2"/>
      <c r="AXN43" s="2"/>
      <c r="AXO43" s="2"/>
      <c r="AXP43" s="2"/>
      <c r="AXQ43" s="2"/>
      <c r="AXR43" s="2"/>
      <c r="AXS43" s="2"/>
      <c r="AXT43" s="2"/>
      <c r="AXU43" s="2"/>
      <c r="AXV43" s="2"/>
      <c r="AXW43" s="2"/>
      <c r="AXX43" s="2"/>
      <c r="AXY43" s="2"/>
      <c r="AXZ43" s="2"/>
      <c r="AYA43" s="2"/>
      <c r="AYB43" s="2"/>
      <c r="AYC43" s="2"/>
      <c r="AYD43" s="2"/>
      <c r="AYE43" s="2"/>
      <c r="AYF43" s="2"/>
      <c r="AYG43" s="2"/>
      <c r="AYH43" s="2"/>
      <c r="AYI43" s="2"/>
      <c r="AYJ43" s="2"/>
      <c r="AYK43" s="2"/>
      <c r="AYL43" s="2"/>
      <c r="AYM43" s="2"/>
      <c r="AYN43" s="2"/>
      <c r="AYO43" s="2"/>
      <c r="AYP43" s="2"/>
      <c r="AYQ43" s="2"/>
      <c r="AYR43" s="2"/>
      <c r="AYS43" s="2"/>
      <c r="AYT43" s="2"/>
      <c r="AYU43" s="2"/>
      <c r="AYV43" s="2"/>
      <c r="AYW43" s="2"/>
      <c r="AYX43" s="2"/>
      <c r="AYY43" s="2"/>
      <c r="AYZ43" s="2"/>
      <c r="AZA43" s="2"/>
      <c r="AZB43" s="2"/>
      <c r="AZC43" s="2"/>
      <c r="AZD43" s="2"/>
      <c r="AZE43" s="2"/>
      <c r="AZF43" s="2"/>
      <c r="AZG43" s="2"/>
      <c r="AZH43" s="2"/>
      <c r="AZI43" s="2"/>
      <c r="AZJ43" s="2"/>
      <c r="AZK43" s="2"/>
      <c r="AZL43" s="2"/>
      <c r="AZM43" s="2"/>
      <c r="AZN43" s="2"/>
      <c r="AZO43" s="2"/>
      <c r="AZP43" s="2"/>
      <c r="AZQ43" s="2"/>
      <c r="AZR43" s="2"/>
      <c r="AZS43" s="2"/>
      <c r="AZT43" s="2"/>
      <c r="AZU43" s="2"/>
      <c r="AZV43" s="2"/>
      <c r="AZW43" s="2"/>
      <c r="AZX43" s="2"/>
      <c r="AZY43" s="2"/>
      <c r="AZZ43" s="2"/>
      <c r="BAA43" s="2"/>
      <c r="BAB43" s="2"/>
      <c r="BAC43" s="2"/>
      <c r="BAD43" s="2"/>
      <c r="BAE43" s="2"/>
      <c r="BAF43" s="2"/>
      <c r="BAG43" s="2"/>
      <c r="BAH43" s="2"/>
      <c r="BAI43" s="2"/>
      <c r="BAJ43" s="2"/>
      <c r="BAK43" s="2"/>
      <c r="BAL43" s="2"/>
      <c r="BAM43" s="2"/>
      <c r="BAN43" s="2"/>
      <c r="BAO43" s="2"/>
      <c r="BAP43" s="2"/>
      <c r="BAQ43" s="2"/>
      <c r="BAR43" s="2"/>
      <c r="BAS43" s="2"/>
      <c r="BAT43" s="2"/>
      <c r="BAU43" s="2"/>
      <c r="BAV43" s="2"/>
      <c r="BAW43" s="2"/>
      <c r="BAX43" s="2"/>
      <c r="BAY43" s="2"/>
      <c r="BAZ43" s="2"/>
      <c r="BBA43" s="2"/>
      <c r="BBB43" s="2"/>
      <c r="BBC43" s="2"/>
      <c r="BBD43" s="2"/>
      <c r="BBE43" s="2"/>
      <c r="BBF43" s="2"/>
      <c r="BBG43" s="2"/>
      <c r="BBH43" s="2"/>
      <c r="BBI43" s="2"/>
      <c r="BBJ43" s="2"/>
      <c r="BBK43" s="2"/>
      <c r="BBL43" s="2"/>
      <c r="BBM43" s="2"/>
      <c r="BBN43" s="2"/>
      <c r="BBO43" s="2"/>
      <c r="BBP43" s="2"/>
      <c r="BBQ43" s="2"/>
      <c r="BBR43" s="2"/>
      <c r="BBS43" s="2"/>
      <c r="BBT43" s="2"/>
      <c r="BBU43" s="2"/>
      <c r="BBV43" s="2"/>
      <c r="BBW43" s="2"/>
      <c r="BBX43" s="2"/>
      <c r="BBY43" s="2"/>
      <c r="BBZ43" s="2"/>
      <c r="BCA43" s="2"/>
      <c r="BCB43" s="2"/>
      <c r="BCC43" s="2"/>
      <c r="BCD43" s="2"/>
      <c r="BCE43" s="2"/>
      <c r="BCF43" s="2"/>
      <c r="BCG43" s="2"/>
      <c r="BCH43" s="2"/>
      <c r="BCI43" s="2"/>
      <c r="BCJ43" s="2"/>
      <c r="BCK43" s="2"/>
      <c r="BCL43" s="2"/>
      <c r="BCM43" s="2"/>
      <c r="BCN43" s="2"/>
      <c r="BCO43" s="2"/>
      <c r="BCP43" s="2"/>
      <c r="BCQ43" s="2"/>
      <c r="BCR43" s="2"/>
      <c r="BCS43" s="2"/>
      <c r="BCT43" s="2"/>
      <c r="BCU43" s="2"/>
      <c r="BCV43" s="2"/>
      <c r="BCW43" s="2"/>
      <c r="BCX43" s="2"/>
      <c r="BCY43" s="2"/>
      <c r="BCZ43" s="2"/>
      <c r="BDA43" s="2"/>
      <c r="BDB43" s="2"/>
      <c r="BDC43" s="2"/>
      <c r="BDD43" s="2"/>
      <c r="BDE43" s="2"/>
      <c r="BDF43" s="2"/>
      <c r="BDG43" s="2"/>
      <c r="BDH43" s="2"/>
      <c r="BDI43" s="2"/>
      <c r="BDJ43" s="2"/>
      <c r="BDK43" s="2"/>
      <c r="BDL43" s="2"/>
      <c r="BDM43" s="2"/>
      <c r="BDN43" s="2"/>
      <c r="BDO43" s="2"/>
      <c r="BDP43" s="2"/>
      <c r="BDQ43" s="2"/>
      <c r="BDR43" s="2"/>
      <c r="BDS43" s="2"/>
      <c r="BDT43" s="2"/>
      <c r="BDU43" s="2"/>
      <c r="BDV43" s="2"/>
      <c r="BDW43" s="2"/>
      <c r="BDX43" s="2"/>
      <c r="BDY43" s="2"/>
      <c r="BDZ43" s="2"/>
      <c r="BEA43" s="2"/>
      <c r="BEB43" s="2"/>
      <c r="BEC43" s="2"/>
      <c r="BED43" s="2"/>
      <c r="BEE43" s="2"/>
      <c r="BEF43" s="2"/>
      <c r="BEG43" s="2"/>
      <c r="BEH43" s="2"/>
      <c r="BEI43" s="2"/>
      <c r="BEJ43" s="2"/>
      <c r="BEK43" s="2"/>
      <c r="BEL43" s="2"/>
      <c r="BEM43" s="2"/>
      <c r="BEN43" s="2"/>
      <c r="BEO43" s="2"/>
      <c r="BEP43" s="2"/>
      <c r="BEQ43" s="2"/>
      <c r="BER43" s="2"/>
      <c r="BES43" s="2"/>
      <c r="BET43" s="2"/>
      <c r="BEU43" s="2"/>
      <c r="BEV43" s="2"/>
      <c r="BEW43" s="2"/>
      <c r="BEX43" s="2"/>
      <c r="BEY43" s="2"/>
      <c r="BEZ43" s="2"/>
      <c r="BFA43" s="2"/>
      <c r="BFB43" s="2"/>
      <c r="BFC43" s="2"/>
      <c r="BFD43" s="2"/>
      <c r="BFE43" s="2"/>
      <c r="BFF43" s="2"/>
      <c r="BFG43" s="2"/>
      <c r="BFH43" s="2"/>
      <c r="BFI43" s="2"/>
      <c r="BFJ43" s="2"/>
      <c r="BFK43" s="2"/>
      <c r="BFL43" s="2"/>
      <c r="BFM43" s="2"/>
      <c r="BFN43" s="2"/>
      <c r="BFO43" s="2"/>
      <c r="BFP43" s="2"/>
      <c r="BFQ43" s="2"/>
      <c r="BFR43" s="2"/>
      <c r="BFS43" s="2"/>
      <c r="BFT43" s="2"/>
      <c r="BFU43" s="2"/>
      <c r="BFV43" s="2"/>
      <c r="BFW43" s="2"/>
      <c r="BFX43" s="2"/>
      <c r="BFY43" s="2"/>
      <c r="BFZ43" s="2"/>
      <c r="BGA43" s="2"/>
      <c r="BGB43" s="2"/>
      <c r="BGC43" s="2"/>
      <c r="BGD43" s="2"/>
      <c r="BGE43" s="2"/>
      <c r="BGF43" s="2"/>
      <c r="BGG43" s="2"/>
      <c r="BGH43" s="2"/>
      <c r="BGI43" s="2"/>
      <c r="BGJ43" s="2"/>
      <c r="BGK43" s="2"/>
      <c r="BGL43" s="2"/>
      <c r="BGM43" s="2"/>
      <c r="BGN43" s="2"/>
      <c r="BGO43" s="2"/>
      <c r="BGP43" s="2"/>
      <c r="BGQ43" s="2"/>
      <c r="BGR43" s="2"/>
      <c r="BGS43" s="2"/>
      <c r="BGT43" s="2"/>
      <c r="BGU43" s="2"/>
      <c r="BGV43" s="2"/>
      <c r="BGW43" s="2"/>
      <c r="BGX43" s="2"/>
      <c r="BGY43" s="2"/>
      <c r="BGZ43" s="2"/>
      <c r="BHA43" s="2"/>
      <c r="BHB43" s="2"/>
      <c r="BHC43" s="2"/>
      <c r="BHD43" s="2"/>
      <c r="BHE43" s="2"/>
      <c r="BHF43" s="2"/>
      <c r="BHG43" s="2"/>
      <c r="BHH43" s="2"/>
      <c r="BHI43" s="2"/>
      <c r="BHJ43" s="2"/>
      <c r="BHK43" s="2"/>
      <c r="BHL43" s="2"/>
      <c r="BHM43" s="2"/>
      <c r="BHN43" s="2"/>
      <c r="BHO43" s="2"/>
      <c r="BHP43" s="2"/>
      <c r="BHQ43" s="2"/>
      <c r="BHR43" s="2"/>
      <c r="BHS43" s="2"/>
      <c r="BHT43" s="2"/>
      <c r="BHU43" s="2"/>
      <c r="BHV43" s="2"/>
      <c r="BHW43" s="2"/>
      <c r="BHX43" s="2"/>
      <c r="BHY43" s="2"/>
      <c r="BHZ43" s="2"/>
      <c r="BIA43" s="2"/>
      <c r="BIB43" s="2"/>
      <c r="BIC43" s="2"/>
      <c r="BID43" s="2"/>
      <c r="BIE43" s="2"/>
      <c r="BIF43" s="2"/>
      <c r="BIG43" s="2"/>
      <c r="BIH43" s="2"/>
      <c r="BII43" s="2"/>
      <c r="BIJ43" s="2"/>
      <c r="BIK43" s="2"/>
      <c r="BIL43" s="2"/>
      <c r="BIM43" s="2"/>
      <c r="BIN43" s="2"/>
      <c r="BIO43" s="2"/>
      <c r="BIP43" s="2"/>
      <c r="BIQ43" s="2"/>
      <c r="BIR43" s="2"/>
      <c r="BIS43" s="2"/>
      <c r="BIT43" s="2"/>
      <c r="BIU43" s="2"/>
      <c r="BIV43" s="2"/>
      <c r="BIW43" s="2"/>
      <c r="BIX43" s="2"/>
      <c r="BIY43" s="2"/>
      <c r="BIZ43" s="2"/>
      <c r="BJA43" s="2"/>
      <c r="BJB43" s="2"/>
      <c r="BJC43" s="2"/>
      <c r="BJD43" s="2"/>
      <c r="BJE43" s="2"/>
      <c r="BJF43" s="2"/>
      <c r="BJG43" s="2"/>
      <c r="BJH43" s="2"/>
      <c r="BJI43" s="2"/>
      <c r="BJJ43" s="2"/>
      <c r="BJK43" s="2"/>
      <c r="BJL43" s="2"/>
      <c r="BJM43" s="2"/>
      <c r="BJN43" s="2"/>
      <c r="BJO43" s="2"/>
      <c r="BJP43" s="2"/>
      <c r="BJQ43" s="2"/>
      <c r="BJR43" s="2"/>
      <c r="BJS43" s="2"/>
      <c r="BJT43" s="2"/>
      <c r="BJU43" s="2"/>
      <c r="BJV43" s="2"/>
      <c r="BJW43" s="2"/>
      <c r="BJX43" s="2"/>
      <c r="BJY43" s="2"/>
      <c r="BJZ43" s="2"/>
      <c r="BKA43" s="2"/>
      <c r="BKB43" s="2"/>
      <c r="BKC43" s="2"/>
      <c r="BKD43" s="2"/>
      <c r="BKE43" s="2"/>
      <c r="BKF43" s="2"/>
      <c r="BKG43" s="2"/>
      <c r="BKH43" s="2"/>
      <c r="BKI43" s="2"/>
      <c r="BKJ43" s="2"/>
      <c r="BKK43" s="2"/>
      <c r="BKL43" s="2"/>
      <c r="BKM43" s="2"/>
      <c r="BKN43" s="2"/>
      <c r="BKO43" s="2"/>
      <c r="BKP43" s="2"/>
      <c r="BKQ43" s="2"/>
      <c r="BKR43" s="2"/>
      <c r="BKS43" s="2"/>
      <c r="BKT43" s="2"/>
      <c r="BKU43" s="2"/>
      <c r="BKV43" s="2"/>
      <c r="BKW43" s="2"/>
      <c r="BKX43" s="2"/>
      <c r="BKY43" s="2"/>
      <c r="BKZ43" s="2"/>
      <c r="BLA43" s="2"/>
      <c r="BLB43" s="2"/>
      <c r="BLC43" s="2"/>
      <c r="BLD43" s="2"/>
      <c r="BLE43" s="2"/>
      <c r="BLF43" s="2"/>
      <c r="BLG43" s="2"/>
      <c r="BLH43" s="2"/>
      <c r="BLI43" s="2"/>
      <c r="BLJ43" s="2"/>
      <c r="BLK43" s="2"/>
      <c r="BLL43" s="2"/>
      <c r="BLM43" s="2"/>
      <c r="BLN43" s="2"/>
      <c r="BLO43" s="2"/>
      <c r="BLP43" s="2"/>
      <c r="BLQ43" s="2"/>
      <c r="BLR43" s="2"/>
      <c r="BLS43" s="2"/>
      <c r="BLT43" s="2"/>
      <c r="BLU43" s="2"/>
      <c r="BLV43" s="2"/>
      <c r="BLW43" s="2"/>
      <c r="BLX43" s="2"/>
      <c r="BLY43" s="2"/>
      <c r="BLZ43" s="2"/>
      <c r="BMA43" s="2"/>
      <c r="BMB43" s="2"/>
      <c r="BMC43" s="2"/>
      <c r="BMD43" s="2"/>
      <c r="BME43" s="2"/>
      <c r="BMF43" s="2"/>
      <c r="BMG43" s="2"/>
      <c r="BMH43" s="2"/>
      <c r="BMI43" s="2"/>
      <c r="BMJ43" s="2"/>
      <c r="BMK43" s="2"/>
      <c r="BML43" s="2"/>
      <c r="BMM43" s="2"/>
      <c r="BMN43" s="2"/>
      <c r="BMO43" s="2"/>
      <c r="BMP43" s="2"/>
      <c r="BMQ43" s="2"/>
      <c r="BMR43" s="2"/>
      <c r="BMS43" s="2"/>
      <c r="BMT43" s="2"/>
      <c r="BMU43" s="2"/>
      <c r="BMV43" s="2"/>
      <c r="BMW43" s="2"/>
      <c r="BMX43" s="2"/>
      <c r="BMY43" s="2"/>
      <c r="BMZ43" s="2"/>
      <c r="BNA43" s="2"/>
      <c r="BNB43" s="2"/>
      <c r="BNC43" s="2"/>
      <c r="BND43" s="2"/>
      <c r="BNE43" s="2"/>
      <c r="BNF43" s="2"/>
      <c r="BNG43" s="2"/>
      <c r="BNH43" s="2"/>
      <c r="BNI43" s="2"/>
      <c r="BNJ43" s="2"/>
      <c r="BNK43" s="2"/>
      <c r="BNL43" s="2"/>
      <c r="BNM43" s="2"/>
      <c r="BNN43" s="2"/>
      <c r="BNO43" s="2"/>
      <c r="BNP43" s="2"/>
      <c r="BNQ43" s="2"/>
      <c r="BNR43" s="2"/>
      <c r="BNS43" s="2"/>
      <c r="BNT43" s="2"/>
      <c r="BNU43" s="2"/>
      <c r="BNV43" s="2"/>
      <c r="BNW43" s="2"/>
      <c r="BNX43" s="2"/>
      <c r="BNY43" s="2"/>
      <c r="BNZ43" s="2"/>
      <c r="BOA43" s="2"/>
      <c r="BOB43" s="2"/>
      <c r="BOC43" s="2"/>
      <c r="BOD43" s="2"/>
      <c r="BOE43" s="2"/>
      <c r="BOF43" s="2"/>
      <c r="BOG43" s="2"/>
      <c r="BOH43" s="2"/>
      <c r="BOI43" s="2"/>
      <c r="BOJ43" s="2"/>
      <c r="BOK43" s="2"/>
      <c r="BOL43" s="2"/>
      <c r="BOM43" s="2"/>
      <c r="BON43" s="2"/>
      <c r="BOO43" s="2"/>
      <c r="BOP43" s="2"/>
      <c r="BOQ43" s="2"/>
      <c r="BOR43" s="2"/>
      <c r="BOS43" s="2"/>
      <c r="BOT43" s="2"/>
      <c r="BOU43" s="2"/>
      <c r="BOV43" s="2"/>
      <c r="BOW43" s="2"/>
      <c r="BOX43" s="2"/>
      <c r="BOY43" s="2"/>
      <c r="BOZ43" s="2"/>
      <c r="BPA43" s="2"/>
      <c r="BPB43" s="2"/>
      <c r="BPC43" s="2"/>
      <c r="BPD43" s="2"/>
      <c r="BPE43" s="2"/>
      <c r="BPF43" s="2"/>
      <c r="BPG43" s="2"/>
      <c r="BPH43" s="2"/>
      <c r="BPI43" s="2"/>
      <c r="BPJ43" s="2"/>
      <c r="BPK43" s="2"/>
      <c r="BPL43" s="2"/>
      <c r="BPM43" s="2"/>
      <c r="BPN43" s="2"/>
      <c r="BPO43" s="2"/>
      <c r="BPP43" s="2"/>
      <c r="BPQ43" s="2"/>
      <c r="BPR43" s="2"/>
      <c r="BPS43" s="2"/>
      <c r="BPT43" s="2"/>
      <c r="BPU43" s="2"/>
      <c r="BPV43" s="2"/>
      <c r="BPW43" s="2"/>
      <c r="BPX43" s="2"/>
      <c r="BPY43" s="2"/>
      <c r="BPZ43" s="2"/>
      <c r="BQA43" s="2"/>
      <c r="BQB43" s="2"/>
      <c r="BQC43" s="2"/>
      <c r="BQD43" s="2"/>
      <c r="BQE43" s="2"/>
      <c r="BQF43" s="2"/>
      <c r="BQG43" s="2"/>
      <c r="BQH43" s="2"/>
      <c r="BQI43" s="2"/>
      <c r="BQJ43" s="2"/>
      <c r="BQK43" s="2"/>
      <c r="BQL43" s="2"/>
      <c r="BQM43" s="2"/>
      <c r="BQN43" s="2"/>
      <c r="BQO43" s="2"/>
      <c r="BQP43" s="2"/>
      <c r="BQQ43" s="2"/>
      <c r="BQR43" s="2"/>
      <c r="BQS43" s="2"/>
      <c r="BQT43" s="2"/>
      <c r="BQU43" s="2"/>
      <c r="BQV43" s="2"/>
      <c r="BQW43" s="2"/>
      <c r="BQX43" s="2"/>
      <c r="BQY43" s="2"/>
      <c r="BQZ43" s="2"/>
      <c r="BRA43" s="2"/>
      <c r="BRB43" s="2"/>
      <c r="BRC43" s="2"/>
      <c r="BRD43" s="2"/>
      <c r="BRE43" s="2"/>
      <c r="BRF43" s="2"/>
      <c r="BRG43" s="2"/>
      <c r="BRH43" s="2"/>
      <c r="BRI43" s="2"/>
      <c r="BRJ43" s="2"/>
      <c r="BRK43" s="2"/>
      <c r="BRL43" s="2"/>
      <c r="BRM43" s="2"/>
      <c r="BRN43" s="2"/>
      <c r="BRO43" s="2"/>
      <c r="BRP43" s="2"/>
      <c r="BRQ43" s="2"/>
      <c r="BRR43" s="2"/>
      <c r="BRS43" s="2"/>
      <c r="BRT43" s="2"/>
      <c r="BRU43" s="2"/>
      <c r="BRV43" s="2"/>
      <c r="BRW43" s="2"/>
      <c r="BRX43" s="2"/>
      <c r="BRY43" s="2"/>
      <c r="BRZ43" s="2"/>
      <c r="BSA43" s="2"/>
      <c r="BSB43" s="2"/>
      <c r="BSC43" s="2"/>
      <c r="BSD43" s="2"/>
      <c r="BSE43" s="2"/>
      <c r="BSF43" s="2"/>
      <c r="BSG43" s="2"/>
      <c r="BSH43" s="2"/>
      <c r="BSI43" s="2"/>
      <c r="BSJ43" s="2"/>
      <c r="BSK43" s="2"/>
      <c r="BSL43" s="2"/>
      <c r="BSM43" s="2"/>
      <c r="BSN43" s="2"/>
      <c r="BSO43" s="2"/>
      <c r="BSP43" s="2"/>
      <c r="BSQ43" s="2"/>
      <c r="BSR43" s="2"/>
      <c r="BSS43" s="2"/>
      <c r="BST43" s="2"/>
      <c r="BSU43" s="2"/>
      <c r="BSV43" s="2"/>
      <c r="BSW43" s="2"/>
      <c r="BSX43" s="2"/>
      <c r="BSY43" s="2"/>
      <c r="BSZ43" s="2"/>
      <c r="BTA43" s="2"/>
      <c r="BTB43" s="2"/>
      <c r="BTC43" s="2"/>
      <c r="BTD43" s="2"/>
      <c r="BTE43" s="2"/>
      <c r="BTF43" s="2"/>
      <c r="BTG43" s="2"/>
      <c r="BTH43" s="2"/>
      <c r="BTI43" s="2"/>
      <c r="BTJ43" s="2"/>
      <c r="BTK43" s="2"/>
      <c r="BTL43" s="2"/>
      <c r="BTM43" s="2"/>
      <c r="BTN43" s="2"/>
      <c r="BTO43" s="2"/>
      <c r="BTP43" s="2"/>
      <c r="BTQ43" s="2"/>
      <c r="BTR43" s="2"/>
      <c r="BTS43" s="2"/>
      <c r="BTT43" s="2"/>
      <c r="BTU43" s="2"/>
      <c r="BTV43" s="2"/>
      <c r="BTW43" s="2"/>
      <c r="BTX43" s="2"/>
      <c r="BTY43" s="2"/>
      <c r="BTZ43" s="2"/>
      <c r="BUA43" s="2"/>
      <c r="BUB43" s="2"/>
      <c r="BUC43" s="2"/>
      <c r="BUD43" s="2"/>
      <c r="BUE43" s="2"/>
      <c r="BUF43" s="2"/>
      <c r="BUG43" s="2"/>
      <c r="BUH43" s="2"/>
      <c r="BUI43" s="2"/>
      <c r="BUJ43" s="2"/>
      <c r="BUK43" s="2"/>
      <c r="BUL43" s="2"/>
      <c r="BUM43" s="2"/>
      <c r="BUN43" s="2"/>
      <c r="BUO43" s="2"/>
      <c r="BUP43" s="2"/>
      <c r="BUQ43" s="2"/>
      <c r="BUR43" s="2"/>
      <c r="BUS43" s="2"/>
      <c r="BUT43" s="2"/>
      <c r="BUU43" s="2"/>
      <c r="BUV43" s="2"/>
      <c r="BUW43" s="2"/>
      <c r="BUX43" s="2"/>
      <c r="BUY43" s="2"/>
      <c r="BUZ43" s="2"/>
      <c r="BVA43" s="2"/>
      <c r="BVB43" s="2"/>
      <c r="BVC43" s="2"/>
      <c r="BVD43" s="2"/>
      <c r="BVE43" s="2"/>
      <c r="BVF43" s="2"/>
      <c r="BVG43" s="2"/>
      <c r="BVH43" s="2"/>
      <c r="BVI43" s="2"/>
      <c r="BVJ43" s="2"/>
      <c r="BVK43" s="2"/>
      <c r="BVL43" s="2"/>
      <c r="BVM43" s="2"/>
      <c r="BVN43" s="2"/>
      <c r="BVO43" s="2"/>
      <c r="BVP43" s="2"/>
      <c r="BVQ43" s="2"/>
      <c r="BVR43" s="2"/>
      <c r="BVS43" s="2"/>
      <c r="BVT43" s="2"/>
      <c r="BVU43" s="2"/>
      <c r="BVV43" s="2"/>
      <c r="BVW43" s="2"/>
      <c r="BVX43" s="2"/>
      <c r="BVY43" s="2"/>
      <c r="BVZ43" s="2"/>
      <c r="BWA43" s="2"/>
      <c r="BWB43" s="2"/>
      <c r="BWC43" s="2"/>
      <c r="BWD43" s="2"/>
      <c r="BWE43" s="2"/>
      <c r="BWF43" s="2"/>
      <c r="BWG43" s="2"/>
      <c r="BWH43" s="2"/>
      <c r="BWI43" s="2"/>
      <c r="BWJ43" s="2"/>
      <c r="BWK43" s="2"/>
      <c r="BWL43" s="2"/>
      <c r="BWM43" s="2"/>
      <c r="BWN43" s="2"/>
      <c r="BWO43" s="2"/>
      <c r="BWP43" s="2"/>
      <c r="BWQ43" s="2"/>
      <c r="BWR43" s="2"/>
      <c r="BWS43" s="2"/>
      <c r="BWT43" s="2"/>
      <c r="BWU43" s="2"/>
      <c r="BWV43" s="2"/>
      <c r="BWW43" s="2"/>
      <c r="BWX43" s="2"/>
      <c r="BWY43" s="2"/>
      <c r="BWZ43" s="2"/>
      <c r="BXA43" s="2"/>
      <c r="BXB43" s="2"/>
      <c r="BXC43" s="2"/>
      <c r="BXD43" s="2"/>
      <c r="BXE43" s="2"/>
      <c r="BXF43" s="2"/>
      <c r="BXG43" s="2"/>
      <c r="BXH43" s="2"/>
      <c r="BXI43" s="2"/>
      <c r="BXJ43" s="2"/>
      <c r="BXK43" s="2"/>
      <c r="BXL43" s="2"/>
      <c r="BXM43" s="2"/>
      <c r="BXN43" s="2"/>
      <c r="BXO43" s="2"/>
      <c r="BXP43" s="2"/>
      <c r="BXQ43" s="2"/>
      <c r="BXR43" s="2"/>
      <c r="BXS43" s="2"/>
      <c r="BXT43" s="2"/>
      <c r="BXU43" s="2"/>
      <c r="BXV43" s="2"/>
      <c r="BXW43" s="2"/>
      <c r="BXX43" s="2"/>
      <c r="BXY43" s="2"/>
      <c r="BXZ43" s="2"/>
      <c r="BYA43" s="2"/>
      <c r="BYB43" s="2"/>
      <c r="BYC43" s="2"/>
      <c r="BYD43" s="2"/>
      <c r="BYE43" s="2"/>
      <c r="BYF43" s="2"/>
      <c r="BYG43" s="2"/>
      <c r="BYH43" s="2"/>
      <c r="BYI43" s="2"/>
      <c r="BYJ43" s="2"/>
      <c r="BYK43" s="2"/>
      <c r="BYL43" s="2"/>
      <c r="BYM43" s="2"/>
      <c r="BYN43" s="2"/>
      <c r="BYO43" s="2"/>
      <c r="BYP43" s="2"/>
      <c r="BYQ43" s="2"/>
      <c r="BYR43" s="2"/>
      <c r="BYS43" s="2"/>
      <c r="BYT43" s="2"/>
      <c r="BYU43" s="2"/>
      <c r="BYV43" s="2"/>
      <c r="BYW43" s="2"/>
      <c r="BYX43" s="2"/>
      <c r="BYY43" s="2"/>
      <c r="BYZ43" s="2"/>
      <c r="BZA43" s="2"/>
      <c r="BZB43" s="2"/>
      <c r="BZC43" s="2"/>
      <c r="BZD43" s="2"/>
      <c r="BZE43" s="2"/>
      <c r="BZF43" s="2"/>
      <c r="BZG43" s="2"/>
      <c r="BZH43" s="2"/>
      <c r="BZI43" s="2"/>
      <c r="BZJ43" s="2"/>
      <c r="BZK43" s="2"/>
      <c r="BZL43" s="2"/>
      <c r="BZM43" s="2"/>
      <c r="BZN43" s="2"/>
      <c r="BZO43" s="2"/>
      <c r="BZP43" s="2"/>
      <c r="BZQ43" s="2"/>
      <c r="BZR43" s="2"/>
      <c r="BZS43" s="2"/>
      <c r="BZT43" s="2"/>
      <c r="BZU43" s="2"/>
      <c r="BZV43" s="2"/>
      <c r="BZW43" s="2"/>
      <c r="BZX43" s="2"/>
      <c r="BZY43" s="2"/>
      <c r="BZZ43" s="2"/>
      <c r="CAA43" s="2"/>
      <c r="CAB43" s="2"/>
      <c r="CAC43" s="2"/>
      <c r="CAD43" s="2"/>
      <c r="CAE43" s="2"/>
      <c r="CAF43" s="2"/>
      <c r="CAG43" s="2"/>
      <c r="CAH43" s="2"/>
      <c r="CAI43" s="2"/>
      <c r="CAJ43" s="2"/>
      <c r="CAK43" s="2"/>
      <c r="CAL43" s="2"/>
      <c r="CAM43" s="2"/>
      <c r="CAN43" s="2"/>
      <c r="CAO43" s="2"/>
      <c r="CAP43" s="2"/>
      <c r="CAQ43" s="2"/>
      <c r="CAR43" s="2"/>
      <c r="CAS43" s="2"/>
      <c r="CAT43" s="2"/>
      <c r="CAU43" s="2"/>
      <c r="CAV43" s="2"/>
      <c r="CAW43" s="2"/>
      <c r="CAX43" s="2"/>
      <c r="CAY43" s="2"/>
      <c r="CAZ43" s="2"/>
      <c r="CBA43" s="2"/>
      <c r="CBB43" s="2"/>
      <c r="CBC43" s="2"/>
      <c r="CBD43" s="2"/>
      <c r="CBE43" s="2"/>
      <c r="CBF43" s="2"/>
      <c r="CBG43" s="2"/>
      <c r="CBH43" s="2"/>
      <c r="CBI43" s="2"/>
      <c r="CBJ43" s="2"/>
      <c r="CBK43" s="2"/>
      <c r="CBL43" s="2"/>
      <c r="CBM43" s="2"/>
      <c r="CBN43" s="2"/>
      <c r="CBO43" s="2"/>
      <c r="CBP43" s="2"/>
      <c r="CBQ43" s="2"/>
      <c r="CBR43" s="2"/>
      <c r="CBS43" s="2"/>
      <c r="CBT43" s="2"/>
      <c r="CBU43" s="2"/>
      <c r="CBV43" s="2"/>
      <c r="CBW43" s="2"/>
      <c r="CBX43" s="2"/>
      <c r="CBY43" s="2"/>
      <c r="CBZ43" s="2"/>
      <c r="CCA43" s="2"/>
      <c r="CCB43" s="2"/>
      <c r="CCC43" s="2"/>
      <c r="CCD43" s="2"/>
      <c r="CCE43" s="2"/>
      <c r="CCF43" s="2"/>
      <c r="CCG43" s="2"/>
      <c r="CCH43" s="2"/>
      <c r="CCI43" s="2"/>
      <c r="CCJ43" s="2"/>
      <c r="CCK43" s="2"/>
      <c r="CCL43" s="2"/>
      <c r="CCM43" s="2"/>
      <c r="CCN43" s="2"/>
      <c r="CCO43" s="2"/>
      <c r="CCP43" s="2"/>
      <c r="CCQ43" s="2"/>
      <c r="CCR43" s="2"/>
      <c r="CCS43" s="2"/>
      <c r="CCT43" s="2"/>
      <c r="CCU43" s="2"/>
      <c r="CCV43" s="2"/>
      <c r="CCW43" s="2"/>
      <c r="CCX43" s="2"/>
      <c r="CCY43" s="2"/>
      <c r="CCZ43" s="2"/>
      <c r="CDA43" s="2"/>
      <c r="CDB43" s="2"/>
      <c r="CDC43" s="2"/>
      <c r="CDD43" s="2"/>
      <c r="CDE43" s="2"/>
      <c r="CDF43" s="2"/>
      <c r="CDG43" s="2"/>
      <c r="CDH43" s="2"/>
      <c r="CDI43" s="2"/>
      <c r="CDJ43" s="2"/>
      <c r="CDK43" s="2"/>
      <c r="CDL43" s="2"/>
      <c r="CDM43" s="2"/>
      <c r="CDN43" s="2"/>
      <c r="CDO43" s="2"/>
      <c r="CDP43" s="2"/>
      <c r="CDQ43" s="2"/>
      <c r="CDR43" s="2"/>
      <c r="CDS43" s="2"/>
      <c r="CDT43" s="2"/>
      <c r="CDU43" s="2"/>
      <c r="CDV43" s="2"/>
      <c r="CDW43" s="2"/>
      <c r="CDX43" s="2"/>
      <c r="CDY43" s="2"/>
      <c r="CDZ43" s="2"/>
      <c r="CEA43" s="2"/>
      <c r="CEB43" s="2"/>
      <c r="CEC43" s="2"/>
      <c r="CED43" s="2"/>
      <c r="CEE43" s="2"/>
      <c r="CEF43" s="2"/>
      <c r="CEG43" s="2"/>
      <c r="CEH43" s="2"/>
      <c r="CEI43" s="2"/>
      <c r="CEJ43" s="2"/>
      <c r="CEK43" s="2"/>
      <c r="CEL43" s="2"/>
      <c r="CEM43" s="2"/>
      <c r="CEN43" s="2"/>
      <c r="CEO43" s="2"/>
      <c r="CEP43" s="2"/>
      <c r="CEQ43" s="2"/>
      <c r="CER43" s="2"/>
      <c r="CES43" s="2"/>
      <c r="CET43" s="2"/>
      <c r="CEU43" s="2"/>
      <c r="CEV43" s="2"/>
      <c r="CEW43" s="2"/>
      <c r="CEX43" s="2"/>
      <c r="CEY43" s="2"/>
      <c r="CEZ43" s="2"/>
      <c r="CFA43" s="2"/>
      <c r="CFB43" s="2"/>
      <c r="CFC43" s="2"/>
      <c r="CFD43" s="2"/>
      <c r="CFE43" s="2"/>
      <c r="CFF43" s="2"/>
      <c r="CFG43" s="2"/>
      <c r="CFH43" s="2"/>
      <c r="CFI43" s="2"/>
      <c r="CFJ43" s="2"/>
      <c r="CFK43" s="2"/>
      <c r="CFL43" s="2"/>
      <c r="CFM43" s="2"/>
      <c r="CFN43" s="2"/>
      <c r="CFO43" s="2"/>
      <c r="CFP43" s="2"/>
      <c r="CFQ43" s="2"/>
      <c r="CFR43" s="2"/>
      <c r="CFS43" s="2"/>
      <c r="CFT43" s="2"/>
      <c r="CFU43" s="2"/>
      <c r="CFV43" s="2"/>
      <c r="CFW43" s="2"/>
      <c r="CFX43" s="2"/>
      <c r="CFY43" s="2"/>
      <c r="CFZ43" s="2"/>
      <c r="CGA43" s="2"/>
      <c r="CGB43" s="2"/>
      <c r="CGC43" s="2"/>
      <c r="CGD43" s="2"/>
      <c r="CGE43" s="2"/>
      <c r="CGF43" s="2"/>
      <c r="CGG43" s="2"/>
      <c r="CGH43" s="2"/>
      <c r="CGI43" s="2"/>
      <c r="CGJ43" s="2"/>
      <c r="CGK43" s="2"/>
      <c r="CGL43" s="2"/>
      <c r="CGM43" s="2"/>
      <c r="CGN43" s="2"/>
      <c r="CGO43" s="2"/>
      <c r="CGP43" s="2"/>
      <c r="CGQ43" s="2"/>
      <c r="CGR43" s="2"/>
      <c r="CGS43" s="2"/>
      <c r="CGT43" s="2"/>
      <c r="CGU43" s="2"/>
      <c r="CGV43" s="2"/>
      <c r="CGW43" s="2"/>
      <c r="CGX43" s="2"/>
      <c r="CGY43" s="2"/>
      <c r="CGZ43" s="2"/>
      <c r="CHA43" s="2"/>
      <c r="CHB43" s="2"/>
      <c r="CHC43" s="2"/>
      <c r="CHD43" s="2"/>
      <c r="CHE43" s="2"/>
      <c r="CHF43" s="2"/>
      <c r="CHG43" s="2"/>
      <c r="CHH43" s="2"/>
      <c r="CHI43" s="2"/>
      <c r="CHJ43" s="2"/>
      <c r="CHK43" s="2"/>
      <c r="CHL43" s="2"/>
      <c r="CHM43" s="2"/>
      <c r="CHN43" s="2"/>
      <c r="CHO43" s="2"/>
      <c r="CHP43" s="2"/>
      <c r="CHQ43" s="2"/>
      <c r="CHR43" s="2"/>
      <c r="CHS43" s="2"/>
      <c r="CHT43" s="2"/>
      <c r="CHU43" s="2"/>
      <c r="CHV43" s="2"/>
      <c r="CHW43" s="2"/>
      <c r="CHX43" s="2"/>
      <c r="CHY43" s="2"/>
      <c r="CHZ43" s="2"/>
      <c r="CIA43" s="2"/>
      <c r="CIB43" s="2"/>
      <c r="CIC43" s="2"/>
      <c r="CID43" s="2"/>
      <c r="CIE43" s="2"/>
      <c r="CIF43" s="2"/>
      <c r="CIG43" s="2"/>
      <c r="CIH43" s="2"/>
      <c r="CII43" s="2"/>
      <c r="CIJ43" s="2"/>
      <c r="CIK43" s="2"/>
      <c r="CIL43" s="2"/>
      <c r="CIM43" s="2"/>
      <c r="CIN43" s="2"/>
      <c r="CIO43" s="2"/>
      <c r="CIP43" s="2"/>
      <c r="CIQ43" s="2"/>
      <c r="CIR43" s="2"/>
      <c r="CIS43" s="2"/>
      <c r="CIT43" s="2"/>
      <c r="CIU43" s="2"/>
      <c r="CIV43" s="2"/>
      <c r="CIW43" s="2"/>
      <c r="CIX43" s="2"/>
      <c r="CIY43" s="2"/>
      <c r="CIZ43" s="2"/>
      <c r="CJA43" s="2"/>
      <c r="CJB43" s="2"/>
      <c r="CJC43" s="2"/>
      <c r="CJD43" s="2"/>
      <c r="CJE43" s="2"/>
      <c r="CJF43" s="2"/>
      <c r="CJG43" s="2"/>
      <c r="CJH43" s="2"/>
      <c r="CJI43" s="2"/>
      <c r="CJJ43" s="2"/>
      <c r="CJK43" s="2"/>
      <c r="CJL43" s="2"/>
      <c r="CJM43" s="2"/>
      <c r="CJN43" s="2"/>
      <c r="CJO43" s="2"/>
      <c r="CJP43" s="2"/>
      <c r="CJQ43" s="2"/>
      <c r="CJR43" s="2"/>
      <c r="CJS43" s="2"/>
      <c r="CJT43" s="2"/>
      <c r="CJU43" s="2"/>
      <c r="CJV43" s="2"/>
      <c r="CJW43" s="2"/>
      <c r="CJX43" s="2"/>
      <c r="CJY43" s="2"/>
      <c r="CJZ43" s="2"/>
      <c r="CKA43" s="2"/>
      <c r="CKB43" s="2"/>
      <c r="CKC43" s="2"/>
      <c r="CKD43" s="2"/>
      <c r="CKE43" s="2"/>
      <c r="CKF43" s="2"/>
      <c r="CKG43" s="2"/>
      <c r="CKH43" s="2"/>
      <c r="CKI43" s="2"/>
      <c r="CKJ43" s="2"/>
      <c r="CKK43" s="2"/>
      <c r="CKL43" s="2"/>
      <c r="CKM43" s="2"/>
      <c r="CKN43" s="2"/>
      <c r="CKO43" s="2"/>
      <c r="CKP43" s="2"/>
      <c r="CKQ43" s="2"/>
      <c r="CKR43" s="2"/>
      <c r="CKS43" s="2"/>
      <c r="CKT43" s="2"/>
      <c r="CKU43" s="2"/>
      <c r="CKV43" s="2"/>
      <c r="CKW43" s="2"/>
      <c r="CKX43" s="2"/>
      <c r="CKY43" s="2"/>
      <c r="CKZ43" s="2"/>
      <c r="CLA43" s="2"/>
      <c r="CLB43" s="2"/>
      <c r="CLC43" s="2"/>
      <c r="CLD43" s="2"/>
      <c r="CLE43" s="2"/>
      <c r="CLF43" s="2"/>
      <c r="CLG43" s="2"/>
      <c r="CLH43" s="2"/>
      <c r="CLI43" s="2"/>
      <c r="CLJ43" s="2"/>
      <c r="CLK43" s="2"/>
      <c r="CLL43" s="2"/>
      <c r="CLM43" s="2"/>
      <c r="CLN43" s="2"/>
      <c r="CLO43" s="2"/>
      <c r="CLP43" s="2"/>
      <c r="CLQ43" s="2"/>
      <c r="CLR43" s="2"/>
      <c r="CLS43" s="2"/>
      <c r="CLT43" s="2"/>
      <c r="CLU43" s="2"/>
      <c r="CLV43" s="2"/>
      <c r="CLW43" s="2"/>
      <c r="CLX43" s="2"/>
      <c r="CLY43" s="2"/>
      <c r="CLZ43" s="2"/>
      <c r="CMA43" s="2"/>
      <c r="CMB43" s="2"/>
      <c r="CMC43" s="2"/>
      <c r="CMD43" s="2"/>
      <c r="CME43" s="2"/>
      <c r="CMF43" s="2"/>
      <c r="CMG43" s="2"/>
      <c r="CMH43" s="2"/>
      <c r="CMI43" s="2"/>
      <c r="CMJ43" s="2"/>
      <c r="CMK43" s="2"/>
      <c r="CML43" s="2"/>
      <c r="CMM43" s="2"/>
      <c r="CMN43" s="2"/>
      <c r="CMO43" s="2"/>
      <c r="CMP43" s="2"/>
      <c r="CMQ43" s="2"/>
      <c r="CMR43" s="2"/>
      <c r="CMS43" s="2"/>
      <c r="CMT43" s="2"/>
      <c r="CMU43" s="2"/>
      <c r="CMV43" s="2"/>
      <c r="CMW43" s="2"/>
      <c r="CMX43" s="2"/>
      <c r="CMY43" s="2"/>
      <c r="CMZ43" s="2"/>
      <c r="CNA43" s="2"/>
      <c r="CNB43" s="2"/>
      <c r="CNC43" s="2"/>
      <c r="CND43" s="2"/>
      <c r="CNE43" s="2"/>
      <c r="CNF43" s="2"/>
      <c r="CNG43" s="2"/>
      <c r="CNH43" s="2"/>
      <c r="CNI43" s="2"/>
      <c r="CNJ43" s="2"/>
      <c r="CNK43" s="2"/>
      <c r="CNL43" s="2"/>
      <c r="CNM43" s="2"/>
      <c r="CNN43" s="2"/>
      <c r="CNO43" s="2"/>
      <c r="CNP43" s="2"/>
      <c r="CNQ43" s="2"/>
      <c r="CNR43" s="2"/>
      <c r="CNS43" s="2"/>
      <c r="CNT43" s="2"/>
      <c r="CNU43" s="2"/>
      <c r="CNV43" s="2"/>
      <c r="CNW43" s="2"/>
      <c r="CNX43" s="2"/>
      <c r="CNY43" s="2"/>
      <c r="CNZ43" s="2"/>
      <c r="COA43" s="2"/>
      <c r="COB43" s="2"/>
      <c r="COC43" s="2"/>
      <c r="COD43" s="2"/>
      <c r="COE43" s="2"/>
      <c r="COF43" s="2"/>
      <c r="COG43" s="2"/>
      <c r="COH43" s="2"/>
      <c r="COI43" s="2"/>
      <c r="COJ43" s="2"/>
      <c r="COK43" s="2"/>
      <c r="COL43" s="2"/>
      <c r="COM43" s="2"/>
      <c r="CON43" s="2"/>
      <c r="COO43" s="2"/>
      <c r="COP43" s="2"/>
      <c r="COQ43" s="2"/>
      <c r="COR43" s="2"/>
      <c r="COS43" s="2"/>
      <c r="COT43" s="2"/>
      <c r="COU43" s="2"/>
      <c r="COV43" s="2"/>
      <c r="COW43" s="2"/>
      <c r="COX43" s="2"/>
      <c r="COY43" s="2"/>
      <c r="COZ43" s="2"/>
      <c r="CPA43" s="2"/>
      <c r="CPB43" s="2"/>
      <c r="CPC43" s="2"/>
      <c r="CPD43" s="2"/>
      <c r="CPE43" s="2"/>
      <c r="CPF43" s="2"/>
      <c r="CPG43" s="2"/>
      <c r="CPH43" s="2"/>
      <c r="CPI43" s="2"/>
      <c r="CPJ43" s="2"/>
      <c r="CPK43" s="2"/>
      <c r="CPL43" s="2"/>
      <c r="CPM43" s="2"/>
      <c r="CPN43" s="2"/>
      <c r="CPO43" s="2"/>
      <c r="CPP43" s="2"/>
      <c r="CPQ43" s="2"/>
      <c r="CPR43" s="2"/>
      <c r="CPS43" s="2"/>
      <c r="CPT43" s="2"/>
      <c r="CPU43" s="2"/>
      <c r="CPV43" s="2"/>
      <c r="CPW43" s="2"/>
      <c r="CPX43" s="2"/>
      <c r="CPY43" s="2"/>
      <c r="CPZ43" s="2"/>
      <c r="CQA43" s="2"/>
      <c r="CQB43" s="2"/>
      <c r="CQC43" s="2"/>
      <c r="CQD43" s="2"/>
      <c r="CQE43" s="2"/>
      <c r="CQF43" s="2"/>
      <c r="CQG43" s="2"/>
      <c r="CQH43" s="2"/>
      <c r="CQI43" s="2"/>
      <c r="CQJ43" s="2"/>
      <c r="CQK43" s="2"/>
      <c r="CQL43" s="2"/>
      <c r="CQM43" s="2"/>
      <c r="CQN43" s="2"/>
      <c r="CQO43" s="2"/>
      <c r="CQP43" s="2"/>
      <c r="CQQ43" s="2"/>
      <c r="CQR43" s="2"/>
      <c r="CQS43" s="2"/>
      <c r="CQT43" s="2"/>
      <c r="CQU43" s="2"/>
      <c r="CQV43" s="2"/>
      <c r="CQW43" s="2"/>
      <c r="CQX43" s="2"/>
      <c r="CQY43" s="2"/>
      <c r="CQZ43" s="2"/>
      <c r="CRA43" s="2"/>
      <c r="CRB43" s="2"/>
      <c r="CRC43" s="2"/>
      <c r="CRD43" s="2"/>
      <c r="CRE43" s="2"/>
      <c r="CRF43" s="2"/>
      <c r="CRG43" s="2"/>
      <c r="CRH43" s="2"/>
      <c r="CRI43" s="2"/>
      <c r="CRJ43" s="2"/>
      <c r="CRK43" s="2"/>
      <c r="CRL43" s="2"/>
      <c r="CRM43" s="2"/>
      <c r="CRN43" s="2"/>
      <c r="CRO43" s="2"/>
      <c r="CRP43" s="2"/>
      <c r="CRQ43" s="2"/>
      <c r="CRR43" s="2"/>
      <c r="CRS43" s="2"/>
      <c r="CRT43" s="2"/>
      <c r="CRU43" s="2"/>
      <c r="CRV43" s="2"/>
      <c r="CRW43" s="2"/>
      <c r="CRX43" s="2"/>
      <c r="CRY43" s="2"/>
      <c r="CRZ43" s="2"/>
      <c r="CSA43" s="2"/>
      <c r="CSB43" s="2"/>
      <c r="CSC43" s="2"/>
      <c r="CSD43" s="2"/>
      <c r="CSE43" s="2"/>
      <c r="CSF43" s="2"/>
      <c r="CSG43" s="2"/>
      <c r="CSH43" s="2"/>
      <c r="CSI43" s="2"/>
      <c r="CSJ43" s="2"/>
      <c r="CSK43" s="2"/>
      <c r="CSL43" s="2"/>
      <c r="CSM43" s="2"/>
      <c r="CSN43" s="2"/>
      <c r="CSO43" s="2"/>
      <c r="CSP43" s="2"/>
      <c r="CSQ43" s="2"/>
      <c r="CSR43" s="2"/>
      <c r="CSS43" s="2"/>
      <c r="CST43" s="2"/>
      <c r="CSU43" s="2"/>
      <c r="CSV43" s="2"/>
      <c r="CSW43" s="2"/>
      <c r="CSX43" s="2"/>
      <c r="CSY43" s="2"/>
      <c r="CSZ43" s="2"/>
      <c r="CTA43" s="2"/>
      <c r="CTB43" s="2"/>
      <c r="CTC43" s="2"/>
      <c r="CTD43" s="2"/>
      <c r="CTE43" s="2"/>
      <c r="CTF43" s="2"/>
      <c r="CTG43" s="2"/>
      <c r="CTH43" s="2"/>
      <c r="CTI43" s="2"/>
      <c r="CTJ43" s="2"/>
      <c r="CTK43" s="2"/>
      <c r="CTL43" s="2"/>
      <c r="CTM43" s="2"/>
      <c r="CTN43" s="2"/>
      <c r="CTO43" s="2"/>
      <c r="CTP43" s="2"/>
      <c r="CTQ43" s="2"/>
      <c r="CTR43" s="2"/>
      <c r="CTS43" s="2"/>
      <c r="CTT43" s="2"/>
      <c r="CTU43" s="2"/>
      <c r="CTV43" s="2"/>
      <c r="CTW43" s="2"/>
      <c r="CTX43" s="2"/>
      <c r="CTY43" s="2"/>
      <c r="CTZ43" s="2"/>
      <c r="CUA43" s="2"/>
      <c r="CUB43" s="2"/>
      <c r="CUC43" s="2"/>
      <c r="CUD43" s="2"/>
      <c r="CUE43" s="2"/>
      <c r="CUF43" s="2"/>
      <c r="CUG43" s="2"/>
      <c r="CUH43" s="2"/>
      <c r="CUI43" s="2"/>
      <c r="CUJ43" s="2"/>
      <c r="CUK43" s="2"/>
      <c r="CUL43" s="2"/>
      <c r="CUM43" s="2"/>
      <c r="CUN43" s="2"/>
      <c r="CUO43" s="2"/>
      <c r="CUP43" s="2"/>
      <c r="CUQ43" s="2"/>
      <c r="CUR43" s="2"/>
      <c r="CUS43" s="2"/>
      <c r="CUT43" s="2"/>
      <c r="CUU43" s="2"/>
      <c r="CUV43" s="2"/>
      <c r="CUW43" s="2"/>
      <c r="CUX43" s="2"/>
      <c r="CUY43" s="2"/>
      <c r="CUZ43" s="2"/>
      <c r="CVA43" s="2"/>
      <c r="CVB43" s="2"/>
      <c r="CVC43" s="2"/>
      <c r="CVD43" s="2"/>
      <c r="CVE43" s="2"/>
      <c r="CVF43" s="2"/>
      <c r="CVG43" s="2"/>
      <c r="CVH43" s="2"/>
      <c r="CVI43" s="2"/>
      <c r="CVJ43" s="2"/>
      <c r="CVK43" s="2"/>
      <c r="CVL43" s="2"/>
      <c r="CVM43" s="2"/>
      <c r="CVN43" s="2"/>
      <c r="CVO43" s="2"/>
      <c r="CVP43" s="2"/>
      <c r="CVQ43" s="2"/>
      <c r="CVR43" s="2"/>
      <c r="CVS43" s="2"/>
      <c r="CVT43" s="2"/>
      <c r="CVU43" s="2"/>
      <c r="CVV43" s="2"/>
      <c r="CVW43" s="2"/>
      <c r="CVX43" s="2"/>
      <c r="CVY43" s="2"/>
      <c r="CVZ43" s="2"/>
      <c r="CWA43" s="2"/>
      <c r="CWB43" s="2"/>
      <c r="CWC43" s="2"/>
      <c r="CWD43" s="2"/>
      <c r="CWE43" s="2"/>
      <c r="CWF43" s="2"/>
      <c r="CWG43" s="2"/>
      <c r="CWH43" s="2"/>
      <c r="CWI43" s="2"/>
      <c r="CWJ43" s="2"/>
      <c r="CWK43" s="2"/>
      <c r="CWL43" s="2"/>
      <c r="CWM43" s="2"/>
      <c r="CWN43" s="2"/>
      <c r="CWO43" s="2"/>
      <c r="CWP43" s="2"/>
      <c r="CWQ43" s="2"/>
      <c r="CWR43" s="2"/>
      <c r="CWS43" s="2"/>
      <c r="CWT43" s="2"/>
      <c r="CWU43" s="2"/>
      <c r="CWV43" s="2"/>
      <c r="CWW43" s="2"/>
      <c r="CWX43" s="2"/>
      <c r="CWY43" s="2"/>
      <c r="CWZ43" s="2"/>
      <c r="CXA43" s="2"/>
      <c r="CXB43" s="2"/>
      <c r="CXC43" s="2"/>
      <c r="CXD43" s="2"/>
      <c r="CXE43" s="2"/>
      <c r="CXF43" s="2"/>
      <c r="CXG43" s="2"/>
      <c r="CXH43" s="2"/>
      <c r="CXI43" s="2"/>
      <c r="CXJ43" s="2"/>
      <c r="CXK43" s="2"/>
      <c r="CXL43" s="2"/>
      <c r="CXM43" s="2"/>
      <c r="CXN43" s="2"/>
      <c r="CXO43" s="2"/>
      <c r="CXP43" s="2"/>
      <c r="CXQ43" s="2"/>
      <c r="CXR43" s="2"/>
      <c r="CXS43" s="2"/>
      <c r="CXT43" s="2"/>
      <c r="CXU43" s="2"/>
      <c r="CXV43" s="2"/>
      <c r="CXW43" s="2"/>
      <c r="CXX43" s="2"/>
      <c r="CXY43" s="2"/>
      <c r="CXZ43" s="2"/>
      <c r="CYA43" s="2"/>
      <c r="CYB43" s="2"/>
      <c r="CYC43" s="2"/>
      <c r="CYD43" s="2"/>
      <c r="CYE43" s="2"/>
      <c r="CYF43" s="2"/>
      <c r="CYG43" s="2"/>
      <c r="CYH43" s="2"/>
      <c r="CYI43" s="2"/>
      <c r="CYJ43" s="2"/>
      <c r="CYK43" s="2"/>
      <c r="CYL43" s="2"/>
      <c r="CYM43" s="2"/>
      <c r="CYN43" s="2"/>
      <c r="CYO43" s="2"/>
      <c r="CYP43" s="2"/>
      <c r="CYQ43" s="2"/>
      <c r="CYR43" s="2"/>
      <c r="CYS43" s="2"/>
      <c r="CYT43" s="2"/>
      <c r="CYU43" s="2"/>
      <c r="CYV43" s="2"/>
      <c r="CYW43" s="2"/>
      <c r="CYX43" s="2"/>
      <c r="CYY43" s="2"/>
      <c r="CYZ43" s="2"/>
      <c r="CZA43" s="2"/>
      <c r="CZB43" s="2"/>
      <c r="CZC43" s="2"/>
      <c r="CZD43" s="2"/>
      <c r="CZE43" s="2"/>
      <c r="CZF43" s="2"/>
      <c r="CZG43" s="2"/>
      <c r="CZH43" s="2"/>
      <c r="CZI43" s="2"/>
      <c r="CZJ43" s="2"/>
      <c r="CZK43" s="2"/>
      <c r="CZL43" s="2"/>
      <c r="CZM43" s="2"/>
      <c r="CZN43" s="2"/>
      <c r="CZO43" s="2"/>
      <c r="CZP43" s="2"/>
      <c r="CZQ43" s="2"/>
      <c r="CZR43" s="2"/>
      <c r="CZS43" s="2"/>
      <c r="CZT43" s="2"/>
      <c r="CZU43" s="2"/>
      <c r="CZV43" s="2"/>
      <c r="CZW43" s="2"/>
      <c r="CZX43" s="2"/>
      <c r="CZY43" s="2"/>
      <c r="CZZ43" s="2"/>
      <c r="DAA43" s="2"/>
      <c r="DAB43" s="2"/>
      <c r="DAC43" s="2"/>
      <c r="DAD43" s="2"/>
      <c r="DAE43" s="2"/>
      <c r="DAF43" s="2"/>
      <c r="DAG43" s="2"/>
      <c r="DAH43" s="2"/>
      <c r="DAI43" s="2"/>
      <c r="DAJ43" s="2"/>
      <c r="DAK43" s="2"/>
      <c r="DAL43" s="2"/>
      <c r="DAM43" s="2"/>
      <c r="DAN43" s="2"/>
      <c r="DAO43" s="2"/>
      <c r="DAP43" s="2"/>
      <c r="DAQ43" s="2"/>
      <c r="DAR43" s="2"/>
      <c r="DAS43" s="2"/>
      <c r="DAT43" s="2"/>
      <c r="DAU43" s="2"/>
      <c r="DAV43" s="2"/>
      <c r="DAW43" s="2"/>
      <c r="DAX43" s="2"/>
      <c r="DAY43" s="2"/>
      <c r="DAZ43" s="2"/>
      <c r="DBA43" s="2"/>
      <c r="DBB43" s="2"/>
      <c r="DBC43" s="2"/>
      <c r="DBD43" s="2"/>
      <c r="DBE43" s="2"/>
      <c r="DBF43" s="2"/>
      <c r="DBG43" s="2"/>
      <c r="DBH43" s="2"/>
      <c r="DBI43" s="2"/>
      <c r="DBJ43" s="2"/>
      <c r="DBK43" s="2"/>
      <c r="DBL43" s="2"/>
      <c r="DBM43" s="2"/>
      <c r="DBN43" s="2"/>
      <c r="DBO43" s="2"/>
      <c r="DBP43" s="2"/>
      <c r="DBQ43" s="2"/>
      <c r="DBR43" s="2"/>
      <c r="DBS43" s="2"/>
      <c r="DBT43" s="2"/>
      <c r="DBU43" s="2"/>
      <c r="DBV43" s="2"/>
      <c r="DBW43" s="2"/>
      <c r="DBX43" s="2"/>
      <c r="DBY43" s="2"/>
      <c r="DBZ43" s="2"/>
      <c r="DCA43" s="2"/>
      <c r="DCB43" s="2"/>
      <c r="DCC43" s="2"/>
      <c r="DCD43" s="2"/>
      <c r="DCE43" s="2"/>
      <c r="DCF43" s="2"/>
      <c r="DCG43" s="2"/>
      <c r="DCH43" s="2"/>
      <c r="DCI43" s="2"/>
      <c r="DCJ43" s="2"/>
      <c r="DCK43" s="2"/>
      <c r="DCL43" s="2"/>
      <c r="DCM43" s="2"/>
      <c r="DCN43" s="2"/>
      <c r="DCO43" s="2"/>
      <c r="DCP43" s="2"/>
      <c r="DCQ43" s="2"/>
      <c r="DCR43" s="2"/>
      <c r="DCS43" s="2"/>
      <c r="DCT43" s="2"/>
      <c r="DCU43" s="2"/>
      <c r="DCV43" s="2"/>
      <c r="DCW43" s="2"/>
      <c r="DCX43" s="2"/>
      <c r="DCY43" s="2"/>
      <c r="DCZ43" s="2"/>
      <c r="DDA43" s="2"/>
      <c r="DDB43" s="2"/>
      <c r="DDC43" s="2"/>
      <c r="DDD43" s="2"/>
      <c r="DDE43" s="2"/>
      <c r="DDF43" s="2"/>
      <c r="DDG43" s="2"/>
      <c r="DDH43" s="2"/>
      <c r="DDI43" s="2"/>
      <c r="DDJ43" s="2"/>
      <c r="DDK43" s="2"/>
      <c r="DDL43" s="2"/>
      <c r="DDM43" s="2"/>
      <c r="DDN43" s="2"/>
      <c r="DDO43" s="2"/>
      <c r="DDP43" s="2"/>
      <c r="DDQ43" s="2"/>
      <c r="DDR43" s="2"/>
      <c r="DDS43" s="2"/>
      <c r="DDT43" s="2"/>
      <c r="DDU43" s="2"/>
      <c r="DDV43" s="2"/>
      <c r="DDW43" s="2"/>
      <c r="DDX43" s="2"/>
      <c r="DDY43" s="2"/>
      <c r="DDZ43" s="2"/>
      <c r="DEA43" s="2"/>
      <c r="DEB43" s="2"/>
      <c r="DEC43" s="2"/>
      <c r="DED43" s="2"/>
      <c r="DEE43" s="2"/>
      <c r="DEF43" s="2"/>
      <c r="DEG43" s="2"/>
      <c r="DEH43" s="2"/>
      <c r="DEI43" s="2"/>
      <c r="DEJ43" s="2"/>
      <c r="DEK43" s="2"/>
      <c r="DEL43" s="2"/>
      <c r="DEM43" s="2"/>
      <c r="DEN43" s="2"/>
      <c r="DEO43" s="2"/>
      <c r="DEP43" s="2"/>
      <c r="DEQ43" s="2"/>
      <c r="DER43" s="2"/>
      <c r="DES43" s="2"/>
      <c r="DET43" s="2"/>
      <c r="DEU43" s="2"/>
      <c r="DEV43" s="2"/>
      <c r="DEW43" s="2"/>
      <c r="DEX43" s="2"/>
      <c r="DEY43" s="2"/>
      <c r="DEZ43" s="2"/>
      <c r="DFA43" s="2"/>
      <c r="DFB43" s="2"/>
      <c r="DFC43" s="2"/>
      <c r="DFD43" s="2"/>
      <c r="DFE43" s="2"/>
      <c r="DFF43" s="2"/>
      <c r="DFG43" s="2"/>
      <c r="DFH43" s="2"/>
      <c r="DFI43" s="2"/>
      <c r="DFJ43" s="2"/>
      <c r="DFK43" s="2"/>
      <c r="DFL43" s="2"/>
      <c r="DFM43" s="2"/>
      <c r="DFN43" s="2"/>
      <c r="DFO43" s="2"/>
      <c r="DFP43" s="2"/>
      <c r="DFQ43" s="2"/>
      <c r="DFR43" s="2"/>
      <c r="DFS43" s="2"/>
      <c r="DFT43" s="2"/>
      <c r="DFU43" s="2"/>
      <c r="DFV43" s="2"/>
      <c r="DFW43" s="2"/>
      <c r="DFX43" s="2"/>
      <c r="DFY43" s="2"/>
      <c r="DFZ43" s="2"/>
      <c r="DGA43" s="2"/>
      <c r="DGB43" s="2"/>
      <c r="DGC43" s="2"/>
      <c r="DGD43" s="2"/>
      <c r="DGE43" s="2"/>
      <c r="DGF43" s="2"/>
      <c r="DGG43" s="2"/>
      <c r="DGH43" s="2"/>
      <c r="DGI43" s="2"/>
      <c r="DGJ43" s="2"/>
      <c r="DGK43" s="2"/>
      <c r="DGL43" s="2"/>
      <c r="DGM43" s="2"/>
      <c r="DGN43" s="2"/>
      <c r="DGO43" s="2"/>
      <c r="DGP43" s="2"/>
      <c r="DGQ43" s="2"/>
      <c r="DGR43" s="2"/>
      <c r="DGS43" s="2"/>
      <c r="DGT43" s="2"/>
      <c r="DGU43" s="2"/>
      <c r="DGV43" s="2"/>
      <c r="DGW43" s="2"/>
      <c r="DGX43" s="2"/>
      <c r="DGY43" s="2"/>
      <c r="DGZ43" s="2"/>
      <c r="DHA43" s="2"/>
      <c r="DHB43" s="2"/>
      <c r="DHC43" s="2"/>
      <c r="DHD43" s="2"/>
      <c r="DHE43" s="2"/>
      <c r="DHF43" s="2"/>
      <c r="DHG43" s="2"/>
      <c r="DHH43" s="2"/>
      <c r="DHI43" s="2"/>
      <c r="DHJ43" s="2"/>
      <c r="DHK43" s="2"/>
      <c r="DHL43" s="2"/>
      <c r="DHM43" s="2"/>
      <c r="DHN43" s="2"/>
      <c r="DHO43" s="2"/>
      <c r="DHP43" s="2"/>
      <c r="DHQ43" s="2"/>
      <c r="DHR43" s="2"/>
      <c r="DHS43" s="2"/>
      <c r="DHT43" s="2"/>
      <c r="DHU43" s="2"/>
      <c r="DHV43" s="2"/>
      <c r="DHW43" s="2"/>
      <c r="DHX43" s="2"/>
      <c r="DHY43" s="2"/>
      <c r="DHZ43" s="2"/>
      <c r="DIA43" s="2"/>
      <c r="DIB43" s="2"/>
      <c r="DIC43" s="2"/>
      <c r="DID43" s="2"/>
      <c r="DIE43" s="2"/>
      <c r="DIF43" s="2"/>
      <c r="DIG43" s="2"/>
      <c r="DIH43" s="2"/>
      <c r="DII43" s="2"/>
      <c r="DIJ43" s="2"/>
      <c r="DIK43" s="2"/>
      <c r="DIL43" s="2"/>
      <c r="DIM43" s="2"/>
      <c r="DIN43" s="2"/>
      <c r="DIO43" s="2"/>
      <c r="DIP43" s="2"/>
      <c r="DIQ43" s="2"/>
      <c r="DIR43" s="2"/>
      <c r="DIS43" s="2"/>
      <c r="DIT43" s="2"/>
      <c r="DIU43" s="2"/>
      <c r="DIV43" s="2"/>
      <c r="DIW43" s="2"/>
      <c r="DIX43" s="2"/>
      <c r="DIY43" s="2"/>
      <c r="DIZ43" s="2"/>
      <c r="DJA43" s="2"/>
      <c r="DJB43" s="2"/>
      <c r="DJC43" s="2"/>
      <c r="DJD43" s="2"/>
      <c r="DJE43" s="2"/>
      <c r="DJF43" s="2"/>
      <c r="DJG43" s="2"/>
      <c r="DJH43" s="2"/>
      <c r="DJI43" s="2"/>
      <c r="DJJ43" s="2"/>
      <c r="DJK43" s="2"/>
      <c r="DJL43" s="2"/>
      <c r="DJM43" s="2"/>
      <c r="DJN43" s="2"/>
      <c r="DJO43" s="2"/>
      <c r="DJP43" s="2"/>
      <c r="DJQ43" s="2"/>
      <c r="DJR43" s="2"/>
      <c r="DJS43" s="2"/>
      <c r="DJT43" s="2"/>
      <c r="DJU43" s="2"/>
      <c r="DJV43" s="2"/>
      <c r="DJW43" s="2"/>
      <c r="DJX43" s="2"/>
      <c r="DJY43" s="2"/>
      <c r="DJZ43" s="2"/>
      <c r="DKA43" s="2"/>
      <c r="DKB43" s="2"/>
      <c r="DKC43" s="2"/>
      <c r="DKD43" s="2"/>
      <c r="DKE43" s="2"/>
      <c r="DKF43" s="2"/>
      <c r="DKG43" s="2"/>
      <c r="DKH43" s="2"/>
      <c r="DKI43" s="2"/>
      <c r="DKJ43" s="2"/>
      <c r="DKK43" s="2"/>
      <c r="DKL43" s="2"/>
      <c r="DKM43" s="2"/>
      <c r="DKN43" s="2"/>
      <c r="DKO43" s="2"/>
      <c r="DKP43" s="2"/>
      <c r="DKQ43" s="2"/>
      <c r="DKR43" s="2"/>
      <c r="DKS43" s="2"/>
      <c r="DKT43" s="2"/>
      <c r="DKU43" s="2"/>
      <c r="DKV43" s="2"/>
      <c r="DKW43" s="2"/>
      <c r="DKX43" s="2"/>
      <c r="DKY43" s="2"/>
      <c r="DKZ43" s="2"/>
      <c r="DLA43" s="2"/>
      <c r="DLB43" s="2"/>
      <c r="DLC43" s="2"/>
      <c r="DLD43" s="2"/>
      <c r="DLE43" s="2"/>
      <c r="DLF43" s="2"/>
      <c r="DLG43" s="2"/>
      <c r="DLH43" s="2"/>
      <c r="DLI43" s="2"/>
      <c r="DLJ43" s="2"/>
      <c r="DLK43" s="2"/>
      <c r="DLL43" s="2"/>
      <c r="DLM43" s="2"/>
      <c r="DLN43" s="2"/>
      <c r="DLO43" s="2"/>
      <c r="DLP43" s="2"/>
      <c r="DLQ43" s="2"/>
      <c r="DLR43" s="2"/>
      <c r="DLS43" s="2"/>
      <c r="DLT43" s="2"/>
      <c r="DLU43" s="2"/>
      <c r="DLV43" s="2"/>
      <c r="DLW43" s="2"/>
      <c r="DLX43" s="2"/>
      <c r="DLY43" s="2"/>
      <c r="DLZ43" s="2"/>
      <c r="DMA43" s="2"/>
      <c r="DMB43" s="2"/>
      <c r="DMC43" s="2"/>
      <c r="DMD43" s="2"/>
      <c r="DME43" s="2"/>
      <c r="DMF43" s="2"/>
      <c r="DMG43" s="2"/>
      <c r="DMH43" s="2"/>
      <c r="DMI43" s="2"/>
      <c r="DMJ43" s="2"/>
      <c r="DMK43" s="2"/>
      <c r="DML43" s="2"/>
      <c r="DMM43" s="2"/>
      <c r="DMN43" s="2"/>
      <c r="DMO43" s="2"/>
      <c r="DMP43" s="2"/>
      <c r="DMQ43" s="2"/>
      <c r="DMR43" s="2"/>
      <c r="DMS43" s="2"/>
      <c r="DMT43" s="2"/>
      <c r="DMU43" s="2"/>
      <c r="DMV43" s="2"/>
      <c r="DMW43" s="2"/>
      <c r="DMX43" s="2"/>
      <c r="DMY43" s="2"/>
      <c r="DMZ43" s="2"/>
      <c r="DNA43" s="2"/>
      <c r="DNB43" s="2"/>
      <c r="DNC43" s="2"/>
      <c r="DND43" s="2"/>
      <c r="DNE43" s="2"/>
      <c r="DNF43" s="2"/>
      <c r="DNG43" s="2"/>
      <c r="DNH43" s="2"/>
      <c r="DNI43" s="2"/>
      <c r="DNJ43" s="2"/>
      <c r="DNK43" s="2"/>
      <c r="DNL43" s="2"/>
      <c r="DNM43" s="2"/>
      <c r="DNN43" s="2"/>
      <c r="DNO43" s="2"/>
      <c r="DNP43" s="2"/>
      <c r="DNQ43" s="2"/>
      <c r="DNR43" s="2"/>
      <c r="DNS43" s="2"/>
      <c r="DNT43" s="2"/>
      <c r="DNU43" s="2"/>
      <c r="DNV43" s="2"/>
      <c r="DNW43" s="2"/>
      <c r="DNX43" s="2"/>
      <c r="DNY43" s="2"/>
      <c r="DNZ43" s="2"/>
      <c r="DOA43" s="2"/>
      <c r="DOB43" s="2"/>
      <c r="DOC43" s="2"/>
      <c r="DOD43" s="2"/>
      <c r="DOE43" s="2"/>
      <c r="DOF43" s="2"/>
      <c r="DOG43" s="2"/>
      <c r="DOH43" s="2"/>
      <c r="DOI43" s="2"/>
      <c r="DOJ43" s="2"/>
      <c r="DOK43" s="2"/>
      <c r="DOL43" s="2"/>
      <c r="DOM43" s="2"/>
      <c r="DON43" s="2"/>
      <c r="DOO43" s="2"/>
      <c r="DOP43" s="2"/>
      <c r="DOQ43" s="2"/>
      <c r="DOR43" s="2"/>
      <c r="DOS43" s="2"/>
      <c r="DOT43" s="2"/>
      <c r="DOU43" s="2"/>
      <c r="DOV43" s="2"/>
      <c r="DOW43" s="2"/>
      <c r="DOX43" s="2"/>
      <c r="DOY43" s="2"/>
      <c r="DOZ43" s="2"/>
      <c r="DPA43" s="2"/>
      <c r="DPB43" s="2"/>
      <c r="DPC43" s="2"/>
      <c r="DPD43" s="2"/>
      <c r="DPE43" s="2"/>
      <c r="DPF43" s="2"/>
      <c r="DPG43" s="2"/>
      <c r="DPH43" s="2"/>
      <c r="DPI43" s="2"/>
      <c r="DPJ43" s="2"/>
      <c r="DPK43" s="2"/>
      <c r="DPL43" s="2"/>
      <c r="DPM43" s="2"/>
      <c r="DPN43" s="2"/>
      <c r="DPO43" s="2"/>
      <c r="DPP43" s="2"/>
      <c r="DPQ43" s="2"/>
      <c r="DPR43" s="2"/>
      <c r="DPS43" s="2"/>
      <c r="DPT43" s="2"/>
      <c r="DPU43" s="2"/>
      <c r="DPV43" s="2"/>
      <c r="DPW43" s="2"/>
      <c r="DPX43" s="2"/>
      <c r="DPY43" s="2"/>
      <c r="DPZ43" s="2"/>
      <c r="DQA43" s="2"/>
      <c r="DQB43" s="2"/>
      <c r="DQC43" s="2"/>
      <c r="DQD43" s="2"/>
      <c r="DQE43" s="2"/>
      <c r="DQF43" s="2"/>
      <c r="DQG43" s="2"/>
      <c r="DQH43" s="2"/>
      <c r="DQI43" s="2"/>
      <c r="DQJ43" s="2"/>
      <c r="DQK43" s="2"/>
      <c r="DQL43" s="2"/>
      <c r="DQM43" s="2"/>
      <c r="DQN43" s="2"/>
      <c r="DQO43" s="2"/>
      <c r="DQP43" s="2"/>
      <c r="DQQ43" s="2"/>
      <c r="DQR43" s="2"/>
      <c r="DQS43" s="2"/>
      <c r="DQT43" s="2"/>
      <c r="DQU43" s="2"/>
      <c r="DQV43" s="2"/>
      <c r="DQW43" s="2"/>
      <c r="DQX43" s="2"/>
      <c r="DQY43" s="2"/>
      <c r="DQZ43" s="2"/>
      <c r="DRA43" s="2"/>
      <c r="DRB43" s="2"/>
      <c r="DRC43" s="2"/>
      <c r="DRD43" s="2"/>
      <c r="DRE43" s="2"/>
      <c r="DRF43" s="2"/>
      <c r="DRG43" s="2"/>
      <c r="DRH43" s="2"/>
      <c r="DRI43" s="2"/>
      <c r="DRJ43" s="2"/>
      <c r="DRK43" s="2"/>
      <c r="DRL43" s="2"/>
      <c r="DRM43" s="2"/>
      <c r="DRN43" s="2"/>
      <c r="DRO43" s="2"/>
      <c r="DRP43" s="2"/>
      <c r="DRQ43" s="2"/>
      <c r="DRR43" s="2"/>
      <c r="DRS43" s="2"/>
      <c r="DRT43" s="2"/>
      <c r="DRU43" s="2"/>
      <c r="DRV43" s="2"/>
      <c r="DRW43" s="2"/>
      <c r="DRX43" s="2"/>
      <c r="DRY43" s="2"/>
      <c r="DRZ43" s="2"/>
      <c r="DSA43" s="2"/>
      <c r="DSB43" s="2"/>
      <c r="DSC43" s="2"/>
      <c r="DSD43" s="2"/>
      <c r="DSE43" s="2"/>
      <c r="DSF43" s="2"/>
      <c r="DSG43" s="2"/>
      <c r="DSH43" s="2"/>
      <c r="DSI43" s="2"/>
      <c r="DSJ43" s="2"/>
      <c r="DSK43" s="2"/>
      <c r="DSL43" s="2"/>
      <c r="DSM43" s="2"/>
      <c r="DSN43" s="2"/>
      <c r="DSO43" s="2"/>
      <c r="DSP43" s="2"/>
      <c r="DSQ43" s="2"/>
      <c r="DSR43" s="2"/>
      <c r="DSS43" s="2"/>
      <c r="DST43" s="2"/>
      <c r="DSU43" s="2"/>
      <c r="DSV43" s="2"/>
      <c r="DSW43" s="2"/>
      <c r="DSX43" s="2"/>
      <c r="DSY43" s="2"/>
      <c r="DSZ43" s="2"/>
      <c r="DTA43" s="2"/>
      <c r="DTB43" s="2"/>
      <c r="DTC43" s="2"/>
      <c r="DTD43" s="2"/>
      <c r="DTE43" s="2"/>
      <c r="DTF43" s="2"/>
      <c r="DTG43" s="2"/>
      <c r="DTH43" s="2"/>
      <c r="DTI43" s="2"/>
      <c r="DTJ43" s="2"/>
      <c r="DTK43" s="2"/>
      <c r="DTL43" s="2"/>
      <c r="DTM43" s="2"/>
      <c r="DTN43" s="2"/>
      <c r="DTO43" s="2"/>
      <c r="DTP43" s="2"/>
      <c r="DTQ43" s="2"/>
      <c r="DTR43" s="2"/>
      <c r="DTS43" s="2"/>
      <c r="DTT43" s="2"/>
      <c r="DTU43" s="2"/>
      <c r="DTV43" s="2"/>
      <c r="DTW43" s="2"/>
      <c r="DTX43" s="2"/>
      <c r="DTY43" s="2"/>
      <c r="DTZ43" s="2"/>
      <c r="DUA43" s="2"/>
      <c r="DUB43" s="2"/>
      <c r="DUC43" s="2"/>
      <c r="DUD43" s="2"/>
      <c r="DUE43" s="2"/>
      <c r="DUF43" s="2"/>
      <c r="DUG43" s="2"/>
      <c r="DUH43" s="2"/>
      <c r="DUI43" s="2"/>
      <c r="DUJ43" s="2"/>
      <c r="DUK43" s="2"/>
      <c r="DUL43" s="2"/>
      <c r="DUM43" s="2"/>
      <c r="DUN43" s="2"/>
      <c r="DUO43" s="2"/>
      <c r="DUP43" s="2"/>
      <c r="DUQ43" s="2"/>
      <c r="DUR43" s="2"/>
      <c r="DUS43" s="2"/>
      <c r="DUT43" s="2"/>
      <c r="DUU43" s="2"/>
      <c r="DUV43" s="2"/>
      <c r="DUW43" s="2"/>
      <c r="DUX43" s="2"/>
      <c r="DUY43" s="2"/>
      <c r="DUZ43" s="2"/>
      <c r="DVA43" s="2"/>
      <c r="DVB43" s="2"/>
      <c r="DVC43" s="2"/>
      <c r="DVD43" s="2"/>
      <c r="DVE43" s="2"/>
      <c r="DVF43" s="2"/>
      <c r="DVG43" s="2"/>
      <c r="DVH43" s="2"/>
      <c r="DVI43" s="2"/>
      <c r="DVJ43" s="2"/>
      <c r="DVK43" s="2"/>
      <c r="DVL43" s="2"/>
      <c r="DVM43" s="2"/>
      <c r="DVN43" s="2"/>
      <c r="DVO43" s="2"/>
      <c r="DVP43" s="2"/>
      <c r="DVQ43" s="2"/>
      <c r="DVR43" s="2"/>
      <c r="DVS43" s="2"/>
      <c r="DVT43" s="2"/>
      <c r="DVU43" s="2"/>
      <c r="DVV43" s="2"/>
      <c r="DVW43" s="2"/>
      <c r="DVX43" s="2"/>
      <c r="DVY43" s="2"/>
      <c r="DVZ43" s="2"/>
      <c r="DWA43" s="2"/>
      <c r="DWB43" s="2"/>
      <c r="DWC43" s="2"/>
      <c r="DWD43" s="2"/>
      <c r="DWE43" s="2"/>
      <c r="DWF43" s="2"/>
      <c r="DWG43" s="2"/>
      <c r="DWH43" s="2"/>
      <c r="DWI43" s="2"/>
      <c r="DWJ43" s="2"/>
      <c r="DWK43" s="2"/>
      <c r="DWL43" s="2"/>
      <c r="DWM43" s="2"/>
      <c r="DWN43" s="2"/>
      <c r="DWO43" s="2"/>
      <c r="DWP43" s="2"/>
      <c r="DWQ43" s="2"/>
      <c r="DWR43" s="2"/>
      <c r="DWS43" s="2"/>
      <c r="DWT43" s="2"/>
      <c r="DWU43" s="2"/>
      <c r="DWV43" s="2"/>
      <c r="DWW43" s="2"/>
      <c r="DWX43" s="2"/>
      <c r="DWY43" s="2"/>
      <c r="DWZ43" s="2"/>
      <c r="DXA43" s="2"/>
      <c r="DXB43" s="2"/>
      <c r="DXC43" s="2"/>
      <c r="DXD43" s="2"/>
      <c r="DXE43" s="2"/>
      <c r="DXF43" s="2"/>
      <c r="DXG43" s="2"/>
      <c r="DXH43" s="2"/>
      <c r="DXI43" s="2"/>
      <c r="DXJ43" s="2"/>
      <c r="DXK43" s="2"/>
      <c r="DXL43" s="2"/>
      <c r="DXM43" s="2"/>
      <c r="DXN43" s="2"/>
      <c r="DXO43" s="2"/>
      <c r="DXP43" s="2"/>
      <c r="DXQ43" s="2"/>
      <c r="DXR43" s="2"/>
      <c r="DXS43" s="2"/>
      <c r="DXT43" s="2"/>
      <c r="DXU43" s="2"/>
      <c r="DXV43" s="2"/>
      <c r="DXW43" s="2"/>
      <c r="DXX43" s="2"/>
      <c r="DXY43" s="2"/>
      <c r="DXZ43" s="2"/>
      <c r="DYA43" s="2"/>
      <c r="DYB43" s="2"/>
      <c r="DYC43" s="2"/>
      <c r="DYD43" s="2"/>
      <c r="DYE43" s="2"/>
      <c r="DYF43" s="2"/>
      <c r="DYG43" s="2"/>
      <c r="DYH43" s="2"/>
      <c r="DYI43" s="2"/>
      <c r="DYJ43" s="2"/>
      <c r="DYK43" s="2"/>
      <c r="DYL43" s="2"/>
      <c r="DYM43" s="2"/>
      <c r="DYN43" s="2"/>
      <c r="DYO43" s="2"/>
      <c r="DYP43" s="2"/>
      <c r="DYQ43" s="2"/>
      <c r="DYR43" s="2"/>
      <c r="DYS43" s="2"/>
      <c r="DYT43" s="2"/>
      <c r="DYU43" s="2"/>
      <c r="DYV43" s="2"/>
      <c r="DYW43" s="2"/>
      <c r="DYX43" s="2"/>
      <c r="DYY43" s="2"/>
      <c r="DYZ43" s="2"/>
      <c r="DZA43" s="2"/>
      <c r="DZB43" s="2"/>
      <c r="DZC43" s="2"/>
      <c r="DZD43" s="2"/>
      <c r="DZE43" s="2"/>
      <c r="DZF43" s="2"/>
      <c r="DZG43" s="2"/>
      <c r="DZH43" s="2"/>
      <c r="DZI43" s="2"/>
      <c r="DZJ43" s="2"/>
      <c r="DZK43" s="2"/>
      <c r="DZL43" s="2"/>
      <c r="DZM43" s="2"/>
      <c r="DZN43" s="2"/>
      <c r="DZO43" s="2"/>
      <c r="DZP43" s="2"/>
      <c r="DZQ43" s="2"/>
      <c r="DZR43" s="2"/>
      <c r="DZS43" s="2"/>
      <c r="DZT43" s="2"/>
      <c r="DZU43" s="2"/>
      <c r="DZV43" s="2"/>
      <c r="DZW43" s="2"/>
      <c r="DZX43" s="2"/>
      <c r="DZY43" s="2"/>
      <c r="DZZ43" s="2"/>
      <c r="EAA43" s="2"/>
      <c r="EAB43" s="2"/>
      <c r="EAC43" s="2"/>
      <c r="EAD43" s="2"/>
      <c r="EAE43" s="2"/>
      <c r="EAF43" s="2"/>
      <c r="EAG43" s="2"/>
      <c r="EAH43" s="2"/>
      <c r="EAI43" s="2"/>
      <c r="EAJ43" s="2"/>
      <c r="EAK43" s="2"/>
      <c r="EAL43" s="2"/>
      <c r="EAM43" s="2"/>
      <c r="EAN43" s="2"/>
      <c r="EAO43" s="2"/>
      <c r="EAP43" s="2"/>
      <c r="EAQ43" s="2"/>
      <c r="EAR43" s="2"/>
      <c r="EAS43" s="2"/>
      <c r="EAT43" s="2"/>
      <c r="EAU43" s="2"/>
      <c r="EAV43" s="2"/>
      <c r="EAW43" s="2"/>
      <c r="EAX43" s="2"/>
      <c r="EAY43" s="2"/>
      <c r="EAZ43" s="2"/>
      <c r="EBA43" s="2"/>
      <c r="EBB43" s="2"/>
      <c r="EBC43" s="2"/>
      <c r="EBD43" s="2"/>
      <c r="EBE43" s="2"/>
      <c r="EBF43" s="2"/>
      <c r="EBG43" s="2"/>
      <c r="EBH43" s="2"/>
      <c r="EBI43" s="2"/>
      <c r="EBJ43" s="2"/>
      <c r="EBK43" s="2"/>
      <c r="EBL43" s="2"/>
      <c r="EBM43" s="2"/>
      <c r="EBN43" s="2"/>
      <c r="EBO43" s="2"/>
      <c r="EBP43" s="2"/>
      <c r="EBQ43" s="2"/>
      <c r="EBR43" s="2"/>
      <c r="EBS43" s="2"/>
      <c r="EBT43" s="2"/>
      <c r="EBU43" s="2"/>
      <c r="EBV43" s="2"/>
      <c r="EBW43" s="2"/>
      <c r="EBX43" s="2"/>
      <c r="EBY43" s="2"/>
      <c r="EBZ43" s="2"/>
      <c r="ECA43" s="2"/>
      <c r="ECB43" s="2"/>
      <c r="ECC43" s="2"/>
      <c r="ECD43" s="2"/>
      <c r="ECE43" s="2"/>
      <c r="ECF43" s="2"/>
      <c r="ECG43" s="2"/>
      <c r="ECH43" s="2"/>
      <c r="ECI43" s="2"/>
      <c r="ECJ43" s="2"/>
      <c r="ECK43" s="2"/>
      <c r="ECL43" s="2"/>
      <c r="ECM43" s="2"/>
      <c r="ECN43" s="2"/>
      <c r="ECO43" s="2"/>
      <c r="ECP43" s="2"/>
      <c r="ECQ43" s="2"/>
      <c r="ECR43" s="2"/>
      <c r="ECS43" s="2"/>
      <c r="ECT43" s="2"/>
      <c r="ECU43" s="2"/>
      <c r="ECV43" s="2"/>
      <c r="ECW43" s="2"/>
      <c r="ECX43" s="2"/>
      <c r="ECY43" s="2"/>
      <c r="ECZ43" s="2"/>
      <c r="EDA43" s="2"/>
      <c r="EDB43" s="2"/>
      <c r="EDC43" s="2"/>
      <c r="EDD43" s="2"/>
      <c r="EDE43" s="2"/>
      <c r="EDF43" s="2"/>
      <c r="EDG43" s="2"/>
      <c r="EDH43" s="2"/>
      <c r="EDI43" s="2"/>
      <c r="EDJ43" s="2"/>
      <c r="EDK43" s="2"/>
      <c r="EDL43" s="2"/>
      <c r="EDM43" s="2"/>
      <c r="EDN43" s="2"/>
      <c r="EDO43" s="2"/>
      <c r="EDP43" s="2"/>
      <c r="EDQ43" s="2"/>
      <c r="EDR43" s="2"/>
      <c r="EDS43" s="2"/>
      <c r="EDT43" s="2"/>
      <c r="EDU43" s="2"/>
      <c r="EDV43" s="2"/>
      <c r="EDW43" s="2"/>
      <c r="EDX43" s="2"/>
      <c r="EDY43" s="2"/>
      <c r="EDZ43" s="2"/>
      <c r="EEA43" s="2"/>
      <c r="EEB43" s="2"/>
      <c r="EEC43" s="2"/>
      <c r="EED43" s="2"/>
      <c r="EEE43" s="2"/>
      <c r="EEF43" s="2"/>
      <c r="EEG43" s="2"/>
      <c r="EEH43" s="2"/>
      <c r="EEI43" s="2"/>
      <c r="EEJ43" s="2"/>
      <c r="EEK43" s="2"/>
      <c r="EEL43" s="2"/>
      <c r="EEM43" s="2"/>
      <c r="EEN43" s="2"/>
      <c r="EEO43" s="2"/>
      <c r="EEP43" s="2"/>
      <c r="EEQ43" s="2"/>
      <c r="EER43" s="2"/>
      <c r="EES43" s="2"/>
      <c r="EET43" s="2"/>
      <c r="EEU43" s="2"/>
      <c r="EEV43" s="2"/>
      <c r="EEW43" s="2"/>
      <c r="EEX43" s="2"/>
      <c r="EEY43" s="2"/>
      <c r="EEZ43" s="2"/>
      <c r="EFA43" s="2"/>
      <c r="EFB43" s="2"/>
      <c r="EFC43" s="2"/>
      <c r="EFD43" s="2"/>
      <c r="EFE43" s="2"/>
      <c r="EFF43" s="2"/>
      <c r="EFG43" s="2"/>
      <c r="EFH43" s="2"/>
      <c r="EFI43" s="2"/>
      <c r="EFJ43" s="2"/>
      <c r="EFK43" s="2"/>
      <c r="EFL43" s="2"/>
      <c r="EFM43" s="2"/>
      <c r="EFN43" s="2"/>
      <c r="EFO43" s="2"/>
      <c r="EFP43" s="2"/>
      <c r="EFQ43" s="2"/>
      <c r="EFR43" s="2"/>
      <c r="EFS43" s="2"/>
      <c r="EFT43" s="2"/>
      <c r="EFU43" s="2"/>
      <c r="EFV43" s="2"/>
      <c r="EFW43" s="2"/>
      <c r="EFX43" s="2"/>
      <c r="EFY43" s="2"/>
      <c r="EFZ43" s="2"/>
      <c r="EGA43" s="2"/>
      <c r="EGB43" s="2"/>
      <c r="EGC43" s="2"/>
      <c r="EGD43" s="2"/>
      <c r="EGE43" s="2"/>
      <c r="EGF43" s="2"/>
      <c r="EGG43" s="2"/>
      <c r="EGH43" s="2"/>
      <c r="EGI43" s="2"/>
      <c r="EGJ43" s="2"/>
      <c r="EGK43" s="2"/>
      <c r="EGL43" s="2"/>
      <c r="EGM43" s="2"/>
      <c r="EGN43" s="2"/>
      <c r="EGO43" s="2"/>
      <c r="EGP43" s="2"/>
      <c r="EGQ43" s="2"/>
      <c r="EGR43" s="2"/>
      <c r="EGS43" s="2"/>
      <c r="EGT43" s="2"/>
      <c r="EGU43" s="2"/>
      <c r="EGV43" s="2"/>
      <c r="EGW43" s="2"/>
      <c r="EGX43" s="2"/>
      <c r="EGY43" s="2"/>
      <c r="EGZ43" s="2"/>
      <c r="EHA43" s="2"/>
      <c r="EHB43" s="2"/>
      <c r="EHC43" s="2"/>
      <c r="EHD43" s="2"/>
      <c r="EHE43" s="2"/>
      <c r="EHF43" s="2"/>
      <c r="EHG43" s="2"/>
      <c r="EHH43" s="2"/>
      <c r="EHI43" s="2"/>
      <c r="EHJ43" s="2"/>
      <c r="EHK43" s="2"/>
      <c r="EHL43" s="2"/>
      <c r="EHM43" s="2"/>
      <c r="EHN43" s="2"/>
      <c r="EHO43" s="2"/>
      <c r="EHP43" s="2"/>
      <c r="EHQ43" s="2"/>
      <c r="EHR43" s="2"/>
      <c r="EHS43" s="2"/>
      <c r="EHT43" s="2"/>
      <c r="EHU43" s="2"/>
      <c r="EHV43" s="2"/>
      <c r="EHW43" s="2"/>
      <c r="EHX43" s="2"/>
      <c r="EHY43" s="2"/>
      <c r="EHZ43" s="2"/>
      <c r="EIA43" s="2"/>
      <c r="EIB43" s="2"/>
      <c r="EIC43" s="2"/>
      <c r="EID43" s="2"/>
      <c r="EIE43" s="2"/>
      <c r="EIF43" s="2"/>
      <c r="EIG43" s="2"/>
      <c r="EIH43" s="2"/>
      <c r="EII43" s="2"/>
      <c r="EIJ43" s="2"/>
      <c r="EIK43" s="2"/>
      <c r="EIL43" s="2"/>
      <c r="EIM43" s="2"/>
      <c r="EIN43" s="2"/>
      <c r="EIO43" s="2"/>
      <c r="EIP43" s="2"/>
      <c r="EIQ43" s="2"/>
      <c r="EIR43" s="2"/>
      <c r="EIS43" s="2"/>
      <c r="EIT43" s="2"/>
      <c r="EIU43" s="2"/>
      <c r="EIV43" s="2"/>
      <c r="EIW43" s="2"/>
      <c r="EIX43" s="2"/>
      <c r="EIY43" s="2"/>
      <c r="EIZ43" s="2"/>
      <c r="EJA43" s="2"/>
      <c r="EJB43" s="2"/>
      <c r="EJC43" s="2"/>
      <c r="EJD43" s="2"/>
      <c r="EJE43" s="2"/>
      <c r="EJF43" s="2"/>
      <c r="EJG43" s="2"/>
      <c r="EJH43" s="2"/>
      <c r="EJI43" s="2"/>
      <c r="EJJ43" s="2"/>
      <c r="EJK43" s="2"/>
      <c r="EJL43" s="2"/>
      <c r="EJM43" s="2"/>
      <c r="EJN43" s="2"/>
      <c r="EJO43" s="2"/>
      <c r="EJP43" s="2"/>
      <c r="EJQ43" s="2"/>
      <c r="EJR43" s="2"/>
      <c r="EJS43" s="2"/>
      <c r="EJT43" s="2"/>
      <c r="EJU43" s="2"/>
      <c r="EJV43" s="2"/>
      <c r="EJW43" s="2"/>
      <c r="EJX43" s="2"/>
      <c r="EJY43" s="2"/>
      <c r="EJZ43" s="2"/>
      <c r="EKA43" s="2"/>
      <c r="EKB43" s="2"/>
      <c r="EKC43" s="2"/>
      <c r="EKD43" s="2"/>
      <c r="EKE43" s="2"/>
      <c r="EKF43" s="2"/>
      <c r="EKG43" s="2"/>
      <c r="EKH43" s="2"/>
      <c r="EKI43" s="2"/>
      <c r="EKJ43" s="2"/>
      <c r="EKK43" s="2"/>
      <c r="EKL43" s="2"/>
      <c r="EKM43" s="2"/>
      <c r="EKN43" s="2"/>
      <c r="EKO43" s="2"/>
      <c r="EKP43" s="2"/>
      <c r="EKQ43" s="2"/>
      <c r="EKR43" s="2"/>
      <c r="EKS43" s="2"/>
      <c r="EKT43" s="2"/>
      <c r="EKU43" s="2"/>
      <c r="EKV43" s="2"/>
      <c r="EKW43" s="2"/>
      <c r="EKX43" s="2"/>
      <c r="EKY43" s="2"/>
      <c r="EKZ43" s="2"/>
      <c r="ELA43" s="2"/>
      <c r="ELB43" s="2"/>
      <c r="ELC43" s="2"/>
      <c r="ELD43" s="2"/>
      <c r="ELE43" s="2"/>
      <c r="ELF43" s="2"/>
      <c r="ELG43" s="2"/>
      <c r="ELH43" s="2"/>
      <c r="ELI43" s="2"/>
      <c r="ELJ43" s="2"/>
      <c r="ELK43" s="2"/>
      <c r="ELL43" s="2"/>
      <c r="ELM43" s="2"/>
      <c r="ELN43" s="2"/>
      <c r="ELO43" s="2"/>
      <c r="ELP43" s="2"/>
      <c r="ELQ43" s="2"/>
      <c r="ELR43" s="2"/>
      <c r="ELS43" s="2"/>
      <c r="ELT43" s="2"/>
      <c r="ELU43" s="2"/>
      <c r="ELV43" s="2"/>
      <c r="ELW43" s="2"/>
      <c r="ELX43" s="2"/>
      <c r="ELY43" s="2"/>
      <c r="ELZ43" s="2"/>
      <c r="EMA43" s="2"/>
      <c r="EMB43" s="2"/>
      <c r="EMC43" s="2"/>
      <c r="EMD43" s="2"/>
      <c r="EME43" s="2"/>
      <c r="EMF43" s="2"/>
      <c r="EMG43" s="2"/>
      <c r="EMH43" s="2"/>
      <c r="EMI43" s="2"/>
      <c r="EMJ43" s="2"/>
      <c r="EMK43" s="2"/>
      <c r="EML43" s="2"/>
      <c r="EMM43" s="2"/>
      <c r="EMN43" s="2"/>
      <c r="EMO43" s="2"/>
      <c r="EMP43" s="2"/>
      <c r="EMQ43" s="2"/>
      <c r="EMR43" s="2"/>
      <c r="EMS43" s="2"/>
      <c r="EMT43" s="2"/>
      <c r="EMU43" s="2"/>
      <c r="EMV43" s="2"/>
      <c r="EMW43" s="2"/>
      <c r="EMX43" s="2"/>
      <c r="EMY43" s="2"/>
      <c r="EMZ43" s="2"/>
      <c r="ENA43" s="2"/>
      <c r="ENB43" s="2"/>
      <c r="ENC43" s="2"/>
      <c r="END43" s="2"/>
      <c r="ENE43" s="2"/>
      <c r="ENF43" s="2"/>
      <c r="ENG43" s="2"/>
      <c r="ENH43" s="2"/>
      <c r="ENI43" s="2"/>
      <c r="ENJ43" s="2"/>
      <c r="ENK43" s="2"/>
      <c r="ENL43" s="2"/>
      <c r="ENM43" s="2"/>
      <c r="ENN43" s="2"/>
      <c r="ENO43" s="2"/>
      <c r="ENP43" s="2"/>
      <c r="ENQ43" s="2"/>
      <c r="ENR43" s="2"/>
      <c r="ENS43" s="2"/>
      <c r="ENT43" s="2"/>
      <c r="ENU43" s="2"/>
      <c r="ENV43" s="2"/>
      <c r="ENW43" s="2"/>
      <c r="ENX43" s="2"/>
      <c r="ENY43" s="2"/>
      <c r="ENZ43" s="2"/>
      <c r="EOA43" s="2"/>
      <c r="EOB43" s="2"/>
      <c r="EOC43" s="2"/>
      <c r="EOD43" s="2"/>
      <c r="EOE43" s="2"/>
      <c r="EOF43" s="2"/>
      <c r="EOG43" s="2"/>
      <c r="EOH43" s="2"/>
      <c r="EOI43" s="2"/>
      <c r="EOJ43" s="2"/>
      <c r="EOK43" s="2"/>
      <c r="EOL43" s="2"/>
      <c r="EOM43" s="2"/>
      <c r="EON43" s="2"/>
      <c r="EOO43" s="2"/>
      <c r="EOP43" s="2"/>
      <c r="EOQ43" s="2"/>
      <c r="EOR43" s="2"/>
      <c r="EOS43" s="2"/>
      <c r="EOT43" s="2"/>
      <c r="EOU43" s="2"/>
      <c r="EOV43" s="2"/>
      <c r="EOW43" s="2"/>
      <c r="EOX43" s="2"/>
      <c r="EOY43" s="2"/>
      <c r="EOZ43" s="2"/>
      <c r="EPA43" s="2"/>
      <c r="EPB43" s="2"/>
      <c r="EPC43" s="2"/>
      <c r="EPD43" s="2"/>
      <c r="EPE43" s="2"/>
      <c r="EPF43" s="2"/>
      <c r="EPG43" s="2"/>
      <c r="EPH43" s="2"/>
      <c r="EPI43" s="2"/>
      <c r="EPJ43" s="2"/>
      <c r="EPK43" s="2"/>
      <c r="EPL43" s="2"/>
      <c r="EPM43" s="2"/>
      <c r="EPN43" s="2"/>
      <c r="EPO43" s="2"/>
      <c r="EPP43" s="2"/>
      <c r="EPQ43" s="2"/>
      <c r="EPR43" s="2"/>
      <c r="EPS43" s="2"/>
      <c r="EPT43" s="2"/>
      <c r="EPU43" s="2"/>
      <c r="EPV43" s="2"/>
      <c r="EPW43" s="2"/>
      <c r="EPX43" s="2"/>
      <c r="EPY43" s="2"/>
      <c r="EPZ43" s="2"/>
      <c r="EQA43" s="2"/>
      <c r="EQB43" s="2"/>
      <c r="EQC43" s="2"/>
      <c r="EQD43" s="2"/>
      <c r="EQE43" s="2"/>
      <c r="EQF43" s="2"/>
      <c r="EQG43" s="2"/>
      <c r="EQH43" s="2"/>
      <c r="EQI43" s="2"/>
      <c r="EQJ43" s="2"/>
      <c r="EQK43" s="2"/>
      <c r="EQL43" s="2"/>
      <c r="EQM43" s="2"/>
      <c r="EQN43" s="2"/>
      <c r="EQO43" s="2"/>
      <c r="EQP43" s="2"/>
      <c r="EQQ43" s="2"/>
      <c r="EQR43" s="2"/>
      <c r="EQS43" s="2"/>
      <c r="EQT43" s="2"/>
      <c r="EQU43" s="2"/>
      <c r="EQV43" s="2"/>
      <c r="EQW43" s="2"/>
      <c r="EQX43" s="2"/>
      <c r="EQY43" s="2"/>
      <c r="EQZ43" s="2"/>
      <c r="ERA43" s="2"/>
      <c r="ERB43" s="2"/>
      <c r="ERC43" s="2"/>
      <c r="ERD43" s="2"/>
      <c r="ERE43" s="2"/>
      <c r="ERF43" s="2"/>
      <c r="ERG43" s="2"/>
      <c r="ERH43" s="2"/>
      <c r="ERI43" s="2"/>
      <c r="ERJ43" s="2"/>
      <c r="ERK43" s="2"/>
      <c r="ERL43" s="2"/>
      <c r="ERM43" s="2"/>
      <c r="ERN43" s="2"/>
      <c r="ERO43" s="2"/>
      <c r="ERP43" s="2"/>
      <c r="ERQ43" s="2"/>
      <c r="ERR43" s="2"/>
      <c r="ERS43" s="2"/>
      <c r="ERT43" s="2"/>
      <c r="ERU43" s="2"/>
      <c r="ERV43" s="2"/>
      <c r="ERW43" s="2"/>
      <c r="ERX43" s="2"/>
      <c r="ERY43" s="2"/>
      <c r="ERZ43" s="2"/>
      <c r="ESA43" s="2"/>
      <c r="ESB43" s="2"/>
      <c r="ESC43" s="2"/>
      <c r="ESD43" s="2"/>
      <c r="ESE43" s="2"/>
      <c r="ESF43" s="2"/>
      <c r="ESG43" s="2"/>
      <c r="ESH43" s="2"/>
      <c r="ESI43" s="2"/>
      <c r="ESJ43" s="2"/>
      <c r="ESK43" s="2"/>
      <c r="ESL43" s="2"/>
      <c r="ESM43" s="2"/>
      <c r="ESN43" s="2"/>
      <c r="ESO43" s="2"/>
      <c r="ESP43" s="2"/>
      <c r="ESQ43" s="2"/>
      <c r="ESR43" s="2"/>
      <c r="ESS43" s="2"/>
      <c r="EST43" s="2"/>
      <c r="ESU43" s="2"/>
      <c r="ESV43" s="2"/>
      <c r="ESW43" s="2"/>
      <c r="ESX43" s="2"/>
      <c r="ESY43" s="2"/>
      <c r="ESZ43" s="2"/>
      <c r="ETA43" s="2"/>
      <c r="ETB43" s="2"/>
      <c r="ETC43" s="2"/>
      <c r="ETD43" s="2"/>
      <c r="ETE43" s="2"/>
      <c r="ETF43" s="2"/>
      <c r="ETG43" s="2"/>
      <c r="ETH43" s="2"/>
      <c r="ETI43" s="2"/>
      <c r="ETJ43" s="2"/>
      <c r="ETK43" s="2"/>
      <c r="ETL43" s="2"/>
      <c r="ETM43" s="2"/>
      <c r="ETN43" s="2"/>
      <c r="ETO43" s="2"/>
      <c r="ETP43" s="2"/>
      <c r="ETQ43" s="2"/>
      <c r="ETR43" s="2"/>
      <c r="ETS43" s="2"/>
      <c r="ETT43" s="2"/>
      <c r="ETU43" s="2"/>
      <c r="ETV43" s="2"/>
      <c r="ETW43" s="2"/>
      <c r="ETX43" s="2"/>
      <c r="ETY43" s="2"/>
      <c r="ETZ43" s="2"/>
      <c r="EUA43" s="2"/>
      <c r="EUB43" s="2"/>
      <c r="EUC43" s="2"/>
      <c r="EUD43" s="2"/>
      <c r="EUE43" s="2"/>
      <c r="EUF43" s="2"/>
      <c r="EUG43" s="2"/>
      <c r="EUH43" s="2"/>
      <c r="EUI43" s="2"/>
      <c r="EUJ43" s="2"/>
      <c r="EUK43" s="2"/>
      <c r="EUL43" s="2"/>
      <c r="EUM43" s="2"/>
      <c r="EUN43" s="2"/>
      <c r="EUO43" s="2"/>
      <c r="EUP43" s="2"/>
      <c r="EUQ43" s="2"/>
      <c r="EUR43" s="2"/>
      <c r="EUS43" s="2"/>
      <c r="EUT43" s="2"/>
      <c r="EUU43" s="2"/>
      <c r="EUV43" s="2"/>
      <c r="EUW43" s="2"/>
      <c r="EUX43" s="2"/>
      <c r="EUY43" s="2"/>
      <c r="EUZ43" s="2"/>
      <c r="EVA43" s="2"/>
      <c r="EVB43" s="2"/>
      <c r="EVC43" s="2"/>
      <c r="EVD43" s="2"/>
      <c r="EVE43" s="2"/>
      <c r="EVF43" s="2"/>
      <c r="EVG43" s="2"/>
      <c r="EVH43" s="2"/>
      <c r="EVI43" s="2"/>
      <c r="EVJ43" s="2"/>
      <c r="EVK43" s="2"/>
      <c r="EVL43" s="2"/>
      <c r="EVM43" s="2"/>
      <c r="EVN43" s="2"/>
      <c r="EVO43" s="2"/>
      <c r="EVP43" s="2"/>
      <c r="EVQ43" s="2"/>
      <c r="EVR43" s="2"/>
      <c r="EVS43" s="2"/>
      <c r="EVT43" s="2"/>
      <c r="EVU43" s="2"/>
      <c r="EVV43" s="2"/>
      <c r="EVW43" s="2"/>
      <c r="EVX43" s="2"/>
      <c r="EVY43" s="2"/>
      <c r="EVZ43" s="2"/>
      <c r="EWA43" s="2"/>
      <c r="EWB43" s="2"/>
      <c r="EWC43" s="2"/>
      <c r="EWD43" s="2"/>
      <c r="EWE43" s="2"/>
      <c r="EWF43" s="2"/>
      <c r="EWG43" s="2"/>
      <c r="EWH43" s="2"/>
      <c r="EWI43" s="2"/>
      <c r="EWJ43" s="2"/>
      <c r="EWK43" s="2"/>
      <c r="EWL43" s="2"/>
      <c r="EWM43" s="2"/>
      <c r="EWN43" s="2"/>
      <c r="EWO43" s="2"/>
      <c r="EWP43" s="2"/>
      <c r="EWQ43" s="2"/>
      <c r="EWR43" s="2"/>
      <c r="EWS43" s="2"/>
      <c r="EWT43" s="2"/>
      <c r="EWU43" s="2"/>
      <c r="EWV43" s="2"/>
      <c r="EWW43" s="2"/>
      <c r="EWX43" s="2"/>
      <c r="EWY43" s="2"/>
      <c r="EWZ43" s="2"/>
      <c r="EXA43" s="2"/>
      <c r="EXB43" s="2"/>
      <c r="EXC43" s="2"/>
      <c r="EXD43" s="2"/>
      <c r="EXE43" s="2"/>
      <c r="EXF43" s="2"/>
      <c r="EXG43" s="2"/>
      <c r="EXH43" s="2"/>
      <c r="EXI43" s="2"/>
      <c r="EXJ43" s="2"/>
      <c r="EXK43" s="2"/>
      <c r="EXL43" s="2"/>
      <c r="EXM43" s="2"/>
      <c r="EXN43" s="2"/>
      <c r="EXO43" s="2"/>
      <c r="EXP43" s="2"/>
      <c r="EXQ43" s="2"/>
      <c r="EXR43" s="2"/>
      <c r="EXS43" s="2"/>
      <c r="EXT43" s="2"/>
      <c r="EXU43" s="2"/>
      <c r="EXV43" s="2"/>
      <c r="EXW43" s="2"/>
      <c r="EXX43" s="2"/>
      <c r="EXY43" s="2"/>
      <c r="EXZ43" s="2"/>
      <c r="EYA43" s="2"/>
      <c r="EYB43" s="2"/>
      <c r="EYC43" s="2"/>
      <c r="EYD43" s="2"/>
      <c r="EYE43" s="2"/>
      <c r="EYF43" s="2"/>
      <c r="EYG43" s="2"/>
      <c r="EYH43" s="2"/>
      <c r="EYI43" s="2"/>
      <c r="EYJ43" s="2"/>
      <c r="EYK43" s="2"/>
      <c r="EYL43" s="2"/>
      <c r="EYM43" s="2"/>
      <c r="EYN43" s="2"/>
      <c r="EYO43" s="2"/>
      <c r="EYP43" s="2"/>
      <c r="EYQ43" s="2"/>
      <c r="EYR43" s="2"/>
      <c r="EYS43" s="2"/>
      <c r="EYT43" s="2"/>
      <c r="EYU43" s="2"/>
      <c r="EYV43" s="2"/>
      <c r="EYW43" s="2"/>
      <c r="EYX43" s="2"/>
      <c r="EYY43" s="2"/>
      <c r="EYZ43" s="2"/>
      <c r="EZA43" s="2"/>
      <c r="EZB43" s="2"/>
      <c r="EZC43" s="2"/>
      <c r="EZD43" s="2"/>
      <c r="EZE43" s="2"/>
      <c r="EZF43" s="2"/>
      <c r="EZG43" s="2"/>
      <c r="EZH43" s="2"/>
      <c r="EZI43" s="2"/>
      <c r="EZJ43" s="2"/>
      <c r="EZK43" s="2"/>
      <c r="EZL43" s="2"/>
      <c r="EZM43" s="2"/>
      <c r="EZN43" s="2"/>
      <c r="EZO43" s="2"/>
      <c r="EZP43" s="2"/>
      <c r="EZQ43" s="2"/>
      <c r="EZR43" s="2"/>
      <c r="EZS43" s="2"/>
      <c r="EZT43" s="2"/>
      <c r="EZU43" s="2"/>
      <c r="EZV43" s="2"/>
      <c r="EZW43" s="2"/>
      <c r="EZX43" s="2"/>
      <c r="EZY43" s="2"/>
      <c r="EZZ43" s="2"/>
      <c r="FAA43" s="2"/>
      <c r="FAB43" s="2"/>
      <c r="FAC43" s="2"/>
      <c r="FAD43" s="2"/>
      <c r="FAE43" s="2"/>
      <c r="FAF43" s="2"/>
      <c r="FAG43" s="2"/>
      <c r="FAH43" s="2"/>
      <c r="FAI43" s="2"/>
      <c r="FAJ43" s="2"/>
      <c r="FAK43" s="2"/>
      <c r="FAL43" s="2"/>
      <c r="FAM43" s="2"/>
      <c r="FAN43" s="2"/>
      <c r="FAO43" s="2"/>
      <c r="FAP43" s="2"/>
      <c r="FAQ43" s="2"/>
      <c r="FAR43" s="2"/>
      <c r="FAS43" s="2"/>
      <c r="FAT43" s="2"/>
      <c r="FAU43" s="2"/>
      <c r="FAV43" s="2"/>
      <c r="FAW43" s="2"/>
      <c r="FAX43" s="2"/>
      <c r="FAY43" s="2"/>
      <c r="FAZ43" s="2"/>
      <c r="FBA43" s="2"/>
      <c r="FBB43" s="2"/>
      <c r="FBC43" s="2"/>
      <c r="FBD43" s="2"/>
      <c r="FBE43" s="2"/>
      <c r="FBF43" s="2"/>
      <c r="FBG43" s="2"/>
      <c r="FBH43" s="2"/>
      <c r="FBI43" s="2"/>
      <c r="FBJ43" s="2"/>
      <c r="FBK43" s="2"/>
      <c r="FBL43" s="2"/>
      <c r="FBM43" s="2"/>
      <c r="FBN43" s="2"/>
      <c r="FBO43" s="2"/>
      <c r="FBP43" s="2"/>
      <c r="FBQ43" s="2"/>
      <c r="FBR43" s="2"/>
      <c r="FBS43" s="2"/>
      <c r="FBT43" s="2"/>
      <c r="FBU43" s="2"/>
      <c r="FBV43" s="2"/>
      <c r="FBW43" s="2"/>
      <c r="FBX43" s="2"/>
      <c r="FBY43" s="2"/>
      <c r="FBZ43" s="2"/>
      <c r="FCA43" s="2"/>
      <c r="FCB43" s="2"/>
      <c r="FCC43" s="2"/>
      <c r="FCD43" s="2"/>
      <c r="FCE43" s="2"/>
      <c r="FCF43" s="2"/>
      <c r="FCG43" s="2"/>
      <c r="FCH43" s="2"/>
      <c r="FCI43" s="2"/>
      <c r="FCJ43" s="2"/>
      <c r="FCK43" s="2"/>
      <c r="FCL43" s="2"/>
      <c r="FCM43" s="2"/>
      <c r="FCN43" s="2"/>
      <c r="FCO43" s="2"/>
      <c r="FCP43" s="2"/>
      <c r="FCQ43" s="2"/>
      <c r="FCR43" s="2"/>
      <c r="FCS43" s="2"/>
      <c r="FCT43" s="2"/>
      <c r="FCU43" s="2"/>
      <c r="FCV43" s="2"/>
      <c r="FCW43" s="2"/>
      <c r="FCX43" s="2"/>
      <c r="FCY43" s="2"/>
      <c r="FCZ43" s="2"/>
      <c r="FDA43" s="2"/>
      <c r="FDB43" s="2"/>
      <c r="FDC43" s="2"/>
      <c r="FDD43" s="2"/>
      <c r="FDE43" s="2"/>
      <c r="FDF43" s="2"/>
      <c r="FDG43" s="2"/>
      <c r="FDH43" s="2"/>
      <c r="FDI43" s="2"/>
      <c r="FDJ43" s="2"/>
      <c r="FDK43" s="2"/>
      <c r="FDL43" s="2"/>
      <c r="FDM43" s="2"/>
      <c r="FDN43" s="2"/>
      <c r="FDO43" s="2"/>
      <c r="FDP43" s="2"/>
      <c r="FDQ43" s="2"/>
      <c r="FDR43" s="2"/>
      <c r="FDS43" s="2"/>
      <c r="FDT43" s="2"/>
      <c r="FDU43" s="2"/>
      <c r="FDV43" s="2"/>
      <c r="FDW43" s="2"/>
      <c r="FDX43" s="2"/>
      <c r="FDY43" s="2"/>
      <c r="FDZ43" s="2"/>
      <c r="FEA43" s="2"/>
      <c r="FEB43" s="2"/>
      <c r="FEC43" s="2"/>
      <c r="FED43" s="2"/>
      <c r="FEE43" s="2"/>
      <c r="FEF43" s="2"/>
      <c r="FEG43" s="2"/>
      <c r="FEH43" s="2"/>
      <c r="FEI43" s="2"/>
      <c r="FEJ43" s="2"/>
      <c r="FEK43" s="2"/>
      <c r="FEL43" s="2"/>
      <c r="FEM43" s="2"/>
      <c r="FEN43" s="2"/>
      <c r="FEO43" s="2"/>
      <c r="FEP43" s="2"/>
      <c r="FEQ43" s="2"/>
      <c r="FER43" s="2"/>
      <c r="FES43" s="2"/>
      <c r="FET43" s="2"/>
      <c r="FEU43" s="2"/>
      <c r="FEV43" s="2"/>
      <c r="FEW43" s="2"/>
      <c r="FEX43" s="2"/>
      <c r="FEY43" s="2"/>
      <c r="FEZ43" s="2"/>
      <c r="FFA43" s="2"/>
      <c r="FFB43" s="2"/>
      <c r="FFC43" s="2"/>
      <c r="FFD43" s="2"/>
      <c r="FFE43" s="2"/>
      <c r="FFF43" s="2"/>
      <c r="FFG43" s="2"/>
      <c r="FFH43" s="2"/>
      <c r="FFI43" s="2"/>
      <c r="FFJ43" s="2"/>
      <c r="FFK43" s="2"/>
      <c r="FFL43" s="2"/>
      <c r="FFM43" s="2"/>
      <c r="FFN43" s="2"/>
      <c r="FFO43" s="2"/>
      <c r="FFP43" s="2"/>
      <c r="FFQ43" s="2"/>
      <c r="FFR43" s="2"/>
      <c r="FFS43" s="2"/>
      <c r="FFT43" s="2"/>
      <c r="FFU43" s="2"/>
      <c r="FFV43" s="2"/>
      <c r="FFW43" s="2"/>
      <c r="FFX43" s="2"/>
      <c r="FFY43" s="2"/>
      <c r="FFZ43" s="2"/>
      <c r="FGA43" s="2"/>
      <c r="FGB43" s="2"/>
      <c r="FGC43" s="2"/>
      <c r="FGD43" s="2"/>
      <c r="FGE43" s="2"/>
      <c r="FGF43" s="2"/>
      <c r="FGG43" s="2"/>
      <c r="FGH43" s="2"/>
      <c r="FGI43" s="2"/>
      <c r="FGJ43" s="2"/>
      <c r="FGK43" s="2"/>
      <c r="FGL43" s="2"/>
      <c r="FGM43" s="2"/>
      <c r="FGN43" s="2"/>
      <c r="FGO43" s="2"/>
      <c r="FGP43" s="2"/>
      <c r="FGQ43" s="2"/>
      <c r="FGR43" s="2"/>
      <c r="FGS43" s="2"/>
      <c r="FGT43" s="2"/>
      <c r="FGU43" s="2"/>
      <c r="FGV43" s="2"/>
      <c r="FGW43" s="2"/>
      <c r="FGX43" s="2"/>
      <c r="FGY43" s="2"/>
      <c r="FGZ43" s="2"/>
      <c r="FHA43" s="2"/>
      <c r="FHB43" s="2"/>
      <c r="FHC43" s="2"/>
      <c r="FHD43" s="2"/>
      <c r="FHE43" s="2"/>
      <c r="FHF43" s="2"/>
      <c r="FHG43" s="2"/>
      <c r="FHH43" s="2"/>
      <c r="FHI43" s="2"/>
      <c r="FHJ43" s="2"/>
      <c r="FHK43" s="2"/>
      <c r="FHL43" s="2"/>
      <c r="FHM43" s="2"/>
      <c r="FHN43" s="2"/>
      <c r="FHO43" s="2"/>
      <c r="FHP43" s="2"/>
      <c r="FHQ43" s="2"/>
      <c r="FHR43" s="2"/>
      <c r="FHS43" s="2"/>
      <c r="FHT43" s="2"/>
      <c r="FHU43" s="2"/>
      <c r="FHV43" s="2"/>
      <c r="FHW43" s="2"/>
      <c r="FHX43" s="2"/>
      <c r="FHY43" s="2"/>
      <c r="FHZ43" s="2"/>
      <c r="FIA43" s="2"/>
      <c r="FIB43" s="2"/>
      <c r="FIC43" s="2"/>
      <c r="FID43" s="2"/>
      <c r="FIE43" s="2"/>
      <c r="FIF43" s="2"/>
      <c r="FIG43" s="2"/>
      <c r="FIH43" s="2"/>
      <c r="FII43" s="2"/>
      <c r="FIJ43" s="2"/>
      <c r="FIK43" s="2"/>
      <c r="FIL43" s="2"/>
      <c r="FIM43" s="2"/>
      <c r="FIN43" s="2"/>
      <c r="FIO43" s="2"/>
      <c r="FIP43" s="2"/>
      <c r="FIQ43" s="2"/>
      <c r="FIR43" s="2"/>
      <c r="FIS43" s="2"/>
      <c r="FIT43" s="2"/>
      <c r="FIU43" s="2"/>
      <c r="FIV43" s="2"/>
      <c r="FIW43" s="2"/>
      <c r="FIX43" s="2"/>
      <c r="FIY43" s="2"/>
      <c r="FIZ43" s="2"/>
      <c r="FJA43" s="2"/>
      <c r="FJB43" s="2"/>
      <c r="FJC43" s="2"/>
      <c r="FJD43" s="2"/>
      <c r="FJE43" s="2"/>
      <c r="FJF43" s="2"/>
      <c r="FJG43" s="2"/>
      <c r="FJH43" s="2"/>
      <c r="FJI43" s="2"/>
      <c r="FJJ43" s="2"/>
      <c r="FJK43" s="2"/>
      <c r="FJL43" s="2"/>
      <c r="FJM43" s="2"/>
      <c r="FJN43" s="2"/>
      <c r="FJO43" s="2"/>
      <c r="FJP43" s="2"/>
      <c r="FJQ43" s="2"/>
      <c r="FJR43" s="2"/>
      <c r="FJS43" s="2"/>
      <c r="FJT43" s="2"/>
      <c r="FJU43" s="2"/>
      <c r="FJV43" s="2"/>
      <c r="FJW43" s="2"/>
      <c r="FJX43" s="2"/>
      <c r="FJY43" s="2"/>
      <c r="FJZ43" s="2"/>
      <c r="FKA43" s="2"/>
      <c r="FKB43" s="2"/>
      <c r="FKC43" s="2"/>
      <c r="FKD43" s="2"/>
      <c r="FKE43" s="2"/>
      <c r="FKF43" s="2"/>
      <c r="FKG43" s="2"/>
      <c r="FKH43" s="2"/>
      <c r="FKI43" s="2"/>
      <c r="FKJ43" s="2"/>
      <c r="FKK43" s="2"/>
      <c r="FKL43" s="2"/>
      <c r="FKM43" s="2"/>
      <c r="FKN43" s="2"/>
      <c r="FKO43" s="2"/>
      <c r="FKP43" s="2"/>
      <c r="FKQ43" s="2"/>
      <c r="FKR43" s="2"/>
      <c r="FKS43" s="2"/>
      <c r="FKT43" s="2"/>
      <c r="FKU43" s="2"/>
      <c r="FKV43" s="2"/>
      <c r="FKW43" s="2"/>
      <c r="FKX43" s="2"/>
      <c r="FKY43" s="2"/>
      <c r="FKZ43" s="2"/>
      <c r="FLA43" s="2"/>
      <c r="FLB43" s="2"/>
      <c r="FLC43" s="2"/>
      <c r="FLD43" s="2"/>
      <c r="FLE43" s="2"/>
      <c r="FLF43" s="2"/>
      <c r="FLG43" s="2"/>
      <c r="FLH43" s="2"/>
      <c r="FLI43" s="2"/>
      <c r="FLJ43" s="2"/>
      <c r="FLK43" s="2"/>
      <c r="FLL43" s="2"/>
      <c r="FLM43" s="2"/>
      <c r="FLN43" s="2"/>
      <c r="FLO43" s="2"/>
      <c r="FLP43" s="2"/>
      <c r="FLQ43" s="2"/>
      <c r="FLR43" s="2"/>
      <c r="FLS43" s="2"/>
      <c r="FLT43" s="2"/>
      <c r="FLU43" s="2"/>
      <c r="FLV43" s="2"/>
      <c r="FLW43" s="2"/>
      <c r="FLX43" s="2"/>
      <c r="FLY43" s="2"/>
      <c r="FLZ43" s="2"/>
      <c r="FMA43" s="2"/>
      <c r="FMB43" s="2"/>
      <c r="FMC43" s="2"/>
      <c r="FMD43" s="2"/>
      <c r="FME43" s="2"/>
      <c r="FMF43" s="2"/>
      <c r="FMG43" s="2"/>
      <c r="FMH43" s="2"/>
      <c r="FMI43" s="2"/>
      <c r="FMJ43" s="2"/>
      <c r="FMK43" s="2"/>
      <c r="FML43" s="2"/>
      <c r="FMM43" s="2"/>
      <c r="FMN43" s="2"/>
      <c r="FMO43" s="2"/>
      <c r="FMP43" s="2"/>
      <c r="FMQ43" s="2"/>
      <c r="FMR43" s="2"/>
      <c r="FMS43" s="2"/>
      <c r="FMT43" s="2"/>
      <c r="FMU43" s="2"/>
      <c r="FMV43" s="2"/>
      <c r="FMW43" s="2"/>
      <c r="FMX43" s="2"/>
      <c r="FMY43" s="2"/>
      <c r="FMZ43" s="2"/>
      <c r="FNA43" s="2"/>
      <c r="FNB43" s="2"/>
      <c r="FNC43" s="2"/>
      <c r="FND43" s="2"/>
      <c r="FNE43" s="2"/>
      <c r="FNF43" s="2"/>
      <c r="FNG43" s="2"/>
      <c r="FNH43" s="2"/>
      <c r="FNI43" s="2"/>
      <c r="FNJ43" s="2"/>
      <c r="FNK43" s="2"/>
      <c r="FNL43" s="2"/>
      <c r="FNM43" s="2"/>
      <c r="FNN43" s="2"/>
      <c r="FNO43" s="2"/>
      <c r="FNP43" s="2"/>
      <c r="FNQ43" s="2"/>
      <c r="FNR43" s="2"/>
      <c r="FNS43" s="2"/>
      <c r="FNT43" s="2"/>
      <c r="FNU43" s="2"/>
      <c r="FNV43" s="2"/>
      <c r="FNW43" s="2"/>
      <c r="FNX43" s="2"/>
      <c r="FNY43" s="2"/>
      <c r="FNZ43" s="2"/>
      <c r="FOA43" s="2"/>
      <c r="FOB43" s="2"/>
      <c r="FOC43" s="2"/>
      <c r="FOD43" s="2"/>
      <c r="FOE43" s="2"/>
      <c r="FOF43" s="2"/>
      <c r="FOG43" s="2"/>
      <c r="FOH43" s="2"/>
      <c r="FOI43" s="2"/>
      <c r="FOJ43" s="2"/>
      <c r="FOK43" s="2"/>
      <c r="FOL43" s="2"/>
      <c r="FOM43" s="2"/>
      <c r="FON43" s="2"/>
      <c r="FOO43" s="2"/>
      <c r="FOP43" s="2"/>
      <c r="FOQ43" s="2"/>
      <c r="FOR43" s="2"/>
      <c r="FOS43" s="2"/>
      <c r="FOT43" s="2"/>
      <c r="FOU43" s="2"/>
      <c r="FOV43" s="2"/>
      <c r="FOW43" s="2"/>
      <c r="FOX43" s="2"/>
      <c r="FOY43" s="2"/>
      <c r="FOZ43" s="2"/>
      <c r="FPA43" s="2"/>
      <c r="FPB43" s="2"/>
      <c r="FPC43" s="2"/>
      <c r="FPD43" s="2"/>
      <c r="FPE43" s="2"/>
      <c r="FPF43" s="2"/>
      <c r="FPG43" s="2"/>
      <c r="FPH43" s="2"/>
      <c r="FPI43" s="2"/>
      <c r="FPJ43" s="2"/>
      <c r="FPK43" s="2"/>
      <c r="FPL43" s="2"/>
      <c r="FPM43" s="2"/>
      <c r="FPN43" s="2"/>
      <c r="FPO43" s="2"/>
      <c r="FPP43" s="2"/>
      <c r="FPQ43" s="2"/>
      <c r="FPR43" s="2"/>
      <c r="FPS43" s="2"/>
      <c r="FPT43" s="2"/>
      <c r="FPU43" s="2"/>
      <c r="FPV43" s="2"/>
      <c r="FPW43" s="2"/>
      <c r="FPX43" s="2"/>
      <c r="FPY43" s="2"/>
      <c r="FPZ43" s="2"/>
      <c r="FQA43" s="2"/>
      <c r="FQB43" s="2"/>
      <c r="FQC43" s="2"/>
      <c r="FQD43" s="2"/>
      <c r="FQE43" s="2"/>
      <c r="FQF43" s="2"/>
      <c r="FQG43" s="2"/>
      <c r="FQH43" s="2"/>
      <c r="FQI43" s="2"/>
      <c r="FQJ43" s="2"/>
      <c r="FQK43" s="2"/>
      <c r="FQL43" s="2"/>
      <c r="FQM43" s="2"/>
      <c r="FQN43" s="2"/>
      <c r="FQO43" s="2"/>
      <c r="FQP43" s="2"/>
      <c r="FQQ43" s="2"/>
      <c r="FQR43" s="2"/>
      <c r="FQS43" s="2"/>
      <c r="FQT43" s="2"/>
      <c r="FQU43" s="2"/>
      <c r="FQV43" s="2"/>
      <c r="FQW43" s="2"/>
      <c r="FQX43" s="2"/>
      <c r="FQY43" s="2"/>
      <c r="FQZ43" s="2"/>
      <c r="FRA43" s="2"/>
      <c r="FRB43" s="2"/>
      <c r="FRC43" s="2"/>
      <c r="FRD43" s="2"/>
      <c r="FRE43" s="2"/>
      <c r="FRF43" s="2"/>
      <c r="FRG43" s="2"/>
      <c r="FRH43" s="2"/>
      <c r="FRI43" s="2"/>
      <c r="FRJ43" s="2"/>
      <c r="FRK43" s="2"/>
      <c r="FRL43" s="2"/>
      <c r="FRM43" s="2"/>
      <c r="FRN43" s="2"/>
      <c r="FRO43" s="2"/>
      <c r="FRP43" s="2"/>
      <c r="FRQ43" s="2"/>
      <c r="FRR43" s="2"/>
      <c r="FRS43" s="2"/>
      <c r="FRT43" s="2"/>
      <c r="FRU43" s="2"/>
      <c r="FRV43" s="2"/>
      <c r="FRW43" s="2"/>
      <c r="FRX43" s="2"/>
      <c r="FRY43" s="2"/>
      <c r="FRZ43" s="2"/>
      <c r="FSA43" s="2"/>
      <c r="FSB43" s="2"/>
      <c r="FSC43" s="2"/>
      <c r="FSD43" s="2"/>
      <c r="FSE43" s="2"/>
      <c r="FSF43" s="2"/>
      <c r="FSG43" s="2"/>
      <c r="FSH43" s="2"/>
      <c r="FSI43" s="2"/>
      <c r="FSJ43" s="2"/>
      <c r="FSK43" s="2"/>
      <c r="FSL43" s="2"/>
      <c r="FSM43" s="2"/>
      <c r="FSN43" s="2"/>
      <c r="FSO43" s="2"/>
      <c r="FSP43" s="2"/>
      <c r="FSQ43" s="2"/>
      <c r="FSR43" s="2"/>
      <c r="FSS43" s="2"/>
      <c r="FST43" s="2"/>
      <c r="FSU43" s="2"/>
      <c r="FSV43" s="2"/>
      <c r="FSW43" s="2"/>
      <c r="FSX43" s="2"/>
      <c r="FSY43" s="2"/>
      <c r="FSZ43" s="2"/>
      <c r="FTA43" s="2"/>
      <c r="FTB43" s="2"/>
      <c r="FTC43" s="2"/>
      <c r="FTD43" s="2"/>
      <c r="FTE43" s="2"/>
      <c r="FTF43" s="2"/>
      <c r="FTG43" s="2"/>
      <c r="FTH43" s="2"/>
      <c r="FTI43" s="2"/>
      <c r="FTJ43" s="2"/>
      <c r="FTK43" s="2"/>
      <c r="FTL43" s="2"/>
      <c r="FTM43" s="2"/>
      <c r="FTN43" s="2"/>
      <c r="FTO43" s="2"/>
      <c r="FTP43" s="2"/>
      <c r="FTQ43" s="2"/>
      <c r="FTR43" s="2"/>
      <c r="FTS43" s="2"/>
      <c r="FTT43" s="2"/>
      <c r="FTU43" s="2"/>
      <c r="FTV43" s="2"/>
      <c r="FTW43" s="2"/>
      <c r="FTX43" s="2"/>
      <c r="FTY43" s="2"/>
      <c r="FTZ43" s="2"/>
      <c r="FUA43" s="2"/>
      <c r="FUB43" s="2"/>
      <c r="FUC43" s="2"/>
      <c r="FUD43" s="2"/>
      <c r="FUE43" s="2"/>
      <c r="FUF43" s="2"/>
      <c r="FUG43" s="2"/>
      <c r="FUH43" s="2"/>
      <c r="FUI43" s="2"/>
      <c r="FUJ43" s="2"/>
      <c r="FUK43" s="2"/>
      <c r="FUL43" s="2"/>
      <c r="FUM43" s="2"/>
      <c r="FUN43" s="2"/>
      <c r="FUO43" s="2"/>
      <c r="FUP43" s="2"/>
      <c r="FUQ43" s="2"/>
      <c r="FUR43" s="2"/>
      <c r="FUS43" s="2"/>
      <c r="FUT43" s="2"/>
      <c r="FUU43" s="2"/>
      <c r="FUV43" s="2"/>
      <c r="FUW43" s="2"/>
      <c r="FUX43" s="2"/>
      <c r="FUY43" s="2"/>
      <c r="FUZ43" s="2"/>
      <c r="FVA43" s="2"/>
      <c r="FVB43" s="2"/>
      <c r="FVC43" s="2"/>
      <c r="FVD43" s="2"/>
      <c r="FVE43" s="2"/>
      <c r="FVF43" s="2"/>
      <c r="FVG43" s="2"/>
      <c r="FVH43" s="2"/>
      <c r="FVI43" s="2"/>
      <c r="FVJ43" s="2"/>
      <c r="FVK43" s="2"/>
      <c r="FVL43" s="2"/>
      <c r="FVM43" s="2"/>
      <c r="FVN43" s="2"/>
      <c r="FVO43" s="2"/>
      <c r="FVP43" s="2"/>
      <c r="FVQ43" s="2"/>
      <c r="FVR43" s="2"/>
      <c r="FVS43" s="2"/>
      <c r="FVT43" s="2"/>
      <c r="FVU43" s="2"/>
      <c r="FVV43" s="2"/>
      <c r="FVW43" s="2"/>
      <c r="FVX43" s="2"/>
      <c r="FVY43" s="2"/>
      <c r="FVZ43" s="2"/>
      <c r="FWA43" s="2"/>
      <c r="FWB43" s="2"/>
      <c r="FWC43" s="2"/>
      <c r="FWD43" s="2"/>
      <c r="FWE43" s="2"/>
      <c r="FWF43" s="2"/>
      <c r="FWG43" s="2"/>
      <c r="FWH43" s="2"/>
      <c r="FWI43" s="2"/>
      <c r="FWJ43" s="2"/>
      <c r="FWK43" s="2"/>
      <c r="FWL43" s="2"/>
      <c r="FWM43" s="2"/>
      <c r="FWN43" s="2"/>
      <c r="FWO43" s="2"/>
      <c r="FWP43" s="2"/>
      <c r="FWQ43" s="2"/>
      <c r="FWR43" s="2"/>
      <c r="FWS43" s="2"/>
      <c r="FWT43" s="2"/>
      <c r="FWU43" s="2"/>
      <c r="FWV43" s="2"/>
      <c r="FWW43" s="2"/>
      <c r="FWX43" s="2"/>
      <c r="FWY43" s="2"/>
      <c r="FWZ43" s="2"/>
      <c r="FXA43" s="2"/>
      <c r="FXB43" s="2"/>
      <c r="FXC43" s="2"/>
      <c r="FXD43" s="2"/>
      <c r="FXE43" s="2"/>
      <c r="FXF43" s="2"/>
      <c r="FXG43" s="2"/>
      <c r="FXH43" s="2"/>
      <c r="FXI43" s="2"/>
      <c r="FXJ43" s="2"/>
      <c r="FXK43" s="2"/>
      <c r="FXL43" s="2"/>
      <c r="FXM43" s="2"/>
      <c r="FXN43" s="2"/>
      <c r="FXO43" s="2"/>
      <c r="FXP43" s="2"/>
      <c r="FXQ43" s="2"/>
      <c r="FXR43" s="2"/>
      <c r="FXS43" s="2"/>
      <c r="FXT43" s="2"/>
      <c r="FXU43" s="2"/>
      <c r="FXV43" s="2"/>
      <c r="FXW43" s="2"/>
      <c r="FXX43" s="2"/>
      <c r="FXY43" s="2"/>
      <c r="FXZ43" s="2"/>
      <c r="FYA43" s="2"/>
      <c r="FYB43" s="2"/>
      <c r="FYC43" s="2"/>
      <c r="FYD43" s="2"/>
      <c r="FYE43" s="2"/>
      <c r="FYF43" s="2"/>
      <c r="FYG43" s="2"/>
      <c r="FYH43" s="2"/>
      <c r="FYI43" s="2"/>
      <c r="FYJ43" s="2"/>
      <c r="FYK43" s="2"/>
      <c r="FYL43" s="2"/>
      <c r="FYM43" s="2"/>
      <c r="FYN43" s="2"/>
      <c r="FYO43" s="2"/>
      <c r="FYP43" s="2"/>
      <c r="FYQ43" s="2"/>
      <c r="FYR43" s="2"/>
      <c r="FYS43" s="2"/>
      <c r="FYT43" s="2"/>
      <c r="FYU43" s="2"/>
      <c r="FYV43" s="2"/>
      <c r="FYW43" s="2"/>
      <c r="FYX43" s="2"/>
      <c r="FYY43" s="2"/>
      <c r="FYZ43" s="2"/>
      <c r="FZA43" s="2"/>
      <c r="FZB43" s="2"/>
      <c r="FZC43" s="2"/>
      <c r="FZD43" s="2"/>
      <c r="FZE43" s="2"/>
      <c r="FZF43" s="2"/>
      <c r="FZG43" s="2"/>
      <c r="FZH43" s="2"/>
      <c r="FZI43" s="2"/>
      <c r="FZJ43" s="2"/>
      <c r="FZK43" s="2"/>
      <c r="FZL43" s="2"/>
      <c r="FZM43" s="2"/>
      <c r="FZN43" s="2"/>
      <c r="FZO43" s="2"/>
      <c r="FZP43" s="2"/>
      <c r="FZQ43" s="2"/>
      <c r="FZR43" s="2"/>
      <c r="FZS43" s="2"/>
      <c r="FZT43" s="2"/>
      <c r="FZU43" s="2"/>
      <c r="FZV43" s="2"/>
      <c r="FZW43" s="2"/>
      <c r="FZX43" s="2"/>
      <c r="FZY43" s="2"/>
      <c r="FZZ43" s="2"/>
      <c r="GAA43" s="2"/>
      <c r="GAB43" s="2"/>
      <c r="GAC43" s="2"/>
      <c r="GAD43" s="2"/>
      <c r="GAE43" s="2"/>
      <c r="GAF43" s="2"/>
      <c r="GAG43" s="2"/>
      <c r="GAH43" s="2"/>
      <c r="GAI43" s="2"/>
      <c r="GAJ43" s="2"/>
      <c r="GAK43" s="2"/>
      <c r="GAL43" s="2"/>
      <c r="GAM43" s="2"/>
      <c r="GAN43" s="2"/>
      <c r="GAO43" s="2"/>
      <c r="GAP43" s="2"/>
      <c r="GAQ43" s="2"/>
      <c r="GAR43" s="2"/>
      <c r="GAS43" s="2"/>
      <c r="GAT43" s="2"/>
      <c r="GAU43" s="2"/>
      <c r="GAV43" s="2"/>
      <c r="GAW43" s="2"/>
      <c r="GAX43" s="2"/>
      <c r="GAY43" s="2"/>
      <c r="GAZ43" s="2"/>
      <c r="GBA43" s="2"/>
      <c r="GBB43" s="2"/>
      <c r="GBC43" s="2"/>
      <c r="GBD43" s="2"/>
      <c r="GBE43" s="2"/>
      <c r="GBF43" s="2"/>
      <c r="GBG43" s="2"/>
      <c r="GBH43" s="2"/>
      <c r="GBI43" s="2"/>
      <c r="GBJ43" s="2"/>
      <c r="GBK43" s="2"/>
      <c r="GBL43" s="2"/>
      <c r="GBM43" s="2"/>
      <c r="GBN43" s="2"/>
      <c r="GBO43" s="2"/>
      <c r="GBP43" s="2"/>
      <c r="GBQ43" s="2"/>
      <c r="GBR43" s="2"/>
      <c r="GBS43" s="2"/>
      <c r="GBT43" s="2"/>
      <c r="GBU43" s="2"/>
      <c r="GBV43" s="2"/>
      <c r="GBW43" s="2"/>
      <c r="GBX43" s="2"/>
      <c r="GBY43" s="2"/>
      <c r="GBZ43" s="2"/>
      <c r="GCA43" s="2"/>
      <c r="GCB43" s="2"/>
      <c r="GCC43" s="2"/>
      <c r="GCD43" s="2"/>
      <c r="GCE43" s="2"/>
      <c r="GCF43" s="2"/>
      <c r="GCG43" s="2"/>
      <c r="GCH43" s="2"/>
      <c r="GCI43" s="2"/>
      <c r="GCJ43" s="2"/>
      <c r="GCK43" s="2"/>
      <c r="GCL43" s="2"/>
      <c r="GCM43" s="2"/>
      <c r="GCN43" s="2"/>
      <c r="GCO43" s="2"/>
      <c r="GCP43" s="2"/>
      <c r="GCQ43" s="2"/>
      <c r="GCR43" s="2"/>
      <c r="GCS43" s="2"/>
      <c r="GCT43" s="2"/>
      <c r="GCU43" s="2"/>
      <c r="GCV43" s="2"/>
      <c r="GCW43" s="2"/>
      <c r="GCX43" s="2"/>
      <c r="GCY43" s="2"/>
      <c r="GCZ43" s="2"/>
      <c r="GDA43" s="2"/>
      <c r="GDB43" s="2"/>
      <c r="GDC43" s="2"/>
      <c r="GDD43" s="2"/>
      <c r="GDE43" s="2"/>
      <c r="GDF43" s="2"/>
      <c r="GDG43" s="2"/>
      <c r="GDH43" s="2"/>
      <c r="GDI43" s="2"/>
      <c r="GDJ43" s="2"/>
      <c r="GDK43" s="2"/>
      <c r="GDL43" s="2"/>
      <c r="GDM43" s="2"/>
      <c r="GDN43" s="2"/>
      <c r="GDO43" s="2"/>
      <c r="GDP43" s="2"/>
      <c r="GDQ43" s="2"/>
      <c r="GDR43" s="2"/>
      <c r="GDS43" s="2"/>
      <c r="GDT43" s="2"/>
      <c r="GDU43" s="2"/>
      <c r="GDV43" s="2"/>
      <c r="GDW43" s="2"/>
      <c r="GDX43" s="2"/>
      <c r="GDY43" s="2"/>
      <c r="GDZ43" s="2"/>
      <c r="GEA43" s="2"/>
      <c r="GEB43" s="2"/>
      <c r="GEC43" s="2"/>
      <c r="GED43" s="2"/>
      <c r="GEE43" s="2"/>
      <c r="GEF43" s="2"/>
      <c r="GEG43" s="2"/>
      <c r="GEH43" s="2"/>
      <c r="GEI43" s="2"/>
      <c r="GEJ43" s="2"/>
      <c r="GEK43" s="2"/>
      <c r="GEL43" s="2"/>
      <c r="GEM43" s="2"/>
      <c r="GEN43" s="2"/>
      <c r="GEO43" s="2"/>
      <c r="GEP43" s="2"/>
      <c r="GEQ43" s="2"/>
      <c r="GER43" s="2"/>
      <c r="GES43" s="2"/>
      <c r="GET43" s="2"/>
      <c r="GEU43" s="2"/>
      <c r="GEV43" s="2"/>
      <c r="GEW43" s="2"/>
      <c r="GEX43" s="2"/>
      <c r="GEY43" s="2"/>
      <c r="GEZ43" s="2"/>
      <c r="GFA43" s="2"/>
      <c r="GFB43" s="2"/>
      <c r="GFC43" s="2"/>
      <c r="GFD43" s="2"/>
      <c r="GFE43" s="2"/>
      <c r="GFF43" s="2"/>
      <c r="GFG43" s="2"/>
      <c r="GFH43" s="2"/>
      <c r="GFI43" s="2"/>
      <c r="GFJ43" s="2"/>
      <c r="GFK43" s="2"/>
      <c r="GFL43" s="2"/>
      <c r="GFM43" s="2"/>
      <c r="GFN43" s="2"/>
      <c r="GFO43" s="2"/>
      <c r="GFP43" s="2"/>
      <c r="GFQ43" s="2"/>
      <c r="GFR43" s="2"/>
      <c r="GFS43" s="2"/>
      <c r="GFT43" s="2"/>
      <c r="GFU43" s="2"/>
      <c r="GFV43" s="2"/>
      <c r="GFW43" s="2"/>
      <c r="GFX43" s="2"/>
      <c r="GFY43" s="2"/>
      <c r="GFZ43" s="2"/>
      <c r="GGA43" s="2"/>
      <c r="GGB43" s="2"/>
      <c r="GGC43" s="2"/>
      <c r="GGD43" s="2"/>
      <c r="GGE43" s="2"/>
      <c r="GGF43" s="2"/>
      <c r="GGG43" s="2"/>
      <c r="GGH43" s="2"/>
      <c r="GGI43" s="2"/>
      <c r="GGJ43" s="2"/>
      <c r="GGK43" s="2"/>
      <c r="GGL43" s="2"/>
      <c r="GGM43" s="2"/>
      <c r="GGN43" s="2"/>
      <c r="GGO43" s="2"/>
      <c r="GGP43" s="2"/>
      <c r="GGQ43" s="2"/>
      <c r="GGR43" s="2"/>
      <c r="GGS43" s="2"/>
      <c r="GGT43" s="2"/>
      <c r="GGU43" s="2"/>
      <c r="GGV43" s="2"/>
      <c r="GGW43" s="2"/>
      <c r="GGX43" s="2"/>
      <c r="GGY43" s="2"/>
      <c r="GGZ43" s="2"/>
      <c r="GHA43" s="2"/>
      <c r="GHB43" s="2"/>
      <c r="GHC43" s="2"/>
      <c r="GHD43" s="2"/>
      <c r="GHE43" s="2"/>
      <c r="GHF43" s="2"/>
      <c r="GHG43" s="2"/>
      <c r="GHH43" s="2"/>
      <c r="GHI43" s="2"/>
      <c r="GHJ43" s="2"/>
      <c r="GHK43" s="2"/>
      <c r="GHL43" s="2"/>
      <c r="GHM43" s="2"/>
      <c r="GHN43" s="2"/>
      <c r="GHO43" s="2"/>
      <c r="GHP43" s="2"/>
      <c r="GHQ43" s="2"/>
      <c r="GHR43" s="2"/>
      <c r="GHS43" s="2"/>
      <c r="GHT43" s="2"/>
      <c r="GHU43" s="2"/>
      <c r="GHV43" s="2"/>
      <c r="GHW43" s="2"/>
      <c r="GHX43" s="2"/>
      <c r="GHY43" s="2"/>
      <c r="GHZ43" s="2"/>
      <c r="GIA43" s="2"/>
      <c r="GIB43" s="2"/>
      <c r="GIC43" s="2"/>
      <c r="GID43" s="2"/>
      <c r="GIE43" s="2"/>
      <c r="GIF43" s="2"/>
      <c r="GIG43" s="2"/>
      <c r="GIH43" s="2"/>
      <c r="GII43" s="2"/>
      <c r="GIJ43" s="2"/>
      <c r="GIK43" s="2"/>
      <c r="GIL43" s="2"/>
      <c r="GIM43" s="2"/>
      <c r="GIN43" s="2"/>
      <c r="GIO43" s="2"/>
      <c r="GIP43" s="2"/>
      <c r="GIQ43" s="2"/>
      <c r="GIR43" s="2"/>
      <c r="GIS43" s="2"/>
      <c r="GIT43" s="2"/>
      <c r="GIU43" s="2"/>
      <c r="GIV43" s="2"/>
      <c r="GIW43" s="2"/>
      <c r="GIX43" s="2"/>
      <c r="GIY43" s="2"/>
      <c r="GIZ43" s="2"/>
      <c r="GJA43" s="2"/>
      <c r="GJB43" s="2"/>
      <c r="GJC43" s="2"/>
      <c r="GJD43" s="2"/>
      <c r="GJE43" s="2"/>
      <c r="GJF43" s="2"/>
      <c r="GJG43" s="2"/>
      <c r="GJH43" s="2"/>
      <c r="GJI43" s="2"/>
      <c r="GJJ43" s="2"/>
      <c r="GJK43" s="2"/>
      <c r="GJL43" s="2"/>
      <c r="GJM43" s="2"/>
      <c r="GJN43" s="2"/>
      <c r="GJO43" s="2"/>
      <c r="GJP43" s="2"/>
      <c r="GJQ43" s="2"/>
      <c r="GJR43" s="2"/>
      <c r="GJS43" s="2"/>
      <c r="GJT43" s="2"/>
      <c r="GJU43" s="2"/>
      <c r="GJV43" s="2"/>
      <c r="GJW43" s="2"/>
      <c r="GJX43" s="2"/>
      <c r="GJY43" s="2"/>
      <c r="GJZ43" s="2"/>
      <c r="GKA43" s="2"/>
      <c r="GKB43" s="2"/>
      <c r="GKC43" s="2"/>
      <c r="GKD43" s="2"/>
      <c r="GKE43" s="2"/>
      <c r="GKF43" s="2"/>
      <c r="GKG43" s="2"/>
      <c r="GKH43" s="2"/>
      <c r="GKI43" s="2"/>
      <c r="GKJ43" s="2"/>
      <c r="GKK43" s="2"/>
      <c r="GKL43" s="2"/>
      <c r="GKM43" s="2"/>
      <c r="GKN43" s="2"/>
      <c r="GKO43" s="2"/>
      <c r="GKP43" s="2"/>
      <c r="GKQ43" s="2"/>
      <c r="GKR43" s="2"/>
      <c r="GKS43" s="2"/>
      <c r="GKT43" s="2"/>
      <c r="GKU43" s="2"/>
      <c r="GKV43" s="2"/>
      <c r="GKW43" s="2"/>
      <c r="GKX43" s="2"/>
      <c r="GKY43" s="2"/>
      <c r="GKZ43" s="2"/>
      <c r="GLA43" s="2"/>
      <c r="GLB43" s="2"/>
      <c r="GLC43" s="2"/>
      <c r="GLD43" s="2"/>
      <c r="GLE43" s="2"/>
      <c r="GLF43" s="2"/>
      <c r="GLG43" s="2"/>
      <c r="GLH43" s="2"/>
      <c r="GLI43" s="2"/>
      <c r="GLJ43" s="2"/>
      <c r="GLK43" s="2"/>
      <c r="GLL43" s="2"/>
      <c r="GLM43" s="2"/>
      <c r="GLN43" s="2"/>
      <c r="GLO43" s="2"/>
      <c r="GLP43" s="2"/>
      <c r="GLQ43" s="2"/>
      <c r="GLR43" s="2"/>
      <c r="GLS43" s="2"/>
      <c r="GLT43" s="2"/>
      <c r="GLU43" s="2"/>
      <c r="GLV43" s="2"/>
      <c r="GLW43" s="2"/>
      <c r="GLX43" s="2"/>
      <c r="GLY43" s="2"/>
      <c r="GLZ43" s="2"/>
      <c r="GMA43" s="2"/>
      <c r="GMB43" s="2"/>
      <c r="GMC43" s="2"/>
      <c r="GMD43" s="2"/>
      <c r="GME43" s="2"/>
      <c r="GMF43" s="2"/>
      <c r="GMG43" s="2"/>
      <c r="GMH43" s="2"/>
      <c r="GMI43" s="2"/>
      <c r="GMJ43" s="2"/>
      <c r="GMK43" s="2"/>
      <c r="GML43" s="2"/>
      <c r="GMM43" s="2"/>
      <c r="GMN43" s="2"/>
      <c r="GMO43" s="2"/>
      <c r="GMP43" s="2"/>
      <c r="GMQ43" s="2"/>
      <c r="GMR43" s="2"/>
      <c r="GMS43" s="2"/>
      <c r="GMT43" s="2"/>
      <c r="GMU43" s="2"/>
      <c r="GMV43" s="2"/>
      <c r="GMW43" s="2"/>
      <c r="GMX43" s="2"/>
      <c r="GMY43" s="2"/>
      <c r="GMZ43" s="2"/>
      <c r="GNA43" s="2"/>
      <c r="GNB43" s="2"/>
      <c r="GNC43" s="2"/>
      <c r="GND43" s="2"/>
      <c r="GNE43" s="2"/>
      <c r="GNF43" s="2"/>
      <c r="GNG43" s="2"/>
      <c r="GNH43" s="2"/>
      <c r="GNI43" s="2"/>
      <c r="GNJ43" s="2"/>
      <c r="GNK43" s="2"/>
      <c r="GNL43" s="2"/>
      <c r="GNM43" s="2"/>
      <c r="GNN43" s="2"/>
      <c r="GNO43" s="2"/>
      <c r="GNP43" s="2"/>
      <c r="GNQ43" s="2"/>
      <c r="GNR43" s="2"/>
      <c r="GNS43" s="2"/>
      <c r="GNT43" s="2"/>
      <c r="GNU43" s="2"/>
      <c r="GNV43" s="2"/>
      <c r="GNW43" s="2"/>
      <c r="GNX43" s="2"/>
      <c r="GNY43" s="2"/>
      <c r="GNZ43" s="2"/>
      <c r="GOA43" s="2"/>
      <c r="GOB43" s="2"/>
      <c r="GOC43" s="2"/>
      <c r="GOD43" s="2"/>
      <c r="GOE43" s="2"/>
      <c r="GOF43" s="2"/>
      <c r="GOG43" s="2"/>
      <c r="GOH43" s="2"/>
      <c r="GOI43" s="2"/>
      <c r="GOJ43" s="2"/>
      <c r="GOK43" s="2"/>
      <c r="GOL43" s="2"/>
      <c r="GOM43" s="2"/>
      <c r="GON43" s="2"/>
      <c r="GOO43" s="2"/>
      <c r="GOP43" s="2"/>
      <c r="GOQ43" s="2"/>
      <c r="GOR43" s="2"/>
      <c r="GOS43" s="2"/>
      <c r="GOT43" s="2"/>
      <c r="GOU43" s="2"/>
      <c r="GOV43" s="2"/>
      <c r="GOW43" s="2"/>
      <c r="GOX43" s="2"/>
      <c r="GOY43" s="2"/>
      <c r="GOZ43" s="2"/>
      <c r="GPA43" s="2"/>
      <c r="GPB43" s="2"/>
      <c r="GPC43" s="2"/>
      <c r="GPD43" s="2"/>
      <c r="GPE43" s="2"/>
      <c r="GPF43" s="2"/>
      <c r="GPG43" s="2"/>
      <c r="GPH43" s="2"/>
      <c r="GPI43" s="2"/>
      <c r="GPJ43" s="2"/>
      <c r="GPK43" s="2"/>
      <c r="GPL43" s="2"/>
      <c r="GPM43" s="2"/>
      <c r="GPN43" s="2"/>
      <c r="GPO43" s="2"/>
      <c r="GPP43" s="2"/>
      <c r="GPQ43" s="2"/>
      <c r="GPR43" s="2"/>
      <c r="GPS43" s="2"/>
      <c r="GPT43" s="2"/>
      <c r="GPU43" s="2"/>
      <c r="GPV43" s="2"/>
      <c r="GPW43" s="2"/>
      <c r="GPX43" s="2"/>
      <c r="GPY43" s="2"/>
      <c r="GPZ43" s="2"/>
      <c r="GQA43" s="2"/>
      <c r="GQB43" s="2"/>
      <c r="GQC43" s="2"/>
      <c r="GQD43" s="2"/>
      <c r="GQE43" s="2"/>
      <c r="GQF43" s="2"/>
      <c r="GQG43" s="2"/>
      <c r="GQH43" s="2"/>
      <c r="GQI43" s="2"/>
      <c r="GQJ43" s="2"/>
      <c r="GQK43" s="2"/>
      <c r="GQL43" s="2"/>
      <c r="GQM43" s="2"/>
      <c r="GQN43" s="2"/>
      <c r="GQO43" s="2"/>
      <c r="GQP43" s="2"/>
      <c r="GQQ43" s="2"/>
      <c r="GQR43" s="2"/>
      <c r="GQS43" s="2"/>
      <c r="GQT43" s="2"/>
      <c r="GQU43" s="2"/>
      <c r="GQV43" s="2"/>
      <c r="GQW43" s="2"/>
      <c r="GQX43" s="2"/>
      <c r="GQY43" s="2"/>
      <c r="GQZ43" s="2"/>
      <c r="GRA43" s="2"/>
      <c r="GRB43" s="2"/>
      <c r="GRC43" s="2"/>
      <c r="GRD43" s="2"/>
      <c r="GRE43" s="2"/>
      <c r="GRF43" s="2"/>
      <c r="GRG43" s="2"/>
      <c r="GRH43" s="2"/>
      <c r="GRI43" s="2"/>
      <c r="GRJ43" s="2"/>
      <c r="GRK43" s="2"/>
      <c r="GRL43" s="2"/>
      <c r="GRM43" s="2"/>
      <c r="GRN43" s="2"/>
      <c r="GRO43" s="2"/>
      <c r="GRP43" s="2"/>
      <c r="GRQ43" s="2"/>
      <c r="GRR43" s="2"/>
      <c r="GRS43" s="2"/>
      <c r="GRT43" s="2"/>
      <c r="GRU43" s="2"/>
      <c r="GRV43" s="2"/>
      <c r="GRW43" s="2"/>
      <c r="GRX43" s="2"/>
      <c r="GRY43" s="2"/>
      <c r="GRZ43" s="2"/>
      <c r="GSA43" s="2"/>
      <c r="GSB43" s="2"/>
      <c r="GSC43" s="2"/>
      <c r="GSD43" s="2"/>
      <c r="GSE43" s="2"/>
      <c r="GSF43" s="2"/>
      <c r="GSG43" s="2"/>
      <c r="GSH43" s="2"/>
      <c r="GSI43" s="2"/>
      <c r="GSJ43" s="2"/>
      <c r="GSK43" s="2"/>
      <c r="GSL43" s="2"/>
      <c r="GSM43" s="2"/>
      <c r="GSN43" s="2"/>
      <c r="GSO43" s="2"/>
      <c r="GSP43" s="2"/>
      <c r="GSQ43" s="2"/>
      <c r="GSR43" s="2"/>
      <c r="GSS43" s="2"/>
      <c r="GST43" s="2"/>
      <c r="GSU43" s="2"/>
      <c r="GSV43" s="2"/>
      <c r="GSW43" s="2"/>
      <c r="GSX43" s="2"/>
      <c r="GSY43" s="2"/>
      <c r="GSZ43" s="2"/>
      <c r="GTA43" s="2"/>
      <c r="GTB43" s="2"/>
      <c r="GTC43" s="2"/>
      <c r="GTD43" s="2"/>
      <c r="GTE43" s="2"/>
      <c r="GTF43" s="2"/>
      <c r="GTG43" s="2"/>
      <c r="GTH43" s="2"/>
      <c r="GTI43" s="2"/>
      <c r="GTJ43" s="2"/>
      <c r="GTK43" s="2"/>
      <c r="GTL43" s="2"/>
      <c r="GTM43" s="2"/>
      <c r="GTN43" s="2"/>
      <c r="GTO43" s="2"/>
      <c r="GTP43" s="2"/>
      <c r="GTQ43" s="2"/>
      <c r="GTR43" s="2"/>
      <c r="GTS43" s="2"/>
      <c r="GTT43" s="2"/>
      <c r="GTU43" s="2"/>
      <c r="GTV43" s="2"/>
      <c r="GTW43" s="2"/>
      <c r="GTX43" s="2"/>
      <c r="GTY43" s="2"/>
      <c r="GTZ43" s="2"/>
      <c r="GUA43" s="2"/>
      <c r="GUB43" s="2"/>
      <c r="GUC43" s="2"/>
      <c r="GUD43" s="2"/>
      <c r="GUE43" s="2"/>
      <c r="GUF43" s="2"/>
      <c r="GUG43" s="2"/>
      <c r="GUH43" s="2"/>
      <c r="GUI43" s="2"/>
      <c r="GUJ43" s="2"/>
      <c r="GUK43" s="2"/>
      <c r="GUL43" s="2"/>
      <c r="GUM43" s="2"/>
      <c r="GUN43" s="2"/>
      <c r="GUO43" s="2"/>
      <c r="GUP43" s="2"/>
      <c r="GUQ43" s="2"/>
      <c r="GUR43" s="2"/>
      <c r="GUS43" s="2"/>
      <c r="GUT43" s="2"/>
      <c r="GUU43" s="2"/>
      <c r="GUV43" s="2"/>
      <c r="GUW43" s="2"/>
      <c r="GUX43" s="2"/>
      <c r="GUY43" s="2"/>
      <c r="GUZ43" s="2"/>
      <c r="GVA43" s="2"/>
      <c r="GVB43" s="2"/>
      <c r="GVC43" s="2"/>
      <c r="GVD43" s="2"/>
      <c r="GVE43" s="2"/>
      <c r="GVF43" s="2"/>
      <c r="GVG43" s="2"/>
      <c r="GVH43" s="2"/>
      <c r="GVI43" s="2"/>
      <c r="GVJ43" s="2"/>
      <c r="GVK43" s="2"/>
      <c r="GVL43" s="2"/>
      <c r="GVM43" s="2"/>
      <c r="GVN43" s="2"/>
      <c r="GVO43" s="2"/>
      <c r="GVP43" s="2"/>
      <c r="GVQ43" s="2"/>
      <c r="GVR43" s="2"/>
      <c r="GVS43" s="2"/>
      <c r="GVT43" s="2"/>
      <c r="GVU43" s="2"/>
      <c r="GVV43" s="2"/>
      <c r="GVW43" s="2"/>
      <c r="GVX43" s="2"/>
      <c r="GVY43" s="2"/>
      <c r="GVZ43" s="2"/>
      <c r="GWA43" s="2"/>
      <c r="GWB43" s="2"/>
      <c r="GWC43" s="2"/>
      <c r="GWD43" s="2"/>
      <c r="GWE43" s="2"/>
      <c r="GWF43" s="2"/>
      <c r="GWG43" s="2"/>
      <c r="GWH43" s="2"/>
      <c r="GWI43" s="2"/>
      <c r="GWJ43" s="2"/>
      <c r="GWK43" s="2"/>
      <c r="GWL43" s="2"/>
      <c r="GWM43" s="2"/>
      <c r="GWN43" s="2"/>
      <c r="GWO43" s="2"/>
      <c r="GWP43" s="2"/>
      <c r="GWQ43" s="2"/>
      <c r="GWR43" s="2"/>
      <c r="GWS43" s="2"/>
      <c r="GWT43" s="2"/>
      <c r="GWU43" s="2"/>
      <c r="GWV43" s="2"/>
      <c r="GWW43" s="2"/>
      <c r="GWX43" s="2"/>
      <c r="GWY43" s="2"/>
      <c r="GWZ43" s="2"/>
      <c r="GXA43" s="2"/>
      <c r="GXB43" s="2"/>
      <c r="GXC43" s="2"/>
      <c r="GXD43" s="2"/>
      <c r="GXE43" s="2"/>
      <c r="GXF43" s="2"/>
      <c r="GXG43" s="2"/>
      <c r="GXH43" s="2"/>
      <c r="GXI43" s="2"/>
      <c r="GXJ43" s="2"/>
      <c r="GXK43" s="2"/>
      <c r="GXL43" s="2"/>
      <c r="GXM43" s="2"/>
      <c r="GXN43" s="2"/>
      <c r="GXO43" s="2"/>
      <c r="GXP43" s="2"/>
      <c r="GXQ43" s="2"/>
      <c r="GXR43" s="2"/>
      <c r="GXS43" s="2"/>
      <c r="GXT43" s="2"/>
      <c r="GXU43" s="2"/>
      <c r="GXV43" s="2"/>
      <c r="GXW43" s="2"/>
      <c r="GXX43" s="2"/>
      <c r="GXY43" s="2"/>
      <c r="GXZ43" s="2"/>
      <c r="GYA43" s="2"/>
      <c r="GYB43" s="2"/>
      <c r="GYC43" s="2"/>
      <c r="GYD43" s="2"/>
      <c r="GYE43" s="2"/>
      <c r="GYF43" s="2"/>
      <c r="GYG43" s="2"/>
      <c r="GYH43" s="2"/>
      <c r="GYI43" s="2"/>
      <c r="GYJ43" s="2"/>
      <c r="GYK43" s="2"/>
      <c r="GYL43" s="2"/>
      <c r="GYM43" s="2"/>
      <c r="GYN43" s="2"/>
      <c r="GYO43" s="2"/>
      <c r="GYP43" s="2"/>
      <c r="GYQ43" s="2"/>
      <c r="GYR43" s="2"/>
      <c r="GYS43" s="2"/>
      <c r="GYT43" s="2"/>
      <c r="GYU43" s="2"/>
      <c r="GYV43" s="2"/>
      <c r="GYW43" s="2"/>
      <c r="GYX43" s="2"/>
      <c r="GYY43" s="2"/>
      <c r="GYZ43" s="2"/>
      <c r="GZA43" s="2"/>
      <c r="GZB43" s="2"/>
      <c r="GZC43" s="2"/>
      <c r="GZD43" s="2"/>
      <c r="GZE43" s="2"/>
      <c r="GZF43" s="2"/>
      <c r="GZG43" s="2"/>
      <c r="GZH43" s="2"/>
      <c r="GZI43" s="2"/>
      <c r="GZJ43" s="2"/>
      <c r="GZK43" s="2"/>
      <c r="GZL43" s="2"/>
      <c r="GZM43" s="2"/>
      <c r="GZN43" s="2"/>
      <c r="GZO43" s="2"/>
      <c r="GZP43" s="2"/>
      <c r="GZQ43" s="2"/>
      <c r="GZR43" s="2"/>
      <c r="GZS43" s="2"/>
      <c r="GZT43" s="2"/>
      <c r="GZU43" s="2"/>
      <c r="GZV43" s="2"/>
      <c r="GZW43" s="2"/>
      <c r="GZX43" s="2"/>
      <c r="GZY43" s="2"/>
      <c r="GZZ43" s="2"/>
      <c r="HAA43" s="2"/>
      <c r="HAB43" s="2"/>
      <c r="HAC43" s="2"/>
      <c r="HAD43" s="2"/>
      <c r="HAE43" s="2"/>
      <c r="HAF43" s="2"/>
      <c r="HAG43" s="2"/>
      <c r="HAH43" s="2"/>
      <c r="HAI43" s="2"/>
      <c r="HAJ43" s="2"/>
      <c r="HAK43" s="2"/>
      <c r="HAL43" s="2"/>
      <c r="HAM43" s="2"/>
      <c r="HAN43" s="2"/>
      <c r="HAO43" s="2"/>
      <c r="HAP43" s="2"/>
      <c r="HAQ43" s="2"/>
      <c r="HAR43" s="2"/>
      <c r="HAS43" s="2"/>
      <c r="HAT43" s="2"/>
      <c r="HAU43" s="2"/>
      <c r="HAV43" s="2"/>
      <c r="HAW43" s="2"/>
      <c r="HAX43" s="2"/>
      <c r="HAY43" s="2"/>
      <c r="HAZ43" s="2"/>
      <c r="HBA43" s="2"/>
      <c r="HBB43" s="2"/>
      <c r="HBC43" s="2"/>
      <c r="HBD43" s="2"/>
      <c r="HBE43" s="2"/>
      <c r="HBF43" s="2"/>
      <c r="HBG43" s="2"/>
      <c r="HBH43" s="2"/>
      <c r="HBI43" s="2"/>
      <c r="HBJ43" s="2"/>
      <c r="HBK43" s="2"/>
      <c r="HBL43" s="2"/>
      <c r="HBM43" s="2"/>
      <c r="HBN43" s="2"/>
      <c r="HBO43" s="2"/>
      <c r="HBP43" s="2"/>
      <c r="HBQ43" s="2"/>
      <c r="HBR43" s="2"/>
      <c r="HBS43" s="2"/>
      <c r="HBT43" s="2"/>
      <c r="HBU43" s="2"/>
      <c r="HBV43" s="2"/>
      <c r="HBW43" s="2"/>
      <c r="HBX43" s="2"/>
      <c r="HBY43" s="2"/>
      <c r="HBZ43" s="2"/>
      <c r="HCA43" s="2"/>
      <c r="HCB43" s="2"/>
      <c r="HCC43" s="2"/>
      <c r="HCD43" s="2"/>
      <c r="HCE43" s="2"/>
      <c r="HCF43" s="2"/>
      <c r="HCG43" s="2"/>
      <c r="HCH43" s="2"/>
      <c r="HCI43" s="2"/>
      <c r="HCJ43" s="2"/>
      <c r="HCK43" s="2"/>
      <c r="HCL43" s="2"/>
      <c r="HCM43" s="2"/>
      <c r="HCN43" s="2"/>
      <c r="HCO43" s="2"/>
      <c r="HCP43" s="2"/>
      <c r="HCQ43" s="2"/>
      <c r="HCR43" s="2"/>
      <c r="HCS43" s="2"/>
      <c r="HCT43" s="2"/>
      <c r="HCU43" s="2"/>
      <c r="HCV43" s="2"/>
      <c r="HCW43" s="2"/>
      <c r="HCX43" s="2"/>
      <c r="HCY43" s="2"/>
      <c r="HCZ43" s="2"/>
      <c r="HDA43" s="2"/>
      <c r="HDB43" s="2"/>
      <c r="HDC43" s="2"/>
      <c r="HDD43" s="2"/>
      <c r="HDE43" s="2"/>
      <c r="HDF43" s="2"/>
      <c r="HDG43" s="2"/>
      <c r="HDH43" s="2"/>
      <c r="HDI43" s="2"/>
      <c r="HDJ43" s="2"/>
      <c r="HDK43" s="2"/>
      <c r="HDL43" s="2"/>
      <c r="HDM43" s="2"/>
      <c r="HDN43" s="2"/>
      <c r="HDO43" s="2"/>
      <c r="HDP43" s="2"/>
      <c r="HDQ43" s="2"/>
      <c r="HDR43" s="2"/>
      <c r="HDS43" s="2"/>
      <c r="HDT43" s="2"/>
      <c r="HDU43" s="2"/>
      <c r="HDV43" s="2"/>
      <c r="HDW43" s="2"/>
      <c r="HDX43" s="2"/>
      <c r="HDY43" s="2"/>
      <c r="HDZ43" s="2"/>
      <c r="HEA43" s="2"/>
      <c r="HEB43" s="2"/>
      <c r="HEC43" s="2"/>
      <c r="HED43" s="2"/>
      <c r="HEE43" s="2"/>
      <c r="HEF43" s="2"/>
      <c r="HEG43" s="2"/>
      <c r="HEH43" s="2"/>
      <c r="HEI43" s="2"/>
      <c r="HEJ43" s="2"/>
      <c r="HEK43" s="2"/>
      <c r="HEL43" s="2"/>
      <c r="HEM43" s="2"/>
      <c r="HEN43" s="2"/>
      <c r="HEO43" s="2"/>
      <c r="HEP43" s="2"/>
      <c r="HEQ43" s="2"/>
      <c r="HER43" s="2"/>
      <c r="HES43" s="2"/>
      <c r="HET43" s="2"/>
      <c r="HEU43" s="2"/>
      <c r="HEV43" s="2"/>
      <c r="HEW43" s="2"/>
      <c r="HEX43" s="2"/>
      <c r="HEY43" s="2"/>
      <c r="HEZ43" s="2"/>
      <c r="HFA43" s="2"/>
      <c r="HFB43" s="2"/>
      <c r="HFC43" s="2"/>
      <c r="HFD43" s="2"/>
      <c r="HFE43" s="2"/>
      <c r="HFF43" s="2"/>
      <c r="HFG43" s="2"/>
      <c r="HFH43" s="2"/>
      <c r="HFI43" s="2"/>
      <c r="HFJ43" s="2"/>
      <c r="HFK43" s="2"/>
      <c r="HFL43" s="2"/>
      <c r="HFM43" s="2"/>
      <c r="HFN43" s="2"/>
      <c r="HFO43" s="2"/>
      <c r="HFP43" s="2"/>
      <c r="HFQ43" s="2"/>
      <c r="HFR43" s="2"/>
      <c r="HFS43" s="2"/>
      <c r="HFT43" s="2"/>
      <c r="HFU43" s="2"/>
      <c r="HFV43" s="2"/>
      <c r="HFW43" s="2"/>
      <c r="HFX43" s="2"/>
      <c r="HFY43" s="2"/>
      <c r="HFZ43" s="2"/>
      <c r="HGA43" s="2"/>
      <c r="HGB43" s="2"/>
      <c r="HGC43" s="2"/>
      <c r="HGD43" s="2"/>
      <c r="HGE43" s="2"/>
      <c r="HGF43" s="2"/>
      <c r="HGG43" s="2"/>
      <c r="HGH43" s="2"/>
      <c r="HGI43" s="2"/>
      <c r="HGJ43" s="2"/>
      <c r="HGK43" s="2"/>
      <c r="HGL43" s="2"/>
      <c r="HGM43" s="2"/>
      <c r="HGN43" s="2"/>
      <c r="HGO43" s="2"/>
      <c r="HGP43" s="2"/>
      <c r="HGQ43" s="2"/>
      <c r="HGR43" s="2"/>
      <c r="HGS43" s="2"/>
      <c r="HGT43" s="2"/>
      <c r="HGU43" s="2"/>
      <c r="HGV43" s="2"/>
      <c r="HGW43" s="2"/>
      <c r="HGX43" s="2"/>
      <c r="HGY43" s="2"/>
      <c r="HGZ43" s="2"/>
      <c r="HHA43" s="2"/>
      <c r="HHB43" s="2"/>
      <c r="HHC43" s="2"/>
      <c r="HHD43" s="2"/>
      <c r="HHE43" s="2"/>
      <c r="HHF43" s="2"/>
      <c r="HHG43" s="2"/>
      <c r="HHH43" s="2"/>
      <c r="HHI43" s="2"/>
      <c r="HHJ43" s="2"/>
      <c r="HHK43" s="2"/>
      <c r="HHL43" s="2"/>
      <c r="HHM43" s="2"/>
      <c r="HHN43" s="2"/>
      <c r="HHO43" s="2"/>
      <c r="HHP43" s="2"/>
      <c r="HHQ43" s="2"/>
      <c r="HHR43" s="2"/>
      <c r="HHS43" s="2"/>
      <c r="HHT43" s="2"/>
      <c r="HHU43" s="2"/>
      <c r="HHV43" s="2"/>
      <c r="HHW43" s="2"/>
      <c r="HHX43" s="2"/>
      <c r="HHY43" s="2"/>
      <c r="HHZ43" s="2"/>
      <c r="HIA43" s="2"/>
      <c r="HIB43" s="2"/>
      <c r="HIC43" s="2"/>
      <c r="HID43" s="2"/>
      <c r="HIE43" s="2"/>
      <c r="HIF43" s="2"/>
      <c r="HIG43" s="2"/>
      <c r="HIH43" s="2"/>
      <c r="HII43" s="2"/>
      <c r="HIJ43" s="2"/>
      <c r="HIK43" s="2"/>
      <c r="HIL43" s="2"/>
      <c r="HIM43" s="2"/>
      <c r="HIN43" s="2"/>
      <c r="HIO43" s="2"/>
      <c r="HIP43" s="2"/>
      <c r="HIQ43" s="2"/>
      <c r="HIR43" s="2"/>
      <c r="HIS43" s="2"/>
      <c r="HIT43" s="2"/>
      <c r="HIU43" s="2"/>
      <c r="HIV43" s="2"/>
      <c r="HIW43" s="2"/>
      <c r="HIX43" s="2"/>
      <c r="HIY43" s="2"/>
      <c r="HIZ43" s="2"/>
      <c r="HJA43" s="2"/>
      <c r="HJB43" s="2"/>
      <c r="HJC43" s="2"/>
      <c r="HJD43" s="2"/>
      <c r="HJE43" s="2"/>
      <c r="HJF43" s="2"/>
      <c r="HJG43" s="2"/>
      <c r="HJH43" s="2"/>
      <c r="HJI43" s="2"/>
      <c r="HJJ43" s="2"/>
      <c r="HJK43" s="2"/>
      <c r="HJL43" s="2"/>
      <c r="HJM43" s="2"/>
      <c r="HJN43" s="2"/>
      <c r="HJO43" s="2"/>
      <c r="HJP43" s="2"/>
      <c r="HJQ43" s="2"/>
      <c r="HJR43" s="2"/>
      <c r="HJS43" s="2"/>
      <c r="HJT43" s="2"/>
      <c r="HJU43" s="2"/>
      <c r="HJV43" s="2"/>
      <c r="HJW43" s="2"/>
      <c r="HJX43" s="2"/>
      <c r="HJY43" s="2"/>
      <c r="HJZ43" s="2"/>
      <c r="HKA43" s="2"/>
      <c r="HKB43" s="2"/>
      <c r="HKC43" s="2"/>
      <c r="HKD43" s="2"/>
      <c r="HKE43" s="2"/>
      <c r="HKF43" s="2"/>
      <c r="HKG43" s="2"/>
      <c r="HKH43" s="2"/>
      <c r="HKI43" s="2"/>
      <c r="HKJ43" s="2"/>
      <c r="HKK43" s="2"/>
      <c r="HKL43" s="2"/>
      <c r="HKM43" s="2"/>
      <c r="HKN43" s="2"/>
      <c r="HKO43" s="2"/>
      <c r="HKP43" s="2"/>
      <c r="HKQ43" s="2"/>
      <c r="HKR43" s="2"/>
      <c r="HKS43" s="2"/>
      <c r="HKT43" s="2"/>
      <c r="HKU43" s="2"/>
      <c r="HKV43" s="2"/>
      <c r="HKW43" s="2"/>
      <c r="HKX43" s="2"/>
      <c r="HKY43" s="2"/>
      <c r="HKZ43" s="2"/>
      <c r="HLA43" s="2"/>
      <c r="HLB43" s="2"/>
      <c r="HLC43" s="2"/>
      <c r="HLD43" s="2"/>
      <c r="HLE43" s="2"/>
      <c r="HLF43" s="2"/>
      <c r="HLG43" s="2"/>
      <c r="HLH43" s="2"/>
      <c r="HLI43" s="2"/>
      <c r="HLJ43" s="2"/>
      <c r="HLK43" s="2"/>
      <c r="HLL43" s="2"/>
      <c r="HLM43" s="2"/>
      <c r="HLN43" s="2"/>
      <c r="HLO43" s="2"/>
      <c r="HLP43" s="2"/>
      <c r="HLQ43" s="2"/>
      <c r="HLR43" s="2"/>
      <c r="HLS43" s="2"/>
      <c r="HLT43" s="2"/>
      <c r="HLU43" s="2"/>
      <c r="HLV43" s="2"/>
      <c r="HLW43" s="2"/>
      <c r="HLX43" s="2"/>
      <c r="HLY43" s="2"/>
      <c r="HLZ43" s="2"/>
      <c r="HMA43" s="2"/>
      <c r="HMB43" s="2"/>
      <c r="HMC43" s="2"/>
      <c r="HMD43" s="2"/>
      <c r="HME43" s="2"/>
      <c r="HMF43" s="2"/>
      <c r="HMG43" s="2"/>
      <c r="HMH43" s="2"/>
      <c r="HMI43" s="2"/>
      <c r="HMJ43" s="2"/>
      <c r="HMK43" s="2"/>
      <c r="HML43" s="2"/>
      <c r="HMM43" s="2"/>
      <c r="HMN43" s="2"/>
      <c r="HMO43" s="2"/>
      <c r="HMP43" s="2"/>
      <c r="HMQ43" s="2"/>
      <c r="HMR43" s="2"/>
      <c r="HMS43" s="2"/>
      <c r="HMT43" s="2"/>
      <c r="HMU43" s="2"/>
      <c r="HMV43" s="2"/>
      <c r="HMW43" s="2"/>
      <c r="HMX43" s="2"/>
      <c r="HMY43" s="2"/>
      <c r="HMZ43" s="2"/>
      <c r="HNA43" s="2"/>
      <c r="HNB43" s="2"/>
      <c r="HNC43" s="2"/>
      <c r="HND43" s="2"/>
      <c r="HNE43" s="2"/>
      <c r="HNF43" s="2"/>
      <c r="HNG43" s="2"/>
      <c r="HNH43" s="2"/>
      <c r="HNI43" s="2"/>
      <c r="HNJ43" s="2"/>
      <c r="HNK43" s="2"/>
      <c r="HNL43" s="2"/>
      <c r="HNM43" s="2"/>
      <c r="HNN43" s="2"/>
      <c r="HNO43" s="2"/>
      <c r="HNP43" s="2"/>
      <c r="HNQ43" s="2"/>
      <c r="HNR43" s="2"/>
      <c r="HNS43" s="2"/>
      <c r="HNT43" s="2"/>
      <c r="HNU43" s="2"/>
      <c r="HNV43" s="2"/>
      <c r="HNW43" s="2"/>
      <c r="HNX43" s="2"/>
      <c r="HNY43" s="2"/>
      <c r="HNZ43" s="2"/>
      <c r="HOA43" s="2"/>
      <c r="HOB43" s="2"/>
      <c r="HOC43" s="2"/>
      <c r="HOD43" s="2"/>
      <c r="HOE43" s="2"/>
      <c r="HOF43" s="2"/>
      <c r="HOG43" s="2"/>
      <c r="HOH43" s="2"/>
      <c r="HOI43" s="2"/>
      <c r="HOJ43" s="2"/>
      <c r="HOK43" s="2"/>
      <c r="HOL43" s="2"/>
      <c r="HOM43" s="2"/>
      <c r="HON43" s="2"/>
      <c r="HOO43" s="2"/>
      <c r="HOP43" s="2"/>
      <c r="HOQ43" s="2"/>
      <c r="HOR43" s="2"/>
      <c r="HOS43" s="2"/>
      <c r="HOT43" s="2"/>
      <c r="HOU43" s="2"/>
      <c r="HOV43" s="2"/>
      <c r="HOW43" s="2"/>
      <c r="HOX43" s="2"/>
      <c r="HOY43" s="2"/>
      <c r="HOZ43" s="2"/>
      <c r="HPA43" s="2"/>
      <c r="HPB43" s="2"/>
      <c r="HPC43" s="2"/>
      <c r="HPD43" s="2"/>
      <c r="HPE43" s="2"/>
      <c r="HPF43" s="2"/>
      <c r="HPG43" s="2"/>
      <c r="HPH43" s="2"/>
      <c r="HPI43" s="2"/>
      <c r="HPJ43" s="2"/>
      <c r="HPK43" s="2"/>
      <c r="HPL43" s="2"/>
      <c r="HPM43" s="2"/>
      <c r="HPN43" s="2"/>
      <c r="HPO43" s="2"/>
      <c r="HPP43" s="2"/>
      <c r="HPQ43" s="2"/>
      <c r="HPR43" s="2"/>
      <c r="HPS43" s="2"/>
      <c r="HPT43" s="2"/>
      <c r="HPU43" s="2"/>
      <c r="HPV43" s="2"/>
      <c r="HPW43" s="2"/>
      <c r="HPX43" s="2"/>
      <c r="HPY43" s="2"/>
      <c r="HPZ43" s="2"/>
      <c r="HQA43" s="2"/>
      <c r="HQB43" s="2"/>
      <c r="HQC43" s="2"/>
      <c r="HQD43" s="2"/>
      <c r="HQE43" s="2"/>
      <c r="HQF43" s="2"/>
      <c r="HQG43" s="2"/>
      <c r="HQH43" s="2"/>
      <c r="HQI43" s="2"/>
      <c r="HQJ43" s="2"/>
      <c r="HQK43" s="2"/>
      <c r="HQL43" s="2"/>
      <c r="HQM43" s="2"/>
      <c r="HQN43" s="2"/>
      <c r="HQO43" s="2"/>
      <c r="HQP43" s="2"/>
      <c r="HQQ43" s="2"/>
      <c r="HQR43" s="2"/>
      <c r="HQS43" s="2"/>
      <c r="HQT43" s="2"/>
      <c r="HQU43" s="2"/>
      <c r="HQV43" s="2"/>
      <c r="HQW43" s="2"/>
      <c r="HQX43" s="2"/>
      <c r="HQY43" s="2"/>
      <c r="HQZ43" s="2"/>
      <c r="HRA43" s="2"/>
      <c r="HRB43" s="2"/>
      <c r="HRC43" s="2"/>
      <c r="HRD43" s="2"/>
      <c r="HRE43" s="2"/>
      <c r="HRF43" s="2"/>
      <c r="HRG43" s="2"/>
      <c r="HRH43" s="2"/>
      <c r="HRI43" s="2"/>
      <c r="HRJ43" s="2"/>
      <c r="HRK43" s="2"/>
      <c r="HRL43" s="2"/>
      <c r="HRM43" s="2"/>
      <c r="HRN43" s="2"/>
      <c r="HRO43" s="2"/>
      <c r="HRP43" s="2"/>
      <c r="HRQ43" s="2"/>
      <c r="HRR43" s="2"/>
      <c r="HRS43" s="2"/>
      <c r="HRT43" s="2"/>
      <c r="HRU43" s="2"/>
      <c r="HRV43" s="2"/>
      <c r="HRW43" s="2"/>
      <c r="HRX43" s="2"/>
      <c r="HRY43" s="2"/>
      <c r="HRZ43" s="2"/>
      <c r="HSA43" s="2"/>
      <c r="HSB43" s="2"/>
      <c r="HSC43" s="2"/>
      <c r="HSD43" s="2"/>
      <c r="HSE43" s="2"/>
      <c r="HSF43" s="2"/>
      <c r="HSG43" s="2"/>
      <c r="HSH43" s="2"/>
      <c r="HSI43" s="2"/>
      <c r="HSJ43" s="2"/>
      <c r="HSK43" s="2"/>
      <c r="HSL43" s="2"/>
      <c r="HSM43" s="2"/>
      <c r="HSN43" s="2"/>
      <c r="HSO43" s="2"/>
      <c r="HSP43" s="2"/>
      <c r="HSQ43" s="2"/>
      <c r="HSR43" s="2"/>
      <c r="HSS43" s="2"/>
      <c r="HST43" s="2"/>
      <c r="HSU43" s="2"/>
      <c r="HSV43" s="2"/>
      <c r="HSW43" s="2"/>
      <c r="HSX43" s="2"/>
      <c r="HSY43" s="2"/>
      <c r="HSZ43" s="2"/>
      <c r="HTA43" s="2"/>
      <c r="HTB43" s="2"/>
      <c r="HTC43" s="2"/>
      <c r="HTD43" s="2"/>
      <c r="HTE43" s="2"/>
      <c r="HTF43" s="2"/>
      <c r="HTG43" s="2"/>
      <c r="HTH43" s="2"/>
      <c r="HTI43" s="2"/>
      <c r="HTJ43" s="2"/>
      <c r="HTK43" s="2"/>
      <c r="HTL43" s="2"/>
      <c r="HTM43" s="2"/>
      <c r="HTN43" s="2"/>
      <c r="HTO43" s="2"/>
      <c r="HTP43" s="2"/>
      <c r="HTQ43" s="2"/>
      <c r="HTR43" s="2"/>
      <c r="HTS43" s="2"/>
      <c r="HTT43" s="2"/>
      <c r="HTU43" s="2"/>
      <c r="HTV43" s="2"/>
      <c r="HTW43" s="2"/>
      <c r="HTX43" s="2"/>
      <c r="HTY43" s="2"/>
      <c r="HTZ43" s="2"/>
      <c r="HUA43" s="2"/>
      <c r="HUB43" s="2"/>
      <c r="HUC43" s="2"/>
      <c r="HUD43" s="2"/>
      <c r="HUE43" s="2"/>
      <c r="HUF43" s="2"/>
      <c r="HUG43" s="2"/>
      <c r="HUH43" s="2"/>
      <c r="HUI43" s="2"/>
      <c r="HUJ43" s="2"/>
      <c r="HUK43" s="2"/>
      <c r="HUL43" s="2"/>
      <c r="HUM43" s="2"/>
      <c r="HUN43" s="2"/>
      <c r="HUO43" s="2"/>
      <c r="HUP43" s="2"/>
      <c r="HUQ43" s="2"/>
      <c r="HUR43" s="2"/>
      <c r="HUS43" s="2"/>
      <c r="HUT43" s="2"/>
      <c r="HUU43" s="2"/>
      <c r="HUV43" s="2"/>
      <c r="HUW43" s="2"/>
      <c r="HUX43" s="2"/>
      <c r="HUY43" s="2"/>
      <c r="HUZ43" s="2"/>
      <c r="HVA43" s="2"/>
      <c r="HVB43" s="2"/>
      <c r="HVC43" s="2"/>
      <c r="HVD43" s="2"/>
      <c r="HVE43" s="2"/>
      <c r="HVF43" s="2"/>
      <c r="HVG43" s="2"/>
      <c r="HVH43" s="2"/>
      <c r="HVI43" s="2"/>
      <c r="HVJ43" s="2"/>
      <c r="HVK43" s="2"/>
      <c r="HVL43" s="2"/>
      <c r="HVM43" s="2"/>
      <c r="HVN43" s="2"/>
      <c r="HVO43" s="2"/>
      <c r="HVP43" s="2"/>
      <c r="HVQ43" s="2"/>
      <c r="HVR43" s="2"/>
      <c r="HVS43" s="2"/>
      <c r="HVT43" s="2"/>
      <c r="HVU43" s="2"/>
      <c r="HVV43" s="2"/>
      <c r="HVW43" s="2"/>
      <c r="HVX43" s="2"/>
      <c r="HVY43" s="2"/>
      <c r="HVZ43" s="2"/>
      <c r="HWA43" s="2"/>
      <c r="HWB43" s="2"/>
      <c r="HWC43" s="2"/>
      <c r="HWD43" s="2"/>
      <c r="HWE43" s="2"/>
      <c r="HWF43" s="2"/>
      <c r="HWG43" s="2"/>
      <c r="HWH43" s="2"/>
      <c r="HWI43" s="2"/>
      <c r="HWJ43" s="2"/>
      <c r="HWK43" s="2"/>
      <c r="HWL43" s="2"/>
      <c r="HWM43" s="2"/>
      <c r="HWN43" s="2"/>
      <c r="HWO43" s="2"/>
      <c r="HWP43" s="2"/>
      <c r="HWQ43" s="2"/>
      <c r="HWR43" s="2"/>
      <c r="HWS43" s="2"/>
      <c r="HWT43" s="2"/>
      <c r="HWU43" s="2"/>
      <c r="HWV43" s="2"/>
      <c r="HWW43" s="2"/>
      <c r="HWX43" s="2"/>
      <c r="HWY43" s="2"/>
      <c r="HWZ43" s="2"/>
      <c r="HXA43" s="2"/>
      <c r="HXB43" s="2"/>
      <c r="HXC43" s="2"/>
      <c r="HXD43" s="2"/>
      <c r="HXE43" s="2"/>
      <c r="HXF43" s="2"/>
      <c r="HXG43" s="2"/>
      <c r="HXH43" s="2"/>
      <c r="HXI43" s="2"/>
      <c r="HXJ43" s="2"/>
      <c r="HXK43" s="2"/>
      <c r="HXL43" s="2"/>
      <c r="HXM43" s="2"/>
      <c r="HXN43" s="2"/>
      <c r="HXO43" s="2"/>
      <c r="HXP43" s="2"/>
      <c r="HXQ43" s="2"/>
      <c r="HXR43" s="2"/>
      <c r="HXS43" s="2"/>
      <c r="HXT43" s="2"/>
      <c r="HXU43" s="2"/>
      <c r="HXV43" s="2"/>
      <c r="HXW43" s="2"/>
      <c r="HXX43" s="2"/>
      <c r="HXY43" s="2"/>
      <c r="HXZ43" s="2"/>
      <c r="HYA43" s="2"/>
      <c r="HYB43" s="2"/>
      <c r="HYC43" s="2"/>
      <c r="HYD43" s="2"/>
      <c r="HYE43" s="2"/>
      <c r="HYF43" s="2"/>
      <c r="HYG43" s="2"/>
      <c r="HYH43" s="2"/>
      <c r="HYI43" s="2"/>
      <c r="HYJ43" s="2"/>
      <c r="HYK43" s="2"/>
      <c r="HYL43" s="2"/>
      <c r="HYM43" s="2"/>
      <c r="HYN43" s="2"/>
      <c r="HYO43" s="2"/>
      <c r="HYP43" s="2"/>
      <c r="HYQ43" s="2"/>
      <c r="HYR43" s="2"/>
      <c r="HYS43" s="2"/>
      <c r="HYT43" s="2"/>
      <c r="HYU43" s="2"/>
      <c r="HYV43" s="2"/>
      <c r="HYW43" s="2"/>
      <c r="HYX43" s="2"/>
      <c r="HYY43" s="2"/>
      <c r="HYZ43" s="2"/>
      <c r="HZA43" s="2"/>
      <c r="HZB43" s="2"/>
      <c r="HZC43" s="2"/>
      <c r="HZD43" s="2"/>
      <c r="HZE43" s="2"/>
      <c r="HZF43" s="2"/>
      <c r="HZG43" s="2"/>
      <c r="HZH43" s="2"/>
      <c r="HZI43" s="2"/>
      <c r="HZJ43" s="2"/>
      <c r="HZK43" s="2"/>
      <c r="HZL43" s="2"/>
      <c r="HZM43" s="2"/>
      <c r="HZN43" s="2"/>
      <c r="HZO43" s="2"/>
      <c r="HZP43" s="2"/>
      <c r="HZQ43" s="2"/>
      <c r="HZR43" s="2"/>
      <c r="HZS43" s="2"/>
      <c r="HZT43" s="2"/>
      <c r="HZU43" s="2"/>
      <c r="HZV43" s="2"/>
      <c r="HZW43" s="2"/>
      <c r="HZX43" s="2"/>
      <c r="HZY43" s="2"/>
      <c r="HZZ43" s="2"/>
      <c r="IAA43" s="2"/>
      <c r="IAB43" s="2"/>
      <c r="IAC43" s="2"/>
      <c r="IAD43" s="2"/>
      <c r="IAE43" s="2"/>
      <c r="IAF43" s="2"/>
      <c r="IAG43" s="2"/>
      <c r="IAH43" s="2"/>
      <c r="IAI43" s="2"/>
      <c r="IAJ43" s="2"/>
      <c r="IAK43" s="2"/>
      <c r="IAL43" s="2"/>
      <c r="IAM43" s="2"/>
      <c r="IAN43" s="2"/>
      <c r="IAO43" s="2"/>
      <c r="IAP43" s="2"/>
      <c r="IAQ43" s="2"/>
      <c r="IAR43" s="2"/>
      <c r="IAS43" s="2"/>
      <c r="IAT43" s="2"/>
      <c r="IAU43" s="2"/>
      <c r="IAV43" s="2"/>
      <c r="IAW43" s="2"/>
      <c r="IAX43" s="2"/>
      <c r="IAY43" s="2"/>
      <c r="IAZ43" s="2"/>
      <c r="IBA43" s="2"/>
      <c r="IBB43" s="2"/>
      <c r="IBC43" s="2"/>
      <c r="IBD43" s="2"/>
      <c r="IBE43" s="2"/>
      <c r="IBF43" s="2"/>
      <c r="IBG43" s="2"/>
      <c r="IBH43" s="2"/>
      <c r="IBI43" s="2"/>
      <c r="IBJ43" s="2"/>
      <c r="IBK43" s="2"/>
      <c r="IBL43" s="2"/>
      <c r="IBM43" s="2"/>
      <c r="IBN43" s="2"/>
      <c r="IBO43" s="2"/>
      <c r="IBP43" s="2"/>
      <c r="IBQ43" s="2"/>
      <c r="IBR43" s="2"/>
      <c r="IBS43" s="2"/>
      <c r="IBT43" s="2"/>
      <c r="IBU43" s="2"/>
      <c r="IBV43" s="2"/>
      <c r="IBW43" s="2"/>
      <c r="IBX43" s="2"/>
      <c r="IBY43" s="2"/>
      <c r="IBZ43" s="2"/>
      <c r="ICA43" s="2"/>
      <c r="ICB43" s="2"/>
      <c r="ICC43" s="2"/>
      <c r="ICD43" s="2"/>
      <c r="ICE43" s="2"/>
      <c r="ICF43" s="2"/>
      <c r="ICG43" s="2"/>
      <c r="ICH43" s="2"/>
      <c r="ICI43" s="2"/>
      <c r="ICJ43" s="2"/>
      <c r="ICK43" s="2"/>
      <c r="ICL43" s="2"/>
      <c r="ICM43" s="2"/>
      <c r="ICN43" s="2"/>
      <c r="ICO43" s="2"/>
      <c r="ICP43" s="2"/>
      <c r="ICQ43" s="2"/>
      <c r="ICR43" s="2"/>
      <c r="ICS43" s="2"/>
      <c r="ICT43" s="2"/>
      <c r="ICU43" s="2"/>
      <c r="ICV43" s="2"/>
      <c r="ICW43" s="2"/>
      <c r="ICX43" s="2"/>
      <c r="ICY43" s="2"/>
      <c r="ICZ43" s="2"/>
      <c r="IDA43" s="2"/>
      <c r="IDB43" s="2"/>
      <c r="IDC43" s="2"/>
      <c r="IDD43" s="2"/>
      <c r="IDE43" s="2"/>
      <c r="IDF43" s="2"/>
      <c r="IDG43" s="2"/>
      <c r="IDH43" s="2"/>
      <c r="IDI43" s="2"/>
      <c r="IDJ43" s="2"/>
      <c r="IDK43" s="2"/>
      <c r="IDL43" s="2"/>
      <c r="IDM43" s="2"/>
      <c r="IDN43" s="2"/>
      <c r="IDO43" s="2"/>
      <c r="IDP43" s="2"/>
      <c r="IDQ43" s="2"/>
      <c r="IDR43" s="2"/>
      <c r="IDS43" s="2"/>
      <c r="IDT43" s="2"/>
      <c r="IDU43" s="2"/>
      <c r="IDV43" s="2"/>
      <c r="IDW43" s="2"/>
      <c r="IDX43" s="2"/>
      <c r="IDY43" s="2"/>
      <c r="IDZ43" s="2"/>
      <c r="IEA43" s="2"/>
      <c r="IEB43" s="2"/>
      <c r="IEC43" s="2"/>
      <c r="IED43" s="2"/>
      <c r="IEE43" s="2"/>
      <c r="IEF43" s="2"/>
      <c r="IEG43" s="2"/>
      <c r="IEH43" s="2"/>
      <c r="IEI43" s="2"/>
      <c r="IEJ43" s="2"/>
      <c r="IEK43" s="2"/>
      <c r="IEL43" s="2"/>
      <c r="IEM43" s="2"/>
      <c r="IEN43" s="2"/>
      <c r="IEO43" s="2"/>
      <c r="IEP43" s="2"/>
      <c r="IEQ43" s="2"/>
      <c r="IER43" s="2"/>
      <c r="IES43" s="2"/>
      <c r="IET43" s="2"/>
      <c r="IEU43" s="2"/>
      <c r="IEV43" s="2"/>
      <c r="IEW43" s="2"/>
      <c r="IEX43" s="2"/>
      <c r="IEY43" s="2"/>
      <c r="IEZ43" s="2"/>
      <c r="IFA43" s="2"/>
      <c r="IFB43" s="2"/>
      <c r="IFC43" s="2"/>
      <c r="IFD43" s="2"/>
      <c r="IFE43" s="2"/>
      <c r="IFF43" s="2"/>
      <c r="IFG43" s="2"/>
      <c r="IFH43" s="2"/>
      <c r="IFI43" s="2"/>
      <c r="IFJ43" s="2"/>
      <c r="IFK43" s="2"/>
      <c r="IFL43" s="2"/>
      <c r="IFM43" s="2"/>
      <c r="IFN43" s="2"/>
      <c r="IFO43" s="2"/>
      <c r="IFP43" s="2"/>
      <c r="IFQ43" s="2"/>
      <c r="IFR43" s="2"/>
      <c r="IFS43" s="2"/>
      <c r="IFT43" s="2"/>
      <c r="IFU43" s="2"/>
      <c r="IFV43" s="2"/>
      <c r="IFW43" s="2"/>
      <c r="IFX43" s="2"/>
      <c r="IFY43" s="2"/>
      <c r="IFZ43" s="2"/>
      <c r="IGA43" s="2"/>
      <c r="IGB43" s="2"/>
      <c r="IGC43" s="2"/>
      <c r="IGD43" s="2"/>
      <c r="IGE43" s="2"/>
      <c r="IGF43" s="2"/>
      <c r="IGG43" s="2"/>
      <c r="IGH43" s="2"/>
      <c r="IGI43" s="2"/>
      <c r="IGJ43" s="2"/>
      <c r="IGK43" s="2"/>
      <c r="IGL43" s="2"/>
      <c r="IGM43" s="2"/>
      <c r="IGN43" s="2"/>
      <c r="IGO43" s="2"/>
      <c r="IGP43" s="2"/>
      <c r="IGQ43" s="2"/>
      <c r="IGR43" s="2"/>
      <c r="IGS43" s="2"/>
      <c r="IGT43" s="2"/>
      <c r="IGU43" s="2"/>
      <c r="IGV43" s="2"/>
      <c r="IGW43" s="2"/>
      <c r="IGX43" s="2"/>
      <c r="IGY43" s="2"/>
      <c r="IGZ43" s="2"/>
      <c r="IHA43" s="2"/>
      <c r="IHB43" s="2"/>
      <c r="IHC43" s="2"/>
      <c r="IHD43" s="2"/>
      <c r="IHE43" s="2"/>
      <c r="IHF43" s="2"/>
      <c r="IHG43" s="2"/>
      <c r="IHH43" s="2"/>
      <c r="IHI43" s="2"/>
      <c r="IHJ43" s="2"/>
      <c r="IHK43" s="2"/>
      <c r="IHL43" s="2"/>
      <c r="IHM43" s="2"/>
      <c r="IHN43" s="2"/>
      <c r="IHO43" s="2"/>
      <c r="IHP43" s="2"/>
      <c r="IHQ43" s="2"/>
      <c r="IHR43" s="2"/>
      <c r="IHS43" s="2"/>
      <c r="IHT43" s="2"/>
      <c r="IHU43" s="2"/>
      <c r="IHV43" s="2"/>
      <c r="IHW43" s="2"/>
      <c r="IHX43" s="2"/>
      <c r="IHY43" s="2"/>
      <c r="IHZ43" s="2"/>
      <c r="IIA43" s="2"/>
      <c r="IIB43" s="2"/>
      <c r="IIC43" s="2"/>
      <c r="IID43" s="2"/>
      <c r="IIE43" s="2"/>
      <c r="IIF43" s="2"/>
      <c r="IIG43" s="2"/>
      <c r="IIH43" s="2"/>
      <c r="III43" s="2"/>
      <c r="IIJ43" s="2"/>
      <c r="IIK43" s="2"/>
      <c r="IIL43" s="2"/>
      <c r="IIM43" s="2"/>
      <c r="IIN43" s="2"/>
      <c r="IIO43" s="2"/>
      <c r="IIP43" s="2"/>
      <c r="IIQ43" s="2"/>
      <c r="IIR43" s="2"/>
      <c r="IIS43" s="2"/>
      <c r="IIT43" s="2"/>
      <c r="IIU43" s="2"/>
      <c r="IIV43" s="2"/>
      <c r="IIW43" s="2"/>
      <c r="IIX43" s="2"/>
      <c r="IIY43" s="2"/>
      <c r="IIZ43" s="2"/>
      <c r="IJA43" s="2"/>
      <c r="IJB43" s="2"/>
      <c r="IJC43" s="2"/>
      <c r="IJD43" s="2"/>
      <c r="IJE43" s="2"/>
      <c r="IJF43" s="2"/>
      <c r="IJG43" s="2"/>
      <c r="IJH43" s="2"/>
      <c r="IJI43" s="2"/>
      <c r="IJJ43" s="2"/>
      <c r="IJK43" s="2"/>
      <c r="IJL43" s="2"/>
      <c r="IJM43" s="2"/>
      <c r="IJN43" s="2"/>
      <c r="IJO43" s="2"/>
      <c r="IJP43" s="2"/>
      <c r="IJQ43" s="2"/>
      <c r="IJR43" s="2"/>
      <c r="IJS43" s="2"/>
      <c r="IJT43" s="2"/>
      <c r="IJU43" s="2"/>
      <c r="IJV43" s="2"/>
      <c r="IJW43" s="2"/>
      <c r="IJX43" s="2"/>
      <c r="IJY43" s="2"/>
      <c r="IJZ43" s="2"/>
      <c r="IKA43" s="2"/>
      <c r="IKB43" s="2"/>
      <c r="IKC43" s="2"/>
      <c r="IKD43" s="2"/>
      <c r="IKE43" s="2"/>
      <c r="IKF43" s="2"/>
      <c r="IKG43" s="2"/>
      <c r="IKH43" s="2"/>
      <c r="IKI43" s="2"/>
      <c r="IKJ43" s="2"/>
      <c r="IKK43" s="2"/>
      <c r="IKL43" s="2"/>
      <c r="IKM43" s="2"/>
      <c r="IKN43" s="2"/>
      <c r="IKO43" s="2"/>
      <c r="IKP43" s="2"/>
      <c r="IKQ43" s="2"/>
      <c r="IKR43" s="2"/>
      <c r="IKS43" s="2"/>
      <c r="IKT43" s="2"/>
      <c r="IKU43" s="2"/>
      <c r="IKV43" s="2"/>
      <c r="IKW43" s="2"/>
      <c r="IKX43" s="2"/>
      <c r="IKY43" s="2"/>
      <c r="IKZ43" s="2"/>
      <c r="ILA43" s="2"/>
      <c r="ILB43" s="2"/>
      <c r="ILC43" s="2"/>
      <c r="ILD43" s="2"/>
      <c r="ILE43" s="2"/>
      <c r="ILF43" s="2"/>
      <c r="ILG43" s="2"/>
      <c r="ILH43" s="2"/>
      <c r="ILI43" s="2"/>
      <c r="ILJ43" s="2"/>
      <c r="ILK43" s="2"/>
      <c r="ILL43" s="2"/>
      <c r="ILM43" s="2"/>
      <c r="ILN43" s="2"/>
      <c r="ILO43" s="2"/>
      <c r="ILP43" s="2"/>
      <c r="ILQ43" s="2"/>
      <c r="ILR43" s="2"/>
      <c r="ILS43" s="2"/>
      <c r="ILT43" s="2"/>
      <c r="ILU43" s="2"/>
      <c r="ILV43" s="2"/>
      <c r="ILW43" s="2"/>
      <c r="ILX43" s="2"/>
      <c r="ILY43" s="2"/>
      <c r="ILZ43" s="2"/>
      <c r="IMA43" s="2"/>
      <c r="IMB43" s="2"/>
      <c r="IMC43" s="2"/>
      <c r="IMD43" s="2"/>
      <c r="IME43" s="2"/>
      <c r="IMF43" s="2"/>
      <c r="IMG43" s="2"/>
      <c r="IMH43" s="2"/>
      <c r="IMI43" s="2"/>
      <c r="IMJ43" s="2"/>
      <c r="IMK43" s="2"/>
      <c r="IML43" s="2"/>
      <c r="IMM43" s="2"/>
      <c r="IMN43" s="2"/>
      <c r="IMO43" s="2"/>
      <c r="IMP43" s="2"/>
      <c r="IMQ43" s="2"/>
      <c r="IMR43" s="2"/>
      <c r="IMS43" s="2"/>
      <c r="IMT43" s="2"/>
      <c r="IMU43" s="2"/>
      <c r="IMV43" s="2"/>
      <c r="IMW43" s="2"/>
      <c r="IMX43" s="2"/>
      <c r="IMY43" s="2"/>
      <c r="IMZ43" s="2"/>
      <c r="INA43" s="2"/>
      <c r="INB43" s="2"/>
      <c r="INC43" s="2"/>
      <c r="IND43" s="2"/>
      <c r="INE43" s="2"/>
      <c r="INF43" s="2"/>
      <c r="ING43" s="2"/>
      <c r="INH43" s="2"/>
      <c r="INI43" s="2"/>
      <c r="INJ43" s="2"/>
      <c r="INK43" s="2"/>
      <c r="INL43" s="2"/>
      <c r="INM43" s="2"/>
      <c r="INN43" s="2"/>
      <c r="INO43" s="2"/>
      <c r="INP43" s="2"/>
      <c r="INQ43" s="2"/>
      <c r="INR43" s="2"/>
      <c r="INS43" s="2"/>
      <c r="INT43" s="2"/>
      <c r="INU43" s="2"/>
      <c r="INV43" s="2"/>
      <c r="INW43" s="2"/>
      <c r="INX43" s="2"/>
      <c r="INY43" s="2"/>
      <c r="INZ43" s="2"/>
      <c r="IOA43" s="2"/>
      <c r="IOB43" s="2"/>
      <c r="IOC43" s="2"/>
      <c r="IOD43" s="2"/>
      <c r="IOE43" s="2"/>
      <c r="IOF43" s="2"/>
      <c r="IOG43" s="2"/>
      <c r="IOH43" s="2"/>
      <c r="IOI43" s="2"/>
      <c r="IOJ43" s="2"/>
      <c r="IOK43" s="2"/>
      <c r="IOL43" s="2"/>
      <c r="IOM43" s="2"/>
      <c r="ION43" s="2"/>
      <c r="IOO43" s="2"/>
      <c r="IOP43" s="2"/>
      <c r="IOQ43" s="2"/>
      <c r="IOR43" s="2"/>
      <c r="IOS43" s="2"/>
      <c r="IOT43" s="2"/>
      <c r="IOU43" s="2"/>
      <c r="IOV43" s="2"/>
      <c r="IOW43" s="2"/>
      <c r="IOX43" s="2"/>
      <c r="IOY43" s="2"/>
      <c r="IOZ43" s="2"/>
      <c r="IPA43" s="2"/>
      <c r="IPB43" s="2"/>
      <c r="IPC43" s="2"/>
      <c r="IPD43" s="2"/>
      <c r="IPE43" s="2"/>
      <c r="IPF43" s="2"/>
      <c r="IPG43" s="2"/>
      <c r="IPH43" s="2"/>
      <c r="IPI43" s="2"/>
      <c r="IPJ43" s="2"/>
      <c r="IPK43" s="2"/>
      <c r="IPL43" s="2"/>
      <c r="IPM43" s="2"/>
      <c r="IPN43" s="2"/>
      <c r="IPO43" s="2"/>
      <c r="IPP43" s="2"/>
      <c r="IPQ43" s="2"/>
      <c r="IPR43" s="2"/>
      <c r="IPS43" s="2"/>
      <c r="IPT43" s="2"/>
      <c r="IPU43" s="2"/>
      <c r="IPV43" s="2"/>
      <c r="IPW43" s="2"/>
      <c r="IPX43" s="2"/>
      <c r="IPY43" s="2"/>
      <c r="IPZ43" s="2"/>
      <c r="IQA43" s="2"/>
      <c r="IQB43" s="2"/>
      <c r="IQC43" s="2"/>
      <c r="IQD43" s="2"/>
      <c r="IQE43" s="2"/>
      <c r="IQF43" s="2"/>
      <c r="IQG43" s="2"/>
      <c r="IQH43" s="2"/>
      <c r="IQI43" s="2"/>
      <c r="IQJ43" s="2"/>
      <c r="IQK43" s="2"/>
      <c r="IQL43" s="2"/>
      <c r="IQM43" s="2"/>
      <c r="IQN43" s="2"/>
      <c r="IQO43" s="2"/>
      <c r="IQP43" s="2"/>
      <c r="IQQ43" s="2"/>
      <c r="IQR43" s="2"/>
      <c r="IQS43" s="2"/>
      <c r="IQT43" s="2"/>
      <c r="IQU43" s="2"/>
      <c r="IQV43" s="2"/>
      <c r="IQW43" s="2"/>
      <c r="IQX43" s="2"/>
      <c r="IQY43" s="2"/>
      <c r="IQZ43" s="2"/>
      <c r="IRA43" s="2"/>
      <c r="IRB43" s="2"/>
      <c r="IRC43" s="2"/>
      <c r="IRD43" s="2"/>
      <c r="IRE43" s="2"/>
      <c r="IRF43" s="2"/>
      <c r="IRG43" s="2"/>
      <c r="IRH43" s="2"/>
      <c r="IRI43" s="2"/>
      <c r="IRJ43" s="2"/>
      <c r="IRK43" s="2"/>
      <c r="IRL43" s="2"/>
      <c r="IRM43" s="2"/>
      <c r="IRN43" s="2"/>
      <c r="IRO43" s="2"/>
      <c r="IRP43" s="2"/>
      <c r="IRQ43" s="2"/>
      <c r="IRR43" s="2"/>
      <c r="IRS43" s="2"/>
      <c r="IRT43" s="2"/>
      <c r="IRU43" s="2"/>
      <c r="IRV43" s="2"/>
      <c r="IRW43" s="2"/>
      <c r="IRX43" s="2"/>
      <c r="IRY43" s="2"/>
      <c r="IRZ43" s="2"/>
      <c r="ISA43" s="2"/>
      <c r="ISB43" s="2"/>
      <c r="ISC43" s="2"/>
      <c r="ISD43" s="2"/>
      <c r="ISE43" s="2"/>
      <c r="ISF43" s="2"/>
      <c r="ISG43" s="2"/>
      <c r="ISH43" s="2"/>
      <c r="ISI43" s="2"/>
      <c r="ISJ43" s="2"/>
      <c r="ISK43" s="2"/>
      <c r="ISL43" s="2"/>
      <c r="ISM43" s="2"/>
      <c r="ISN43" s="2"/>
      <c r="ISO43" s="2"/>
      <c r="ISP43" s="2"/>
      <c r="ISQ43" s="2"/>
      <c r="ISR43" s="2"/>
      <c r="ISS43" s="2"/>
      <c r="IST43" s="2"/>
      <c r="ISU43" s="2"/>
      <c r="ISV43" s="2"/>
      <c r="ISW43" s="2"/>
      <c r="ISX43" s="2"/>
      <c r="ISY43" s="2"/>
      <c r="ISZ43" s="2"/>
      <c r="ITA43" s="2"/>
      <c r="ITB43" s="2"/>
      <c r="ITC43" s="2"/>
      <c r="ITD43" s="2"/>
      <c r="ITE43" s="2"/>
      <c r="ITF43" s="2"/>
      <c r="ITG43" s="2"/>
      <c r="ITH43" s="2"/>
      <c r="ITI43" s="2"/>
      <c r="ITJ43" s="2"/>
      <c r="ITK43" s="2"/>
      <c r="ITL43" s="2"/>
      <c r="ITM43" s="2"/>
      <c r="ITN43" s="2"/>
      <c r="ITO43" s="2"/>
      <c r="ITP43" s="2"/>
      <c r="ITQ43" s="2"/>
      <c r="ITR43" s="2"/>
      <c r="ITS43" s="2"/>
      <c r="ITT43" s="2"/>
      <c r="ITU43" s="2"/>
      <c r="ITV43" s="2"/>
      <c r="ITW43" s="2"/>
      <c r="ITX43" s="2"/>
      <c r="ITY43" s="2"/>
      <c r="ITZ43" s="2"/>
      <c r="IUA43" s="2"/>
      <c r="IUB43" s="2"/>
      <c r="IUC43" s="2"/>
      <c r="IUD43" s="2"/>
      <c r="IUE43" s="2"/>
      <c r="IUF43" s="2"/>
      <c r="IUG43" s="2"/>
      <c r="IUH43" s="2"/>
      <c r="IUI43" s="2"/>
      <c r="IUJ43" s="2"/>
      <c r="IUK43" s="2"/>
      <c r="IUL43" s="2"/>
      <c r="IUM43" s="2"/>
      <c r="IUN43" s="2"/>
      <c r="IUO43" s="2"/>
      <c r="IUP43" s="2"/>
      <c r="IUQ43" s="2"/>
      <c r="IUR43" s="2"/>
      <c r="IUS43" s="2"/>
      <c r="IUT43" s="2"/>
      <c r="IUU43" s="2"/>
      <c r="IUV43" s="2"/>
      <c r="IUW43" s="2"/>
      <c r="IUX43" s="2"/>
      <c r="IUY43" s="2"/>
      <c r="IUZ43" s="2"/>
      <c r="IVA43" s="2"/>
      <c r="IVB43" s="2"/>
      <c r="IVC43" s="2"/>
      <c r="IVD43" s="2"/>
      <c r="IVE43" s="2"/>
      <c r="IVF43" s="2"/>
      <c r="IVG43" s="2"/>
      <c r="IVH43" s="2"/>
      <c r="IVI43" s="2"/>
      <c r="IVJ43" s="2"/>
      <c r="IVK43" s="2"/>
      <c r="IVL43" s="2"/>
      <c r="IVM43" s="2"/>
      <c r="IVN43" s="2"/>
      <c r="IVO43" s="2"/>
      <c r="IVP43" s="2"/>
      <c r="IVQ43" s="2"/>
      <c r="IVR43" s="2"/>
      <c r="IVS43" s="2"/>
      <c r="IVT43" s="2"/>
      <c r="IVU43" s="2"/>
      <c r="IVV43" s="2"/>
      <c r="IVW43" s="2"/>
      <c r="IVX43" s="2"/>
      <c r="IVY43" s="2"/>
      <c r="IVZ43" s="2"/>
      <c r="IWA43" s="2"/>
      <c r="IWB43" s="2"/>
      <c r="IWC43" s="2"/>
      <c r="IWD43" s="2"/>
      <c r="IWE43" s="2"/>
      <c r="IWF43" s="2"/>
      <c r="IWG43" s="2"/>
      <c r="IWH43" s="2"/>
      <c r="IWI43" s="2"/>
      <c r="IWJ43" s="2"/>
      <c r="IWK43" s="2"/>
      <c r="IWL43" s="2"/>
      <c r="IWM43" s="2"/>
      <c r="IWN43" s="2"/>
      <c r="IWO43" s="2"/>
      <c r="IWP43" s="2"/>
      <c r="IWQ43" s="2"/>
      <c r="IWR43" s="2"/>
      <c r="IWS43" s="2"/>
      <c r="IWT43" s="2"/>
      <c r="IWU43" s="2"/>
      <c r="IWV43" s="2"/>
      <c r="IWW43" s="2"/>
      <c r="IWX43" s="2"/>
      <c r="IWY43" s="2"/>
      <c r="IWZ43" s="2"/>
      <c r="IXA43" s="2"/>
      <c r="IXB43" s="2"/>
      <c r="IXC43" s="2"/>
      <c r="IXD43" s="2"/>
      <c r="IXE43" s="2"/>
      <c r="IXF43" s="2"/>
      <c r="IXG43" s="2"/>
      <c r="IXH43" s="2"/>
      <c r="IXI43" s="2"/>
      <c r="IXJ43" s="2"/>
      <c r="IXK43" s="2"/>
      <c r="IXL43" s="2"/>
      <c r="IXM43" s="2"/>
      <c r="IXN43" s="2"/>
      <c r="IXO43" s="2"/>
      <c r="IXP43" s="2"/>
      <c r="IXQ43" s="2"/>
      <c r="IXR43" s="2"/>
      <c r="IXS43" s="2"/>
      <c r="IXT43" s="2"/>
      <c r="IXU43" s="2"/>
      <c r="IXV43" s="2"/>
      <c r="IXW43" s="2"/>
      <c r="IXX43" s="2"/>
      <c r="IXY43" s="2"/>
      <c r="IXZ43" s="2"/>
      <c r="IYA43" s="2"/>
      <c r="IYB43" s="2"/>
      <c r="IYC43" s="2"/>
      <c r="IYD43" s="2"/>
      <c r="IYE43" s="2"/>
      <c r="IYF43" s="2"/>
      <c r="IYG43" s="2"/>
      <c r="IYH43" s="2"/>
      <c r="IYI43" s="2"/>
      <c r="IYJ43" s="2"/>
      <c r="IYK43" s="2"/>
      <c r="IYL43" s="2"/>
      <c r="IYM43" s="2"/>
      <c r="IYN43" s="2"/>
      <c r="IYO43" s="2"/>
      <c r="IYP43" s="2"/>
      <c r="IYQ43" s="2"/>
      <c r="IYR43" s="2"/>
      <c r="IYS43" s="2"/>
      <c r="IYT43" s="2"/>
      <c r="IYU43" s="2"/>
      <c r="IYV43" s="2"/>
      <c r="IYW43" s="2"/>
      <c r="IYX43" s="2"/>
      <c r="IYY43" s="2"/>
      <c r="IYZ43" s="2"/>
      <c r="IZA43" s="2"/>
      <c r="IZB43" s="2"/>
      <c r="IZC43" s="2"/>
      <c r="IZD43" s="2"/>
      <c r="IZE43" s="2"/>
      <c r="IZF43" s="2"/>
      <c r="IZG43" s="2"/>
      <c r="IZH43" s="2"/>
      <c r="IZI43" s="2"/>
      <c r="IZJ43" s="2"/>
      <c r="IZK43" s="2"/>
      <c r="IZL43" s="2"/>
      <c r="IZM43" s="2"/>
      <c r="IZN43" s="2"/>
      <c r="IZO43" s="2"/>
      <c r="IZP43" s="2"/>
      <c r="IZQ43" s="2"/>
      <c r="IZR43" s="2"/>
      <c r="IZS43" s="2"/>
      <c r="IZT43" s="2"/>
      <c r="IZU43" s="2"/>
      <c r="IZV43" s="2"/>
      <c r="IZW43" s="2"/>
      <c r="IZX43" s="2"/>
      <c r="IZY43" s="2"/>
      <c r="IZZ43" s="2"/>
      <c r="JAA43" s="2"/>
      <c r="JAB43" s="2"/>
      <c r="JAC43" s="2"/>
      <c r="JAD43" s="2"/>
      <c r="JAE43" s="2"/>
      <c r="JAF43" s="2"/>
      <c r="JAG43" s="2"/>
      <c r="JAH43" s="2"/>
      <c r="JAI43" s="2"/>
      <c r="JAJ43" s="2"/>
      <c r="JAK43" s="2"/>
      <c r="JAL43" s="2"/>
      <c r="JAM43" s="2"/>
      <c r="JAN43" s="2"/>
      <c r="JAO43" s="2"/>
      <c r="JAP43" s="2"/>
      <c r="JAQ43" s="2"/>
      <c r="JAR43" s="2"/>
      <c r="JAS43" s="2"/>
      <c r="JAT43" s="2"/>
      <c r="JAU43" s="2"/>
      <c r="JAV43" s="2"/>
      <c r="JAW43" s="2"/>
      <c r="JAX43" s="2"/>
      <c r="JAY43" s="2"/>
      <c r="JAZ43" s="2"/>
      <c r="JBA43" s="2"/>
      <c r="JBB43" s="2"/>
      <c r="JBC43" s="2"/>
      <c r="JBD43" s="2"/>
      <c r="JBE43" s="2"/>
      <c r="JBF43" s="2"/>
      <c r="JBG43" s="2"/>
      <c r="JBH43" s="2"/>
      <c r="JBI43" s="2"/>
      <c r="JBJ43" s="2"/>
      <c r="JBK43" s="2"/>
      <c r="JBL43" s="2"/>
      <c r="JBM43" s="2"/>
      <c r="JBN43" s="2"/>
      <c r="JBO43" s="2"/>
      <c r="JBP43" s="2"/>
      <c r="JBQ43" s="2"/>
      <c r="JBR43" s="2"/>
      <c r="JBS43" s="2"/>
      <c r="JBT43" s="2"/>
      <c r="JBU43" s="2"/>
      <c r="JBV43" s="2"/>
      <c r="JBW43" s="2"/>
      <c r="JBX43" s="2"/>
      <c r="JBY43" s="2"/>
      <c r="JBZ43" s="2"/>
      <c r="JCA43" s="2"/>
      <c r="JCB43" s="2"/>
      <c r="JCC43" s="2"/>
      <c r="JCD43" s="2"/>
      <c r="JCE43" s="2"/>
      <c r="JCF43" s="2"/>
      <c r="JCG43" s="2"/>
      <c r="JCH43" s="2"/>
      <c r="JCI43" s="2"/>
      <c r="JCJ43" s="2"/>
      <c r="JCK43" s="2"/>
      <c r="JCL43" s="2"/>
      <c r="JCM43" s="2"/>
      <c r="JCN43" s="2"/>
      <c r="JCO43" s="2"/>
      <c r="JCP43" s="2"/>
      <c r="JCQ43" s="2"/>
      <c r="JCR43" s="2"/>
      <c r="JCS43" s="2"/>
      <c r="JCT43" s="2"/>
      <c r="JCU43" s="2"/>
      <c r="JCV43" s="2"/>
      <c r="JCW43" s="2"/>
      <c r="JCX43" s="2"/>
      <c r="JCY43" s="2"/>
      <c r="JCZ43" s="2"/>
      <c r="JDA43" s="2"/>
      <c r="JDB43" s="2"/>
      <c r="JDC43" s="2"/>
      <c r="JDD43" s="2"/>
      <c r="JDE43" s="2"/>
      <c r="JDF43" s="2"/>
      <c r="JDG43" s="2"/>
      <c r="JDH43" s="2"/>
      <c r="JDI43" s="2"/>
      <c r="JDJ43" s="2"/>
      <c r="JDK43" s="2"/>
      <c r="JDL43" s="2"/>
      <c r="JDM43" s="2"/>
      <c r="JDN43" s="2"/>
      <c r="JDO43" s="2"/>
      <c r="JDP43" s="2"/>
      <c r="JDQ43" s="2"/>
      <c r="JDR43" s="2"/>
      <c r="JDS43" s="2"/>
      <c r="JDT43" s="2"/>
      <c r="JDU43" s="2"/>
      <c r="JDV43" s="2"/>
      <c r="JDW43" s="2"/>
      <c r="JDX43" s="2"/>
      <c r="JDY43" s="2"/>
      <c r="JDZ43" s="2"/>
      <c r="JEA43" s="2"/>
      <c r="JEB43" s="2"/>
      <c r="JEC43" s="2"/>
      <c r="JED43" s="2"/>
      <c r="JEE43" s="2"/>
      <c r="JEF43" s="2"/>
      <c r="JEG43" s="2"/>
      <c r="JEH43" s="2"/>
      <c r="JEI43" s="2"/>
      <c r="JEJ43" s="2"/>
      <c r="JEK43" s="2"/>
      <c r="JEL43" s="2"/>
      <c r="JEM43" s="2"/>
      <c r="JEN43" s="2"/>
      <c r="JEO43" s="2"/>
      <c r="JEP43" s="2"/>
      <c r="JEQ43" s="2"/>
      <c r="JER43" s="2"/>
      <c r="JES43" s="2"/>
      <c r="JET43" s="2"/>
      <c r="JEU43" s="2"/>
      <c r="JEV43" s="2"/>
      <c r="JEW43" s="2"/>
      <c r="JEX43" s="2"/>
      <c r="JEY43" s="2"/>
      <c r="JEZ43" s="2"/>
      <c r="JFA43" s="2"/>
      <c r="JFB43" s="2"/>
      <c r="JFC43" s="2"/>
      <c r="JFD43" s="2"/>
      <c r="JFE43" s="2"/>
      <c r="JFF43" s="2"/>
      <c r="JFG43" s="2"/>
      <c r="JFH43" s="2"/>
      <c r="JFI43" s="2"/>
      <c r="JFJ43" s="2"/>
      <c r="JFK43" s="2"/>
      <c r="JFL43" s="2"/>
      <c r="JFM43" s="2"/>
      <c r="JFN43" s="2"/>
      <c r="JFO43" s="2"/>
      <c r="JFP43" s="2"/>
      <c r="JFQ43" s="2"/>
      <c r="JFR43" s="2"/>
      <c r="JFS43" s="2"/>
      <c r="JFT43" s="2"/>
      <c r="JFU43" s="2"/>
      <c r="JFV43" s="2"/>
      <c r="JFW43" s="2"/>
      <c r="JFX43" s="2"/>
      <c r="JFY43" s="2"/>
      <c r="JFZ43" s="2"/>
      <c r="JGA43" s="2"/>
      <c r="JGB43" s="2"/>
      <c r="JGC43" s="2"/>
      <c r="JGD43" s="2"/>
      <c r="JGE43" s="2"/>
      <c r="JGF43" s="2"/>
      <c r="JGG43" s="2"/>
      <c r="JGH43" s="2"/>
      <c r="JGI43" s="2"/>
      <c r="JGJ43" s="2"/>
      <c r="JGK43" s="2"/>
      <c r="JGL43" s="2"/>
      <c r="JGM43" s="2"/>
      <c r="JGN43" s="2"/>
      <c r="JGO43" s="2"/>
      <c r="JGP43" s="2"/>
      <c r="JGQ43" s="2"/>
      <c r="JGR43" s="2"/>
      <c r="JGS43" s="2"/>
      <c r="JGT43" s="2"/>
      <c r="JGU43" s="2"/>
      <c r="JGV43" s="2"/>
      <c r="JGW43" s="2"/>
      <c r="JGX43" s="2"/>
      <c r="JGY43" s="2"/>
      <c r="JGZ43" s="2"/>
      <c r="JHA43" s="2"/>
      <c r="JHB43" s="2"/>
      <c r="JHC43" s="2"/>
      <c r="JHD43" s="2"/>
      <c r="JHE43" s="2"/>
      <c r="JHF43" s="2"/>
      <c r="JHG43" s="2"/>
      <c r="JHH43" s="2"/>
      <c r="JHI43" s="2"/>
      <c r="JHJ43" s="2"/>
      <c r="JHK43" s="2"/>
      <c r="JHL43" s="2"/>
      <c r="JHM43" s="2"/>
      <c r="JHN43" s="2"/>
      <c r="JHO43" s="2"/>
      <c r="JHP43" s="2"/>
      <c r="JHQ43" s="2"/>
      <c r="JHR43" s="2"/>
      <c r="JHS43" s="2"/>
      <c r="JHT43" s="2"/>
      <c r="JHU43" s="2"/>
      <c r="JHV43" s="2"/>
      <c r="JHW43" s="2"/>
      <c r="JHX43" s="2"/>
      <c r="JHY43" s="2"/>
      <c r="JHZ43" s="2"/>
      <c r="JIA43" s="2"/>
      <c r="JIB43" s="2"/>
      <c r="JIC43" s="2"/>
      <c r="JID43" s="2"/>
      <c r="JIE43" s="2"/>
      <c r="JIF43" s="2"/>
      <c r="JIG43" s="2"/>
      <c r="JIH43" s="2"/>
      <c r="JII43" s="2"/>
      <c r="JIJ43" s="2"/>
      <c r="JIK43" s="2"/>
      <c r="JIL43" s="2"/>
      <c r="JIM43" s="2"/>
      <c r="JIN43" s="2"/>
      <c r="JIO43" s="2"/>
      <c r="JIP43" s="2"/>
      <c r="JIQ43" s="2"/>
      <c r="JIR43" s="2"/>
      <c r="JIS43" s="2"/>
      <c r="JIT43" s="2"/>
      <c r="JIU43" s="2"/>
      <c r="JIV43" s="2"/>
      <c r="JIW43" s="2"/>
      <c r="JIX43" s="2"/>
      <c r="JIY43" s="2"/>
      <c r="JIZ43" s="2"/>
      <c r="JJA43" s="2"/>
      <c r="JJB43" s="2"/>
      <c r="JJC43" s="2"/>
      <c r="JJD43" s="2"/>
      <c r="JJE43" s="2"/>
      <c r="JJF43" s="2"/>
      <c r="JJG43" s="2"/>
      <c r="JJH43" s="2"/>
      <c r="JJI43" s="2"/>
      <c r="JJJ43" s="2"/>
      <c r="JJK43" s="2"/>
      <c r="JJL43" s="2"/>
      <c r="JJM43" s="2"/>
      <c r="JJN43" s="2"/>
      <c r="JJO43" s="2"/>
      <c r="JJP43" s="2"/>
      <c r="JJQ43" s="2"/>
      <c r="JJR43" s="2"/>
      <c r="JJS43" s="2"/>
      <c r="JJT43" s="2"/>
      <c r="JJU43" s="2"/>
      <c r="JJV43" s="2"/>
      <c r="JJW43" s="2"/>
      <c r="JJX43" s="2"/>
      <c r="JJY43" s="2"/>
      <c r="JJZ43" s="2"/>
      <c r="JKA43" s="2"/>
      <c r="JKB43" s="2"/>
      <c r="JKC43" s="2"/>
      <c r="JKD43" s="2"/>
      <c r="JKE43" s="2"/>
      <c r="JKF43" s="2"/>
      <c r="JKG43" s="2"/>
      <c r="JKH43" s="2"/>
      <c r="JKI43" s="2"/>
      <c r="JKJ43" s="2"/>
      <c r="JKK43" s="2"/>
      <c r="JKL43" s="2"/>
      <c r="JKM43" s="2"/>
      <c r="JKN43" s="2"/>
      <c r="JKO43" s="2"/>
      <c r="JKP43" s="2"/>
      <c r="JKQ43" s="2"/>
      <c r="JKR43" s="2"/>
      <c r="JKS43" s="2"/>
      <c r="JKT43" s="2"/>
      <c r="JKU43" s="2"/>
      <c r="JKV43" s="2"/>
      <c r="JKW43" s="2"/>
      <c r="JKX43" s="2"/>
      <c r="JKY43" s="2"/>
      <c r="JKZ43" s="2"/>
      <c r="JLA43" s="2"/>
      <c r="JLB43" s="2"/>
      <c r="JLC43" s="2"/>
      <c r="JLD43" s="2"/>
      <c r="JLE43" s="2"/>
      <c r="JLF43" s="2"/>
      <c r="JLG43" s="2"/>
      <c r="JLH43" s="2"/>
      <c r="JLI43" s="2"/>
      <c r="JLJ43" s="2"/>
      <c r="JLK43" s="2"/>
      <c r="JLL43" s="2"/>
      <c r="JLM43" s="2"/>
      <c r="JLN43" s="2"/>
      <c r="JLO43" s="2"/>
      <c r="JLP43" s="2"/>
      <c r="JLQ43" s="2"/>
      <c r="JLR43" s="2"/>
      <c r="JLS43" s="2"/>
      <c r="JLT43" s="2"/>
      <c r="JLU43" s="2"/>
      <c r="JLV43" s="2"/>
      <c r="JLW43" s="2"/>
      <c r="JLX43" s="2"/>
      <c r="JLY43" s="2"/>
      <c r="JLZ43" s="2"/>
      <c r="JMA43" s="2"/>
      <c r="JMB43" s="2"/>
      <c r="JMC43" s="2"/>
      <c r="JMD43" s="2"/>
      <c r="JME43" s="2"/>
      <c r="JMF43" s="2"/>
      <c r="JMG43" s="2"/>
      <c r="JMH43" s="2"/>
      <c r="JMI43" s="2"/>
      <c r="JMJ43" s="2"/>
      <c r="JMK43" s="2"/>
      <c r="JML43" s="2"/>
      <c r="JMM43" s="2"/>
      <c r="JMN43" s="2"/>
      <c r="JMO43" s="2"/>
      <c r="JMP43" s="2"/>
      <c r="JMQ43" s="2"/>
      <c r="JMR43" s="2"/>
      <c r="JMS43" s="2"/>
      <c r="JMT43" s="2"/>
      <c r="JMU43" s="2"/>
      <c r="JMV43" s="2"/>
      <c r="JMW43" s="2"/>
      <c r="JMX43" s="2"/>
      <c r="JMY43" s="2"/>
      <c r="JMZ43" s="2"/>
      <c r="JNA43" s="2"/>
      <c r="JNB43" s="2"/>
      <c r="JNC43" s="2"/>
      <c r="JND43" s="2"/>
      <c r="JNE43" s="2"/>
      <c r="JNF43" s="2"/>
      <c r="JNG43" s="2"/>
      <c r="JNH43" s="2"/>
      <c r="JNI43" s="2"/>
      <c r="JNJ43" s="2"/>
      <c r="JNK43" s="2"/>
      <c r="JNL43" s="2"/>
      <c r="JNM43" s="2"/>
      <c r="JNN43" s="2"/>
      <c r="JNO43" s="2"/>
      <c r="JNP43" s="2"/>
      <c r="JNQ43" s="2"/>
      <c r="JNR43" s="2"/>
      <c r="JNS43" s="2"/>
      <c r="JNT43" s="2"/>
      <c r="JNU43" s="2"/>
      <c r="JNV43" s="2"/>
      <c r="JNW43" s="2"/>
      <c r="JNX43" s="2"/>
      <c r="JNY43" s="2"/>
      <c r="JNZ43" s="2"/>
      <c r="JOA43" s="2"/>
      <c r="JOB43" s="2"/>
      <c r="JOC43" s="2"/>
      <c r="JOD43" s="2"/>
      <c r="JOE43" s="2"/>
      <c r="JOF43" s="2"/>
      <c r="JOG43" s="2"/>
      <c r="JOH43" s="2"/>
      <c r="JOI43" s="2"/>
      <c r="JOJ43" s="2"/>
      <c r="JOK43" s="2"/>
      <c r="JOL43" s="2"/>
      <c r="JOM43" s="2"/>
      <c r="JON43" s="2"/>
      <c r="JOO43" s="2"/>
      <c r="JOP43" s="2"/>
      <c r="JOQ43" s="2"/>
      <c r="JOR43" s="2"/>
      <c r="JOS43" s="2"/>
      <c r="JOT43" s="2"/>
      <c r="JOU43" s="2"/>
      <c r="JOV43" s="2"/>
      <c r="JOW43" s="2"/>
      <c r="JOX43" s="2"/>
      <c r="JOY43" s="2"/>
      <c r="JOZ43" s="2"/>
      <c r="JPA43" s="2"/>
      <c r="JPB43" s="2"/>
      <c r="JPC43" s="2"/>
      <c r="JPD43" s="2"/>
      <c r="JPE43" s="2"/>
      <c r="JPF43" s="2"/>
      <c r="JPG43" s="2"/>
      <c r="JPH43" s="2"/>
      <c r="JPI43" s="2"/>
      <c r="JPJ43" s="2"/>
      <c r="JPK43" s="2"/>
      <c r="JPL43" s="2"/>
      <c r="JPM43" s="2"/>
      <c r="JPN43" s="2"/>
      <c r="JPO43" s="2"/>
      <c r="JPP43" s="2"/>
      <c r="JPQ43" s="2"/>
      <c r="JPR43" s="2"/>
      <c r="JPS43" s="2"/>
      <c r="JPT43" s="2"/>
      <c r="JPU43" s="2"/>
      <c r="JPV43" s="2"/>
      <c r="JPW43" s="2"/>
      <c r="JPX43" s="2"/>
      <c r="JPY43" s="2"/>
      <c r="JPZ43" s="2"/>
      <c r="JQA43" s="2"/>
      <c r="JQB43" s="2"/>
      <c r="JQC43" s="2"/>
      <c r="JQD43" s="2"/>
      <c r="JQE43" s="2"/>
      <c r="JQF43" s="2"/>
      <c r="JQG43" s="2"/>
      <c r="JQH43" s="2"/>
      <c r="JQI43" s="2"/>
      <c r="JQJ43" s="2"/>
      <c r="JQK43" s="2"/>
      <c r="JQL43" s="2"/>
      <c r="JQM43" s="2"/>
      <c r="JQN43" s="2"/>
      <c r="JQO43" s="2"/>
      <c r="JQP43" s="2"/>
      <c r="JQQ43" s="2"/>
      <c r="JQR43" s="2"/>
      <c r="JQS43" s="2"/>
      <c r="JQT43" s="2"/>
      <c r="JQU43" s="2"/>
      <c r="JQV43" s="2"/>
      <c r="JQW43" s="2"/>
      <c r="JQX43" s="2"/>
      <c r="JQY43" s="2"/>
      <c r="JQZ43" s="2"/>
      <c r="JRA43" s="2"/>
      <c r="JRB43" s="2"/>
      <c r="JRC43" s="2"/>
      <c r="JRD43" s="2"/>
      <c r="JRE43" s="2"/>
      <c r="JRF43" s="2"/>
      <c r="JRG43" s="2"/>
      <c r="JRH43" s="2"/>
      <c r="JRI43" s="2"/>
      <c r="JRJ43" s="2"/>
      <c r="JRK43" s="2"/>
      <c r="JRL43" s="2"/>
      <c r="JRM43" s="2"/>
      <c r="JRN43" s="2"/>
      <c r="JRO43" s="2"/>
      <c r="JRP43" s="2"/>
      <c r="JRQ43" s="2"/>
      <c r="JRR43" s="2"/>
      <c r="JRS43" s="2"/>
      <c r="JRT43" s="2"/>
      <c r="JRU43" s="2"/>
      <c r="JRV43" s="2"/>
      <c r="JRW43" s="2"/>
      <c r="JRX43" s="2"/>
      <c r="JRY43" s="2"/>
      <c r="JRZ43" s="2"/>
      <c r="JSA43" s="2"/>
      <c r="JSB43" s="2"/>
      <c r="JSC43" s="2"/>
      <c r="JSD43" s="2"/>
      <c r="JSE43" s="2"/>
      <c r="JSF43" s="2"/>
      <c r="JSG43" s="2"/>
      <c r="JSH43" s="2"/>
      <c r="JSI43" s="2"/>
      <c r="JSJ43" s="2"/>
      <c r="JSK43" s="2"/>
      <c r="JSL43" s="2"/>
      <c r="JSM43" s="2"/>
      <c r="JSN43" s="2"/>
      <c r="JSO43" s="2"/>
      <c r="JSP43" s="2"/>
      <c r="JSQ43" s="2"/>
      <c r="JSR43" s="2"/>
      <c r="JSS43" s="2"/>
      <c r="JST43" s="2"/>
      <c r="JSU43" s="2"/>
      <c r="JSV43" s="2"/>
      <c r="JSW43" s="2"/>
      <c r="JSX43" s="2"/>
      <c r="JSY43" s="2"/>
      <c r="JSZ43" s="2"/>
      <c r="JTA43" s="2"/>
      <c r="JTB43" s="2"/>
      <c r="JTC43" s="2"/>
      <c r="JTD43" s="2"/>
      <c r="JTE43" s="2"/>
      <c r="JTF43" s="2"/>
      <c r="JTG43" s="2"/>
      <c r="JTH43" s="2"/>
      <c r="JTI43" s="2"/>
      <c r="JTJ43" s="2"/>
      <c r="JTK43" s="2"/>
      <c r="JTL43" s="2"/>
      <c r="JTM43" s="2"/>
      <c r="JTN43" s="2"/>
      <c r="JTO43" s="2"/>
      <c r="JTP43" s="2"/>
      <c r="JTQ43" s="2"/>
      <c r="JTR43" s="2"/>
      <c r="JTS43" s="2"/>
      <c r="JTT43" s="2"/>
      <c r="JTU43" s="2"/>
      <c r="JTV43" s="2"/>
      <c r="JTW43" s="2"/>
      <c r="JTX43" s="2"/>
      <c r="JTY43" s="2"/>
      <c r="JTZ43" s="2"/>
      <c r="JUA43" s="2"/>
      <c r="JUB43" s="2"/>
      <c r="JUC43" s="2"/>
      <c r="JUD43" s="2"/>
      <c r="JUE43" s="2"/>
      <c r="JUF43" s="2"/>
      <c r="JUG43" s="2"/>
      <c r="JUH43" s="2"/>
      <c r="JUI43" s="2"/>
      <c r="JUJ43" s="2"/>
      <c r="JUK43" s="2"/>
      <c r="JUL43" s="2"/>
      <c r="JUM43" s="2"/>
      <c r="JUN43" s="2"/>
      <c r="JUO43" s="2"/>
      <c r="JUP43" s="2"/>
      <c r="JUQ43" s="2"/>
      <c r="JUR43" s="2"/>
      <c r="JUS43" s="2"/>
      <c r="JUT43" s="2"/>
      <c r="JUU43" s="2"/>
      <c r="JUV43" s="2"/>
      <c r="JUW43" s="2"/>
      <c r="JUX43" s="2"/>
      <c r="JUY43" s="2"/>
      <c r="JUZ43" s="2"/>
      <c r="JVA43" s="2"/>
      <c r="JVB43" s="2"/>
      <c r="JVC43" s="2"/>
      <c r="JVD43" s="2"/>
      <c r="JVE43" s="2"/>
      <c r="JVF43" s="2"/>
      <c r="JVG43" s="2"/>
      <c r="JVH43" s="2"/>
      <c r="JVI43" s="2"/>
      <c r="JVJ43" s="2"/>
      <c r="JVK43" s="2"/>
      <c r="JVL43" s="2"/>
      <c r="JVM43" s="2"/>
      <c r="JVN43" s="2"/>
      <c r="JVO43" s="2"/>
      <c r="JVP43" s="2"/>
      <c r="JVQ43" s="2"/>
      <c r="JVR43" s="2"/>
      <c r="JVS43" s="2"/>
      <c r="JVT43" s="2"/>
      <c r="JVU43" s="2"/>
      <c r="JVV43" s="2"/>
      <c r="JVW43" s="2"/>
      <c r="JVX43" s="2"/>
      <c r="JVY43" s="2"/>
      <c r="JVZ43" s="2"/>
      <c r="JWA43" s="2"/>
      <c r="JWB43" s="2"/>
      <c r="JWC43" s="2"/>
      <c r="JWD43" s="2"/>
      <c r="JWE43" s="2"/>
      <c r="JWF43" s="2"/>
      <c r="JWG43" s="2"/>
      <c r="JWH43" s="2"/>
      <c r="JWI43" s="2"/>
      <c r="JWJ43" s="2"/>
      <c r="JWK43" s="2"/>
      <c r="JWL43" s="2"/>
      <c r="JWM43" s="2"/>
      <c r="JWN43" s="2"/>
      <c r="JWO43" s="2"/>
      <c r="JWP43" s="2"/>
      <c r="JWQ43" s="2"/>
      <c r="JWR43" s="2"/>
      <c r="JWS43" s="2"/>
      <c r="JWT43" s="2"/>
      <c r="JWU43" s="2"/>
      <c r="JWV43" s="2"/>
      <c r="JWW43" s="2"/>
      <c r="JWX43" s="2"/>
      <c r="JWY43" s="2"/>
      <c r="JWZ43" s="2"/>
      <c r="JXA43" s="2"/>
      <c r="JXB43" s="2"/>
      <c r="JXC43" s="2"/>
      <c r="JXD43" s="2"/>
      <c r="JXE43" s="2"/>
      <c r="JXF43" s="2"/>
      <c r="JXG43" s="2"/>
      <c r="JXH43" s="2"/>
      <c r="JXI43" s="2"/>
      <c r="JXJ43" s="2"/>
      <c r="JXK43" s="2"/>
      <c r="JXL43" s="2"/>
      <c r="JXM43" s="2"/>
      <c r="JXN43" s="2"/>
      <c r="JXO43" s="2"/>
      <c r="JXP43" s="2"/>
      <c r="JXQ43" s="2"/>
      <c r="JXR43" s="2"/>
      <c r="JXS43" s="2"/>
      <c r="JXT43" s="2"/>
      <c r="JXU43" s="2"/>
      <c r="JXV43" s="2"/>
      <c r="JXW43" s="2"/>
      <c r="JXX43" s="2"/>
      <c r="JXY43" s="2"/>
      <c r="JXZ43" s="2"/>
      <c r="JYA43" s="2"/>
      <c r="JYB43" s="2"/>
      <c r="JYC43" s="2"/>
      <c r="JYD43" s="2"/>
      <c r="JYE43" s="2"/>
      <c r="JYF43" s="2"/>
      <c r="JYG43" s="2"/>
      <c r="JYH43" s="2"/>
      <c r="JYI43" s="2"/>
      <c r="JYJ43" s="2"/>
      <c r="JYK43" s="2"/>
      <c r="JYL43" s="2"/>
      <c r="JYM43" s="2"/>
      <c r="JYN43" s="2"/>
      <c r="JYO43" s="2"/>
      <c r="JYP43" s="2"/>
      <c r="JYQ43" s="2"/>
      <c r="JYR43" s="2"/>
      <c r="JYS43" s="2"/>
      <c r="JYT43" s="2"/>
      <c r="JYU43" s="2"/>
      <c r="JYV43" s="2"/>
      <c r="JYW43" s="2"/>
      <c r="JYX43" s="2"/>
      <c r="JYY43" s="2"/>
      <c r="JYZ43" s="2"/>
      <c r="JZA43" s="2"/>
      <c r="JZB43" s="2"/>
      <c r="JZC43" s="2"/>
      <c r="JZD43" s="2"/>
      <c r="JZE43" s="2"/>
      <c r="JZF43" s="2"/>
      <c r="JZG43" s="2"/>
      <c r="JZH43" s="2"/>
      <c r="JZI43" s="2"/>
      <c r="JZJ43" s="2"/>
      <c r="JZK43" s="2"/>
      <c r="JZL43" s="2"/>
      <c r="JZM43" s="2"/>
      <c r="JZN43" s="2"/>
      <c r="JZO43" s="2"/>
      <c r="JZP43" s="2"/>
      <c r="JZQ43" s="2"/>
      <c r="JZR43" s="2"/>
      <c r="JZS43" s="2"/>
      <c r="JZT43" s="2"/>
      <c r="JZU43" s="2"/>
      <c r="JZV43" s="2"/>
      <c r="JZW43" s="2"/>
      <c r="JZX43" s="2"/>
      <c r="JZY43" s="2"/>
      <c r="JZZ43" s="2"/>
      <c r="KAA43" s="2"/>
      <c r="KAB43" s="2"/>
      <c r="KAC43" s="2"/>
      <c r="KAD43" s="2"/>
      <c r="KAE43" s="2"/>
      <c r="KAF43" s="2"/>
      <c r="KAG43" s="2"/>
      <c r="KAH43" s="2"/>
      <c r="KAI43" s="2"/>
      <c r="KAJ43" s="2"/>
      <c r="KAK43" s="2"/>
      <c r="KAL43" s="2"/>
      <c r="KAM43" s="2"/>
      <c r="KAN43" s="2"/>
      <c r="KAO43" s="2"/>
      <c r="KAP43" s="2"/>
      <c r="KAQ43" s="2"/>
      <c r="KAR43" s="2"/>
      <c r="KAS43" s="2"/>
      <c r="KAT43" s="2"/>
      <c r="KAU43" s="2"/>
      <c r="KAV43" s="2"/>
      <c r="KAW43" s="2"/>
      <c r="KAX43" s="2"/>
      <c r="KAY43" s="2"/>
      <c r="KAZ43" s="2"/>
      <c r="KBA43" s="2"/>
      <c r="KBB43" s="2"/>
      <c r="KBC43" s="2"/>
      <c r="KBD43" s="2"/>
      <c r="KBE43" s="2"/>
      <c r="KBF43" s="2"/>
      <c r="KBG43" s="2"/>
      <c r="KBH43" s="2"/>
      <c r="KBI43" s="2"/>
      <c r="KBJ43" s="2"/>
      <c r="KBK43" s="2"/>
      <c r="KBL43" s="2"/>
      <c r="KBM43" s="2"/>
      <c r="KBN43" s="2"/>
      <c r="KBO43" s="2"/>
      <c r="KBP43" s="2"/>
      <c r="KBQ43" s="2"/>
      <c r="KBR43" s="2"/>
      <c r="KBS43" s="2"/>
      <c r="KBT43" s="2"/>
      <c r="KBU43" s="2"/>
      <c r="KBV43" s="2"/>
      <c r="KBW43" s="2"/>
      <c r="KBX43" s="2"/>
      <c r="KBY43" s="2"/>
      <c r="KBZ43" s="2"/>
      <c r="KCA43" s="2"/>
      <c r="KCB43" s="2"/>
      <c r="KCC43" s="2"/>
      <c r="KCD43" s="2"/>
      <c r="KCE43" s="2"/>
      <c r="KCF43" s="2"/>
      <c r="KCG43" s="2"/>
      <c r="KCH43" s="2"/>
      <c r="KCI43" s="2"/>
      <c r="KCJ43" s="2"/>
      <c r="KCK43" s="2"/>
      <c r="KCL43" s="2"/>
      <c r="KCM43" s="2"/>
      <c r="KCN43" s="2"/>
      <c r="KCO43" s="2"/>
      <c r="KCP43" s="2"/>
      <c r="KCQ43" s="2"/>
      <c r="KCR43" s="2"/>
      <c r="KCS43" s="2"/>
      <c r="KCT43" s="2"/>
      <c r="KCU43" s="2"/>
      <c r="KCV43" s="2"/>
      <c r="KCW43" s="2"/>
      <c r="KCX43" s="2"/>
      <c r="KCY43" s="2"/>
      <c r="KCZ43" s="2"/>
      <c r="KDA43" s="2"/>
      <c r="KDB43" s="2"/>
      <c r="KDC43" s="2"/>
      <c r="KDD43" s="2"/>
      <c r="KDE43" s="2"/>
      <c r="KDF43" s="2"/>
      <c r="KDG43" s="2"/>
      <c r="KDH43" s="2"/>
      <c r="KDI43" s="2"/>
      <c r="KDJ43" s="2"/>
      <c r="KDK43" s="2"/>
      <c r="KDL43" s="2"/>
      <c r="KDM43" s="2"/>
      <c r="KDN43" s="2"/>
      <c r="KDO43" s="2"/>
      <c r="KDP43" s="2"/>
      <c r="KDQ43" s="2"/>
      <c r="KDR43" s="2"/>
      <c r="KDS43" s="2"/>
      <c r="KDT43" s="2"/>
      <c r="KDU43" s="2"/>
      <c r="KDV43" s="2"/>
      <c r="KDW43" s="2"/>
      <c r="KDX43" s="2"/>
      <c r="KDY43" s="2"/>
      <c r="KDZ43" s="2"/>
      <c r="KEA43" s="2"/>
      <c r="KEB43" s="2"/>
      <c r="KEC43" s="2"/>
      <c r="KED43" s="2"/>
      <c r="KEE43" s="2"/>
      <c r="KEF43" s="2"/>
      <c r="KEG43" s="2"/>
      <c r="KEH43" s="2"/>
      <c r="KEI43" s="2"/>
      <c r="KEJ43" s="2"/>
      <c r="KEK43" s="2"/>
      <c r="KEL43" s="2"/>
      <c r="KEM43" s="2"/>
      <c r="KEN43" s="2"/>
      <c r="KEO43" s="2"/>
      <c r="KEP43" s="2"/>
      <c r="KEQ43" s="2"/>
      <c r="KER43" s="2"/>
      <c r="KES43" s="2"/>
      <c r="KET43" s="2"/>
      <c r="KEU43" s="2"/>
      <c r="KEV43" s="2"/>
      <c r="KEW43" s="2"/>
      <c r="KEX43" s="2"/>
      <c r="KEY43" s="2"/>
      <c r="KEZ43" s="2"/>
      <c r="KFA43" s="2"/>
      <c r="KFB43" s="2"/>
      <c r="KFC43" s="2"/>
      <c r="KFD43" s="2"/>
      <c r="KFE43" s="2"/>
      <c r="KFF43" s="2"/>
      <c r="KFG43" s="2"/>
      <c r="KFH43" s="2"/>
      <c r="KFI43" s="2"/>
      <c r="KFJ43" s="2"/>
      <c r="KFK43" s="2"/>
      <c r="KFL43" s="2"/>
      <c r="KFM43" s="2"/>
      <c r="KFN43" s="2"/>
      <c r="KFO43" s="2"/>
      <c r="KFP43" s="2"/>
      <c r="KFQ43" s="2"/>
      <c r="KFR43" s="2"/>
      <c r="KFS43" s="2"/>
      <c r="KFT43" s="2"/>
      <c r="KFU43" s="2"/>
      <c r="KFV43" s="2"/>
      <c r="KFW43" s="2"/>
      <c r="KFX43" s="2"/>
      <c r="KFY43" s="2"/>
      <c r="KFZ43" s="2"/>
      <c r="KGA43" s="2"/>
      <c r="KGB43" s="2"/>
      <c r="KGC43" s="2"/>
      <c r="KGD43" s="2"/>
      <c r="KGE43" s="2"/>
      <c r="KGF43" s="2"/>
      <c r="KGG43" s="2"/>
      <c r="KGH43" s="2"/>
      <c r="KGI43" s="2"/>
      <c r="KGJ43" s="2"/>
      <c r="KGK43" s="2"/>
      <c r="KGL43" s="2"/>
      <c r="KGM43" s="2"/>
      <c r="KGN43" s="2"/>
      <c r="KGO43" s="2"/>
      <c r="KGP43" s="2"/>
      <c r="KGQ43" s="2"/>
      <c r="KGR43" s="2"/>
      <c r="KGS43" s="2"/>
      <c r="KGT43" s="2"/>
      <c r="KGU43" s="2"/>
      <c r="KGV43" s="2"/>
      <c r="KGW43" s="2"/>
      <c r="KGX43" s="2"/>
      <c r="KGY43" s="2"/>
      <c r="KGZ43" s="2"/>
      <c r="KHA43" s="2"/>
      <c r="KHB43" s="2"/>
      <c r="KHC43" s="2"/>
      <c r="KHD43" s="2"/>
      <c r="KHE43" s="2"/>
      <c r="KHF43" s="2"/>
      <c r="KHG43" s="2"/>
      <c r="KHH43" s="2"/>
      <c r="KHI43" s="2"/>
      <c r="KHJ43" s="2"/>
      <c r="KHK43" s="2"/>
      <c r="KHL43" s="2"/>
      <c r="KHM43" s="2"/>
      <c r="KHN43" s="2"/>
      <c r="KHO43" s="2"/>
      <c r="KHP43" s="2"/>
      <c r="KHQ43" s="2"/>
      <c r="KHR43" s="2"/>
      <c r="KHS43" s="2"/>
      <c r="KHT43" s="2"/>
      <c r="KHU43" s="2"/>
      <c r="KHV43" s="2"/>
      <c r="KHW43" s="2"/>
      <c r="KHX43" s="2"/>
      <c r="KHY43" s="2"/>
      <c r="KHZ43" s="2"/>
      <c r="KIA43" s="2"/>
      <c r="KIB43" s="2"/>
      <c r="KIC43" s="2"/>
      <c r="KID43" s="2"/>
      <c r="KIE43" s="2"/>
      <c r="KIF43" s="2"/>
      <c r="KIG43" s="2"/>
      <c r="KIH43" s="2"/>
      <c r="KII43" s="2"/>
      <c r="KIJ43" s="2"/>
      <c r="KIK43" s="2"/>
      <c r="KIL43" s="2"/>
      <c r="KIM43" s="2"/>
      <c r="KIN43" s="2"/>
      <c r="KIO43" s="2"/>
      <c r="KIP43" s="2"/>
      <c r="KIQ43" s="2"/>
      <c r="KIR43" s="2"/>
      <c r="KIS43" s="2"/>
      <c r="KIT43" s="2"/>
      <c r="KIU43" s="2"/>
      <c r="KIV43" s="2"/>
      <c r="KIW43" s="2"/>
      <c r="KIX43" s="2"/>
      <c r="KIY43" s="2"/>
      <c r="KIZ43" s="2"/>
      <c r="KJA43" s="2"/>
      <c r="KJB43" s="2"/>
      <c r="KJC43" s="2"/>
      <c r="KJD43" s="2"/>
      <c r="KJE43" s="2"/>
      <c r="KJF43" s="2"/>
      <c r="KJG43" s="2"/>
      <c r="KJH43" s="2"/>
      <c r="KJI43" s="2"/>
      <c r="KJJ43" s="2"/>
      <c r="KJK43" s="2"/>
      <c r="KJL43" s="2"/>
      <c r="KJM43" s="2"/>
      <c r="KJN43" s="2"/>
      <c r="KJO43" s="2"/>
      <c r="KJP43" s="2"/>
      <c r="KJQ43" s="2"/>
      <c r="KJR43" s="2"/>
      <c r="KJS43" s="2"/>
      <c r="KJT43" s="2"/>
      <c r="KJU43" s="2"/>
      <c r="KJV43" s="2"/>
      <c r="KJW43" s="2"/>
      <c r="KJX43" s="2"/>
      <c r="KJY43" s="2"/>
      <c r="KJZ43" s="2"/>
      <c r="KKA43" s="2"/>
      <c r="KKB43" s="2"/>
      <c r="KKC43" s="2"/>
      <c r="KKD43" s="2"/>
      <c r="KKE43" s="2"/>
      <c r="KKF43" s="2"/>
      <c r="KKG43" s="2"/>
      <c r="KKH43" s="2"/>
      <c r="KKI43" s="2"/>
      <c r="KKJ43" s="2"/>
      <c r="KKK43" s="2"/>
      <c r="KKL43" s="2"/>
      <c r="KKM43" s="2"/>
      <c r="KKN43" s="2"/>
      <c r="KKO43" s="2"/>
      <c r="KKP43" s="2"/>
      <c r="KKQ43" s="2"/>
      <c r="KKR43" s="2"/>
      <c r="KKS43" s="2"/>
      <c r="KKT43" s="2"/>
      <c r="KKU43" s="2"/>
      <c r="KKV43" s="2"/>
      <c r="KKW43" s="2"/>
      <c r="KKX43" s="2"/>
      <c r="KKY43" s="2"/>
      <c r="KKZ43" s="2"/>
      <c r="KLA43" s="2"/>
      <c r="KLB43" s="2"/>
      <c r="KLC43" s="2"/>
      <c r="KLD43" s="2"/>
      <c r="KLE43" s="2"/>
      <c r="KLF43" s="2"/>
      <c r="KLG43" s="2"/>
      <c r="KLH43" s="2"/>
      <c r="KLI43" s="2"/>
      <c r="KLJ43" s="2"/>
      <c r="KLK43" s="2"/>
      <c r="KLL43" s="2"/>
      <c r="KLM43" s="2"/>
      <c r="KLN43" s="2"/>
      <c r="KLO43" s="2"/>
      <c r="KLP43" s="2"/>
      <c r="KLQ43" s="2"/>
      <c r="KLR43" s="2"/>
      <c r="KLS43" s="2"/>
      <c r="KLT43" s="2"/>
      <c r="KLU43" s="2"/>
      <c r="KLV43" s="2"/>
      <c r="KLW43" s="2"/>
      <c r="KLX43" s="2"/>
      <c r="KLY43" s="2"/>
      <c r="KLZ43" s="2"/>
      <c r="KMA43" s="2"/>
      <c r="KMB43" s="2"/>
      <c r="KMC43" s="2"/>
      <c r="KMD43" s="2"/>
      <c r="KME43" s="2"/>
      <c r="KMF43" s="2"/>
      <c r="KMG43" s="2"/>
      <c r="KMH43" s="2"/>
      <c r="KMI43" s="2"/>
      <c r="KMJ43" s="2"/>
      <c r="KMK43" s="2"/>
      <c r="KML43" s="2"/>
      <c r="KMM43" s="2"/>
      <c r="KMN43" s="2"/>
      <c r="KMO43" s="2"/>
      <c r="KMP43" s="2"/>
      <c r="KMQ43" s="2"/>
      <c r="KMR43" s="2"/>
      <c r="KMS43" s="2"/>
      <c r="KMT43" s="2"/>
      <c r="KMU43" s="2"/>
      <c r="KMV43" s="2"/>
      <c r="KMW43" s="2"/>
      <c r="KMX43" s="2"/>
      <c r="KMY43" s="2"/>
      <c r="KMZ43" s="2"/>
      <c r="KNA43" s="2"/>
      <c r="KNB43" s="2"/>
      <c r="KNC43" s="2"/>
      <c r="KND43" s="2"/>
      <c r="KNE43" s="2"/>
      <c r="KNF43" s="2"/>
      <c r="KNG43" s="2"/>
      <c r="KNH43" s="2"/>
      <c r="KNI43" s="2"/>
      <c r="KNJ43" s="2"/>
      <c r="KNK43" s="2"/>
      <c r="KNL43" s="2"/>
      <c r="KNM43" s="2"/>
      <c r="KNN43" s="2"/>
      <c r="KNO43" s="2"/>
      <c r="KNP43" s="2"/>
      <c r="KNQ43" s="2"/>
      <c r="KNR43" s="2"/>
      <c r="KNS43" s="2"/>
      <c r="KNT43" s="2"/>
      <c r="KNU43" s="2"/>
      <c r="KNV43" s="2"/>
      <c r="KNW43" s="2"/>
      <c r="KNX43" s="2"/>
      <c r="KNY43" s="2"/>
      <c r="KNZ43" s="2"/>
      <c r="KOA43" s="2"/>
      <c r="KOB43" s="2"/>
      <c r="KOC43" s="2"/>
      <c r="KOD43" s="2"/>
      <c r="KOE43" s="2"/>
      <c r="KOF43" s="2"/>
      <c r="KOG43" s="2"/>
      <c r="KOH43" s="2"/>
      <c r="KOI43" s="2"/>
      <c r="KOJ43" s="2"/>
      <c r="KOK43" s="2"/>
      <c r="KOL43" s="2"/>
      <c r="KOM43" s="2"/>
      <c r="KON43" s="2"/>
      <c r="KOO43" s="2"/>
      <c r="KOP43" s="2"/>
      <c r="KOQ43" s="2"/>
      <c r="KOR43" s="2"/>
      <c r="KOS43" s="2"/>
      <c r="KOT43" s="2"/>
      <c r="KOU43" s="2"/>
      <c r="KOV43" s="2"/>
      <c r="KOW43" s="2"/>
      <c r="KOX43" s="2"/>
      <c r="KOY43" s="2"/>
      <c r="KOZ43" s="2"/>
      <c r="KPA43" s="2"/>
      <c r="KPB43" s="2"/>
      <c r="KPC43" s="2"/>
      <c r="KPD43" s="2"/>
      <c r="KPE43" s="2"/>
      <c r="KPF43" s="2"/>
      <c r="KPG43" s="2"/>
      <c r="KPH43" s="2"/>
      <c r="KPI43" s="2"/>
      <c r="KPJ43" s="2"/>
      <c r="KPK43" s="2"/>
      <c r="KPL43" s="2"/>
      <c r="KPM43" s="2"/>
      <c r="KPN43" s="2"/>
      <c r="KPO43" s="2"/>
      <c r="KPP43" s="2"/>
      <c r="KPQ43" s="2"/>
      <c r="KPR43" s="2"/>
      <c r="KPS43" s="2"/>
      <c r="KPT43" s="2"/>
      <c r="KPU43" s="2"/>
      <c r="KPV43" s="2"/>
      <c r="KPW43" s="2"/>
      <c r="KPX43" s="2"/>
      <c r="KPY43" s="2"/>
      <c r="KPZ43" s="2"/>
      <c r="KQA43" s="2"/>
      <c r="KQB43" s="2"/>
      <c r="KQC43" s="2"/>
      <c r="KQD43" s="2"/>
      <c r="KQE43" s="2"/>
      <c r="KQF43" s="2"/>
      <c r="KQG43" s="2"/>
      <c r="KQH43" s="2"/>
      <c r="KQI43" s="2"/>
      <c r="KQJ43" s="2"/>
      <c r="KQK43" s="2"/>
      <c r="KQL43" s="2"/>
      <c r="KQM43" s="2"/>
      <c r="KQN43" s="2"/>
      <c r="KQO43" s="2"/>
      <c r="KQP43" s="2"/>
      <c r="KQQ43" s="2"/>
      <c r="KQR43" s="2"/>
      <c r="KQS43" s="2"/>
      <c r="KQT43" s="2"/>
      <c r="KQU43" s="2"/>
      <c r="KQV43" s="2"/>
      <c r="KQW43" s="2"/>
      <c r="KQX43" s="2"/>
      <c r="KQY43" s="2"/>
      <c r="KQZ43" s="2"/>
      <c r="KRA43" s="2"/>
      <c r="KRB43" s="2"/>
      <c r="KRC43" s="2"/>
      <c r="KRD43" s="2"/>
      <c r="KRE43" s="2"/>
      <c r="KRF43" s="2"/>
      <c r="KRG43" s="2"/>
      <c r="KRH43" s="2"/>
      <c r="KRI43" s="2"/>
      <c r="KRJ43" s="2"/>
      <c r="KRK43" s="2"/>
      <c r="KRL43" s="2"/>
      <c r="KRM43" s="2"/>
      <c r="KRN43" s="2"/>
      <c r="KRO43" s="2"/>
      <c r="KRP43" s="2"/>
      <c r="KRQ43" s="2"/>
      <c r="KRR43" s="2"/>
      <c r="KRS43" s="2"/>
      <c r="KRT43" s="2"/>
      <c r="KRU43" s="2"/>
      <c r="KRV43" s="2"/>
      <c r="KRW43" s="2"/>
      <c r="KRX43" s="2"/>
      <c r="KRY43" s="2"/>
      <c r="KRZ43" s="2"/>
      <c r="KSA43" s="2"/>
      <c r="KSB43" s="2"/>
      <c r="KSC43" s="2"/>
      <c r="KSD43" s="2"/>
      <c r="KSE43" s="2"/>
      <c r="KSF43" s="2"/>
      <c r="KSG43" s="2"/>
      <c r="KSH43" s="2"/>
      <c r="KSI43" s="2"/>
      <c r="KSJ43" s="2"/>
      <c r="KSK43" s="2"/>
      <c r="KSL43" s="2"/>
      <c r="KSM43" s="2"/>
      <c r="KSN43" s="2"/>
      <c r="KSO43" s="2"/>
      <c r="KSP43" s="2"/>
      <c r="KSQ43" s="2"/>
      <c r="KSR43" s="2"/>
      <c r="KSS43" s="2"/>
      <c r="KST43" s="2"/>
      <c r="KSU43" s="2"/>
      <c r="KSV43" s="2"/>
      <c r="KSW43" s="2"/>
      <c r="KSX43" s="2"/>
      <c r="KSY43" s="2"/>
      <c r="KSZ43" s="2"/>
      <c r="KTA43" s="2"/>
      <c r="KTB43" s="2"/>
      <c r="KTC43" s="2"/>
      <c r="KTD43" s="2"/>
      <c r="KTE43" s="2"/>
      <c r="KTF43" s="2"/>
      <c r="KTG43" s="2"/>
      <c r="KTH43" s="2"/>
      <c r="KTI43" s="2"/>
      <c r="KTJ43" s="2"/>
      <c r="KTK43" s="2"/>
      <c r="KTL43" s="2"/>
      <c r="KTM43" s="2"/>
      <c r="KTN43" s="2"/>
      <c r="KTO43" s="2"/>
      <c r="KTP43" s="2"/>
      <c r="KTQ43" s="2"/>
      <c r="KTR43" s="2"/>
      <c r="KTS43" s="2"/>
      <c r="KTT43" s="2"/>
      <c r="KTU43" s="2"/>
      <c r="KTV43" s="2"/>
      <c r="KTW43" s="2"/>
      <c r="KTX43" s="2"/>
      <c r="KTY43" s="2"/>
      <c r="KTZ43" s="2"/>
      <c r="KUA43" s="2"/>
      <c r="KUB43" s="2"/>
      <c r="KUC43" s="2"/>
      <c r="KUD43" s="2"/>
      <c r="KUE43" s="2"/>
      <c r="KUF43" s="2"/>
      <c r="KUG43" s="2"/>
      <c r="KUH43" s="2"/>
      <c r="KUI43" s="2"/>
      <c r="KUJ43" s="2"/>
      <c r="KUK43" s="2"/>
      <c r="KUL43" s="2"/>
      <c r="KUM43" s="2"/>
      <c r="KUN43" s="2"/>
      <c r="KUO43" s="2"/>
      <c r="KUP43" s="2"/>
      <c r="KUQ43" s="2"/>
      <c r="KUR43" s="2"/>
      <c r="KUS43" s="2"/>
      <c r="KUT43" s="2"/>
      <c r="KUU43" s="2"/>
      <c r="KUV43" s="2"/>
      <c r="KUW43" s="2"/>
      <c r="KUX43" s="2"/>
      <c r="KUY43" s="2"/>
      <c r="KUZ43" s="2"/>
      <c r="KVA43" s="2"/>
      <c r="KVB43" s="2"/>
      <c r="KVC43" s="2"/>
      <c r="KVD43" s="2"/>
      <c r="KVE43" s="2"/>
      <c r="KVF43" s="2"/>
      <c r="KVG43" s="2"/>
      <c r="KVH43" s="2"/>
      <c r="KVI43" s="2"/>
      <c r="KVJ43" s="2"/>
      <c r="KVK43" s="2"/>
      <c r="KVL43" s="2"/>
      <c r="KVM43" s="2"/>
      <c r="KVN43" s="2"/>
      <c r="KVO43" s="2"/>
      <c r="KVP43" s="2"/>
      <c r="KVQ43" s="2"/>
      <c r="KVR43" s="2"/>
      <c r="KVS43" s="2"/>
      <c r="KVT43" s="2"/>
      <c r="KVU43" s="2"/>
      <c r="KVV43" s="2"/>
      <c r="KVW43" s="2"/>
      <c r="KVX43" s="2"/>
      <c r="KVY43" s="2"/>
      <c r="KVZ43" s="2"/>
      <c r="KWA43" s="2"/>
      <c r="KWB43" s="2"/>
      <c r="KWC43" s="2"/>
      <c r="KWD43" s="2"/>
      <c r="KWE43" s="2"/>
      <c r="KWF43" s="2"/>
      <c r="KWG43" s="2"/>
      <c r="KWH43" s="2"/>
      <c r="KWI43" s="2"/>
      <c r="KWJ43" s="2"/>
      <c r="KWK43" s="2"/>
      <c r="KWL43" s="2"/>
      <c r="KWM43" s="2"/>
      <c r="KWN43" s="2"/>
      <c r="KWO43" s="2"/>
      <c r="KWP43" s="2"/>
      <c r="KWQ43" s="2"/>
      <c r="KWR43" s="2"/>
      <c r="KWS43" s="2"/>
      <c r="KWT43" s="2"/>
      <c r="KWU43" s="2"/>
      <c r="KWV43" s="2"/>
      <c r="KWW43" s="2"/>
      <c r="KWX43" s="2"/>
      <c r="KWY43" s="2"/>
      <c r="KWZ43" s="2"/>
      <c r="KXA43" s="2"/>
      <c r="KXB43" s="2"/>
      <c r="KXC43" s="2"/>
      <c r="KXD43" s="2"/>
      <c r="KXE43" s="2"/>
      <c r="KXF43" s="2"/>
      <c r="KXG43" s="2"/>
      <c r="KXH43" s="2"/>
      <c r="KXI43" s="2"/>
      <c r="KXJ43" s="2"/>
      <c r="KXK43" s="2"/>
      <c r="KXL43" s="2"/>
      <c r="KXM43" s="2"/>
      <c r="KXN43" s="2"/>
      <c r="KXO43" s="2"/>
      <c r="KXP43" s="2"/>
      <c r="KXQ43" s="2"/>
      <c r="KXR43" s="2"/>
      <c r="KXS43" s="2"/>
      <c r="KXT43" s="2"/>
      <c r="KXU43" s="2"/>
      <c r="KXV43" s="2"/>
      <c r="KXW43" s="2"/>
      <c r="KXX43" s="2"/>
      <c r="KXY43" s="2"/>
      <c r="KXZ43" s="2"/>
      <c r="KYA43" s="2"/>
      <c r="KYB43" s="2"/>
      <c r="KYC43" s="2"/>
      <c r="KYD43" s="2"/>
      <c r="KYE43" s="2"/>
      <c r="KYF43" s="2"/>
      <c r="KYG43" s="2"/>
      <c r="KYH43" s="2"/>
      <c r="KYI43" s="2"/>
      <c r="KYJ43" s="2"/>
      <c r="KYK43" s="2"/>
      <c r="KYL43" s="2"/>
      <c r="KYM43" s="2"/>
      <c r="KYN43" s="2"/>
      <c r="KYO43" s="2"/>
      <c r="KYP43" s="2"/>
      <c r="KYQ43" s="2"/>
      <c r="KYR43" s="2"/>
      <c r="KYS43" s="2"/>
      <c r="KYT43" s="2"/>
      <c r="KYU43" s="2"/>
      <c r="KYV43" s="2"/>
      <c r="KYW43" s="2"/>
      <c r="KYX43" s="2"/>
      <c r="KYY43" s="2"/>
      <c r="KYZ43" s="2"/>
      <c r="KZA43" s="2"/>
      <c r="KZB43" s="2"/>
      <c r="KZC43" s="2"/>
      <c r="KZD43" s="2"/>
      <c r="KZE43" s="2"/>
      <c r="KZF43" s="2"/>
      <c r="KZG43" s="2"/>
      <c r="KZH43" s="2"/>
      <c r="KZI43" s="2"/>
      <c r="KZJ43" s="2"/>
      <c r="KZK43" s="2"/>
      <c r="KZL43" s="2"/>
      <c r="KZM43" s="2"/>
      <c r="KZN43" s="2"/>
      <c r="KZO43" s="2"/>
      <c r="KZP43" s="2"/>
      <c r="KZQ43" s="2"/>
      <c r="KZR43" s="2"/>
      <c r="KZS43" s="2"/>
      <c r="KZT43" s="2"/>
      <c r="KZU43" s="2"/>
      <c r="KZV43" s="2"/>
      <c r="KZW43" s="2"/>
      <c r="KZX43" s="2"/>
      <c r="KZY43" s="2"/>
      <c r="KZZ43" s="2"/>
      <c r="LAA43" s="2"/>
      <c r="LAB43" s="2"/>
      <c r="LAC43" s="2"/>
      <c r="LAD43" s="2"/>
      <c r="LAE43" s="2"/>
      <c r="LAF43" s="2"/>
      <c r="LAG43" s="2"/>
      <c r="LAH43" s="2"/>
      <c r="LAI43" s="2"/>
      <c r="LAJ43" s="2"/>
      <c r="LAK43" s="2"/>
      <c r="LAL43" s="2"/>
      <c r="LAM43" s="2"/>
      <c r="LAN43" s="2"/>
      <c r="LAO43" s="2"/>
      <c r="LAP43" s="2"/>
      <c r="LAQ43" s="2"/>
      <c r="LAR43" s="2"/>
      <c r="LAS43" s="2"/>
      <c r="LAT43" s="2"/>
      <c r="LAU43" s="2"/>
      <c r="LAV43" s="2"/>
      <c r="LAW43" s="2"/>
      <c r="LAX43" s="2"/>
      <c r="LAY43" s="2"/>
      <c r="LAZ43" s="2"/>
      <c r="LBA43" s="2"/>
      <c r="LBB43" s="2"/>
      <c r="LBC43" s="2"/>
      <c r="LBD43" s="2"/>
      <c r="LBE43" s="2"/>
      <c r="LBF43" s="2"/>
      <c r="LBG43" s="2"/>
      <c r="LBH43" s="2"/>
      <c r="LBI43" s="2"/>
      <c r="LBJ43" s="2"/>
      <c r="LBK43" s="2"/>
      <c r="LBL43" s="2"/>
      <c r="LBM43" s="2"/>
      <c r="LBN43" s="2"/>
      <c r="LBO43" s="2"/>
      <c r="LBP43" s="2"/>
      <c r="LBQ43" s="2"/>
      <c r="LBR43" s="2"/>
      <c r="LBS43" s="2"/>
      <c r="LBT43" s="2"/>
      <c r="LBU43" s="2"/>
      <c r="LBV43" s="2"/>
      <c r="LBW43" s="2"/>
      <c r="LBX43" s="2"/>
      <c r="LBY43" s="2"/>
      <c r="LBZ43" s="2"/>
      <c r="LCA43" s="2"/>
      <c r="LCB43" s="2"/>
      <c r="LCC43" s="2"/>
      <c r="LCD43" s="2"/>
      <c r="LCE43" s="2"/>
      <c r="LCF43" s="2"/>
      <c r="LCG43" s="2"/>
      <c r="LCH43" s="2"/>
      <c r="LCI43" s="2"/>
      <c r="LCJ43" s="2"/>
      <c r="LCK43" s="2"/>
      <c r="LCL43" s="2"/>
      <c r="LCM43" s="2"/>
      <c r="LCN43" s="2"/>
      <c r="LCO43" s="2"/>
      <c r="LCP43" s="2"/>
      <c r="LCQ43" s="2"/>
      <c r="LCR43" s="2"/>
      <c r="LCS43" s="2"/>
      <c r="LCT43" s="2"/>
      <c r="LCU43" s="2"/>
      <c r="LCV43" s="2"/>
      <c r="LCW43" s="2"/>
      <c r="LCX43" s="2"/>
      <c r="LCY43" s="2"/>
      <c r="LCZ43" s="2"/>
      <c r="LDA43" s="2"/>
      <c r="LDB43" s="2"/>
      <c r="LDC43" s="2"/>
      <c r="LDD43" s="2"/>
      <c r="LDE43" s="2"/>
      <c r="LDF43" s="2"/>
      <c r="LDG43" s="2"/>
      <c r="LDH43" s="2"/>
      <c r="LDI43" s="2"/>
      <c r="LDJ43" s="2"/>
      <c r="LDK43" s="2"/>
      <c r="LDL43" s="2"/>
      <c r="LDM43" s="2"/>
      <c r="LDN43" s="2"/>
      <c r="LDO43" s="2"/>
      <c r="LDP43" s="2"/>
      <c r="LDQ43" s="2"/>
      <c r="LDR43" s="2"/>
      <c r="LDS43" s="2"/>
      <c r="LDT43" s="2"/>
      <c r="LDU43" s="2"/>
      <c r="LDV43" s="2"/>
      <c r="LDW43" s="2"/>
      <c r="LDX43" s="2"/>
      <c r="LDY43" s="2"/>
      <c r="LDZ43" s="2"/>
      <c r="LEA43" s="2"/>
      <c r="LEB43" s="2"/>
      <c r="LEC43" s="2"/>
      <c r="LED43" s="2"/>
      <c r="LEE43" s="2"/>
      <c r="LEF43" s="2"/>
      <c r="LEG43" s="2"/>
      <c r="LEH43" s="2"/>
      <c r="LEI43" s="2"/>
      <c r="LEJ43" s="2"/>
      <c r="LEK43" s="2"/>
      <c r="LEL43" s="2"/>
      <c r="LEM43" s="2"/>
      <c r="LEN43" s="2"/>
      <c r="LEO43" s="2"/>
      <c r="LEP43" s="2"/>
      <c r="LEQ43" s="2"/>
      <c r="LER43" s="2"/>
      <c r="LES43" s="2"/>
      <c r="LET43" s="2"/>
      <c r="LEU43" s="2"/>
      <c r="LEV43" s="2"/>
      <c r="LEW43" s="2"/>
      <c r="LEX43" s="2"/>
      <c r="LEY43" s="2"/>
      <c r="LEZ43" s="2"/>
      <c r="LFA43" s="2"/>
      <c r="LFB43" s="2"/>
      <c r="LFC43" s="2"/>
      <c r="LFD43" s="2"/>
      <c r="LFE43" s="2"/>
      <c r="LFF43" s="2"/>
      <c r="LFG43" s="2"/>
      <c r="LFH43" s="2"/>
      <c r="LFI43" s="2"/>
      <c r="LFJ43" s="2"/>
      <c r="LFK43" s="2"/>
      <c r="LFL43" s="2"/>
      <c r="LFM43" s="2"/>
      <c r="LFN43" s="2"/>
      <c r="LFO43" s="2"/>
      <c r="LFP43" s="2"/>
      <c r="LFQ43" s="2"/>
      <c r="LFR43" s="2"/>
      <c r="LFS43" s="2"/>
      <c r="LFT43" s="2"/>
      <c r="LFU43" s="2"/>
      <c r="LFV43" s="2"/>
      <c r="LFW43" s="2"/>
      <c r="LFX43" s="2"/>
      <c r="LFY43" s="2"/>
      <c r="LFZ43" s="2"/>
      <c r="LGA43" s="2"/>
      <c r="LGB43" s="2"/>
      <c r="LGC43" s="2"/>
      <c r="LGD43" s="2"/>
      <c r="LGE43" s="2"/>
      <c r="LGF43" s="2"/>
      <c r="LGG43" s="2"/>
      <c r="LGH43" s="2"/>
      <c r="LGI43" s="2"/>
      <c r="LGJ43" s="2"/>
      <c r="LGK43" s="2"/>
      <c r="LGL43" s="2"/>
      <c r="LGM43" s="2"/>
      <c r="LGN43" s="2"/>
      <c r="LGO43" s="2"/>
      <c r="LGP43" s="2"/>
      <c r="LGQ43" s="2"/>
      <c r="LGR43" s="2"/>
      <c r="LGS43" s="2"/>
      <c r="LGT43" s="2"/>
      <c r="LGU43" s="2"/>
      <c r="LGV43" s="2"/>
      <c r="LGW43" s="2"/>
      <c r="LGX43" s="2"/>
      <c r="LGY43" s="2"/>
      <c r="LGZ43" s="2"/>
      <c r="LHA43" s="2"/>
      <c r="LHB43" s="2"/>
      <c r="LHC43" s="2"/>
      <c r="LHD43" s="2"/>
      <c r="LHE43" s="2"/>
      <c r="LHF43" s="2"/>
      <c r="LHG43" s="2"/>
      <c r="LHH43" s="2"/>
      <c r="LHI43" s="2"/>
      <c r="LHJ43" s="2"/>
      <c r="LHK43" s="2"/>
      <c r="LHL43" s="2"/>
      <c r="LHM43" s="2"/>
      <c r="LHN43" s="2"/>
      <c r="LHO43" s="2"/>
      <c r="LHP43" s="2"/>
      <c r="LHQ43" s="2"/>
      <c r="LHR43" s="2"/>
      <c r="LHS43" s="2"/>
      <c r="LHT43" s="2"/>
      <c r="LHU43" s="2"/>
      <c r="LHV43" s="2"/>
      <c r="LHW43" s="2"/>
      <c r="LHX43" s="2"/>
      <c r="LHY43" s="2"/>
      <c r="LHZ43" s="2"/>
      <c r="LIA43" s="2"/>
      <c r="LIB43" s="2"/>
      <c r="LIC43" s="2"/>
      <c r="LID43" s="2"/>
      <c r="LIE43" s="2"/>
      <c r="LIF43" s="2"/>
      <c r="LIG43" s="2"/>
      <c r="LIH43" s="2"/>
      <c r="LII43" s="2"/>
      <c r="LIJ43" s="2"/>
      <c r="LIK43" s="2"/>
      <c r="LIL43" s="2"/>
      <c r="LIM43" s="2"/>
      <c r="LIN43" s="2"/>
      <c r="LIO43" s="2"/>
      <c r="LIP43" s="2"/>
      <c r="LIQ43" s="2"/>
      <c r="LIR43" s="2"/>
      <c r="LIS43" s="2"/>
      <c r="LIT43" s="2"/>
      <c r="LIU43" s="2"/>
      <c r="LIV43" s="2"/>
      <c r="LIW43" s="2"/>
      <c r="LIX43" s="2"/>
      <c r="LIY43" s="2"/>
      <c r="LIZ43" s="2"/>
      <c r="LJA43" s="2"/>
      <c r="LJB43" s="2"/>
      <c r="LJC43" s="2"/>
      <c r="LJD43" s="2"/>
      <c r="LJE43" s="2"/>
      <c r="LJF43" s="2"/>
      <c r="LJG43" s="2"/>
      <c r="LJH43" s="2"/>
      <c r="LJI43" s="2"/>
      <c r="LJJ43" s="2"/>
      <c r="LJK43" s="2"/>
      <c r="LJL43" s="2"/>
      <c r="LJM43" s="2"/>
      <c r="LJN43" s="2"/>
      <c r="LJO43" s="2"/>
      <c r="LJP43" s="2"/>
      <c r="LJQ43" s="2"/>
      <c r="LJR43" s="2"/>
      <c r="LJS43" s="2"/>
      <c r="LJT43" s="2"/>
      <c r="LJU43" s="2"/>
      <c r="LJV43" s="2"/>
      <c r="LJW43" s="2"/>
      <c r="LJX43" s="2"/>
      <c r="LJY43" s="2"/>
      <c r="LJZ43" s="2"/>
      <c r="LKA43" s="2"/>
      <c r="LKB43" s="2"/>
      <c r="LKC43" s="2"/>
      <c r="LKD43" s="2"/>
      <c r="LKE43" s="2"/>
      <c r="LKF43" s="2"/>
      <c r="LKG43" s="2"/>
      <c r="LKH43" s="2"/>
      <c r="LKI43" s="2"/>
      <c r="LKJ43" s="2"/>
      <c r="LKK43" s="2"/>
      <c r="LKL43" s="2"/>
      <c r="LKM43" s="2"/>
      <c r="LKN43" s="2"/>
      <c r="LKO43" s="2"/>
      <c r="LKP43" s="2"/>
      <c r="LKQ43" s="2"/>
      <c r="LKR43" s="2"/>
      <c r="LKS43" s="2"/>
      <c r="LKT43" s="2"/>
      <c r="LKU43" s="2"/>
      <c r="LKV43" s="2"/>
      <c r="LKW43" s="2"/>
      <c r="LKX43" s="2"/>
      <c r="LKY43" s="2"/>
      <c r="LKZ43" s="2"/>
      <c r="LLA43" s="2"/>
      <c r="LLB43" s="2"/>
      <c r="LLC43" s="2"/>
      <c r="LLD43" s="2"/>
      <c r="LLE43" s="2"/>
      <c r="LLF43" s="2"/>
      <c r="LLG43" s="2"/>
      <c r="LLH43" s="2"/>
      <c r="LLI43" s="2"/>
      <c r="LLJ43" s="2"/>
      <c r="LLK43" s="2"/>
      <c r="LLL43" s="2"/>
      <c r="LLM43" s="2"/>
      <c r="LLN43" s="2"/>
      <c r="LLO43" s="2"/>
      <c r="LLP43" s="2"/>
      <c r="LLQ43" s="2"/>
      <c r="LLR43" s="2"/>
      <c r="LLS43" s="2"/>
      <c r="LLT43" s="2"/>
      <c r="LLU43" s="2"/>
      <c r="LLV43" s="2"/>
      <c r="LLW43" s="2"/>
      <c r="LLX43" s="2"/>
      <c r="LLY43" s="2"/>
      <c r="LLZ43" s="2"/>
      <c r="LMA43" s="2"/>
      <c r="LMB43" s="2"/>
      <c r="LMC43" s="2"/>
      <c r="LMD43" s="2"/>
      <c r="LME43" s="2"/>
      <c r="LMF43" s="2"/>
      <c r="LMG43" s="2"/>
      <c r="LMH43" s="2"/>
      <c r="LMI43" s="2"/>
      <c r="LMJ43" s="2"/>
      <c r="LMK43" s="2"/>
      <c r="LML43" s="2"/>
      <c r="LMM43" s="2"/>
      <c r="LMN43" s="2"/>
      <c r="LMO43" s="2"/>
      <c r="LMP43" s="2"/>
      <c r="LMQ43" s="2"/>
      <c r="LMR43" s="2"/>
      <c r="LMS43" s="2"/>
      <c r="LMT43" s="2"/>
      <c r="LMU43" s="2"/>
      <c r="LMV43" s="2"/>
      <c r="LMW43" s="2"/>
      <c r="LMX43" s="2"/>
      <c r="LMY43" s="2"/>
      <c r="LMZ43" s="2"/>
      <c r="LNA43" s="2"/>
      <c r="LNB43" s="2"/>
      <c r="LNC43" s="2"/>
      <c r="LND43" s="2"/>
      <c r="LNE43" s="2"/>
      <c r="LNF43" s="2"/>
      <c r="LNG43" s="2"/>
      <c r="LNH43" s="2"/>
      <c r="LNI43" s="2"/>
      <c r="LNJ43" s="2"/>
      <c r="LNK43" s="2"/>
      <c r="LNL43" s="2"/>
      <c r="LNM43" s="2"/>
      <c r="LNN43" s="2"/>
      <c r="LNO43" s="2"/>
      <c r="LNP43" s="2"/>
      <c r="LNQ43" s="2"/>
      <c r="LNR43" s="2"/>
      <c r="LNS43" s="2"/>
      <c r="LNT43" s="2"/>
      <c r="LNU43" s="2"/>
      <c r="LNV43" s="2"/>
      <c r="LNW43" s="2"/>
      <c r="LNX43" s="2"/>
      <c r="LNY43" s="2"/>
      <c r="LNZ43" s="2"/>
      <c r="LOA43" s="2"/>
      <c r="LOB43" s="2"/>
      <c r="LOC43" s="2"/>
      <c r="LOD43" s="2"/>
      <c r="LOE43" s="2"/>
      <c r="LOF43" s="2"/>
      <c r="LOG43" s="2"/>
      <c r="LOH43" s="2"/>
      <c r="LOI43" s="2"/>
      <c r="LOJ43" s="2"/>
      <c r="LOK43" s="2"/>
      <c r="LOL43" s="2"/>
      <c r="LOM43" s="2"/>
      <c r="LON43" s="2"/>
      <c r="LOO43" s="2"/>
      <c r="LOP43" s="2"/>
      <c r="LOQ43" s="2"/>
      <c r="LOR43" s="2"/>
      <c r="LOS43" s="2"/>
      <c r="LOT43" s="2"/>
      <c r="LOU43" s="2"/>
      <c r="LOV43" s="2"/>
      <c r="LOW43" s="2"/>
      <c r="LOX43" s="2"/>
      <c r="LOY43" s="2"/>
      <c r="LOZ43" s="2"/>
      <c r="LPA43" s="2"/>
      <c r="LPB43" s="2"/>
      <c r="LPC43" s="2"/>
      <c r="LPD43" s="2"/>
      <c r="LPE43" s="2"/>
      <c r="LPF43" s="2"/>
      <c r="LPG43" s="2"/>
      <c r="LPH43" s="2"/>
      <c r="LPI43" s="2"/>
      <c r="LPJ43" s="2"/>
      <c r="LPK43" s="2"/>
      <c r="LPL43" s="2"/>
      <c r="LPM43" s="2"/>
      <c r="LPN43" s="2"/>
      <c r="LPO43" s="2"/>
      <c r="LPP43" s="2"/>
      <c r="LPQ43" s="2"/>
      <c r="LPR43" s="2"/>
      <c r="LPS43" s="2"/>
      <c r="LPT43" s="2"/>
      <c r="LPU43" s="2"/>
      <c r="LPV43" s="2"/>
      <c r="LPW43" s="2"/>
      <c r="LPX43" s="2"/>
      <c r="LPY43" s="2"/>
      <c r="LPZ43" s="2"/>
      <c r="LQA43" s="2"/>
      <c r="LQB43" s="2"/>
      <c r="LQC43" s="2"/>
      <c r="LQD43" s="2"/>
      <c r="LQE43" s="2"/>
      <c r="LQF43" s="2"/>
      <c r="LQG43" s="2"/>
      <c r="LQH43" s="2"/>
      <c r="LQI43" s="2"/>
      <c r="LQJ43" s="2"/>
      <c r="LQK43" s="2"/>
      <c r="LQL43" s="2"/>
      <c r="LQM43" s="2"/>
      <c r="LQN43" s="2"/>
      <c r="LQO43" s="2"/>
      <c r="LQP43" s="2"/>
      <c r="LQQ43" s="2"/>
      <c r="LQR43" s="2"/>
      <c r="LQS43" s="2"/>
      <c r="LQT43" s="2"/>
      <c r="LQU43" s="2"/>
      <c r="LQV43" s="2"/>
      <c r="LQW43" s="2"/>
      <c r="LQX43" s="2"/>
      <c r="LQY43" s="2"/>
      <c r="LQZ43" s="2"/>
      <c r="LRA43" s="2"/>
      <c r="LRB43" s="2"/>
      <c r="LRC43" s="2"/>
      <c r="LRD43" s="2"/>
      <c r="LRE43" s="2"/>
      <c r="LRF43" s="2"/>
      <c r="LRG43" s="2"/>
      <c r="LRH43" s="2"/>
      <c r="LRI43" s="2"/>
      <c r="LRJ43" s="2"/>
      <c r="LRK43" s="2"/>
      <c r="LRL43" s="2"/>
      <c r="LRM43" s="2"/>
      <c r="LRN43" s="2"/>
      <c r="LRO43" s="2"/>
      <c r="LRP43" s="2"/>
      <c r="LRQ43" s="2"/>
      <c r="LRR43" s="2"/>
      <c r="LRS43" s="2"/>
      <c r="LRT43" s="2"/>
      <c r="LRU43" s="2"/>
      <c r="LRV43" s="2"/>
      <c r="LRW43" s="2"/>
      <c r="LRX43" s="2"/>
      <c r="LRY43" s="2"/>
      <c r="LRZ43" s="2"/>
      <c r="LSA43" s="2"/>
      <c r="LSB43" s="2"/>
      <c r="LSC43" s="2"/>
      <c r="LSD43" s="2"/>
      <c r="LSE43" s="2"/>
      <c r="LSF43" s="2"/>
      <c r="LSG43" s="2"/>
      <c r="LSH43" s="2"/>
      <c r="LSI43" s="2"/>
      <c r="LSJ43" s="2"/>
      <c r="LSK43" s="2"/>
      <c r="LSL43" s="2"/>
      <c r="LSM43" s="2"/>
      <c r="LSN43" s="2"/>
      <c r="LSO43" s="2"/>
      <c r="LSP43" s="2"/>
      <c r="LSQ43" s="2"/>
      <c r="LSR43" s="2"/>
      <c r="LSS43" s="2"/>
      <c r="LST43" s="2"/>
      <c r="LSU43" s="2"/>
      <c r="LSV43" s="2"/>
      <c r="LSW43" s="2"/>
      <c r="LSX43" s="2"/>
      <c r="LSY43" s="2"/>
      <c r="LSZ43" s="2"/>
      <c r="LTA43" s="2"/>
      <c r="LTB43" s="2"/>
      <c r="LTC43" s="2"/>
      <c r="LTD43" s="2"/>
      <c r="LTE43" s="2"/>
      <c r="LTF43" s="2"/>
      <c r="LTG43" s="2"/>
      <c r="LTH43" s="2"/>
      <c r="LTI43" s="2"/>
      <c r="LTJ43" s="2"/>
      <c r="LTK43" s="2"/>
      <c r="LTL43" s="2"/>
      <c r="LTM43" s="2"/>
      <c r="LTN43" s="2"/>
      <c r="LTO43" s="2"/>
      <c r="LTP43" s="2"/>
      <c r="LTQ43" s="2"/>
      <c r="LTR43" s="2"/>
      <c r="LTS43" s="2"/>
      <c r="LTT43" s="2"/>
      <c r="LTU43" s="2"/>
      <c r="LTV43" s="2"/>
      <c r="LTW43" s="2"/>
      <c r="LTX43" s="2"/>
      <c r="LTY43" s="2"/>
      <c r="LTZ43" s="2"/>
      <c r="LUA43" s="2"/>
      <c r="LUB43" s="2"/>
      <c r="LUC43" s="2"/>
      <c r="LUD43" s="2"/>
      <c r="LUE43" s="2"/>
      <c r="LUF43" s="2"/>
      <c r="LUG43" s="2"/>
      <c r="LUH43" s="2"/>
      <c r="LUI43" s="2"/>
      <c r="LUJ43" s="2"/>
      <c r="LUK43" s="2"/>
      <c r="LUL43" s="2"/>
      <c r="LUM43" s="2"/>
      <c r="LUN43" s="2"/>
      <c r="LUO43" s="2"/>
      <c r="LUP43" s="2"/>
      <c r="LUQ43" s="2"/>
      <c r="LUR43" s="2"/>
      <c r="LUS43" s="2"/>
      <c r="LUT43" s="2"/>
      <c r="LUU43" s="2"/>
      <c r="LUV43" s="2"/>
      <c r="LUW43" s="2"/>
      <c r="LUX43" s="2"/>
      <c r="LUY43" s="2"/>
      <c r="LUZ43" s="2"/>
      <c r="LVA43" s="2"/>
      <c r="LVB43" s="2"/>
      <c r="LVC43" s="2"/>
      <c r="LVD43" s="2"/>
      <c r="LVE43" s="2"/>
      <c r="LVF43" s="2"/>
      <c r="LVG43" s="2"/>
      <c r="LVH43" s="2"/>
      <c r="LVI43" s="2"/>
      <c r="LVJ43" s="2"/>
      <c r="LVK43" s="2"/>
      <c r="LVL43" s="2"/>
      <c r="LVM43" s="2"/>
      <c r="LVN43" s="2"/>
      <c r="LVO43" s="2"/>
      <c r="LVP43" s="2"/>
      <c r="LVQ43" s="2"/>
      <c r="LVR43" s="2"/>
      <c r="LVS43" s="2"/>
      <c r="LVT43" s="2"/>
      <c r="LVU43" s="2"/>
      <c r="LVV43" s="2"/>
      <c r="LVW43" s="2"/>
      <c r="LVX43" s="2"/>
      <c r="LVY43" s="2"/>
      <c r="LVZ43" s="2"/>
      <c r="LWA43" s="2"/>
      <c r="LWB43" s="2"/>
      <c r="LWC43" s="2"/>
      <c r="LWD43" s="2"/>
      <c r="LWE43" s="2"/>
      <c r="LWF43" s="2"/>
      <c r="LWG43" s="2"/>
      <c r="LWH43" s="2"/>
      <c r="LWI43" s="2"/>
      <c r="LWJ43" s="2"/>
      <c r="LWK43" s="2"/>
      <c r="LWL43" s="2"/>
      <c r="LWM43" s="2"/>
      <c r="LWN43" s="2"/>
      <c r="LWO43" s="2"/>
      <c r="LWP43" s="2"/>
      <c r="LWQ43" s="2"/>
      <c r="LWR43" s="2"/>
      <c r="LWS43" s="2"/>
      <c r="LWT43" s="2"/>
      <c r="LWU43" s="2"/>
      <c r="LWV43" s="2"/>
      <c r="LWW43" s="2"/>
      <c r="LWX43" s="2"/>
      <c r="LWY43" s="2"/>
      <c r="LWZ43" s="2"/>
      <c r="LXA43" s="2"/>
      <c r="LXB43" s="2"/>
      <c r="LXC43" s="2"/>
      <c r="LXD43" s="2"/>
      <c r="LXE43" s="2"/>
      <c r="LXF43" s="2"/>
      <c r="LXG43" s="2"/>
      <c r="LXH43" s="2"/>
      <c r="LXI43" s="2"/>
      <c r="LXJ43" s="2"/>
      <c r="LXK43" s="2"/>
      <c r="LXL43" s="2"/>
      <c r="LXM43" s="2"/>
      <c r="LXN43" s="2"/>
      <c r="LXO43" s="2"/>
      <c r="LXP43" s="2"/>
      <c r="LXQ43" s="2"/>
      <c r="LXR43" s="2"/>
      <c r="LXS43" s="2"/>
      <c r="LXT43" s="2"/>
      <c r="LXU43" s="2"/>
      <c r="LXV43" s="2"/>
      <c r="LXW43" s="2"/>
      <c r="LXX43" s="2"/>
      <c r="LXY43" s="2"/>
      <c r="LXZ43" s="2"/>
      <c r="LYA43" s="2"/>
      <c r="LYB43" s="2"/>
      <c r="LYC43" s="2"/>
      <c r="LYD43" s="2"/>
      <c r="LYE43" s="2"/>
      <c r="LYF43" s="2"/>
      <c r="LYG43" s="2"/>
      <c r="LYH43" s="2"/>
      <c r="LYI43" s="2"/>
      <c r="LYJ43" s="2"/>
      <c r="LYK43" s="2"/>
      <c r="LYL43" s="2"/>
      <c r="LYM43" s="2"/>
      <c r="LYN43" s="2"/>
      <c r="LYO43" s="2"/>
      <c r="LYP43" s="2"/>
      <c r="LYQ43" s="2"/>
      <c r="LYR43" s="2"/>
      <c r="LYS43" s="2"/>
      <c r="LYT43" s="2"/>
      <c r="LYU43" s="2"/>
      <c r="LYV43" s="2"/>
      <c r="LYW43" s="2"/>
      <c r="LYX43" s="2"/>
      <c r="LYY43" s="2"/>
      <c r="LYZ43" s="2"/>
      <c r="LZA43" s="2"/>
      <c r="LZB43" s="2"/>
      <c r="LZC43" s="2"/>
      <c r="LZD43" s="2"/>
      <c r="LZE43" s="2"/>
      <c r="LZF43" s="2"/>
      <c r="LZG43" s="2"/>
      <c r="LZH43" s="2"/>
      <c r="LZI43" s="2"/>
      <c r="LZJ43" s="2"/>
      <c r="LZK43" s="2"/>
      <c r="LZL43" s="2"/>
      <c r="LZM43" s="2"/>
      <c r="LZN43" s="2"/>
      <c r="LZO43" s="2"/>
      <c r="LZP43" s="2"/>
      <c r="LZQ43" s="2"/>
      <c r="LZR43" s="2"/>
      <c r="LZS43" s="2"/>
      <c r="LZT43" s="2"/>
      <c r="LZU43" s="2"/>
      <c r="LZV43" s="2"/>
      <c r="LZW43" s="2"/>
      <c r="LZX43" s="2"/>
      <c r="LZY43" s="2"/>
      <c r="LZZ43" s="2"/>
      <c r="MAA43" s="2"/>
      <c r="MAB43" s="2"/>
      <c r="MAC43" s="2"/>
      <c r="MAD43" s="2"/>
      <c r="MAE43" s="2"/>
      <c r="MAF43" s="2"/>
      <c r="MAG43" s="2"/>
      <c r="MAH43" s="2"/>
      <c r="MAI43" s="2"/>
      <c r="MAJ43" s="2"/>
      <c r="MAK43" s="2"/>
      <c r="MAL43" s="2"/>
      <c r="MAM43" s="2"/>
      <c r="MAN43" s="2"/>
      <c r="MAO43" s="2"/>
      <c r="MAP43" s="2"/>
      <c r="MAQ43" s="2"/>
      <c r="MAR43" s="2"/>
      <c r="MAS43" s="2"/>
      <c r="MAT43" s="2"/>
      <c r="MAU43" s="2"/>
      <c r="MAV43" s="2"/>
      <c r="MAW43" s="2"/>
      <c r="MAX43" s="2"/>
      <c r="MAY43" s="2"/>
      <c r="MAZ43" s="2"/>
      <c r="MBA43" s="2"/>
      <c r="MBB43" s="2"/>
      <c r="MBC43" s="2"/>
      <c r="MBD43" s="2"/>
      <c r="MBE43" s="2"/>
      <c r="MBF43" s="2"/>
      <c r="MBG43" s="2"/>
      <c r="MBH43" s="2"/>
      <c r="MBI43" s="2"/>
      <c r="MBJ43" s="2"/>
      <c r="MBK43" s="2"/>
      <c r="MBL43" s="2"/>
      <c r="MBM43" s="2"/>
      <c r="MBN43" s="2"/>
      <c r="MBO43" s="2"/>
      <c r="MBP43" s="2"/>
      <c r="MBQ43" s="2"/>
      <c r="MBR43" s="2"/>
      <c r="MBS43" s="2"/>
      <c r="MBT43" s="2"/>
      <c r="MBU43" s="2"/>
      <c r="MBV43" s="2"/>
      <c r="MBW43" s="2"/>
      <c r="MBX43" s="2"/>
      <c r="MBY43" s="2"/>
      <c r="MBZ43" s="2"/>
      <c r="MCA43" s="2"/>
      <c r="MCB43" s="2"/>
      <c r="MCC43" s="2"/>
      <c r="MCD43" s="2"/>
      <c r="MCE43" s="2"/>
      <c r="MCF43" s="2"/>
      <c r="MCG43" s="2"/>
      <c r="MCH43" s="2"/>
      <c r="MCI43" s="2"/>
      <c r="MCJ43" s="2"/>
      <c r="MCK43" s="2"/>
      <c r="MCL43" s="2"/>
      <c r="MCM43" s="2"/>
      <c r="MCN43" s="2"/>
      <c r="MCO43" s="2"/>
      <c r="MCP43" s="2"/>
      <c r="MCQ43" s="2"/>
      <c r="MCR43" s="2"/>
      <c r="MCS43" s="2"/>
      <c r="MCT43" s="2"/>
      <c r="MCU43" s="2"/>
      <c r="MCV43" s="2"/>
      <c r="MCW43" s="2"/>
      <c r="MCX43" s="2"/>
      <c r="MCY43" s="2"/>
      <c r="MCZ43" s="2"/>
      <c r="MDA43" s="2"/>
      <c r="MDB43" s="2"/>
      <c r="MDC43" s="2"/>
      <c r="MDD43" s="2"/>
      <c r="MDE43" s="2"/>
      <c r="MDF43" s="2"/>
      <c r="MDG43" s="2"/>
      <c r="MDH43" s="2"/>
      <c r="MDI43" s="2"/>
      <c r="MDJ43" s="2"/>
      <c r="MDK43" s="2"/>
      <c r="MDL43" s="2"/>
      <c r="MDM43" s="2"/>
      <c r="MDN43" s="2"/>
      <c r="MDO43" s="2"/>
      <c r="MDP43" s="2"/>
      <c r="MDQ43" s="2"/>
      <c r="MDR43" s="2"/>
      <c r="MDS43" s="2"/>
      <c r="MDT43" s="2"/>
      <c r="MDU43" s="2"/>
      <c r="MDV43" s="2"/>
      <c r="MDW43" s="2"/>
      <c r="MDX43" s="2"/>
      <c r="MDY43" s="2"/>
      <c r="MDZ43" s="2"/>
      <c r="MEA43" s="2"/>
      <c r="MEB43" s="2"/>
      <c r="MEC43" s="2"/>
      <c r="MED43" s="2"/>
      <c r="MEE43" s="2"/>
      <c r="MEF43" s="2"/>
      <c r="MEG43" s="2"/>
      <c r="MEH43" s="2"/>
      <c r="MEI43" s="2"/>
      <c r="MEJ43" s="2"/>
      <c r="MEK43" s="2"/>
      <c r="MEL43" s="2"/>
      <c r="MEM43" s="2"/>
      <c r="MEN43" s="2"/>
      <c r="MEO43" s="2"/>
      <c r="MEP43" s="2"/>
      <c r="MEQ43" s="2"/>
      <c r="MER43" s="2"/>
      <c r="MES43" s="2"/>
      <c r="MET43" s="2"/>
      <c r="MEU43" s="2"/>
      <c r="MEV43" s="2"/>
      <c r="MEW43" s="2"/>
      <c r="MEX43" s="2"/>
      <c r="MEY43" s="2"/>
      <c r="MEZ43" s="2"/>
      <c r="MFA43" s="2"/>
      <c r="MFB43" s="2"/>
      <c r="MFC43" s="2"/>
      <c r="MFD43" s="2"/>
      <c r="MFE43" s="2"/>
      <c r="MFF43" s="2"/>
      <c r="MFG43" s="2"/>
      <c r="MFH43" s="2"/>
      <c r="MFI43" s="2"/>
      <c r="MFJ43" s="2"/>
      <c r="MFK43" s="2"/>
      <c r="MFL43" s="2"/>
      <c r="MFM43" s="2"/>
      <c r="MFN43" s="2"/>
      <c r="MFO43" s="2"/>
      <c r="MFP43" s="2"/>
      <c r="MFQ43" s="2"/>
      <c r="MFR43" s="2"/>
      <c r="MFS43" s="2"/>
      <c r="MFT43" s="2"/>
      <c r="MFU43" s="2"/>
      <c r="MFV43" s="2"/>
      <c r="MFW43" s="2"/>
      <c r="MFX43" s="2"/>
      <c r="MFY43" s="2"/>
      <c r="MFZ43" s="2"/>
      <c r="MGA43" s="2"/>
      <c r="MGB43" s="2"/>
      <c r="MGC43" s="2"/>
      <c r="MGD43" s="2"/>
      <c r="MGE43" s="2"/>
      <c r="MGF43" s="2"/>
      <c r="MGG43" s="2"/>
      <c r="MGH43" s="2"/>
      <c r="MGI43" s="2"/>
      <c r="MGJ43" s="2"/>
      <c r="MGK43" s="2"/>
      <c r="MGL43" s="2"/>
      <c r="MGM43" s="2"/>
      <c r="MGN43" s="2"/>
      <c r="MGO43" s="2"/>
      <c r="MGP43" s="2"/>
      <c r="MGQ43" s="2"/>
      <c r="MGR43" s="2"/>
      <c r="MGS43" s="2"/>
      <c r="MGT43" s="2"/>
      <c r="MGU43" s="2"/>
      <c r="MGV43" s="2"/>
      <c r="MGW43" s="2"/>
      <c r="MGX43" s="2"/>
      <c r="MGY43" s="2"/>
      <c r="MGZ43" s="2"/>
      <c r="MHA43" s="2"/>
      <c r="MHB43" s="2"/>
      <c r="MHC43" s="2"/>
      <c r="MHD43" s="2"/>
      <c r="MHE43" s="2"/>
      <c r="MHF43" s="2"/>
      <c r="MHG43" s="2"/>
      <c r="MHH43" s="2"/>
      <c r="MHI43" s="2"/>
      <c r="MHJ43" s="2"/>
      <c r="MHK43" s="2"/>
      <c r="MHL43" s="2"/>
      <c r="MHM43" s="2"/>
      <c r="MHN43" s="2"/>
      <c r="MHO43" s="2"/>
      <c r="MHP43" s="2"/>
      <c r="MHQ43" s="2"/>
      <c r="MHR43" s="2"/>
      <c r="MHS43" s="2"/>
      <c r="MHT43" s="2"/>
      <c r="MHU43" s="2"/>
      <c r="MHV43" s="2"/>
      <c r="MHW43" s="2"/>
      <c r="MHX43" s="2"/>
      <c r="MHY43" s="2"/>
      <c r="MHZ43" s="2"/>
      <c r="MIA43" s="2"/>
      <c r="MIB43" s="2"/>
      <c r="MIC43" s="2"/>
      <c r="MID43" s="2"/>
      <c r="MIE43" s="2"/>
      <c r="MIF43" s="2"/>
      <c r="MIG43" s="2"/>
      <c r="MIH43" s="2"/>
      <c r="MII43" s="2"/>
      <c r="MIJ43" s="2"/>
      <c r="MIK43" s="2"/>
      <c r="MIL43" s="2"/>
      <c r="MIM43" s="2"/>
      <c r="MIN43" s="2"/>
      <c r="MIO43" s="2"/>
      <c r="MIP43" s="2"/>
      <c r="MIQ43" s="2"/>
      <c r="MIR43" s="2"/>
      <c r="MIS43" s="2"/>
      <c r="MIT43" s="2"/>
      <c r="MIU43" s="2"/>
      <c r="MIV43" s="2"/>
      <c r="MIW43" s="2"/>
      <c r="MIX43" s="2"/>
      <c r="MIY43" s="2"/>
      <c r="MIZ43" s="2"/>
      <c r="MJA43" s="2"/>
      <c r="MJB43" s="2"/>
      <c r="MJC43" s="2"/>
      <c r="MJD43" s="2"/>
      <c r="MJE43" s="2"/>
      <c r="MJF43" s="2"/>
      <c r="MJG43" s="2"/>
      <c r="MJH43" s="2"/>
      <c r="MJI43" s="2"/>
      <c r="MJJ43" s="2"/>
      <c r="MJK43" s="2"/>
      <c r="MJL43" s="2"/>
      <c r="MJM43" s="2"/>
      <c r="MJN43" s="2"/>
      <c r="MJO43" s="2"/>
      <c r="MJP43" s="2"/>
      <c r="MJQ43" s="2"/>
      <c r="MJR43" s="2"/>
      <c r="MJS43" s="2"/>
      <c r="MJT43" s="2"/>
      <c r="MJU43" s="2"/>
      <c r="MJV43" s="2"/>
      <c r="MJW43" s="2"/>
      <c r="MJX43" s="2"/>
      <c r="MJY43" s="2"/>
      <c r="MJZ43" s="2"/>
      <c r="MKA43" s="2"/>
      <c r="MKB43" s="2"/>
      <c r="MKC43" s="2"/>
      <c r="MKD43" s="2"/>
      <c r="MKE43" s="2"/>
      <c r="MKF43" s="2"/>
      <c r="MKG43" s="2"/>
      <c r="MKH43" s="2"/>
      <c r="MKI43" s="2"/>
      <c r="MKJ43" s="2"/>
      <c r="MKK43" s="2"/>
      <c r="MKL43" s="2"/>
      <c r="MKM43" s="2"/>
      <c r="MKN43" s="2"/>
      <c r="MKO43" s="2"/>
      <c r="MKP43" s="2"/>
      <c r="MKQ43" s="2"/>
      <c r="MKR43" s="2"/>
      <c r="MKS43" s="2"/>
      <c r="MKT43" s="2"/>
      <c r="MKU43" s="2"/>
      <c r="MKV43" s="2"/>
      <c r="MKW43" s="2"/>
      <c r="MKX43" s="2"/>
      <c r="MKY43" s="2"/>
      <c r="MKZ43" s="2"/>
      <c r="MLA43" s="2"/>
      <c r="MLB43" s="2"/>
      <c r="MLC43" s="2"/>
      <c r="MLD43" s="2"/>
      <c r="MLE43" s="2"/>
      <c r="MLF43" s="2"/>
      <c r="MLG43" s="2"/>
      <c r="MLH43" s="2"/>
      <c r="MLI43" s="2"/>
      <c r="MLJ43" s="2"/>
      <c r="MLK43" s="2"/>
      <c r="MLL43" s="2"/>
      <c r="MLM43" s="2"/>
      <c r="MLN43" s="2"/>
      <c r="MLO43" s="2"/>
      <c r="MLP43" s="2"/>
      <c r="MLQ43" s="2"/>
      <c r="MLR43" s="2"/>
      <c r="MLS43" s="2"/>
      <c r="MLT43" s="2"/>
      <c r="MLU43" s="2"/>
      <c r="MLV43" s="2"/>
      <c r="MLW43" s="2"/>
      <c r="MLX43" s="2"/>
      <c r="MLY43" s="2"/>
      <c r="MLZ43" s="2"/>
      <c r="MMA43" s="2"/>
      <c r="MMB43" s="2"/>
      <c r="MMC43" s="2"/>
      <c r="MMD43" s="2"/>
      <c r="MME43" s="2"/>
      <c r="MMF43" s="2"/>
      <c r="MMG43" s="2"/>
      <c r="MMH43" s="2"/>
      <c r="MMI43" s="2"/>
      <c r="MMJ43" s="2"/>
      <c r="MMK43" s="2"/>
      <c r="MML43" s="2"/>
      <c r="MMM43" s="2"/>
      <c r="MMN43" s="2"/>
      <c r="MMO43" s="2"/>
      <c r="MMP43" s="2"/>
      <c r="MMQ43" s="2"/>
      <c r="MMR43" s="2"/>
      <c r="MMS43" s="2"/>
      <c r="MMT43" s="2"/>
      <c r="MMU43" s="2"/>
      <c r="MMV43" s="2"/>
      <c r="MMW43" s="2"/>
      <c r="MMX43" s="2"/>
      <c r="MMY43" s="2"/>
      <c r="MMZ43" s="2"/>
      <c r="MNA43" s="2"/>
      <c r="MNB43" s="2"/>
      <c r="MNC43" s="2"/>
      <c r="MND43" s="2"/>
      <c r="MNE43" s="2"/>
      <c r="MNF43" s="2"/>
      <c r="MNG43" s="2"/>
      <c r="MNH43" s="2"/>
      <c r="MNI43" s="2"/>
      <c r="MNJ43" s="2"/>
      <c r="MNK43" s="2"/>
      <c r="MNL43" s="2"/>
      <c r="MNM43" s="2"/>
      <c r="MNN43" s="2"/>
      <c r="MNO43" s="2"/>
      <c r="MNP43" s="2"/>
      <c r="MNQ43" s="2"/>
      <c r="MNR43" s="2"/>
      <c r="MNS43" s="2"/>
      <c r="MNT43" s="2"/>
      <c r="MNU43" s="2"/>
      <c r="MNV43" s="2"/>
      <c r="MNW43" s="2"/>
      <c r="MNX43" s="2"/>
      <c r="MNY43" s="2"/>
      <c r="MNZ43" s="2"/>
      <c r="MOA43" s="2"/>
      <c r="MOB43" s="2"/>
      <c r="MOC43" s="2"/>
      <c r="MOD43" s="2"/>
      <c r="MOE43" s="2"/>
      <c r="MOF43" s="2"/>
      <c r="MOG43" s="2"/>
      <c r="MOH43" s="2"/>
      <c r="MOI43" s="2"/>
      <c r="MOJ43" s="2"/>
      <c r="MOK43" s="2"/>
      <c r="MOL43" s="2"/>
      <c r="MOM43" s="2"/>
      <c r="MON43" s="2"/>
      <c r="MOO43" s="2"/>
      <c r="MOP43" s="2"/>
      <c r="MOQ43" s="2"/>
      <c r="MOR43" s="2"/>
      <c r="MOS43" s="2"/>
      <c r="MOT43" s="2"/>
      <c r="MOU43" s="2"/>
      <c r="MOV43" s="2"/>
      <c r="MOW43" s="2"/>
      <c r="MOX43" s="2"/>
      <c r="MOY43" s="2"/>
      <c r="MOZ43" s="2"/>
      <c r="MPA43" s="2"/>
      <c r="MPB43" s="2"/>
      <c r="MPC43" s="2"/>
      <c r="MPD43" s="2"/>
      <c r="MPE43" s="2"/>
      <c r="MPF43" s="2"/>
      <c r="MPG43" s="2"/>
      <c r="MPH43" s="2"/>
      <c r="MPI43" s="2"/>
      <c r="MPJ43" s="2"/>
      <c r="MPK43" s="2"/>
      <c r="MPL43" s="2"/>
      <c r="MPM43" s="2"/>
      <c r="MPN43" s="2"/>
      <c r="MPO43" s="2"/>
      <c r="MPP43" s="2"/>
      <c r="MPQ43" s="2"/>
      <c r="MPR43" s="2"/>
      <c r="MPS43" s="2"/>
      <c r="MPT43" s="2"/>
      <c r="MPU43" s="2"/>
      <c r="MPV43" s="2"/>
      <c r="MPW43" s="2"/>
      <c r="MPX43" s="2"/>
      <c r="MPY43" s="2"/>
      <c r="MPZ43" s="2"/>
      <c r="MQA43" s="2"/>
      <c r="MQB43" s="2"/>
      <c r="MQC43" s="2"/>
      <c r="MQD43" s="2"/>
      <c r="MQE43" s="2"/>
      <c r="MQF43" s="2"/>
      <c r="MQG43" s="2"/>
      <c r="MQH43" s="2"/>
      <c r="MQI43" s="2"/>
      <c r="MQJ43" s="2"/>
      <c r="MQK43" s="2"/>
      <c r="MQL43" s="2"/>
      <c r="MQM43" s="2"/>
      <c r="MQN43" s="2"/>
      <c r="MQO43" s="2"/>
      <c r="MQP43" s="2"/>
      <c r="MQQ43" s="2"/>
      <c r="MQR43" s="2"/>
      <c r="MQS43" s="2"/>
      <c r="MQT43" s="2"/>
      <c r="MQU43" s="2"/>
      <c r="MQV43" s="2"/>
      <c r="MQW43" s="2"/>
      <c r="MQX43" s="2"/>
      <c r="MQY43" s="2"/>
      <c r="MQZ43" s="2"/>
      <c r="MRA43" s="2"/>
      <c r="MRB43" s="2"/>
      <c r="MRC43" s="2"/>
      <c r="MRD43" s="2"/>
      <c r="MRE43" s="2"/>
      <c r="MRF43" s="2"/>
      <c r="MRG43" s="2"/>
      <c r="MRH43" s="2"/>
      <c r="MRI43" s="2"/>
      <c r="MRJ43" s="2"/>
      <c r="MRK43" s="2"/>
      <c r="MRL43" s="2"/>
      <c r="MRM43" s="2"/>
      <c r="MRN43" s="2"/>
      <c r="MRO43" s="2"/>
      <c r="MRP43" s="2"/>
      <c r="MRQ43" s="2"/>
      <c r="MRR43" s="2"/>
      <c r="MRS43" s="2"/>
      <c r="MRT43" s="2"/>
      <c r="MRU43" s="2"/>
      <c r="MRV43" s="2"/>
      <c r="MRW43" s="2"/>
      <c r="MRX43" s="2"/>
      <c r="MRY43" s="2"/>
      <c r="MRZ43" s="2"/>
      <c r="MSA43" s="2"/>
      <c r="MSB43" s="2"/>
      <c r="MSC43" s="2"/>
      <c r="MSD43" s="2"/>
      <c r="MSE43" s="2"/>
      <c r="MSF43" s="2"/>
      <c r="MSG43" s="2"/>
      <c r="MSH43" s="2"/>
      <c r="MSI43" s="2"/>
      <c r="MSJ43" s="2"/>
      <c r="MSK43" s="2"/>
      <c r="MSL43" s="2"/>
      <c r="MSM43" s="2"/>
      <c r="MSN43" s="2"/>
      <c r="MSO43" s="2"/>
      <c r="MSP43" s="2"/>
      <c r="MSQ43" s="2"/>
      <c r="MSR43" s="2"/>
      <c r="MSS43" s="2"/>
      <c r="MST43" s="2"/>
      <c r="MSU43" s="2"/>
      <c r="MSV43" s="2"/>
      <c r="MSW43" s="2"/>
      <c r="MSX43" s="2"/>
      <c r="MSY43" s="2"/>
      <c r="MSZ43" s="2"/>
      <c r="MTA43" s="2"/>
      <c r="MTB43" s="2"/>
      <c r="MTC43" s="2"/>
      <c r="MTD43" s="2"/>
      <c r="MTE43" s="2"/>
      <c r="MTF43" s="2"/>
      <c r="MTG43" s="2"/>
      <c r="MTH43" s="2"/>
      <c r="MTI43" s="2"/>
      <c r="MTJ43" s="2"/>
      <c r="MTK43" s="2"/>
      <c r="MTL43" s="2"/>
      <c r="MTM43" s="2"/>
      <c r="MTN43" s="2"/>
      <c r="MTO43" s="2"/>
      <c r="MTP43" s="2"/>
      <c r="MTQ43" s="2"/>
      <c r="MTR43" s="2"/>
      <c r="MTS43" s="2"/>
      <c r="MTT43" s="2"/>
      <c r="MTU43" s="2"/>
      <c r="MTV43" s="2"/>
      <c r="MTW43" s="2"/>
      <c r="MTX43" s="2"/>
      <c r="MTY43" s="2"/>
      <c r="MTZ43" s="2"/>
      <c r="MUA43" s="2"/>
      <c r="MUB43" s="2"/>
      <c r="MUC43" s="2"/>
      <c r="MUD43" s="2"/>
      <c r="MUE43" s="2"/>
      <c r="MUF43" s="2"/>
      <c r="MUG43" s="2"/>
      <c r="MUH43" s="2"/>
      <c r="MUI43" s="2"/>
      <c r="MUJ43" s="2"/>
      <c r="MUK43" s="2"/>
      <c r="MUL43" s="2"/>
      <c r="MUM43" s="2"/>
      <c r="MUN43" s="2"/>
      <c r="MUO43" s="2"/>
      <c r="MUP43" s="2"/>
      <c r="MUQ43" s="2"/>
      <c r="MUR43" s="2"/>
      <c r="MUS43" s="2"/>
      <c r="MUT43" s="2"/>
      <c r="MUU43" s="2"/>
      <c r="MUV43" s="2"/>
      <c r="MUW43" s="2"/>
      <c r="MUX43" s="2"/>
      <c r="MUY43" s="2"/>
      <c r="MUZ43" s="2"/>
      <c r="MVA43" s="2"/>
      <c r="MVB43" s="2"/>
      <c r="MVC43" s="2"/>
      <c r="MVD43" s="2"/>
      <c r="MVE43" s="2"/>
      <c r="MVF43" s="2"/>
      <c r="MVG43" s="2"/>
      <c r="MVH43" s="2"/>
      <c r="MVI43" s="2"/>
      <c r="MVJ43" s="2"/>
      <c r="MVK43" s="2"/>
      <c r="MVL43" s="2"/>
      <c r="MVM43" s="2"/>
      <c r="MVN43" s="2"/>
      <c r="MVO43" s="2"/>
      <c r="MVP43" s="2"/>
      <c r="MVQ43" s="2"/>
      <c r="MVR43" s="2"/>
      <c r="MVS43" s="2"/>
      <c r="MVT43" s="2"/>
      <c r="MVU43" s="2"/>
      <c r="MVV43" s="2"/>
      <c r="MVW43" s="2"/>
      <c r="MVX43" s="2"/>
      <c r="MVY43" s="2"/>
      <c r="MVZ43" s="2"/>
      <c r="MWA43" s="2"/>
      <c r="MWB43" s="2"/>
      <c r="MWC43" s="2"/>
      <c r="MWD43" s="2"/>
      <c r="MWE43" s="2"/>
      <c r="MWF43" s="2"/>
      <c r="MWG43" s="2"/>
      <c r="MWH43" s="2"/>
      <c r="MWI43" s="2"/>
      <c r="MWJ43" s="2"/>
      <c r="MWK43" s="2"/>
      <c r="MWL43" s="2"/>
      <c r="MWM43" s="2"/>
      <c r="MWN43" s="2"/>
      <c r="MWO43" s="2"/>
      <c r="MWP43" s="2"/>
      <c r="MWQ43" s="2"/>
      <c r="MWR43" s="2"/>
      <c r="MWS43" s="2"/>
      <c r="MWT43" s="2"/>
      <c r="MWU43" s="2"/>
      <c r="MWV43" s="2"/>
      <c r="MWW43" s="2"/>
      <c r="MWX43" s="2"/>
      <c r="MWY43" s="2"/>
      <c r="MWZ43" s="2"/>
      <c r="MXA43" s="2"/>
      <c r="MXB43" s="2"/>
      <c r="MXC43" s="2"/>
      <c r="MXD43" s="2"/>
      <c r="MXE43" s="2"/>
      <c r="MXF43" s="2"/>
      <c r="MXG43" s="2"/>
      <c r="MXH43" s="2"/>
      <c r="MXI43" s="2"/>
      <c r="MXJ43" s="2"/>
      <c r="MXK43" s="2"/>
      <c r="MXL43" s="2"/>
      <c r="MXM43" s="2"/>
      <c r="MXN43" s="2"/>
      <c r="MXO43" s="2"/>
      <c r="MXP43" s="2"/>
      <c r="MXQ43" s="2"/>
      <c r="MXR43" s="2"/>
      <c r="MXS43" s="2"/>
      <c r="MXT43" s="2"/>
      <c r="MXU43" s="2"/>
      <c r="MXV43" s="2"/>
      <c r="MXW43" s="2"/>
      <c r="MXX43" s="2"/>
      <c r="MXY43" s="2"/>
      <c r="MXZ43" s="2"/>
      <c r="MYA43" s="2"/>
      <c r="MYB43" s="2"/>
      <c r="MYC43" s="2"/>
      <c r="MYD43" s="2"/>
      <c r="MYE43" s="2"/>
      <c r="MYF43" s="2"/>
      <c r="MYG43" s="2"/>
      <c r="MYH43" s="2"/>
      <c r="MYI43" s="2"/>
      <c r="MYJ43" s="2"/>
      <c r="MYK43" s="2"/>
      <c r="MYL43" s="2"/>
      <c r="MYM43" s="2"/>
      <c r="MYN43" s="2"/>
      <c r="MYO43" s="2"/>
      <c r="MYP43" s="2"/>
      <c r="MYQ43" s="2"/>
      <c r="MYR43" s="2"/>
      <c r="MYS43" s="2"/>
      <c r="MYT43" s="2"/>
      <c r="MYU43" s="2"/>
      <c r="MYV43" s="2"/>
      <c r="MYW43" s="2"/>
      <c r="MYX43" s="2"/>
      <c r="MYY43" s="2"/>
      <c r="MYZ43" s="2"/>
      <c r="MZA43" s="2"/>
      <c r="MZB43" s="2"/>
      <c r="MZC43" s="2"/>
      <c r="MZD43" s="2"/>
      <c r="MZE43" s="2"/>
      <c r="MZF43" s="2"/>
      <c r="MZG43" s="2"/>
      <c r="MZH43" s="2"/>
      <c r="MZI43" s="2"/>
      <c r="MZJ43" s="2"/>
      <c r="MZK43" s="2"/>
      <c r="MZL43" s="2"/>
      <c r="MZM43" s="2"/>
      <c r="MZN43" s="2"/>
      <c r="MZO43" s="2"/>
      <c r="MZP43" s="2"/>
      <c r="MZQ43" s="2"/>
      <c r="MZR43" s="2"/>
      <c r="MZS43" s="2"/>
      <c r="MZT43" s="2"/>
      <c r="MZU43" s="2"/>
      <c r="MZV43" s="2"/>
      <c r="MZW43" s="2"/>
      <c r="MZX43" s="2"/>
      <c r="MZY43" s="2"/>
      <c r="MZZ43" s="2"/>
      <c r="NAA43" s="2"/>
      <c r="NAB43" s="2"/>
      <c r="NAC43" s="2"/>
      <c r="NAD43" s="2"/>
      <c r="NAE43" s="2"/>
      <c r="NAF43" s="2"/>
      <c r="NAG43" s="2"/>
      <c r="NAH43" s="2"/>
      <c r="NAI43" s="2"/>
      <c r="NAJ43" s="2"/>
      <c r="NAK43" s="2"/>
      <c r="NAL43" s="2"/>
      <c r="NAM43" s="2"/>
      <c r="NAN43" s="2"/>
      <c r="NAO43" s="2"/>
      <c r="NAP43" s="2"/>
      <c r="NAQ43" s="2"/>
      <c r="NAR43" s="2"/>
      <c r="NAS43" s="2"/>
      <c r="NAT43" s="2"/>
      <c r="NAU43" s="2"/>
      <c r="NAV43" s="2"/>
      <c r="NAW43" s="2"/>
      <c r="NAX43" s="2"/>
      <c r="NAY43" s="2"/>
      <c r="NAZ43" s="2"/>
      <c r="NBA43" s="2"/>
      <c r="NBB43" s="2"/>
      <c r="NBC43" s="2"/>
      <c r="NBD43" s="2"/>
      <c r="NBE43" s="2"/>
      <c r="NBF43" s="2"/>
      <c r="NBG43" s="2"/>
      <c r="NBH43" s="2"/>
      <c r="NBI43" s="2"/>
      <c r="NBJ43" s="2"/>
      <c r="NBK43" s="2"/>
      <c r="NBL43" s="2"/>
      <c r="NBM43" s="2"/>
      <c r="NBN43" s="2"/>
      <c r="NBO43" s="2"/>
      <c r="NBP43" s="2"/>
      <c r="NBQ43" s="2"/>
      <c r="NBR43" s="2"/>
      <c r="NBS43" s="2"/>
      <c r="NBT43" s="2"/>
      <c r="NBU43" s="2"/>
      <c r="NBV43" s="2"/>
      <c r="NBW43" s="2"/>
      <c r="NBX43" s="2"/>
      <c r="NBY43" s="2"/>
      <c r="NBZ43" s="2"/>
      <c r="NCA43" s="2"/>
      <c r="NCB43" s="2"/>
      <c r="NCC43" s="2"/>
      <c r="NCD43" s="2"/>
      <c r="NCE43" s="2"/>
      <c r="NCF43" s="2"/>
      <c r="NCG43" s="2"/>
      <c r="NCH43" s="2"/>
      <c r="NCI43" s="2"/>
      <c r="NCJ43" s="2"/>
      <c r="NCK43" s="2"/>
      <c r="NCL43" s="2"/>
      <c r="NCM43" s="2"/>
      <c r="NCN43" s="2"/>
      <c r="NCO43" s="2"/>
      <c r="NCP43" s="2"/>
      <c r="NCQ43" s="2"/>
      <c r="NCR43" s="2"/>
      <c r="NCS43" s="2"/>
      <c r="NCT43" s="2"/>
      <c r="NCU43" s="2"/>
      <c r="NCV43" s="2"/>
      <c r="NCW43" s="2"/>
      <c r="NCX43" s="2"/>
      <c r="NCY43" s="2"/>
      <c r="NCZ43" s="2"/>
      <c r="NDA43" s="2"/>
      <c r="NDB43" s="2"/>
      <c r="NDC43" s="2"/>
      <c r="NDD43" s="2"/>
      <c r="NDE43" s="2"/>
      <c r="NDF43" s="2"/>
      <c r="NDG43" s="2"/>
      <c r="NDH43" s="2"/>
      <c r="NDI43" s="2"/>
      <c r="NDJ43" s="2"/>
      <c r="NDK43" s="2"/>
      <c r="NDL43" s="2"/>
      <c r="NDM43" s="2"/>
      <c r="NDN43" s="2"/>
      <c r="NDO43" s="2"/>
      <c r="NDP43" s="2"/>
      <c r="NDQ43" s="2"/>
      <c r="NDR43" s="2"/>
      <c r="NDS43" s="2"/>
      <c r="NDT43" s="2"/>
      <c r="NDU43" s="2"/>
      <c r="NDV43" s="2"/>
      <c r="NDW43" s="2"/>
      <c r="NDX43" s="2"/>
      <c r="NDY43" s="2"/>
      <c r="NDZ43" s="2"/>
      <c r="NEA43" s="2"/>
      <c r="NEB43" s="2"/>
      <c r="NEC43" s="2"/>
      <c r="NED43" s="2"/>
      <c r="NEE43" s="2"/>
      <c r="NEF43" s="2"/>
      <c r="NEG43" s="2"/>
      <c r="NEH43" s="2"/>
      <c r="NEI43" s="2"/>
      <c r="NEJ43" s="2"/>
      <c r="NEK43" s="2"/>
      <c r="NEL43" s="2"/>
      <c r="NEM43" s="2"/>
      <c r="NEN43" s="2"/>
      <c r="NEO43" s="2"/>
      <c r="NEP43" s="2"/>
      <c r="NEQ43" s="2"/>
      <c r="NER43" s="2"/>
      <c r="NES43" s="2"/>
      <c r="NET43" s="2"/>
      <c r="NEU43" s="2"/>
      <c r="NEV43" s="2"/>
      <c r="NEW43" s="2"/>
      <c r="NEX43" s="2"/>
      <c r="NEY43" s="2"/>
      <c r="NEZ43" s="2"/>
      <c r="NFA43" s="2"/>
      <c r="NFB43" s="2"/>
      <c r="NFC43" s="2"/>
      <c r="NFD43" s="2"/>
      <c r="NFE43" s="2"/>
      <c r="NFF43" s="2"/>
      <c r="NFG43" s="2"/>
      <c r="NFH43" s="2"/>
      <c r="NFI43" s="2"/>
      <c r="NFJ43" s="2"/>
      <c r="NFK43" s="2"/>
      <c r="NFL43" s="2"/>
      <c r="NFM43" s="2"/>
      <c r="NFN43" s="2"/>
      <c r="NFO43" s="2"/>
      <c r="NFP43" s="2"/>
      <c r="NFQ43" s="2"/>
      <c r="NFR43" s="2"/>
      <c r="NFS43" s="2"/>
      <c r="NFT43" s="2"/>
      <c r="NFU43" s="2"/>
      <c r="NFV43" s="2"/>
      <c r="NFW43" s="2"/>
      <c r="NFX43" s="2"/>
      <c r="NFY43" s="2"/>
      <c r="NFZ43" s="2"/>
      <c r="NGA43" s="2"/>
      <c r="NGB43" s="2"/>
      <c r="NGC43" s="2"/>
      <c r="NGD43" s="2"/>
      <c r="NGE43" s="2"/>
      <c r="NGF43" s="2"/>
      <c r="NGG43" s="2"/>
      <c r="NGH43" s="2"/>
      <c r="NGI43" s="2"/>
      <c r="NGJ43" s="2"/>
      <c r="NGK43" s="2"/>
      <c r="NGL43" s="2"/>
      <c r="NGM43" s="2"/>
      <c r="NGN43" s="2"/>
      <c r="NGO43" s="2"/>
      <c r="NGP43" s="2"/>
      <c r="NGQ43" s="2"/>
      <c r="NGR43" s="2"/>
      <c r="NGS43" s="2"/>
      <c r="NGT43" s="2"/>
      <c r="NGU43" s="2"/>
      <c r="NGV43" s="2"/>
      <c r="NGW43" s="2"/>
      <c r="NGX43" s="2"/>
      <c r="NGY43" s="2"/>
      <c r="NGZ43" s="2"/>
      <c r="NHA43" s="2"/>
      <c r="NHB43" s="2"/>
      <c r="NHC43" s="2"/>
      <c r="NHD43" s="2"/>
      <c r="NHE43" s="2"/>
      <c r="NHF43" s="2"/>
      <c r="NHG43" s="2"/>
      <c r="NHH43" s="2"/>
      <c r="NHI43" s="2"/>
      <c r="NHJ43" s="2"/>
      <c r="NHK43" s="2"/>
      <c r="NHL43" s="2"/>
      <c r="NHM43" s="2"/>
      <c r="NHN43" s="2"/>
      <c r="NHO43" s="2"/>
      <c r="NHP43" s="2"/>
      <c r="NHQ43" s="2"/>
      <c r="NHR43" s="2"/>
      <c r="NHS43" s="2"/>
      <c r="NHT43" s="2"/>
      <c r="NHU43" s="2"/>
      <c r="NHV43" s="2"/>
      <c r="NHW43" s="2"/>
      <c r="NHX43" s="2"/>
      <c r="NHY43" s="2"/>
      <c r="NHZ43" s="2"/>
      <c r="NIA43" s="2"/>
      <c r="NIB43" s="2"/>
      <c r="NIC43" s="2"/>
      <c r="NID43" s="2"/>
      <c r="NIE43" s="2"/>
      <c r="NIF43" s="2"/>
      <c r="NIG43" s="2"/>
      <c r="NIH43" s="2"/>
      <c r="NII43" s="2"/>
      <c r="NIJ43" s="2"/>
      <c r="NIK43" s="2"/>
      <c r="NIL43" s="2"/>
      <c r="NIM43" s="2"/>
      <c r="NIN43" s="2"/>
      <c r="NIO43" s="2"/>
      <c r="NIP43" s="2"/>
      <c r="NIQ43" s="2"/>
      <c r="NIR43" s="2"/>
      <c r="NIS43" s="2"/>
      <c r="NIT43" s="2"/>
      <c r="NIU43" s="2"/>
      <c r="NIV43" s="2"/>
      <c r="NIW43" s="2"/>
      <c r="NIX43" s="2"/>
      <c r="NIY43" s="2"/>
      <c r="NIZ43" s="2"/>
      <c r="NJA43" s="2"/>
      <c r="NJB43" s="2"/>
      <c r="NJC43" s="2"/>
      <c r="NJD43" s="2"/>
      <c r="NJE43" s="2"/>
      <c r="NJF43" s="2"/>
      <c r="NJG43" s="2"/>
      <c r="NJH43" s="2"/>
      <c r="NJI43" s="2"/>
      <c r="NJJ43" s="2"/>
      <c r="NJK43" s="2"/>
      <c r="NJL43" s="2"/>
      <c r="NJM43" s="2"/>
      <c r="NJN43" s="2"/>
      <c r="NJO43" s="2"/>
      <c r="NJP43" s="2"/>
      <c r="NJQ43" s="2"/>
      <c r="NJR43" s="2"/>
      <c r="NJS43" s="2"/>
      <c r="NJT43" s="2"/>
      <c r="NJU43" s="2"/>
      <c r="NJV43" s="2"/>
      <c r="NJW43" s="2"/>
      <c r="NJX43" s="2"/>
      <c r="NJY43" s="2"/>
      <c r="NJZ43" s="2"/>
      <c r="NKA43" s="2"/>
      <c r="NKB43" s="2"/>
      <c r="NKC43" s="2"/>
      <c r="NKD43" s="2"/>
      <c r="NKE43" s="2"/>
      <c r="NKF43" s="2"/>
      <c r="NKG43" s="2"/>
      <c r="NKH43" s="2"/>
      <c r="NKI43" s="2"/>
      <c r="NKJ43" s="2"/>
      <c r="NKK43" s="2"/>
      <c r="NKL43" s="2"/>
      <c r="NKM43" s="2"/>
      <c r="NKN43" s="2"/>
      <c r="NKO43" s="2"/>
      <c r="NKP43" s="2"/>
      <c r="NKQ43" s="2"/>
      <c r="NKR43" s="2"/>
      <c r="NKS43" s="2"/>
      <c r="NKT43" s="2"/>
      <c r="NKU43" s="2"/>
      <c r="NKV43" s="2"/>
      <c r="NKW43" s="2"/>
      <c r="NKX43" s="2"/>
      <c r="NKY43" s="2"/>
      <c r="NKZ43" s="2"/>
      <c r="NLA43" s="2"/>
      <c r="NLB43" s="2"/>
      <c r="NLC43" s="2"/>
      <c r="NLD43" s="2"/>
      <c r="NLE43" s="2"/>
      <c r="NLF43" s="2"/>
      <c r="NLG43" s="2"/>
      <c r="NLH43" s="2"/>
      <c r="NLI43" s="2"/>
      <c r="NLJ43" s="2"/>
      <c r="NLK43" s="2"/>
      <c r="NLL43" s="2"/>
      <c r="NLM43" s="2"/>
      <c r="NLN43" s="2"/>
      <c r="NLO43" s="2"/>
      <c r="NLP43" s="2"/>
      <c r="NLQ43" s="2"/>
      <c r="NLR43" s="2"/>
      <c r="NLS43" s="2"/>
      <c r="NLT43" s="2"/>
      <c r="NLU43" s="2"/>
      <c r="NLV43" s="2"/>
      <c r="NLW43" s="2"/>
      <c r="NLX43" s="2"/>
      <c r="NLY43" s="2"/>
      <c r="NLZ43" s="2"/>
      <c r="NMA43" s="2"/>
      <c r="NMB43" s="2"/>
      <c r="NMC43" s="2"/>
      <c r="NMD43" s="2"/>
      <c r="NME43" s="2"/>
      <c r="NMF43" s="2"/>
      <c r="NMG43" s="2"/>
      <c r="NMH43" s="2"/>
      <c r="NMI43" s="2"/>
      <c r="NMJ43" s="2"/>
      <c r="NMK43" s="2"/>
      <c r="NML43" s="2"/>
      <c r="NMM43" s="2"/>
      <c r="NMN43" s="2"/>
      <c r="NMO43" s="2"/>
      <c r="NMP43" s="2"/>
      <c r="NMQ43" s="2"/>
      <c r="NMR43" s="2"/>
      <c r="NMS43" s="2"/>
      <c r="NMT43" s="2"/>
      <c r="NMU43" s="2"/>
      <c r="NMV43" s="2"/>
      <c r="NMW43" s="2"/>
      <c r="NMX43" s="2"/>
      <c r="NMY43" s="2"/>
      <c r="NMZ43" s="2"/>
      <c r="NNA43" s="2"/>
      <c r="NNB43" s="2"/>
      <c r="NNC43" s="2"/>
      <c r="NND43" s="2"/>
      <c r="NNE43" s="2"/>
      <c r="NNF43" s="2"/>
      <c r="NNG43" s="2"/>
      <c r="NNH43" s="2"/>
      <c r="NNI43" s="2"/>
      <c r="NNJ43" s="2"/>
      <c r="NNK43" s="2"/>
      <c r="NNL43" s="2"/>
      <c r="NNM43" s="2"/>
      <c r="NNN43" s="2"/>
      <c r="NNO43" s="2"/>
      <c r="NNP43" s="2"/>
      <c r="NNQ43" s="2"/>
      <c r="NNR43" s="2"/>
      <c r="NNS43" s="2"/>
      <c r="NNT43" s="2"/>
      <c r="NNU43" s="2"/>
      <c r="NNV43" s="2"/>
      <c r="NNW43" s="2"/>
      <c r="NNX43" s="2"/>
      <c r="NNY43" s="2"/>
      <c r="NNZ43" s="2"/>
      <c r="NOA43" s="2"/>
      <c r="NOB43" s="2"/>
      <c r="NOC43" s="2"/>
      <c r="NOD43" s="2"/>
      <c r="NOE43" s="2"/>
      <c r="NOF43" s="2"/>
      <c r="NOG43" s="2"/>
      <c r="NOH43" s="2"/>
      <c r="NOI43" s="2"/>
      <c r="NOJ43" s="2"/>
      <c r="NOK43" s="2"/>
      <c r="NOL43" s="2"/>
      <c r="NOM43" s="2"/>
      <c r="NON43" s="2"/>
      <c r="NOO43" s="2"/>
      <c r="NOP43" s="2"/>
      <c r="NOQ43" s="2"/>
      <c r="NOR43" s="2"/>
      <c r="NOS43" s="2"/>
      <c r="NOT43" s="2"/>
      <c r="NOU43" s="2"/>
      <c r="NOV43" s="2"/>
      <c r="NOW43" s="2"/>
      <c r="NOX43" s="2"/>
      <c r="NOY43" s="2"/>
      <c r="NOZ43" s="2"/>
      <c r="NPA43" s="2"/>
      <c r="NPB43" s="2"/>
      <c r="NPC43" s="2"/>
      <c r="NPD43" s="2"/>
      <c r="NPE43" s="2"/>
      <c r="NPF43" s="2"/>
      <c r="NPG43" s="2"/>
      <c r="NPH43" s="2"/>
      <c r="NPI43" s="2"/>
      <c r="NPJ43" s="2"/>
      <c r="NPK43" s="2"/>
      <c r="NPL43" s="2"/>
      <c r="NPM43" s="2"/>
      <c r="NPN43" s="2"/>
      <c r="NPO43" s="2"/>
      <c r="NPP43" s="2"/>
      <c r="NPQ43" s="2"/>
      <c r="NPR43" s="2"/>
      <c r="NPS43" s="2"/>
      <c r="NPT43" s="2"/>
      <c r="NPU43" s="2"/>
      <c r="NPV43" s="2"/>
      <c r="NPW43" s="2"/>
      <c r="NPX43" s="2"/>
      <c r="NPY43" s="2"/>
      <c r="NPZ43" s="2"/>
      <c r="NQA43" s="2"/>
      <c r="NQB43" s="2"/>
      <c r="NQC43" s="2"/>
      <c r="NQD43" s="2"/>
      <c r="NQE43" s="2"/>
      <c r="NQF43" s="2"/>
      <c r="NQG43" s="2"/>
      <c r="NQH43" s="2"/>
      <c r="NQI43" s="2"/>
      <c r="NQJ43" s="2"/>
      <c r="NQK43" s="2"/>
      <c r="NQL43" s="2"/>
      <c r="NQM43" s="2"/>
      <c r="NQN43" s="2"/>
      <c r="NQO43" s="2"/>
      <c r="NQP43" s="2"/>
      <c r="NQQ43" s="2"/>
      <c r="NQR43" s="2"/>
      <c r="NQS43" s="2"/>
      <c r="NQT43" s="2"/>
      <c r="NQU43" s="2"/>
      <c r="NQV43" s="2"/>
      <c r="NQW43" s="2"/>
      <c r="NQX43" s="2"/>
      <c r="NQY43" s="2"/>
      <c r="NQZ43" s="2"/>
      <c r="NRA43" s="2"/>
      <c r="NRB43" s="2"/>
      <c r="NRC43" s="2"/>
      <c r="NRD43" s="2"/>
      <c r="NRE43" s="2"/>
      <c r="NRF43" s="2"/>
      <c r="NRG43" s="2"/>
      <c r="NRH43" s="2"/>
      <c r="NRI43" s="2"/>
      <c r="NRJ43" s="2"/>
      <c r="NRK43" s="2"/>
      <c r="NRL43" s="2"/>
      <c r="NRM43" s="2"/>
      <c r="NRN43" s="2"/>
      <c r="NRO43" s="2"/>
      <c r="NRP43" s="2"/>
      <c r="NRQ43" s="2"/>
      <c r="NRR43" s="2"/>
      <c r="NRS43" s="2"/>
      <c r="NRT43" s="2"/>
      <c r="NRU43" s="2"/>
      <c r="NRV43" s="2"/>
      <c r="NRW43" s="2"/>
      <c r="NRX43" s="2"/>
      <c r="NRY43" s="2"/>
      <c r="NRZ43" s="2"/>
      <c r="NSA43" s="2"/>
      <c r="NSB43" s="2"/>
      <c r="NSC43" s="2"/>
      <c r="NSD43" s="2"/>
      <c r="NSE43" s="2"/>
      <c r="NSF43" s="2"/>
      <c r="NSG43" s="2"/>
      <c r="NSH43" s="2"/>
      <c r="NSI43" s="2"/>
      <c r="NSJ43" s="2"/>
      <c r="NSK43" s="2"/>
      <c r="NSL43" s="2"/>
      <c r="NSM43" s="2"/>
      <c r="NSN43" s="2"/>
      <c r="NSO43" s="2"/>
      <c r="NSP43" s="2"/>
      <c r="NSQ43" s="2"/>
      <c r="NSR43" s="2"/>
      <c r="NSS43" s="2"/>
      <c r="NST43" s="2"/>
      <c r="NSU43" s="2"/>
      <c r="NSV43" s="2"/>
      <c r="NSW43" s="2"/>
      <c r="NSX43" s="2"/>
      <c r="NSY43" s="2"/>
      <c r="NSZ43" s="2"/>
      <c r="NTA43" s="2"/>
      <c r="NTB43" s="2"/>
      <c r="NTC43" s="2"/>
      <c r="NTD43" s="2"/>
      <c r="NTE43" s="2"/>
      <c r="NTF43" s="2"/>
      <c r="NTG43" s="2"/>
      <c r="NTH43" s="2"/>
      <c r="NTI43" s="2"/>
      <c r="NTJ43" s="2"/>
      <c r="NTK43" s="2"/>
      <c r="NTL43" s="2"/>
      <c r="NTM43" s="2"/>
      <c r="NTN43" s="2"/>
      <c r="NTO43" s="2"/>
      <c r="NTP43" s="2"/>
      <c r="NTQ43" s="2"/>
      <c r="NTR43" s="2"/>
      <c r="NTS43" s="2"/>
      <c r="NTT43" s="2"/>
      <c r="NTU43" s="2"/>
      <c r="NTV43" s="2"/>
      <c r="NTW43" s="2"/>
      <c r="NTX43" s="2"/>
      <c r="NTY43" s="2"/>
      <c r="NTZ43" s="2"/>
      <c r="NUA43" s="2"/>
      <c r="NUB43" s="2"/>
      <c r="NUC43" s="2"/>
      <c r="NUD43" s="2"/>
      <c r="NUE43" s="2"/>
      <c r="NUF43" s="2"/>
      <c r="NUG43" s="2"/>
      <c r="NUH43" s="2"/>
      <c r="NUI43" s="2"/>
      <c r="NUJ43" s="2"/>
      <c r="NUK43" s="2"/>
      <c r="NUL43" s="2"/>
      <c r="NUM43" s="2"/>
      <c r="NUN43" s="2"/>
      <c r="NUO43" s="2"/>
      <c r="NUP43" s="2"/>
      <c r="NUQ43" s="2"/>
      <c r="NUR43" s="2"/>
      <c r="NUS43" s="2"/>
      <c r="NUT43" s="2"/>
      <c r="NUU43" s="2"/>
      <c r="NUV43" s="2"/>
      <c r="NUW43" s="2"/>
      <c r="NUX43" s="2"/>
      <c r="NUY43" s="2"/>
      <c r="NUZ43" s="2"/>
      <c r="NVA43" s="2"/>
      <c r="NVB43" s="2"/>
      <c r="NVC43" s="2"/>
      <c r="NVD43" s="2"/>
      <c r="NVE43" s="2"/>
      <c r="NVF43" s="2"/>
      <c r="NVG43" s="2"/>
      <c r="NVH43" s="2"/>
      <c r="NVI43" s="2"/>
      <c r="NVJ43" s="2"/>
      <c r="NVK43" s="2"/>
      <c r="NVL43" s="2"/>
      <c r="NVM43" s="2"/>
      <c r="NVN43" s="2"/>
      <c r="NVO43" s="2"/>
      <c r="NVP43" s="2"/>
      <c r="NVQ43" s="2"/>
      <c r="NVR43" s="2"/>
      <c r="NVS43" s="2"/>
      <c r="NVT43" s="2"/>
      <c r="NVU43" s="2"/>
      <c r="NVV43" s="2"/>
      <c r="NVW43" s="2"/>
      <c r="NVX43" s="2"/>
      <c r="NVY43" s="2"/>
      <c r="NVZ43" s="2"/>
      <c r="NWA43" s="2"/>
      <c r="NWB43" s="2"/>
      <c r="NWC43" s="2"/>
      <c r="NWD43" s="2"/>
      <c r="NWE43" s="2"/>
      <c r="NWF43" s="2"/>
      <c r="NWG43" s="2"/>
      <c r="NWH43" s="2"/>
      <c r="NWI43" s="2"/>
      <c r="NWJ43" s="2"/>
      <c r="NWK43" s="2"/>
      <c r="NWL43" s="2"/>
      <c r="NWM43" s="2"/>
      <c r="NWN43" s="2"/>
      <c r="NWO43" s="2"/>
      <c r="NWP43" s="2"/>
      <c r="NWQ43" s="2"/>
      <c r="NWR43" s="2"/>
      <c r="NWS43" s="2"/>
      <c r="NWT43" s="2"/>
      <c r="NWU43" s="2"/>
      <c r="NWV43" s="2"/>
      <c r="NWW43" s="2"/>
      <c r="NWX43" s="2"/>
      <c r="NWY43" s="2"/>
      <c r="NWZ43" s="2"/>
      <c r="NXA43" s="2"/>
      <c r="NXB43" s="2"/>
      <c r="NXC43" s="2"/>
      <c r="NXD43" s="2"/>
      <c r="NXE43" s="2"/>
      <c r="NXF43" s="2"/>
      <c r="NXG43" s="2"/>
      <c r="NXH43" s="2"/>
      <c r="NXI43" s="2"/>
      <c r="NXJ43" s="2"/>
      <c r="NXK43" s="2"/>
      <c r="NXL43" s="2"/>
      <c r="NXM43" s="2"/>
      <c r="NXN43" s="2"/>
      <c r="NXO43" s="2"/>
      <c r="NXP43" s="2"/>
      <c r="NXQ43" s="2"/>
      <c r="NXR43" s="2"/>
      <c r="NXS43" s="2"/>
      <c r="NXT43" s="2"/>
      <c r="NXU43" s="2"/>
      <c r="NXV43" s="2"/>
      <c r="NXW43" s="2"/>
      <c r="NXX43" s="2"/>
      <c r="NXY43" s="2"/>
      <c r="NXZ43" s="2"/>
      <c r="NYA43" s="2"/>
      <c r="NYB43" s="2"/>
      <c r="NYC43" s="2"/>
      <c r="NYD43" s="2"/>
      <c r="NYE43" s="2"/>
      <c r="NYF43" s="2"/>
      <c r="NYG43" s="2"/>
      <c r="NYH43" s="2"/>
      <c r="NYI43" s="2"/>
      <c r="NYJ43" s="2"/>
      <c r="NYK43" s="2"/>
      <c r="NYL43" s="2"/>
      <c r="NYM43" s="2"/>
      <c r="NYN43" s="2"/>
      <c r="NYO43" s="2"/>
      <c r="NYP43" s="2"/>
      <c r="NYQ43" s="2"/>
      <c r="NYR43" s="2"/>
      <c r="NYS43" s="2"/>
      <c r="NYT43" s="2"/>
      <c r="NYU43" s="2"/>
      <c r="NYV43" s="2"/>
      <c r="NYW43" s="2"/>
      <c r="NYX43" s="2"/>
      <c r="NYY43" s="2"/>
      <c r="NYZ43" s="2"/>
      <c r="NZA43" s="2"/>
      <c r="NZB43" s="2"/>
      <c r="NZC43" s="2"/>
      <c r="NZD43" s="2"/>
      <c r="NZE43" s="2"/>
      <c r="NZF43" s="2"/>
      <c r="NZG43" s="2"/>
      <c r="NZH43" s="2"/>
      <c r="NZI43" s="2"/>
      <c r="NZJ43" s="2"/>
      <c r="NZK43" s="2"/>
      <c r="NZL43" s="2"/>
      <c r="NZM43" s="2"/>
      <c r="NZN43" s="2"/>
      <c r="NZO43" s="2"/>
      <c r="NZP43" s="2"/>
      <c r="NZQ43" s="2"/>
      <c r="NZR43" s="2"/>
      <c r="NZS43" s="2"/>
      <c r="NZT43" s="2"/>
      <c r="NZU43" s="2"/>
      <c r="NZV43" s="2"/>
      <c r="NZW43" s="2"/>
      <c r="NZX43" s="2"/>
      <c r="NZY43" s="2"/>
      <c r="NZZ43" s="2"/>
      <c r="OAA43" s="2"/>
      <c r="OAB43" s="2"/>
      <c r="OAC43" s="2"/>
      <c r="OAD43" s="2"/>
      <c r="OAE43" s="2"/>
      <c r="OAF43" s="2"/>
      <c r="OAG43" s="2"/>
      <c r="OAH43" s="2"/>
      <c r="OAI43" s="2"/>
      <c r="OAJ43" s="2"/>
      <c r="OAK43" s="2"/>
      <c r="OAL43" s="2"/>
      <c r="OAM43" s="2"/>
      <c r="OAN43" s="2"/>
      <c r="OAO43" s="2"/>
      <c r="OAP43" s="2"/>
      <c r="OAQ43" s="2"/>
      <c r="OAR43" s="2"/>
      <c r="OAS43" s="2"/>
      <c r="OAT43" s="2"/>
      <c r="OAU43" s="2"/>
      <c r="OAV43" s="2"/>
      <c r="OAW43" s="2"/>
      <c r="OAX43" s="2"/>
      <c r="OAY43" s="2"/>
      <c r="OAZ43" s="2"/>
      <c r="OBA43" s="2"/>
      <c r="OBB43" s="2"/>
      <c r="OBC43" s="2"/>
      <c r="OBD43" s="2"/>
      <c r="OBE43" s="2"/>
      <c r="OBF43" s="2"/>
      <c r="OBG43" s="2"/>
      <c r="OBH43" s="2"/>
      <c r="OBI43" s="2"/>
      <c r="OBJ43" s="2"/>
      <c r="OBK43" s="2"/>
      <c r="OBL43" s="2"/>
      <c r="OBM43" s="2"/>
      <c r="OBN43" s="2"/>
      <c r="OBO43" s="2"/>
      <c r="OBP43" s="2"/>
      <c r="OBQ43" s="2"/>
      <c r="OBR43" s="2"/>
      <c r="OBS43" s="2"/>
      <c r="OBT43" s="2"/>
      <c r="OBU43" s="2"/>
      <c r="OBV43" s="2"/>
      <c r="OBW43" s="2"/>
      <c r="OBX43" s="2"/>
      <c r="OBY43" s="2"/>
      <c r="OBZ43" s="2"/>
      <c r="OCA43" s="2"/>
      <c r="OCB43" s="2"/>
      <c r="OCC43" s="2"/>
      <c r="OCD43" s="2"/>
      <c r="OCE43" s="2"/>
      <c r="OCF43" s="2"/>
      <c r="OCG43" s="2"/>
      <c r="OCH43" s="2"/>
      <c r="OCI43" s="2"/>
      <c r="OCJ43" s="2"/>
      <c r="OCK43" s="2"/>
      <c r="OCL43" s="2"/>
      <c r="OCM43" s="2"/>
      <c r="OCN43" s="2"/>
      <c r="OCO43" s="2"/>
      <c r="OCP43" s="2"/>
      <c r="OCQ43" s="2"/>
      <c r="OCR43" s="2"/>
      <c r="OCS43" s="2"/>
      <c r="OCT43" s="2"/>
      <c r="OCU43" s="2"/>
      <c r="OCV43" s="2"/>
      <c r="OCW43" s="2"/>
      <c r="OCX43" s="2"/>
      <c r="OCY43" s="2"/>
      <c r="OCZ43" s="2"/>
      <c r="ODA43" s="2"/>
      <c r="ODB43" s="2"/>
      <c r="ODC43" s="2"/>
      <c r="ODD43" s="2"/>
      <c r="ODE43" s="2"/>
      <c r="ODF43" s="2"/>
      <c r="ODG43" s="2"/>
      <c r="ODH43" s="2"/>
      <c r="ODI43" s="2"/>
      <c r="ODJ43" s="2"/>
      <c r="ODK43" s="2"/>
      <c r="ODL43" s="2"/>
      <c r="ODM43" s="2"/>
      <c r="ODN43" s="2"/>
      <c r="ODO43" s="2"/>
      <c r="ODP43" s="2"/>
      <c r="ODQ43" s="2"/>
      <c r="ODR43" s="2"/>
      <c r="ODS43" s="2"/>
      <c r="ODT43" s="2"/>
      <c r="ODU43" s="2"/>
      <c r="ODV43" s="2"/>
      <c r="ODW43" s="2"/>
      <c r="ODX43" s="2"/>
      <c r="ODY43" s="2"/>
      <c r="ODZ43" s="2"/>
      <c r="OEA43" s="2"/>
      <c r="OEB43" s="2"/>
      <c r="OEC43" s="2"/>
      <c r="OED43" s="2"/>
      <c r="OEE43" s="2"/>
      <c r="OEF43" s="2"/>
      <c r="OEG43" s="2"/>
      <c r="OEH43" s="2"/>
      <c r="OEI43" s="2"/>
      <c r="OEJ43" s="2"/>
      <c r="OEK43" s="2"/>
      <c r="OEL43" s="2"/>
      <c r="OEM43" s="2"/>
      <c r="OEN43" s="2"/>
      <c r="OEO43" s="2"/>
      <c r="OEP43" s="2"/>
      <c r="OEQ43" s="2"/>
      <c r="OER43" s="2"/>
      <c r="OES43" s="2"/>
      <c r="OET43" s="2"/>
      <c r="OEU43" s="2"/>
      <c r="OEV43" s="2"/>
      <c r="OEW43" s="2"/>
      <c r="OEX43" s="2"/>
      <c r="OEY43" s="2"/>
      <c r="OEZ43" s="2"/>
      <c r="OFA43" s="2"/>
      <c r="OFB43" s="2"/>
      <c r="OFC43" s="2"/>
      <c r="OFD43" s="2"/>
      <c r="OFE43" s="2"/>
      <c r="OFF43" s="2"/>
      <c r="OFG43" s="2"/>
      <c r="OFH43" s="2"/>
      <c r="OFI43" s="2"/>
      <c r="OFJ43" s="2"/>
      <c r="OFK43" s="2"/>
      <c r="OFL43" s="2"/>
      <c r="OFM43" s="2"/>
      <c r="OFN43" s="2"/>
      <c r="OFO43" s="2"/>
      <c r="OFP43" s="2"/>
      <c r="OFQ43" s="2"/>
      <c r="OFR43" s="2"/>
      <c r="OFS43" s="2"/>
      <c r="OFT43" s="2"/>
      <c r="OFU43" s="2"/>
      <c r="OFV43" s="2"/>
      <c r="OFW43" s="2"/>
      <c r="OFX43" s="2"/>
      <c r="OFY43" s="2"/>
      <c r="OFZ43" s="2"/>
      <c r="OGA43" s="2"/>
      <c r="OGB43" s="2"/>
      <c r="OGC43" s="2"/>
      <c r="OGD43" s="2"/>
      <c r="OGE43" s="2"/>
      <c r="OGF43" s="2"/>
      <c r="OGG43" s="2"/>
      <c r="OGH43" s="2"/>
      <c r="OGI43" s="2"/>
      <c r="OGJ43" s="2"/>
      <c r="OGK43" s="2"/>
      <c r="OGL43" s="2"/>
      <c r="OGM43" s="2"/>
      <c r="OGN43" s="2"/>
      <c r="OGO43" s="2"/>
      <c r="OGP43" s="2"/>
      <c r="OGQ43" s="2"/>
      <c r="OGR43" s="2"/>
      <c r="OGS43" s="2"/>
      <c r="OGT43" s="2"/>
      <c r="OGU43" s="2"/>
      <c r="OGV43" s="2"/>
      <c r="OGW43" s="2"/>
      <c r="OGX43" s="2"/>
      <c r="OGY43" s="2"/>
      <c r="OGZ43" s="2"/>
      <c r="OHA43" s="2"/>
      <c r="OHB43" s="2"/>
      <c r="OHC43" s="2"/>
      <c r="OHD43" s="2"/>
      <c r="OHE43" s="2"/>
      <c r="OHF43" s="2"/>
      <c r="OHG43" s="2"/>
      <c r="OHH43" s="2"/>
      <c r="OHI43" s="2"/>
      <c r="OHJ43" s="2"/>
      <c r="OHK43" s="2"/>
      <c r="OHL43" s="2"/>
      <c r="OHM43" s="2"/>
      <c r="OHN43" s="2"/>
      <c r="OHO43" s="2"/>
      <c r="OHP43" s="2"/>
      <c r="OHQ43" s="2"/>
      <c r="OHR43" s="2"/>
      <c r="OHS43" s="2"/>
      <c r="OHT43" s="2"/>
      <c r="OHU43" s="2"/>
      <c r="OHV43" s="2"/>
      <c r="OHW43" s="2"/>
      <c r="OHX43" s="2"/>
      <c r="OHY43" s="2"/>
      <c r="OHZ43" s="2"/>
      <c r="OIA43" s="2"/>
      <c r="OIB43" s="2"/>
      <c r="OIC43" s="2"/>
      <c r="OID43" s="2"/>
      <c r="OIE43" s="2"/>
      <c r="OIF43" s="2"/>
      <c r="OIG43" s="2"/>
      <c r="OIH43" s="2"/>
      <c r="OII43" s="2"/>
      <c r="OIJ43" s="2"/>
      <c r="OIK43" s="2"/>
      <c r="OIL43" s="2"/>
      <c r="OIM43" s="2"/>
      <c r="OIN43" s="2"/>
      <c r="OIO43" s="2"/>
      <c r="OIP43" s="2"/>
      <c r="OIQ43" s="2"/>
      <c r="OIR43" s="2"/>
      <c r="OIS43" s="2"/>
      <c r="OIT43" s="2"/>
      <c r="OIU43" s="2"/>
      <c r="OIV43" s="2"/>
      <c r="OIW43" s="2"/>
      <c r="OIX43" s="2"/>
      <c r="OIY43" s="2"/>
      <c r="OIZ43" s="2"/>
      <c r="OJA43" s="2"/>
      <c r="OJB43" s="2"/>
      <c r="OJC43" s="2"/>
      <c r="OJD43" s="2"/>
      <c r="OJE43" s="2"/>
      <c r="OJF43" s="2"/>
      <c r="OJG43" s="2"/>
      <c r="OJH43" s="2"/>
      <c r="OJI43" s="2"/>
      <c r="OJJ43" s="2"/>
      <c r="OJK43" s="2"/>
      <c r="OJL43" s="2"/>
      <c r="OJM43" s="2"/>
      <c r="OJN43" s="2"/>
      <c r="OJO43" s="2"/>
      <c r="OJP43" s="2"/>
      <c r="OJQ43" s="2"/>
      <c r="OJR43" s="2"/>
      <c r="OJS43" s="2"/>
      <c r="OJT43" s="2"/>
      <c r="OJU43" s="2"/>
      <c r="OJV43" s="2"/>
      <c r="OJW43" s="2"/>
      <c r="OJX43" s="2"/>
      <c r="OJY43" s="2"/>
      <c r="OJZ43" s="2"/>
      <c r="OKA43" s="2"/>
      <c r="OKB43" s="2"/>
      <c r="OKC43" s="2"/>
      <c r="OKD43" s="2"/>
      <c r="OKE43" s="2"/>
      <c r="OKF43" s="2"/>
      <c r="OKG43" s="2"/>
      <c r="OKH43" s="2"/>
      <c r="OKI43" s="2"/>
      <c r="OKJ43" s="2"/>
      <c r="OKK43" s="2"/>
      <c r="OKL43" s="2"/>
      <c r="OKM43" s="2"/>
      <c r="OKN43" s="2"/>
      <c r="OKO43" s="2"/>
      <c r="OKP43" s="2"/>
      <c r="OKQ43" s="2"/>
      <c r="OKR43" s="2"/>
      <c r="OKS43" s="2"/>
      <c r="OKT43" s="2"/>
      <c r="OKU43" s="2"/>
      <c r="OKV43" s="2"/>
      <c r="OKW43" s="2"/>
      <c r="OKX43" s="2"/>
      <c r="OKY43" s="2"/>
      <c r="OKZ43" s="2"/>
      <c r="OLA43" s="2"/>
      <c r="OLB43" s="2"/>
      <c r="OLC43" s="2"/>
      <c r="OLD43" s="2"/>
      <c r="OLE43" s="2"/>
      <c r="OLF43" s="2"/>
      <c r="OLG43" s="2"/>
      <c r="OLH43" s="2"/>
      <c r="OLI43" s="2"/>
      <c r="OLJ43" s="2"/>
      <c r="OLK43" s="2"/>
      <c r="OLL43" s="2"/>
      <c r="OLM43" s="2"/>
      <c r="OLN43" s="2"/>
      <c r="OLO43" s="2"/>
      <c r="OLP43" s="2"/>
      <c r="OLQ43" s="2"/>
      <c r="OLR43" s="2"/>
      <c r="OLS43" s="2"/>
      <c r="OLT43" s="2"/>
      <c r="OLU43" s="2"/>
      <c r="OLV43" s="2"/>
      <c r="OLW43" s="2"/>
      <c r="OLX43" s="2"/>
      <c r="OLY43" s="2"/>
      <c r="OLZ43" s="2"/>
      <c r="OMA43" s="2"/>
      <c r="OMB43" s="2"/>
      <c r="OMC43" s="2"/>
      <c r="OMD43" s="2"/>
      <c r="OME43" s="2"/>
      <c r="OMF43" s="2"/>
      <c r="OMG43" s="2"/>
      <c r="OMH43" s="2"/>
      <c r="OMI43" s="2"/>
      <c r="OMJ43" s="2"/>
      <c r="OMK43" s="2"/>
      <c r="OML43" s="2"/>
      <c r="OMM43" s="2"/>
      <c r="OMN43" s="2"/>
      <c r="OMO43" s="2"/>
      <c r="OMP43" s="2"/>
      <c r="OMQ43" s="2"/>
      <c r="OMR43" s="2"/>
      <c r="OMS43" s="2"/>
      <c r="OMT43" s="2"/>
      <c r="OMU43" s="2"/>
      <c r="OMV43" s="2"/>
      <c r="OMW43" s="2"/>
      <c r="OMX43" s="2"/>
      <c r="OMY43" s="2"/>
      <c r="OMZ43" s="2"/>
      <c r="ONA43" s="2"/>
      <c r="ONB43" s="2"/>
      <c r="ONC43" s="2"/>
      <c r="OND43" s="2"/>
      <c r="ONE43" s="2"/>
      <c r="ONF43" s="2"/>
      <c r="ONG43" s="2"/>
      <c r="ONH43" s="2"/>
      <c r="ONI43" s="2"/>
      <c r="ONJ43" s="2"/>
      <c r="ONK43" s="2"/>
      <c r="ONL43" s="2"/>
      <c r="ONM43" s="2"/>
      <c r="ONN43" s="2"/>
      <c r="ONO43" s="2"/>
      <c r="ONP43" s="2"/>
      <c r="ONQ43" s="2"/>
      <c r="ONR43" s="2"/>
      <c r="ONS43" s="2"/>
      <c r="ONT43" s="2"/>
      <c r="ONU43" s="2"/>
      <c r="ONV43" s="2"/>
      <c r="ONW43" s="2"/>
      <c r="ONX43" s="2"/>
      <c r="ONY43" s="2"/>
      <c r="ONZ43" s="2"/>
      <c r="OOA43" s="2"/>
      <c r="OOB43" s="2"/>
      <c r="OOC43" s="2"/>
      <c r="OOD43" s="2"/>
      <c r="OOE43" s="2"/>
      <c r="OOF43" s="2"/>
      <c r="OOG43" s="2"/>
      <c r="OOH43" s="2"/>
      <c r="OOI43" s="2"/>
      <c r="OOJ43" s="2"/>
      <c r="OOK43" s="2"/>
      <c r="OOL43" s="2"/>
      <c r="OOM43" s="2"/>
      <c r="OON43" s="2"/>
      <c r="OOO43" s="2"/>
      <c r="OOP43" s="2"/>
      <c r="OOQ43" s="2"/>
      <c r="OOR43" s="2"/>
      <c r="OOS43" s="2"/>
      <c r="OOT43" s="2"/>
      <c r="OOU43" s="2"/>
      <c r="OOV43" s="2"/>
      <c r="OOW43" s="2"/>
      <c r="OOX43" s="2"/>
      <c r="OOY43" s="2"/>
      <c r="OOZ43" s="2"/>
      <c r="OPA43" s="2"/>
      <c r="OPB43" s="2"/>
      <c r="OPC43" s="2"/>
      <c r="OPD43" s="2"/>
      <c r="OPE43" s="2"/>
      <c r="OPF43" s="2"/>
      <c r="OPG43" s="2"/>
      <c r="OPH43" s="2"/>
      <c r="OPI43" s="2"/>
      <c r="OPJ43" s="2"/>
      <c r="OPK43" s="2"/>
      <c r="OPL43" s="2"/>
      <c r="OPM43" s="2"/>
      <c r="OPN43" s="2"/>
      <c r="OPO43" s="2"/>
      <c r="OPP43" s="2"/>
      <c r="OPQ43" s="2"/>
      <c r="OPR43" s="2"/>
      <c r="OPS43" s="2"/>
      <c r="OPT43" s="2"/>
      <c r="OPU43" s="2"/>
      <c r="OPV43" s="2"/>
      <c r="OPW43" s="2"/>
      <c r="OPX43" s="2"/>
      <c r="OPY43" s="2"/>
      <c r="OPZ43" s="2"/>
      <c r="OQA43" s="2"/>
      <c r="OQB43" s="2"/>
      <c r="OQC43" s="2"/>
      <c r="OQD43" s="2"/>
      <c r="OQE43" s="2"/>
      <c r="OQF43" s="2"/>
      <c r="OQG43" s="2"/>
      <c r="OQH43" s="2"/>
      <c r="OQI43" s="2"/>
      <c r="OQJ43" s="2"/>
      <c r="OQK43" s="2"/>
      <c r="OQL43" s="2"/>
      <c r="OQM43" s="2"/>
      <c r="OQN43" s="2"/>
      <c r="OQO43" s="2"/>
      <c r="OQP43" s="2"/>
      <c r="OQQ43" s="2"/>
      <c r="OQR43" s="2"/>
      <c r="OQS43" s="2"/>
      <c r="OQT43" s="2"/>
      <c r="OQU43" s="2"/>
      <c r="OQV43" s="2"/>
      <c r="OQW43" s="2"/>
      <c r="OQX43" s="2"/>
      <c r="OQY43" s="2"/>
      <c r="OQZ43" s="2"/>
      <c r="ORA43" s="2"/>
      <c r="ORB43" s="2"/>
      <c r="ORC43" s="2"/>
      <c r="ORD43" s="2"/>
      <c r="ORE43" s="2"/>
      <c r="ORF43" s="2"/>
      <c r="ORG43" s="2"/>
      <c r="ORH43" s="2"/>
      <c r="ORI43" s="2"/>
      <c r="ORJ43" s="2"/>
      <c r="ORK43" s="2"/>
      <c r="ORL43" s="2"/>
      <c r="ORM43" s="2"/>
      <c r="ORN43" s="2"/>
      <c r="ORO43" s="2"/>
      <c r="ORP43" s="2"/>
      <c r="ORQ43" s="2"/>
      <c r="ORR43" s="2"/>
      <c r="ORS43" s="2"/>
      <c r="ORT43" s="2"/>
      <c r="ORU43" s="2"/>
      <c r="ORV43" s="2"/>
      <c r="ORW43" s="2"/>
      <c r="ORX43" s="2"/>
      <c r="ORY43" s="2"/>
      <c r="ORZ43" s="2"/>
      <c r="OSA43" s="2"/>
      <c r="OSB43" s="2"/>
      <c r="OSC43" s="2"/>
      <c r="OSD43" s="2"/>
      <c r="OSE43" s="2"/>
      <c r="OSF43" s="2"/>
      <c r="OSG43" s="2"/>
      <c r="OSH43" s="2"/>
      <c r="OSI43" s="2"/>
      <c r="OSJ43" s="2"/>
      <c r="OSK43" s="2"/>
      <c r="OSL43" s="2"/>
      <c r="OSM43" s="2"/>
      <c r="OSN43" s="2"/>
      <c r="OSO43" s="2"/>
      <c r="OSP43" s="2"/>
      <c r="OSQ43" s="2"/>
      <c r="OSR43" s="2"/>
      <c r="OSS43" s="2"/>
      <c r="OST43" s="2"/>
      <c r="OSU43" s="2"/>
      <c r="OSV43" s="2"/>
      <c r="OSW43" s="2"/>
      <c r="OSX43" s="2"/>
      <c r="OSY43" s="2"/>
      <c r="OSZ43" s="2"/>
      <c r="OTA43" s="2"/>
      <c r="OTB43" s="2"/>
      <c r="OTC43" s="2"/>
      <c r="OTD43" s="2"/>
      <c r="OTE43" s="2"/>
      <c r="OTF43" s="2"/>
      <c r="OTG43" s="2"/>
      <c r="OTH43" s="2"/>
      <c r="OTI43" s="2"/>
      <c r="OTJ43" s="2"/>
      <c r="OTK43" s="2"/>
      <c r="OTL43" s="2"/>
      <c r="OTM43" s="2"/>
      <c r="OTN43" s="2"/>
      <c r="OTO43" s="2"/>
      <c r="OTP43" s="2"/>
      <c r="OTQ43" s="2"/>
      <c r="OTR43" s="2"/>
      <c r="OTS43" s="2"/>
      <c r="OTT43" s="2"/>
      <c r="OTU43" s="2"/>
      <c r="OTV43" s="2"/>
      <c r="OTW43" s="2"/>
      <c r="OTX43" s="2"/>
      <c r="OTY43" s="2"/>
      <c r="OTZ43" s="2"/>
      <c r="OUA43" s="2"/>
      <c r="OUB43" s="2"/>
      <c r="OUC43" s="2"/>
      <c r="OUD43" s="2"/>
      <c r="OUE43" s="2"/>
      <c r="OUF43" s="2"/>
      <c r="OUG43" s="2"/>
      <c r="OUH43" s="2"/>
      <c r="OUI43" s="2"/>
      <c r="OUJ43" s="2"/>
      <c r="OUK43" s="2"/>
      <c r="OUL43" s="2"/>
      <c r="OUM43" s="2"/>
      <c r="OUN43" s="2"/>
      <c r="OUO43" s="2"/>
      <c r="OUP43" s="2"/>
      <c r="OUQ43" s="2"/>
      <c r="OUR43" s="2"/>
      <c r="OUS43" s="2"/>
      <c r="OUT43" s="2"/>
      <c r="OUU43" s="2"/>
      <c r="OUV43" s="2"/>
      <c r="OUW43" s="2"/>
      <c r="OUX43" s="2"/>
      <c r="OUY43" s="2"/>
      <c r="OUZ43" s="2"/>
      <c r="OVA43" s="2"/>
      <c r="OVB43" s="2"/>
      <c r="OVC43" s="2"/>
      <c r="OVD43" s="2"/>
      <c r="OVE43" s="2"/>
      <c r="OVF43" s="2"/>
      <c r="OVG43" s="2"/>
      <c r="OVH43" s="2"/>
      <c r="OVI43" s="2"/>
      <c r="OVJ43" s="2"/>
      <c r="OVK43" s="2"/>
      <c r="OVL43" s="2"/>
      <c r="OVM43" s="2"/>
      <c r="OVN43" s="2"/>
      <c r="OVO43" s="2"/>
      <c r="OVP43" s="2"/>
      <c r="OVQ43" s="2"/>
      <c r="OVR43" s="2"/>
      <c r="OVS43" s="2"/>
      <c r="OVT43" s="2"/>
      <c r="OVU43" s="2"/>
      <c r="OVV43" s="2"/>
      <c r="OVW43" s="2"/>
      <c r="OVX43" s="2"/>
      <c r="OVY43" s="2"/>
      <c r="OVZ43" s="2"/>
      <c r="OWA43" s="2"/>
      <c r="OWB43" s="2"/>
      <c r="OWC43" s="2"/>
      <c r="OWD43" s="2"/>
      <c r="OWE43" s="2"/>
      <c r="OWF43" s="2"/>
      <c r="OWG43" s="2"/>
      <c r="OWH43" s="2"/>
      <c r="OWI43" s="2"/>
      <c r="OWJ43" s="2"/>
      <c r="OWK43" s="2"/>
      <c r="OWL43" s="2"/>
      <c r="OWM43" s="2"/>
      <c r="OWN43" s="2"/>
      <c r="OWO43" s="2"/>
      <c r="OWP43" s="2"/>
      <c r="OWQ43" s="2"/>
      <c r="OWR43" s="2"/>
      <c r="OWS43" s="2"/>
      <c r="OWT43" s="2"/>
      <c r="OWU43" s="2"/>
      <c r="OWV43" s="2"/>
      <c r="OWW43" s="2"/>
      <c r="OWX43" s="2"/>
      <c r="OWY43" s="2"/>
      <c r="OWZ43" s="2"/>
      <c r="OXA43" s="2"/>
      <c r="OXB43" s="2"/>
      <c r="OXC43" s="2"/>
      <c r="OXD43" s="2"/>
      <c r="OXE43" s="2"/>
      <c r="OXF43" s="2"/>
      <c r="OXG43" s="2"/>
      <c r="OXH43" s="2"/>
      <c r="OXI43" s="2"/>
      <c r="OXJ43" s="2"/>
      <c r="OXK43" s="2"/>
      <c r="OXL43" s="2"/>
      <c r="OXM43" s="2"/>
      <c r="OXN43" s="2"/>
      <c r="OXO43" s="2"/>
      <c r="OXP43" s="2"/>
      <c r="OXQ43" s="2"/>
      <c r="OXR43" s="2"/>
      <c r="OXS43" s="2"/>
      <c r="OXT43" s="2"/>
      <c r="OXU43" s="2"/>
      <c r="OXV43" s="2"/>
      <c r="OXW43" s="2"/>
      <c r="OXX43" s="2"/>
      <c r="OXY43" s="2"/>
      <c r="OXZ43" s="2"/>
      <c r="OYA43" s="2"/>
      <c r="OYB43" s="2"/>
      <c r="OYC43" s="2"/>
      <c r="OYD43" s="2"/>
      <c r="OYE43" s="2"/>
      <c r="OYF43" s="2"/>
      <c r="OYG43" s="2"/>
      <c r="OYH43" s="2"/>
      <c r="OYI43" s="2"/>
      <c r="OYJ43" s="2"/>
      <c r="OYK43" s="2"/>
      <c r="OYL43" s="2"/>
      <c r="OYM43" s="2"/>
      <c r="OYN43" s="2"/>
      <c r="OYO43" s="2"/>
      <c r="OYP43" s="2"/>
      <c r="OYQ43" s="2"/>
      <c r="OYR43" s="2"/>
      <c r="OYS43" s="2"/>
      <c r="OYT43" s="2"/>
      <c r="OYU43" s="2"/>
      <c r="OYV43" s="2"/>
      <c r="OYW43" s="2"/>
      <c r="OYX43" s="2"/>
      <c r="OYY43" s="2"/>
      <c r="OYZ43" s="2"/>
      <c r="OZA43" s="2"/>
      <c r="OZB43" s="2"/>
      <c r="OZC43" s="2"/>
      <c r="OZD43" s="2"/>
      <c r="OZE43" s="2"/>
      <c r="OZF43" s="2"/>
      <c r="OZG43" s="2"/>
      <c r="OZH43" s="2"/>
      <c r="OZI43" s="2"/>
      <c r="OZJ43" s="2"/>
      <c r="OZK43" s="2"/>
      <c r="OZL43" s="2"/>
      <c r="OZM43" s="2"/>
      <c r="OZN43" s="2"/>
      <c r="OZO43" s="2"/>
      <c r="OZP43" s="2"/>
      <c r="OZQ43" s="2"/>
      <c r="OZR43" s="2"/>
      <c r="OZS43" s="2"/>
      <c r="OZT43" s="2"/>
      <c r="OZU43" s="2"/>
      <c r="OZV43" s="2"/>
      <c r="OZW43" s="2"/>
      <c r="OZX43" s="2"/>
      <c r="OZY43" s="2"/>
      <c r="OZZ43" s="2"/>
      <c r="PAA43" s="2"/>
      <c r="PAB43" s="2"/>
      <c r="PAC43" s="2"/>
      <c r="PAD43" s="2"/>
      <c r="PAE43" s="2"/>
      <c r="PAF43" s="2"/>
      <c r="PAG43" s="2"/>
      <c r="PAH43" s="2"/>
      <c r="PAI43" s="2"/>
      <c r="PAJ43" s="2"/>
      <c r="PAK43" s="2"/>
      <c r="PAL43" s="2"/>
      <c r="PAM43" s="2"/>
      <c r="PAN43" s="2"/>
      <c r="PAO43" s="2"/>
      <c r="PAP43" s="2"/>
      <c r="PAQ43" s="2"/>
      <c r="PAR43" s="2"/>
      <c r="PAS43" s="2"/>
      <c r="PAT43" s="2"/>
      <c r="PAU43" s="2"/>
      <c r="PAV43" s="2"/>
      <c r="PAW43" s="2"/>
      <c r="PAX43" s="2"/>
      <c r="PAY43" s="2"/>
      <c r="PAZ43" s="2"/>
      <c r="PBA43" s="2"/>
      <c r="PBB43" s="2"/>
      <c r="PBC43" s="2"/>
      <c r="PBD43" s="2"/>
      <c r="PBE43" s="2"/>
      <c r="PBF43" s="2"/>
      <c r="PBG43" s="2"/>
      <c r="PBH43" s="2"/>
      <c r="PBI43" s="2"/>
      <c r="PBJ43" s="2"/>
      <c r="PBK43" s="2"/>
      <c r="PBL43" s="2"/>
      <c r="PBM43" s="2"/>
      <c r="PBN43" s="2"/>
      <c r="PBO43" s="2"/>
      <c r="PBP43" s="2"/>
      <c r="PBQ43" s="2"/>
      <c r="PBR43" s="2"/>
      <c r="PBS43" s="2"/>
      <c r="PBT43" s="2"/>
      <c r="PBU43" s="2"/>
      <c r="PBV43" s="2"/>
      <c r="PBW43" s="2"/>
      <c r="PBX43" s="2"/>
      <c r="PBY43" s="2"/>
      <c r="PBZ43" s="2"/>
      <c r="PCA43" s="2"/>
      <c r="PCB43" s="2"/>
      <c r="PCC43" s="2"/>
      <c r="PCD43" s="2"/>
      <c r="PCE43" s="2"/>
      <c r="PCF43" s="2"/>
      <c r="PCG43" s="2"/>
      <c r="PCH43" s="2"/>
      <c r="PCI43" s="2"/>
      <c r="PCJ43" s="2"/>
      <c r="PCK43" s="2"/>
      <c r="PCL43" s="2"/>
      <c r="PCM43" s="2"/>
      <c r="PCN43" s="2"/>
      <c r="PCO43" s="2"/>
      <c r="PCP43" s="2"/>
      <c r="PCQ43" s="2"/>
      <c r="PCR43" s="2"/>
      <c r="PCS43" s="2"/>
      <c r="PCT43" s="2"/>
      <c r="PCU43" s="2"/>
      <c r="PCV43" s="2"/>
      <c r="PCW43" s="2"/>
      <c r="PCX43" s="2"/>
      <c r="PCY43" s="2"/>
      <c r="PCZ43" s="2"/>
      <c r="PDA43" s="2"/>
      <c r="PDB43" s="2"/>
      <c r="PDC43" s="2"/>
      <c r="PDD43" s="2"/>
      <c r="PDE43" s="2"/>
      <c r="PDF43" s="2"/>
      <c r="PDG43" s="2"/>
      <c r="PDH43" s="2"/>
      <c r="PDI43" s="2"/>
      <c r="PDJ43" s="2"/>
      <c r="PDK43" s="2"/>
      <c r="PDL43" s="2"/>
      <c r="PDM43" s="2"/>
      <c r="PDN43" s="2"/>
      <c r="PDO43" s="2"/>
      <c r="PDP43" s="2"/>
      <c r="PDQ43" s="2"/>
      <c r="PDR43" s="2"/>
      <c r="PDS43" s="2"/>
      <c r="PDT43" s="2"/>
      <c r="PDU43" s="2"/>
      <c r="PDV43" s="2"/>
      <c r="PDW43" s="2"/>
      <c r="PDX43" s="2"/>
      <c r="PDY43" s="2"/>
      <c r="PDZ43" s="2"/>
      <c r="PEA43" s="2"/>
      <c r="PEB43" s="2"/>
      <c r="PEC43" s="2"/>
      <c r="PED43" s="2"/>
      <c r="PEE43" s="2"/>
      <c r="PEF43" s="2"/>
      <c r="PEG43" s="2"/>
      <c r="PEH43" s="2"/>
      <c r="PEI43" s="2"/>
      <c r="PEJ43" s="2"/>
      <c r="PEK43" s="2"/>
      <c r="PEL43" s="2"/>
      <c r="PEM43" s="2"/>
      <c r="PEN43" s="2"/>
      <c r="PEO43" s="2"/>
      <c r="PEP43" s="2"/>
      <c r="PEQ43" s="2"/>
      <c r="PER43" s="2"/>
      <c r="PES43" s="2"/>
      <c r="PET43" s="2"/>
      <c r="PEU43" s="2"/>
      <c r="PEV43" s="2"/>
      <c r="PEW43" s="2"/>
      <c r="PEX43" s="2"/>
      <c r="PEY43" s="2"/>
      <c r="PEZ43" s="2"/>
      <c r="PFA43" s="2"/>
      <c r="PFB43" s="2"/>
      <c r="PFC43" s="2"/>
      <c r="PFD43" s="2"/>
      <c r="PFE43" s="2"/>
      <c r="PFF43" s="2"/>
      <c r="PFG43" s="2"/>
      <c r="PFH43" s="2"/>
      <c r="PFI43" s="2"/>
      <c r="PFJ43" s="2"/>
      <c r="PFK43" s="2"/>
      <c r="PFL43" s="2"/>
      <c r="PFM43" s="2"/>
      <c r="PFN43" s="2"/>
      <c r="PFO43" s="2"/>
      <c r="PFP43" s="2"/>
      <c r="PFQ43" s="2"/>
      <c r="PFR43" s="2"/>
      <c r="PFS43" s="2"/>
      <c r="PFT43" s="2"/>
      <c r="PFU43" s="2"/>
      <c r="PFV43" s="2"/>
      <c r="PFW43" s="2"/>
      <c r="PFX43" s="2"/>
      <c r="PFY43" s="2"/>
      <c r="PFZ43" s="2"/>
      <c r="PGA43" s="2"/>
      <c r="PGB43" s="2"/>
      <c r="PGC43" s="2"/>
      <c r="PGD43" s="2"/>
      <c r="PGE43" s="2"/>
      <c r="PGF43" s="2"/>
      <c r="PGG43" s="2"/>
      <c r="PGH43" s="2"/>
      <c r="PGI43" s="2"/>
      <c r="PGJ43" s="2"/>
      <c r="PGK43" s="2"/>
      <c r="PGL43" s="2"/>
      <c r="PGM43" s="2"/>
      <c r="PGN43" s="2"/>
      <c r="PGO43" s="2"/>
      <c r="PGP43" s="2"/>
      <c r="PGQ43" s="2"/>
      <c r="PGR43" s="2"/>
      <c r="PGS43" s="2"/>
      <c r="PGT43" s="2"/>
      <c r="PGU43" s="2"/>
      <c r="PGV43" s="2"/>
      <c r="PGW43" s="2"/>
      <c r="PGX43" s="2"/>
      <c r="PGY43" s="2"/>
      <c r="PGZ43" s="2"/>
      <c r="PHA43" s="2"/>
      <c r="PHB43" s="2"/>
      <c r="PHC43" s="2"/>
      <c r="PHD43" s="2"/>
      <c r="PHE43" s="2"/>
      <c r="PHF43" s="2"/>
      <c r="PHG43" s="2"/>
      <c r="PHH43" s="2"/>
      <c r="PHI43" s="2"/>
      <c r="PHJ43" s="2"/>
      <c r="PHK43" s="2"/>
      <c r="PHL43" s="2"/>
      <c r="PHM43" s="2"/>
      <c r="PHN43" s="2"/>
      <c r="PHO43" s="2"/>
      <c r="PHP43" s="2"/>
      <c r="PHQ43" s="2"/>
      <c r="PHR43" s="2"/>
      <c r="PHS43" s="2"/>
      <c r="PHT43" s="2"/>
      <c r="PHU43" s="2"/>
      <c r="PHV43" s="2"/>
      <c r="PHW43" s="2"/>
      <c r="PHX43" s="2"/>
      <c r="PHY43" s="2"/>
      <c r="PHZ43" s="2"/>
      <c r="PIA43" s="2"/>
      <c r="PIB43" s="2"/>
      <c r="PIC43" s="2"/>
      <c r="PID43" s="2"/>
      <c r="PIE43" s="2"/>
      <c r="PIF43" s="2"/>
      <c r="PIG43" s="2"/>
      <c r="PIH43" s="2"/>
      <c r="PII43" s="2"/>
      <c r="PIJ43" s="2"/>
      <c r="PIK43" s="2"/>
      <c r="PIL43" s="2"/>
      <c r="PIM43" s="2"/>
      <c r="PIN43" s="2"/>
      <c r="PIO43" s="2"/>
      <c r="PIP43" s="2"/>
      <c r="PIQ43" s="2"/>
      <c r="PIR43" s="2"/>
      <c r="PIS43" s="2"/>
      <c r="PIT43" s="2"/>
      <c r="PIU43" s="2"/>
      <c r="PIV43" s="2"/>
      <c r="PIW43" s="2"/>
      <c r="PIX43" s="2"/>
      <c r="PIY43" s="2"/>
      <c r="PIZ43" s="2"/>
      <c r="PJA43" s="2"/>
      <c r="PJB43" s="2"/>
      <c r="PJC43" s="2"/>
      <c r="PJD43" s="2"/>
      <c r="PJE43" s="2"/>
      <c r="PJF43" s="2"/>
      <c r="PJG43" s="2"/>
      <c r="PJH43" s="2"/>
      <c r="PJI43" s="2"/>
      <c r="PJJ43" s="2"/>
      <c r="PJK43" s="2"/>
      <c r="PJL43" s="2"/>
      <c r="PJM43" s="2"/>
      <c r="PJN43" s="2"/>
      <c r="PJO43" s="2"/>
      <c r="PJP43" s="2"/>
      <c r="PJQ43" s="2"/>
      <c r="PJR43" s="2"/>
      <c r="PJS43" s="2"/>
      <c r="PJT43" s="2"/>
      <c r="PJU43" s="2"/>
      <c r="PJV43" s="2"/>
      <c r="PJW43" s="2"/>
      <c r="PJX43" s="2"/>
      <c r="PJY43" s="2"/>
      <c r="PJZ43" s="2"/>
      <c r="PKA43" s="2"/>
      <c r="PKB43" s="2"/>
      <c r="PKC43" s="2"/>
      <c r="PKD43" s="2"/>
      <c r="PKE43" s="2"/>
      <c r="PKF43" s="2"/>
      <c r="PKG43" s="2"/>
      <c r="PKH43" s="2"/>
      <c r="PKI43" s="2"/>
      <c r="PKJ43" s="2"/>
      <c r="PKK43" s="2"/>
      <c r="PKL43" s="2"/>
      <c r="PKM43" s="2"/>
      <c r="PKN43" s="2"/>
      <c r="PKO43" s="2"/>
      <c r="PKP43" s="2"/>
      <c r="PKQ43" s="2"/>
      <c r="PKR43" s="2"/>
      <c r="PKS43" s="2"/>
      <c r="PKT43" s="2"/>
      <c r="PKU43" s="2"/>
      <c r="PKV43" s="2"/>
      <c r="PKW43" s="2"/>
      <c r="PKX43" s="2"/>
      <c r="PKY43" s="2"/>
      <c r="PKZ43" s="2"/>
      <c r="PLA43" s="2"/>
      <c r="PLB43" s="2"/>
      <c r="PLC43" s="2"/>
      <c r="PLD43" s="2"/>
      <c r="PLE43" s="2"/>
      <c r="PLF43" s="2"/>
      <c r="PLG43" s="2"/>
      <c r="PLH43" s="2"/>
      <c r="PLI43" s="2"/>
      <c r="PLJ43" s="2"/>
      <c r="PLK43" s="2"/>
      <c r="PLL43" s="2"/>
      <c r="PLM43" s="2"/>
      <c r="PLN43" s="2"/>
      <c r="PLO43" s="2"/>
      <c r="PLP43" s="2"/>
      <c r="PLQ43" s="2"/>
      <c r="PLR43" s="2"/>
      <c r="PLS43" s="2"/>
      <c r="PLT43" s="2"/>
      <c r="PLU43" s="2"/>
      <c r="PLV43" s="2"/>
      <c r="PLW43" s="2"/>
      <c r="PLX43" s="2"/>
      <c r="PLY43" s="2"/>
      <c r="PLZ43" s="2"/>
      <c r="PMA43" s="2"/>
      <c r="PMB43" s="2"/>
      <c r="PMC43" s="2"/>
      <c r="PMD43" s="2"/>
      <c r="PME43" s="2"/>
      <c r="PMF43" s="2"/>
      <c r="PMG43" s="2"/>
      <c r="PMH43" s="2"/>
      <c r="PMI43" s="2"/>
      <c r="PMJ43" s="2"/>
      <c r="PMK43" s="2"/>
      <c r="PML43" s="2"/>
      <c r="PMM43" s="2"/>
      <c r="PMN43" s="2"/>
      <c r="PMO43" s="2"/>
      <c r="PMP43" s="2"/>
      <c r="PMQ43" s="2"/>
      <c r="PMR43" s="2"/>
      <c r="PMS43" s="2"/>
      <c r="PMT43" s="2"/>
      <c r="PMU43" s="2"/>
      <c r="PMV43" s="2"/>
      <c r="PMW43" s="2"/>
      <c r="PMX43" s="2"/>
      <c r="PMY43" s="2"/>
      <c r="PMZ43" s="2"/>
      <c r="PNA43" s="2"/>
      <c r="PNB43" s="2"/>
      <c r="PNC43" s="2"/>
      <c r="PND43" s="2"/>
      <c r="PNE43" s="2"/>
      <c r="PNF43" s="2"/>
      <c r="PNG43" s="2"/>
      <c r="PNH43" s="2"/>
      <c r="PNI43" s="2"/>
      <c r="PNJ43" s="2"/>
      <c r="PNK43" s="2"/>
      <c r="PNL43" s="2"/>
      <c r="PNM43" s="2"/>
      <c r="PNN43" s="2"/>
      <c r="PNO43" s="2"/>
      <c r="PNP43" s="2"/>
      <c r="PNQ43" s="2"/>
      <c r="PNR43" s="2"/>
      <c r="PNS43" s="2"/>
      <c r="PNT43" s="2"/>
      <c r="PNU43" s="2"/>
      <c r="PNV43" s="2"/>
      <c r="PNW43" s="2"/>
      <c r="PNX43" s="2"/>
      <c r="PNY43" s="2"/>
      <c r="PNZ43" s="2"/>
      <c r="POA43" s="2"/>
      <c r="POB43" s="2"/>
      <c r="POC43" s="2"/>
      <c r="POD43" s="2"/>
      <c r="POE43" s="2"/>
      <c r="POF43" s="2"/>
      <c r="POG43" s="2"/>
      <c r="POH43" s="2"/>
      <c r="POI43" s="2"/>
      <c r="POJ43" s="2"/>
      <c r="POK43" s="2"/>
      <c r="POL43" s="2"/>
      <c r="POM43" s="2"/>
      <c r="PON43" s="2"/>
      <c r="POO43" s="2"/>
      <c r="POP43" s="2"/>
      <c r="POQ43" s="2"/>
      <c r="POR43" s="2"/>
      <c r="POS43" s="2"/>
      <c r="POT43" s="2"/>
      <c r="POU43" s="2"/>
      <c r="POV43" s="2"/>
      <c r="POW43" s="2"/>
      <c r="POX43" s="2"/>
      <c r="POY43" s="2"/>
      <c r="POZ43" s="2"/>
      <c r="PPA43" s="2"/>
      <c r="PPB43" s="2"/>
      <c r="PPC43" s="2"/>
      <c r="PPD43" s="2"/>
      <c r="PPE43" s="2"/>
      <c r="PPF43" s="2"/>
      <c r="PPG43" s="2"/>
      <c r="PPH43" s="2"/>
      <c r="PPI43" s="2"/>
      <c r="PPJ43" s="2"/>
      <c r="PPK43" s="2"/>
      <c r="PPL43" s="2"/>
      <c r="PPM43" s="2"/>
      <c r="PPN43" s="2"/>
      <c r="PPO43" s="2"/>
      <c r="PPP43" s="2"/>
      <c r="PPQ43" s="2"/>
      <c r="PPR43" s="2"/>
      <c r="PPS43" s="2"/>
      <c r="PPT43" s="2"/>
      <c r="PPU43" s="2"/>
      <c r="PPV43" s="2"/>
      <c r="PPW43" s="2"/>
      <c r="PPX43" s="2"/>
      <c r="PPY43" s="2"/>
      <c r="PPZ43" s="2"/>
      <c r="PQA43" s="2"/>
      <c r="PQB43" s="2"/>
      <c r="PQC43" s="2"/>
      <c r="PQD43" s="2"/>
      <c r="PQE43" s="2"/>
      <c r="PQF43" s="2"/>
      <c r="PQG43" s="2"/>
      <c r="PQH43" s="2"/>
      <c r="PQI43" s="2"/>
      <c r="PQJ43" s="2"/>
      <c r="PQK43" s="2"/>
      <c r="PQL43" s="2"/>
      <c r="PQM43" s="2"/>
      <c r="PQN43" s="2"/>
      <c r="PQO43" s="2"/>
      <c r="PQP43" s="2"/>
      <c r="PQQ43" s="2"/>
      <c r="PQR43" s="2"/>
      <c r="PQS43" s="2"/>
      <c r="PQT43" s="2"/>
      <c r="PQU43" s="2"/>
      <c r="PQV43" s="2"/>
      <c r="PQW43" s="2"/>
      <c r="PQX43" s="2"/>
      <c r="PQY43" s="2"/>
      <c r="PQZ43" s="2"/>
      <c r="PRA43" s="2"/>
      <c r="PRB43" s="2"/>
      <c r="PRC43" s="2"/>
      <c r="PRD43" s="2"/>
      <c r="PRE43" s="2"/>
      <c r="PRF43" s="2"/>
      <c r="PRG43" s="2"/>
      <c r="PRH43" s="2"/>
      <c r="PRI43" s="2"/>
      <c r="PRJ43" s="2"/>
      <c r="PRK43" s="2"/>
      <c r="PRL43" s="2"/>
      <c r="PRM43" s="2"/>
      <c r="PRN43" s="2"/>
      <c r="PRO43" s="2"/>
      <c r="PRP43" s="2"/>
      <c r="PRQ43" s="2"/>
      <c r="PRR43" s="2"/>
      <c r="PRS43" s="2"/>
      <c r="PRT43" s="2"/>
      <c r="PRU43" s="2"/>
      <c r="PRV43" s="2"/>
      <c r="PRW43" s="2"/>
      <c r="PRX43" s="2"/>
      <c r="PRY43" s="2"/>
      <c r="PRZ43" s="2"/>
      <c r="PSA43" s="2"/>
      <c r="PSB43" s="2"/>
      <c r="PSC43" s="2"/>
      <c r="PSD43" s="2"/>
      <c r="PSE43" s="2"/>
      <c r="PSF43" s="2"/>
      <c r="PSG43" s="2"/>
      <c r="PSH43" s="2"/>
      <c r="PSI43" s="2"/>
      <c r="PSJ43" s="2"/>
      <c r="PSK43" s="2"/>
      <c r="PSL43" s="2"/>
      <c r="PSM43" s="2"/>
      <c r="PSN43" s="2"/>
      <c r="PSO43" s="2"/>
      <c r="PSP43" s="2"/>
      <c r="PSQ43" s="2"/>
      <c r="PSR43" s="2"/>
      <c r="PSS43" s="2"/>
      <c r="PST43" s="2"/>
      <c r="PSU43" s="2"/>
      <c r="PSV43" s="2"/>
      <c r="PSW43" s="2"/>
      <c r="PSX43" s="2"/>
      <c r="PSY43" s="2"/>
      <c r="PSZ43" s="2"/>
      <c r="PTA43" s="2"/>
      <c r="PTB43" s="2"/>
      <c r="PTC43" s="2"/>
      <c r="PTD43" s="2"/>
      <c r="PTE43" s="2"/>
      <c r="PTF43" s="2"/>
      <c r="PTG43" s="2"/>
      <c r="PTH43" s="2"/>
      <c r="PTI43" s="2"/>
      <c r="PTJ43" s="2"/>
      <c r="PTK43" s="2"/>
      <c r="PTL43" s="2"/>
      <c r="PTM43" s="2"/>
      <c r="PTN43" s="2"/>
      <c r="PTO43" s="2"/>
      <c r="PTP43" s="2"/>
      <c r="PTQ43" s="2"/>
      <c r="PTR43" s="2"/>
      <c r="PTS43" s="2"/>
      <c r="PTT43" s="2"/>
      <c r="PTU43" s="2"/>
      <c r="PTV43" s="2"/>
      <c r="PTW43" s="2"/>
      <c r="PTX43" s="2"/>
      <c r="PTY43" s="2"/>
      <c r="PTZ43" s="2"/>
      <c r="PUA43" s="2"/>
      <c r="PUB43" s="2"/>
      <c r="PUC43" s="2"/>
      <c r="PUD43" s="2"/>
      <c r="PUE43" s="2"/>
      <c r="PUF43" s="2"/>
      <c r="PUG43" s="2"/>
      <c r="PUH43" s="2"/>
      <c r="PUI43" s="2"/>
      <c r="PUJ43" s="2"/>
      <c r="PUK43" s="2"/>
      <c r="PUL43" s="2"/>
      <c r="PUM43" s="2"/>
      <c r="PUN43" s="2"/>
      <c r="PUO43" s="2"/>
      <c r="PUP43" s="2"/>
      <c r="PUQ43" s="2"/>
      <c r="PUR43" s="2"/>
      <c r="PUS43" s="2"/>
      <c r="PUT43" s="2"/>
      <c r="PUU43" s="2"/>
      <c r="PUV43" s="2"/>
      <c r="PUW43" s="2"/>
      <c r="PUX43" s="2"/>
      <c r="PUY43" s="2"/>
      <c r="PUZ43" s="2"/>
      <c r="PVA43" s="2"/>
      <c r="PVB43" s="2"/>
      <c r="PVC43" s="2"/>
      <c r="PVD43" s="2"/>
      <c r="PVE43" s="2"/>
      <c r="PVF43" s="2"/>
      <c r="PVG43" s="2"/>
      <c r="PVH43" s="2"/>
      <c r="PVI43" s="2"/>
      <c r="PVJ43" s="2"/>
      <c r="PVK43" s="2"/>
      <c r="PVL43" s="2"/>
      <c r="PVM43" s="2"/>
      <c r="PVN43" s="2"/>
      <c r="PVO43" s="2"/>
      <c r="PVP43" s="2"/>
      <c r="PVQ43" s="2"/>
      <c r="PVR43" s="2"/>
      <c r="PVS43" s="2"/>
      <c r="PVT43" s="2"/>
      <c r="PVU43" s="2"/>
      <c r="PVV43" s="2"/>
      <c r="PVW43" s="2"/>
      <c r="PVX43" s="2"/>
      <c r="PVY43" s="2"/>
      <c r="PVZ43" s="2"/>
      <c r="PWA43" s="2"/>
      <c r="PWB43" s="2"/>
      <c r="PWC43" s="2"/>
      <c r="PWD43" s="2"/>
      <c r="PWE43" s="2"/>
      <c r="PWF43" s="2"/>
      <c r="PWG43" s="2"/>
      <c r="PWH43" s="2"/>
      <c r="PWI43" s="2"/>
      <c r="PWJ43" s="2"/>
      <c r="PWK43" s="2"/>
      <c r="PWL43" s="2"/>
      <c r="PWM43" s="2"/>
      <c r="PWN43" s="2"/>
      <c r="PWO43" s="2"/>
      <c r="PWP43" s="2"/>
      <c r="PWQ43" s="2"/>
      <c r="PWR43" s="2"/>
      <c r="PWS43" s="2"/>
      <c r="PWT43" s="2"/>
      <c r="PWU43" s="2"/>
      <c r="PWV43" s="2"/>
      <c r="PWW43" s="2"/>
      <c r="PWX43" s="2"/>
      <c r="PWY43" s="2"/>
      <c r="PWZ43" s="2"/>
      <c r="PXA43" s="2"/>
      <c r="PXB43" s="2"/>
      <c r="PXC43" s="2"/>
      <c r="PXD43" s="2"/>
      <c r="PXE43" s="2"/>
      <c r="PXF43" s="2"/>
      <c r="PXG43" s="2"/>
      <c r="PXH43" s="2"/>
      <c r="PXI43" s="2"/>
      <c r="PXJ43" s="2"/>
      <c r="PXK43" s="2"/>
      <c r="PXL43" s="2"/>
      <c r="PXM43" s="2"/>
      <c r="PXN43" s="2"/>
      <c r="PXO43" s="2"/>
      <c r="PXP43" s="2"/>
      <c r="PXQ43" s="2"/>
      <c r="PXR43" s="2"/>
      <c r="PXS43" s="2"/>
      <c r="PXT43" s="2"/>
      <c r="PXU43" s="2"/>
      <c r="PXV43" s="2"/>
      <c r="PXW43" s="2"/>
      <c r="PXX43" s="2"/>
      <c r="PXY43" s="2"/>
      <c r="PXZ43" s="2"/>
      <c r="PYA43" s="2"/>
      <c r="PYB43" s="2"/>
      <c r="PYC43" s="2"/>
      <c r="PYD43" s="2"/>
      <c r="PYE43" s="2"/>
      <c r="PYF43" s="2"/>
      <c r="PYG43" s="2"/>
      <c r="PYH43" s="2"/>
      <c r="PYI43" s="2"/>
      <c r="PYJ43" s="2"/>
      <c r="PYK43" s="2"/>
      <c r="PYL43" s="2"/>
      <c r="PYM43" s="2"/>
      <c r="PYN43" s="2"/>
      <c r="PYO43" s="2"/>
      <c r="PYP43" s="2"/>
      <c r="PYQ43" s="2"/>
      <c r="PYR43" s="2"/>
      <c r="PYS43" s="2"/>
      <c r="PYT43" s="2"/>
      <c r="PYU43" s="2"/>
      <c r="PYV43" s="2"/>
      <c r="PYW43" s="2"/>
      <c r="PYX43" s="2"/>
      <c r="PYY43" s="2"/>
      <c r="PYZ43" s="2"/>
      <c r="PZA43" s="2"/>
      <c r="PZB43" s="2"/>
      <c r="PZC43" s="2"/>
      <c r="PZD43" s="2"/>
      <c r="PZE43" s="2"/>
      <c r="PZF43" s="2"/>
      <c r="PZG43" s="2"/>
      <c r="PZH43" s="2"/>
      <c r="PZI43" s="2"/>
      <c r="PZJ43" s="2"/>
      <c r="PZK43" s="2"/>
      <c r="PZL43" s="2"/>
      <c r="PZM43" s="2"/>
      <c r="PZN43" s="2"/>
      <c r="PZO43" s="2"/>
      <c r="PZP43" s="2"/>
      <c r="PZQ43" s="2"/>
      <c r="PZR43" s="2"/>
      <c r="PZS43" s="2"/>
      <c r="PZT43" s="2"/>
      <c r="PZU43" s="2"/>
      <c r="PZV43" s="2"/>
      <c r="PZW43" s="2"/>
      <c r="PZX43" s="2"/>
      <c r="PZY43" s="2"/>
      <c r="PZZ43" s="2"/>
      <c r="QAA43" s="2"/>
      <c r="QAB43" s="2"/>
      <c r="QAC43" s="2"/>
      <c r="QAD43" s="2"/>
      <c r="QAE43" s="2"/>
      <c r="QAF43" s="2"/>
      <c r="QAG43" s="2"/>
      <c r="QAH43" s="2"/>
      <c r="QAI43" s="2"/>
      <c r="QAJ43" s="2"/>
      <c r="QAK43" s="2"/>
      <c r="QAL43" s="2"/>
      <c r="QAM43" s="2"/>
      <c r="QAN43" s="2"/>
      <c r="QAO43" s="2"/>
      <c r="QAP43" s="2"/>
      <c r="QAQ43" s="2"/>
      <c r="QAR43" s="2"/>
      <c r="QAS43" s="2"/>
      <c r="QAT43" s="2"/>
      <c r="QAU43" s="2"/>
      <c r="QAV43" s="2"/>
      <c r="QAW43" s="2"/>
      <c r="QAX43" s="2"/>
      <c r="QAY43" s="2"/>
      <c r="QAZ43" s="2"/>
      <c r="QBA43" s="2"/>
      <c r="QBB43" s="2"/>
      <c r="QBC43" s="2"/>
      <c r="QBD43" s="2"/>
      <c r="QBE43" s="2"/>
      <c r="QBF43" s="2"/>
      <c r="QBG43" s="2"/>
      <c r="QBH43" s="2"/>
      <c r="QBI43" s="2"/>
      <c r="QBJ43" s="2"/>
      <c r="QBK43" s="2"/>
      <c r="QBL43" s="2"/>
      <c r="QBM43" s="2"/>
      <c r="QBN43" s="2"/>
      <c r="QBO43" s="2"/>
      <c r="QBP43" s="2"/>
      <c r="QBQ43" s="2"/>
      <c r="QBR43" s="2"/>
      <c r="QBS43" s="2"/>
      <c r="QBT43" s="2"/>
      <c r="QBU43" s="2"/>
      <c r="QBV43" s="2"/>
      <c r="QBW43" s="2"/>
      <c r="QBX43" s="2"/>
      <c r="QBY43" s="2"/>
      <c r="QBZ43" s="2"/>
      <c r="QCA43" s="2"/>
      <c r="QCB43" s="2"/>
      <c r="QCC43" s="2"/>
      <c r="QCD43" s="2"/>
      <c r="QCE43" s="2"/>
      <c r="QCF43" s="2"/>
      <c r="QCG43" s="2"/>
      <c r="QCH43" s="2"/>
      <c r="QCI43" s="2"/>
      <c r="QCJ43" s="2"/>
      <c r="QCK43" s="2"/>
      <c r="QCL43" s="2"/>
      <c r="QCM43" s="2"/>
      <c r="QCN43" s="2"/>
      <c r="QCO43" s="2"/>
      <c r="QCP43" s="2"/>
      <c r="QCQ43" s="2"/>
      <c r="QCR43" s="2"/>
      <c r="QCS43" s="2"/>
      <c r="QCT43" s="2"/>
      <c r="QCU43" s="2"/>
      <c r="QCV43" s="2"/>
      <c r="QCW43" s="2"/>
      <c r="QCX43" s="2"/>
      <c r="QCY43" s="2"/>
      <c r="QCZ43" s="2"/>
      <c r="QDA43" s="2"/>
      <c r="QDB43" s="2"/>
      <c r="QDC43" s="2"/>
      <c r="QDD43" s="2"/>
      <c r="QDE43" s="2"/>
      <c r="QDF43" s="2"/>
      <c r="QDG43" s="2"/>
      <c r="QDH43" s="2"/>
      <c r="QDI43" s="2"/>
      <c r="QDJ43" s="2"/>
      <c r="QDK43" s="2"/>
      <c r="QDL43" s="2"/>
      <c r="QDM43" s="2"/>
      <c r="QDN43" s="2"/>
      <c r="QDO43" s="2"/>
      <c r="QDP43" s="2"/>
      <c r="QDQ43" s="2"/>
      <c r="QDR43" s="2"/>
      <c r="QDS43" s="2"/>
      <c r="QDT43" s="2"/>
      <c r="QDU43" s="2"/>
      <c r="QDV43" s="2"/>
      <c r="QDW43" s="2"/>
      <c r="QDX43" s="2"/>
      <c r="QDY43" s="2"/>
      <c r="QDZ43" s="2"/>
      <c r="QEA43" s="2"/>
      <c r="QEB43" s="2"/>
      <c r="QEC43" s="2"/>
      <c r="QED43" s="2"/>
      <c r="QEE43" s="2"/>
      <c r="QEF43" s="2"/>
      <c r="QEG43" s="2"/>
      <c r="QEH43" s="2"/>
      <c r="QEI43" s="2"/>
      <c r="QEJ43" s="2"/>
      <c r="QEK43" s="2"/>
      <c r="QEL43" s="2"/>
      <c r="QEM43" s="2"/>
      <c r="QEN43" s="2"/>
      <c r="QEO43" s="2"/>
      <c r="QEP43" s="2"/>
      <c r="QEQ43" s="2"/>
      <c r="QER43" s="2"/>
      <c r="QES43" s="2"/>
      <c r="QET43" s="2"/>
      <c r="QEU43" s="2"/>
      <c r="QEV43" s="2"/>
      <c r="QEW43" s="2"/>
      <c r="QEX43" s="2"/>
      <c r="QEY43" s="2"/>
      <c r="QEZ43" s="2"/>
      <c r="QFA43" s="2"/>
      <c r="QFB43" s="2"/>
      <c r="QFC43" s="2"/>
      <c r="QFD43" s="2"/>
      <c r="QFE43" s="2"/>
      <c r="QFF43" s="2"/>
      <c r="QFG43" s="2"/>
      <c r="QFH43" s="2"/>
      <c r="QFI43" s="2"/>
      <c r="QFJ43" s="2"/>
      <c r="QFK43" s="2"/>
      <c r="QFL43" s="2"/>
      <c r="QFM43" s="2"/>
      <c r="QFN43" s="2"/>
      <c r="QFO43" s="2"/>
      <c r="QFP43" s="2"/>
      <c r="QFQ43" s="2"/>
      <c r="QFR43" s="2"/>
      <c r="QFS43" s="2"/>
      <c r="QFT43" s="2"/>
      <c r="QFU43" s="2"/>
      <c r="QFV43" s="2"/>
      <c r="QFW43" s="2"/>
      <c r="QFX43" s="2"/>
      <c r="QFY43" s="2"/>
      <c r="QFZ43" s="2"/>
      <c r="QGA43" s="2"/>
      <c r="QGB43" s="2"/>
      <c r="QGC43" s="2"/>
      <c r="QGD43" s="2"/>
      <c r="QGE43" s="2"/>
      <c r="QGF43" s="2"/>
      <c r="QGG43" s="2"/>
      <c r="QGH43" s="2"/>
      <c r="QGI43" s="2"/>
      <c r="QGJ43" s="2"/>
      <c r="QGK43" s="2"/>
      <c r="QGL43" s="2"/>
      <c r="QGM43" s="2"/>
      <c r="QGN43" s="2"/>
      <c r="QGO43" s="2"/>
      <c r="QGP43" s="2"/>
      <c r="QGQ43" s="2"/>
      <c r="QGR43" s="2"/>
      <c r="QGS43" s="2"/>
      <c r="QGT43" s="2"/>
      <c r="QGU43" s="2"/>
      <c r="QGV43" s="2"/>
      <c r="QGW43" s="2"/>
      <c r="QGX43" s="2"/>
      <c r="QGY43" s="2"/>
      <c r="QGZ43" s="2"/>
      <c r="QHA43" s="2"/>
      <c r="QHB43" s="2"/>
      <c r="QHC43" s="2"/>
      <c r="QHD43" s="2"/>
      <c r="QHE43" s="2"/>
      <c r="QHF43" s="2"/>
      <c r="QHG43" s="2"/>
      <c r="QHH43" s="2"/>
      <c r="QHI43" s="2"/>
      <c r="QHJ43" s="2"/>
      <c r="QHK43" s="2"/>
      <c r="QHL43" s="2"/>
      <c r="QHM43" s="2"/>
      <c r="QHN43" s="2"/>
      <c r="QHO43" s="2"/>
      <c r="QHP43" s="2"/>
      <c r="QHQ43" s="2"/>
      <c r="QHR43" s="2"/>
      <c r="QHS43" s="2"/>
      <c r="QHT43" s="2"/>
      <c r="QHU43" s="2"/>
      <c r="QHV43" s="2"/>
      <c r="QHW43" s="2"/>
      <c r="QHX43" s="2"/>
      <c r="QHY43" s="2"/>
      <c r="QHZ43" s="2"/>
      <c r="QIA43" s="2"/>
      <c r="QIB43" s="2"/>
      <c r="QIC43" s="2"/>
      <c r="QID43" s="2"/>
      <c r="QIE43" s="2"/>
      <c r="QIF43" s="2"/>
      <c r="QIG43" s="2"/>
      <c r="QIH43" s="2"/>
      <c r="QII43" s="2"/>
      <c r="QIJ43" s="2"/>
      <c r="QIK43" s="2"/>
      <c r="QIL43" s="2"/>
      <c r="QIM43" s="2"/>
      <c r="QIN43" s="2"/>
      <c r="QIO43" s="2"/>
      <c r="QIP43" s="2"/>
      <c r="QIQ43" s="2"/>
      <c r="QIR43" s="2"/>
      <c r="QIS43" s="2"/>
      <c r="QIT43" s="2"/>
      <c r="QIU43" s="2"/>
      <c r="QIV43" s="2"/>
      <c r="QIW43" s="2"/>
      <c r="QIX43" s="2"/>
      <c r="QIY43" s="2"/>
      <c r="QIZ43" s="2"/>
      <c r="QJA43" s="2"/>
      <c r="QJB43" s="2"/>
      <c r="QJC43" s="2"/>
      <c r="QJD43" s="2"/>
      <c r="QJE43" s="2"/>
      <c r="QJF43" s="2"/>
      <c r="QJG43" s="2"/>
      <c r="QJH43" s="2"/>
      <c r="QJI43" s="2"/>
      <c r="QJJ43" s="2"/>
      <c r="QJK43" s="2"/>
      <c r="QJL43" s="2"/>
      <c r="QJM43" s="2"/>
      <c r="QJN43" s="2"/>
      <c r="QJO43" s="2"/>
      <c r="QJP43" s="2"/>
      <c r="QJQ43" s="2"/>
      <c r="QJR43" s="2"/>
      <c r="QJS43" s="2"/>
      <c r="QJT43" s="2"/>
      <c r="QJU43" s="2"/>
      <c r="QJV43" s="2"/>
      <c r="QJW43" s="2"/>
      <c r="QJX43" s="2"/>
      <c r="QJY43" s="2"/>
      <c r="QJZ43" s="2"/>
      <c r="QKA43" s="2"/>
      <c r="QKB43" s="2"/>
      <c r="QKC43" s="2"/>
      <c r="QKD43" s="2"/>
      <c r="QKE43" s="2"/>
      <c r="QKF43" s="2"/>
      <c r="QKG43" s="2"/>
      <c r="QKH43" s="2"/>
      <c r="QKI43" s="2"/>
      <c r="QKJ43" s="2"/>
      <c r="QKK43" s="2"/>
      <c r="QKL43" s="2"/>
      <c r="QKM43" s="2"/>
      <c r="QKN43" s="2"/>
      <c r="QKO43" s="2"/>
      <c r="QKP43" s="2"/>
      <c r="QKQ43" s="2"/>
      <c r="QKR43" s="2"/>
      <c r="QKS43" s="2"/>
      <c r="QKT43" s="2"/>
      <c r="QKU43" s="2"/>
      <c r="QKV43" s="2"/>
      <c r="QKW43" s="2"/>
      <c r="QKX43" s="2"/>
      <c r="QKY43" s="2"/>
      <c r="QKZ43" s="2"/>
      <c r="QLA43" s="2"/>
      <c r="QLB43" s="2"/>
      <c r="QLC43" s="2"/>
      <c r="QLD43" s="2"/>
      <c r="QLE43" s="2"/>
      <c r="QLF43" s="2"/>
      <c r="QLG43" s="2"/>
      <c r="QLH43" s="2"/>
      <c r="QLI43" s="2"/>
      <c r="QLJ43" s="2"/>
      <c r="QLK43" s="2"/>
      <c r="QLL43" s="2"/>
      <c r="QLM43" s="2"/>
      <c r="QLN43" s="2"/>
      <c r="QLO43" s="2"/>
      <c r="QLP43" s="2"/>
      <c r="QLQ43" s="2"/>
      <c r="QLR43" s="2"/>
      <c r="QLS43" s="2"/>
      <c r="QLT43" s="2"/>
      <c r="QLU43" s="2"/>
      <c r="QLV43" s="2"/>
      <c r="QLW43" s="2"/>
      <c r="QLX43" s="2"/>
      <c r="QLY43" s="2"/>
      <c r="QLZ43" s="2"/>
      <c r="QMA43" s="2"/>
      <c r="QMB43" s="2"/>
      <c r="QMC43" s="2"/>
      <c r="QMD43" s="2"/>
      <c r="QME43" s="2"/>
      <c r="QMF43" s="2"/>
      <c r="QMG43" s="2"/>
      <c r="QMH43" s="2"/>
      <c r="QMI43" s="2"/>
      <c r="QMJ43" s="2"/>
      <c r="QMK43" s="2"/>
      <c r="QML43" s="2"/>
      <c r="QMM43" s="2"/>
      <c r="QMN43" s="2"/>
      <c r="QMO43" s="2"/>
      <c r="QMP43" s="2"/>
      <c r="QMQ43" s="2"/>
      <c r="QMR43" s="2"/>
      <c r="QMS43" s="2"/>
      <c r="QMT43" s="2"/>
      <c r="QMU43" s="2"/>
      <c r="QMV43" s="2"/>
      <c r="QMW43" s="2"/>
      <c r="QMX43" s="2"/>
      <c r="QMY43" s="2"/>
      <c r="QMZ43" s="2"/>
      <c r="QNA43" s="2"/>
      <c r="QNB43" s="2"/>
      <c r="QNC43" s="2"/>
      <c r="QND43" s="2"/>
      <c r="QNE43" s="2"/>
      <c r="QNF43" s="2"/>
      <c r="QNG43" s="2"/>
      <c r="QNH43" s="2"/>
      <c r="QNI43" s="2"/>
      <c r="QNJ43" s="2"/>
      <c r="QNK43" s="2"/>
      <c r="QNL43" s="2"/>
      <c r="QNM43" s="2"/>
      <c r="QNN43" s="2"/>
      <c r="QNO43" s="2"/>
      <c r="QNP43" s="2"/>
      <c r="QNQ43" s="2"/>
      <c r="QNR43" s="2"/>
      <c r="QNS43" s="2"/>
      <c r="QNT43" s="2"/>
      <c r="QNU43" s="2"/>
      <c r="QNV43" s="2"/>
      <c r="QNW43" s="2"/>
      <c r="QNX43" s="2"/>
      <c r="QNY43" s="2"/>
      <c r="QNZ43" s="2"/>
      <c r="QOA43" s="2"/>
      <c r="QOB43" s="2"/>
      <c r="QOC43" s="2"/>
      <c r="QOD43" s="2"/>
      <c r="QOE43" s="2"/>
      <c r="QOF43" s="2"/>
      <c r="QOG43" s="2"/>
      <c r="QOH43" s="2"/>
      <c r="QOI43" s="2"/>
      <c r="QOJ43" s="2"/>
      <c r="QOK43" s="2"/>
      <c r="QOL43" s="2"/>
      <c r="QOM43" s="2"/>
      <c r="QON43" s="2"/>
      <c r="QOO43" s="2"/>
      <c r="QOP43" s="2"/>
      <c r="QOQ43" s="2"/>
      <c r="QOR43" s="2"/>
      <c r="QOS43" s="2"/>
      <c r="QOT43" s="2"/>
      <c r="QOU43" s="2"/>
      <c r="QOV43" s="2"/>
      <c r="QOW43" s="2"/>
      <c r="QOX43" s="2"/>
      <c r="QOY43" s="2"/>
      <c r="QOZ43" s="2"/>
      <c r="QPA43" s="2"/>
      <c r="QPB43" s="2"/>
      <c r="QPC43" s="2"/>
      <c r="QPD43" s="2"/>
      <c r="QPE43" s="2"/>
      <c r="QPF43" s="2"/>
      <c r="QPG43" s="2"/>
      <c r="QPH43" s="2"/>
      <c r="QPI43" s="2"/>
      <c r="QPJ43" s="2"/>
      <c r="QPK43" s="2"/>
      <c r="QPL43" s="2"/>
      <c r="QPM43" s="2"/>
      <c r="QPN43" s="2"/>
      <c r="QPO43" s="2"/>
      <c r="QPP43" s="2"/>
      <c r="QPQ43" s="2"/>
      <c r="QPR43" s="2"/>
      <c r="QPS43" s="2"/>
      <c r="QPT43" s="2"/>
      <c r="QPU43" s="2"/>
      <c r="QPV43" s="2"/>
      <c r="QPW43" s="2"/>
      <c r="QPX43" s="2"/>
      <c r="QPY43" s="2"/>
      <c r="QPZ43" s="2"/>
      <c r="QQA43" s="2"/>
      <c r="QQB43" s="2"/>
      <c r="QQC43" s="2"/>
      <c r="QQD43" s="2"/>
      <c r="QQE43" s="2"/>
      <c r="QQF43" s="2"/>
      <c r="QQG43" s="2"/>
      <c r="QQH43" s="2"/>
      <c r="QQI43" s="2"/>
      <c r="QQJ43" s="2"/>
      <c r="QQK43" s="2"/>
      <c r="QQL43" s="2"/>
      <c r="QQM43" s="2"/>
      <c r="QQN43" s="2"/>
      <c r="QQO43" s="2"/>
      <c r="QQP43" s="2"/>
      <c r="QQQ43" s="2"/>
      <c r="QQR43" s="2"/>
      <c r="QQS43" s="2"/>
      <c r="QQT43" s="2"/>
      <c r="QQU43" s="2"/>
      <c r="QQV43" s="2"/>
      <c r="QQW43" s="2"/>
      <c r="QQX43" s="2"/>
      <c r="QQY43" s="2"/>
      <c r="QQZ43" s="2"/>
      <c r="QRA43" s="2"/>
      <c r="QRB43" s="2"/>
      <c r="QRC43" s="2"/>
      <c r="QRD43" s="2"/>
      <c r="QRE43" s="2"/>
      <c r="QRF43" s="2"/>
      <c r="QRG43" s="2"/>
      <c r="QRH43" s="2"/>
      <c r="QRI43" s="2"/>
      <c r="QRJ43" s="2"/>
      <c r="QRK43" s="2"/>
      <c r="QRL43" s="2"/>
      <c r="QRM43" s="2"/>
      <c r="QRN43" s="2"/>
      <c r="QRO43" s="2"/>
      <c r="QRP43" s="2"/>
      <c r="QRQ43" s="2"/>
      <c r="QRR43" s="2"/>
      <c r="QRS43" s="2"/>
      <c r="QRT43" s="2"/>
      <c r="QRU43" s="2"/>
      <c r="QRV43" s="2"/>
      <c r="QRW43" s="2"/>
      <c r="QRX43" s="2"/>
      <c r="QRY43" s="2"/>
      <c r="QRZ43" s="2"/>
      <c r="QSA43" s="2"/>
      <c r="QSB43" s="2"/>
      <c r="QSC43" s="2"/>
      <c r="QSD43" s="2"/>
      <c r="QSE43" s="2"/>
      <c r="QSF43" s="2"/>
      <c r="QSG43" s="2"/>
      <c r="QSH43" s="2"/>
      <c r="QSI43" s="2"/>
      <c r="QSJ43" s="2"/>
      <c r="QSK43" s="2"/>
      <c r="QSL43" s="2"/>
      <c r="QSM43" s="2"/>
      <c r="QSN43" s="2"/>
      <c r="QSO43" s="2"/>
      <c r="QSP43" s="2"/>
      <c r="QSQ43" s="2"/>
      <c r="QSR43" s="2"/>
      <c r="QSS43" s="2"/>
      <c r="QST43" s="2"/>
      <c r="QSU43" s="2"/>
      <c r="QSV43" s="2"/>
      <c r="QSW43" s="2"/>
      <c r="QSX43" s="2"/>
      <c r="QSY43" s="2"/>
      <c r="QSZ43" s="2"/>
      <c r="QTA43" s="2"/>
      <c r="QTB43" s="2"/>
      <c r="QTC43" s="2"/>
      <c r="QTD43" s="2"/>
      <c r="QTE43" s="2"/>
      <c r="QTF43" s="2"/>
      <c r="QTG43" s="2"/>
      <c r="QTH43" s="2"/>
      <c r="QTI43" s="2"/>
      <c r="QTJ43" s="2"/>
      <c r="QTK43" s="2"/>
      <c r="QTL43" s="2"/>
      <c r="QTM43" s="2"/>
      <c r="QTN43" s="2"/>
      <c r="QTO43" s="2"/>
      <c r="QTP43" s="2"/>
      <c r="QTQ43" s="2"/>
      <c r="QTR43" s="2"/>
      <c r="QTS43" s="2"/>
      <c r="QTT43" s="2"/>
      <c r="QTU43" s="2"/>
      <c r="QTV43" s="2"/>
      <c r="QTW43" s="2"/>
      <c r="QTX43" s="2"/>
      <c r="QTY43" s="2"/>
      <c r="QTZ43" s="2"/>
      <c r="QUA43" s="2"/>
      <c r="QUB43" s="2"/>
      <c r="QUC43" s="2"/>
      <c r="QUD43" s="2"/>
      <c r="QUE43" s="2"/>
      <c r="QUF43" s="2"/>
      <c r="QUG43" s="2"/>
      <c r="QUH43" s="2"/>
      <c r="QUI43" s="2"/>
      <c r="QUJ43" s="2"/>
      <c r="QUK43" s="2"/>
      <c r="QUL43" s="2"/>
      <c r="QUM43" s="2"/>
      <c r="QUN43" s="2"/>
      <c r="QUO43" s="2"/>
      <c r="QUP43" s="2"/>
      <c r="QUQ43" s="2"/>
      <c r="QUR43" s="2"/>
      <c r="QUS43" s="2"/>
      <c r="QUT43" s="2"/>
      <c r="QUU43" s="2"/>
      <c r="QUV43" s="2"/>
      <c r="QUW43" s="2"/>
      <c r="QUX43" s="2"/>
      <c r="QUY43" s="2"/>
      <c r="QUZ43" s="2"/>
      <c r="QVA43" s="2"/>
      <c r="QVB43" s="2"/>
      <c r="QVC43" s="2"/>
      <c r="QVD43" s="2"/>
      <c r="QVE43" s="2"/>
      <c r="QVF43" s="2"/>
      <c r="QVG43" s="2"/>
      <c r="QVH43" s="2"/>
      <c r="QVI43" s="2"/>
      <c r="QVJ43" s="2"/>
      <c r="QVK43" s="2"/>
      <c r="QVL43" s="2"/>
      <c r="QVM43" s="2"/>
      <c r="QVN43" s="2"/>
      <c r="QVO43" s="2"/>
      <c r="QVP43" s="2"/>
      <c r="QVQ43" s="2"/>
      <c r="QVR43" s="2"/>
      <c r="QVS43" s="2"/>
      <c r="QVT43" s="2"/>
      <c r="QVU43" s="2"/>
      <c r="QVV43" s="2"/>
      <c r="QVW43" s="2"/>
      <c r="QVX43" s="2"/>
      <c r="QVY43" s="2"/>
      <c r="QVZ43" s="2"/>
      <c r="QWA43" s="2"/>
      <c r="QWB43" s="2"/>
      <c r="QWC43" s="2"/>
      <c r="QWD43" s="2"/>
      <c r="QWE43" s="2"/>
      <c r="QWF43" s="2"/>
      <c r="QWG43" s="2"/>
      <c r="QWH43" s="2"/>
      <c r="QWI43" s="2"/>
      <c r="QWJ43" s="2"/>
      <c r="QWK43" s="2"/>
      <c r="QWL43" s="2"/>
      <c r="QWM43" s="2"/>
      <c r="QWN43" s="2"/>
      <c r="QWO43" s="2"/>
      <c r="QWP43" s="2"/>
      <c r="QWQ43" s="2"/>
      <c r="QWR43" s="2"/>
      <c r="QWS43" s="2"/>
      <c r="QWT43" s="2"/>
      <c r="QWU43" s="2"/>
      <c r="QWV43" s="2"/>
      <c r="QWW43" s="2"/>
      <c r="QWX43" s="2"/>
      <c r="QWY43" s="2"/>
      <c r="QWZ43" s="2"/>
      <c r="QXA43" s="2"/>
      <c r="QXB43" s="2"/>
      <c r="QXC43" s="2"/>
      <c r="QXD43" s="2"/>
      <c r="QXE43" s="2"/>
      <c r="QXF43" s="2"/>
      <c r="QXG43" s="2"/>
      <c r="QXH43" s="2"/>
      <c r="QXI43" s="2"/>
      <c r="QXJ43" s="2"/>
      <c r="QXK43" s="2"/>
      <c r="QXL43" s="2"/>
      <c r="QXM43" s="2"/>
      <c r="QXN43" s="2"/>
      <c r="QXO43" s="2"/>
      <c r="QXP43" s="2"/>
      <c r="QXQ43" s="2"/>
      <c r="QXR43" s="2"/>
      <c r="QXS43" s="2"/>
      <c r="QXT43" s="2"/>
      <c r="QXU43" s="2"/>
      <c r="QXV43" s="2"/>
      <c r="QXW43" s="2"/>
      <c r="QXX43" s="2"/>
      <c r="QXY43" s="2"/>
      <c r="QXZ43" s="2"/>
      <c r="QYA43" s="2"/>
      <c r="QYB43" s="2"/>
      <c r="QYC43" s="2"/>
      <c r="QYD43" s="2"/>
      <c r="QYE43" s="2"/>
      <c r="QYF43" s="2"/>
      <c r="QYG43" s="2"/>
      <c r="QYH43" s="2"/>
      <c r="QYI43" s="2"/>
      <c r="QYJ43" s="2"/>
      <c r="QYK43" s="2"/>
      <c r="QYL43" s="2"/>
      <c r="QYM43" s="2"/>
      <c r="QYN43" s="2"/>
      <c r="QYO43" s="2"/>
      <c r="QYP43" s="2"/>
      <c r="QYQ43" s="2"/>
      <c r="QYR43" s="2"/>
      <c r="QYS43" s="2"/>
      <c r="QYT43" s="2"/>
      <c r="QYU43" s="2"/>
      <c r="QYV43" s="2"/>
      <c r="QYW43" s="2"/>
      <c r="QYX43" s="2"/>
      <c r="QYY43" s="2"/>
      <c r="QYZ43" s="2"/>
      <c r="QZA43" s="2"/>
      <c r="QZB43" s="2"/>
      <c r="QZC43" s="2"/>
      <c r="QZD43" s="2"/>
      <c r="QZE43" s="2"/>
      <c r="QZF43" s="2"/>
      <c r="QZG43" s="2"/>
      <c r="QZH43" s="2"/>
      <c r="QZI43" s="2"/>
      <c r="QZJ43" s="2"/>
      <c r="QZK43" s="2"/>
      <c r="QZL43" s="2"/>
      <c r="QZM43" s="2"/>
      <c r="QZN43" s="2"/>
      <c r="QZO43" s="2"/>
      <c r="QZP43" s="2"/>
      <c r="QZQ43" s="2"/>
      <c r="QZR43" s="2"/>
      <c r="QZS43" s="2"/>
      <c r="QZT43" s="2"/>
      <c r="QZU43" s="2"/>
      <c r="QZV43" s="2"/>
      <c r="QZW43" s="2"/>
      <c r="QZX43" s="2"/>
      <c r="QZY43" s="2"/>
      <c r="QZZ43" s="2"/>
      <c r="RAA43" s="2"/>
      <c r="RAB43" s="2"/>
      <c r="RAC43" s="2"/>
      <c r="RAD43" s="2"/>
      <c r="RAE43" s="2"/>
      <c r="RAF43" s="2"/>
      <c r="RAG43" s="2"/>
      <c r="RAH43" s="2"/>
      <c r="RAI43" s="2"/>
      <c r="RAJ43" s="2"/>
      <c r="RAK43" s="2"/>
      <c r="RAL43" s="2"/>
      <c r="RAM43" s="2"/>
      <c r="RAN43" s="2"/>
      <c r="RAO43" s="2"/>
      <c r="RAP43" s="2"/>
      <c r="RAQ43" s="2"/>
      <c r="RAR43" s="2"/>
      <c r="RAS43" s="2"/>
      <c r="RAT43" s="2"/>
      <c r="RAU43" s="2"/>
      <c r="RAV43" s="2"/>
      <c r="RAW43" s="2"/>
      <c r="RAX43" s="2"/>
      <c r="RAY43" s="2"/>
      <c r="RAZ43" s="2"/>
      <c r="RBA43" s="2"/>
      <c r="RBB43" s="2"/>
      <c r="RBC43" s="2"/>
      <c r="RBD43" s="2"/>
      <c r="RBE43" s="2"/>
      <c r="RBF43" s="2"/>
      <c r="RBG43" s="2"/>
      <c r="RBH43" s="2"/>
      <c r="RBI43" s="2"/>
      <c r="RBJ43" s="2"/>
      <c r="RBK43" s="2"/>
      <c r="RBL43" s="2"/>
      <c r="RBM43" s="2"/>
      <c r="RBN43" s="2"/>
      <c r="RBO43" s="2"/>
      <c r="RBP43" s="2"/>
      <c r="RBQ43" s="2"/>
      <c r="RBR43" s="2"/>
      <c r="RBS43" s="2"/>
      <c r="RBT43" s="2"/>
      <c r="RBU43" s="2"/>
      <c r="RBV43" s="2"/>
      <c r="RBW43" s="2"/>
      <c r="RBX43" s="2"/>
      <c r="RBY43" s="2"/>
      <c r="RBZ43" s="2"/>
      <c r="RCA43" s="2"/>
      <c r="RCB43" s="2"/>
      <c r="RCC43" s="2"/>
      <c r="RCD43" s="2"/>
      <c r="RCE43" s="2"/>
      <c r="RCF43" s="2"/>
      <c r="RCG43" s="2"/>
      <c r="RCH43" s="2"/>
      <c r="RCI43" s="2"/>
      <c r="RCJ43" s="2"/>
      <c r="RCK43" s="2"/>
      <c r="RCL43" s="2"/>
      <c r="RCM43" s="2"/>
      <c r="RCN43" s="2"/>
      <c r="RCO43" s="2"/>
      <c r="RCP43" s="2"/>
      <c r="RCQ43" s="2"/>
      <c r="RCR43" s="2"/>
      <c r="RCS43" s="2"/>
      <c r="RCT43" s="2"/>
      <c r="RCU43" s="2"/>
      <c r="RCV43" s="2"/>
      <c r="RCW43" s="2"/>
      <c r="RCX43" s="2"/>
      <c r="RCY43" s="2"/>
      <c r="RCZ43" s="2"/>
      <c r="RDA43" s="2"/>
      <c r="RDB43" s="2"/>
      <c r="RDC43" s="2"/>
      <c r="RDD43" s="2"/>
      <c r="RDE43" s="2"/>
      <c r="RDF43" s="2"/>
      <c r="RDG43" s="2"/>
      <c r="RDH43" s="2"/>
      <c r="RDI43" s="2"/>
      <c r="RDJ43" s="2"/>
      <c r="RDK43" s="2"/>
      <c r="RDL43" s="2"/>
      <c r="RDM43" s="2"/>
      <c r="RDN43" s="2"/>
      <c r="RDO43" s="2"/>
      <c r="RDP43" s="2"/>
      <c r="RDQ43" s="2"/>
      <c r="RDR43" s="2"/>
      <c r="RDS43" s="2"/>
      <c r="RDT43" s="2"/>
      <c r="RDU43" s="2"/>
      <c r="RDV43" s="2"/>
      <c r="RDW43" s="2"/>
      <c r="RDX43" s="2"/>
      <c r="RDY43" s="2"/>
      <c r="RDZ43" s="2"/>
      <c r="REA43" s="2"/>
      <c r="REB43" s="2"/>
      <c r="REC43" s="2"/>
      <c r="RED43" s="2"/>
      <c r="REE43" s="2"/>
      <c r="REF43" s="2"/>
      <c r="REG43" s="2"/>
      <c r="REH43" s="2"/>
      <c r="REI43" s="2"/>
      <c r="REJ43" s="2"/>
      <c r="REK43" s="2"/>
      <c r="REL43" s="2"/>
      <c r="REM43" s="2"/>
      <c r="REN43" s="2"/>
      <c r="REO43" s="2"/>
      <c r="REP43" s="2"/>
      <c r="REQ43" s="2"/>
      <c r="RER43" s="2"/>
      <c r="RES43" s="2"/>
      <c r="RET43" s="2"/>
      <c r="REU43" s="2"/>
      <c r="REV43" s="2"/>
      <c r="REW43" s="2"/>
      <c r="REX43" s="2"/>
      <c r="REY43" s="2"/>
      <c r="REZ43" s="2"/>
      <c r="RFA43" s="2"/>
      <c r="RFB43" s="2"/>
      <c r="RFC43" s="2"/>
      <c r="RFD43" s="2"/>
      <c r="RFE43" s="2"/>
      <c r="RFF43" s="2"/>
      <c r="RFG43" s="2"/>
      <c r="RFH43" s="2"/>
      <c r="RFI43" s="2"/>
      <c r="RFJ43" s="2"/>
      <c r="RFK43" s="2"/>
      <c r="RFL43" s="2"/>
      <c r="RFM43" s="2"/>
      <c r="RFN43" s="2"/>
      <c r="RFO43" s="2"/>
      <c r="RFP43" s="2"/>
      <c r="RFQ43" s="2"/>
      <c r="RFR43" s="2"/>
      <c r="RFS43" s="2"/>
      <c r="RFT43" s="2"/>
      <c r="RFU43" s="2"/>
      <c r="RFV43" s="2"/>
      <c r="RFW43" s="2"/>
      <c r="RFX43" s="2"/>
      <c r="RFY43" s="2"/>
      <c r="RFZ43" s="2"/>
      <c r="RGA43" s="2"/>
      <c r="RGB43" s="2"/>
      <c r="RGC43" s="2"/>
      <c r="RGD43" s="2"/>
      <c r="RGE43" s="2"/>
      <c r="RGF43" s="2"/>
      <c r="RGG43" s="2"/>
      <c r="RGH43" s="2"/>
      <c r="RGI43" s="2"/>
      <c r="RGJ43" s="2"/>
      <c r="RGK43" s="2"/>
      <c r="RGL43" s="2"/>
      <c r="RGM43" s="2"/>
      <c r="RGN43" s="2"/>
      <c r="RGO43" s="2"/>
      <c r="RGP43" s="2"/>
      <c r="RGQ43" s="2"/>
      <c r="RGR43" s="2"/>
      <c r="RGS43" s="2"/>
      <c r="RGT43" s="2"/>
      <c r="RGU43" s="2"/>
      <c r="RGV43" s="2"/>
      <c r="RGW43" s="2"/>
      <c r="RGX43" s="2"/>
      <c r="RGY43" s="2"/>
      <c r="RGZ43" s="2"/>
      <c r="RHA43" s="2"/>
      <c r="RHB43" s="2"/>
      <c r="RHC43" s="2"/>
      <c r="RHD43" s="2"/>
      <c r="RHE43" s="2"/>
      <c r="RHF43" s="2"/>
      <c r="RHG43" s="2"/>
      <c r="RHH43" s="2"/>
      <c r="RHI43" s="2"/>
      <c r="RHJ43" s="2"/>
      <c r="RHK43" s="2"/>
      <c r="RHL43" s="2"/>
      <c r="RHM43" s="2"/>
      <c r="RHN43" s="2"/>
      <c r="RHO43" s="2"/>
      <c r="RHP43" s="2"/>
      <c r="RHQ43" s="2"/>
      <c r="RHR43" s="2"/>
      <c r="RHS43" s="2"/>
      <c r="RHT43" s="2"/>
      <c r="RHU43" s="2"/>
      <c r="RHV43" s="2"/>
      <c r="RHW43" s="2"/>
      <c r="RHX43" s="2"/>
      <c r="RHY43" s="2"/>
      <c r="RHZ43" s="2"/>
      <c r="RIA43" s="2"/>
      <c r="RIB43" s="2"/>
      <c r="RIC43" s="2"/>
      <c r="RID43" s="2"/>
      <c r="RIE43" s="2"/>
      <c r="RIF43" s="2"/>
      <c r="RIG43" s="2"/>
      <c r="RIH43" s="2"/>
      <c r="RII43" s="2"/>
      <c r="RIJ43" s="2"/>
      <c r="RIK43" s="2"/>
      <c r="RIL43" s="2"/>
      <c r="RIM43" s="2"/>
      <c r="RIN43" s="2"/>
      <c r="RIO43" s="2"/>
      <c r="RIP43" s="2"/>
      <c r="RIQ43" s="2"/>
      <c r="RIR43" s="2"/>
      <c r="RIS43" s="2"/>
      <c r="RIT43" s="2"/>
      <c r="RIU43" s="2"/>
      <c r="RIV43" s="2"/>
      <c r="RIW43" s="2"/>
      <c r="RIX43" s="2"/>
      <c r="RIY43" s="2"/>
      <c r="RIZ43" s="2"/>
      <c r="RJA43" s="2"/>
      <c r="RJB43" s="2"/>
      <c r="RJC43" s="2"/>
      <c r="RJD43" s="2"/>
      <c r="RJE43" s="2"/>
      <c r="RJF43" s="2"/>
      <c r="RJG43" s="2"/>
      <c r="RJH43" s="2"/>
      <c r="RJI43" s="2"/>
      <c r="RJJ43" s="2"/>
      <c r="RJK43" s="2"/>
      <c r="RJL43" s="2"/>
      <c r="RJM43" s="2"/>
      <c r="RJN43" s="2"/>
      <c r="RJO43" s="2"/>
      <c r="RJP43" s="2"/>
      <c r="RJQ43" s="2"/>
      <c r="RJR43" s="2"/>
      <c r="RJS43" s="2"/>
      <c r="RJT43" s="2"/>
      <c r="RJU43" s="2"/>
      <c r="RJV43" s="2"/>
      <c r="RJW43" s="2"/>
      <c r="RJX43" s="2"/>
      <c r="RJY43" s="2"/>
      <c r="RJZ43" s="2"/>
      <c r="RKA43" s="2"/>
      <c r="RKB43" s="2"/>
      <c r="RKC43" s="2"/>
      <c r="RKD43" s="2"/>
      <c r="RKE43" s="2"/>
      <c r="RKF43" s="2"/>
      <c r="RKG43" s="2"/>
      <c r="RKH43" s="2"/>
      <c r="RKI43" s="2"/>
      <c r="RKJ43" s="2"/>
      <c r="RKK43" s="2"/>
      <c r="RKL43" s="2"/>
      <c r="RKM43" s="2"/>
      <c r="RKN43" s="2"/>
      <c r="RKO43" s="2"/>
      <c r="RKP43" s="2"/>
      <c r="RKQ43" s="2"/>
      <c r="RKR43" s="2"/>
      <c r="RKS43" s="2"/>
      <c r="RKT43" s="2"/>
      <c r="RKU43" s="2"/>
      <c r="RKV43" s="2"/>
      <c r="RKW43" s="2"/>
      <c r="RKX43" s="2"/>
      <c r="RKY43" s="2"/>
      <c r="RKZ43" s="2"/>
      <c r="RLA43" s="2"/>
      <c r="RLB43" s="2"/>
      <c r="RLC43" s="2"/>
      <c r="RLD43" s="2"/>
      <c r="RLE43" s="2"/>
      <c r="RLF43" s="2"/>
      <c r="RLG43" s="2"/>
      <c r="RLH43" s="2"/>
      <c r="RLI43" s="2"/>
      <c r="RLJ43" s="2"/>
      <c r="RLK43" s="2"/>
      <c r="RLL43" s="2"/>
      <c r="RLM43" s="2"/>
      <c r="RLN43" s="2"/>
      <c r="RLO43" s="2"/>
      <c r="RLP43" s="2"/>
      <c r="RLQ43" s="2"/>
      <c r="RLR43" s="2"/>
      <c r="RLS43" s="2"/>
      <c r="RLT43" s="2"/>
      <c r="RLU43" s="2"/>
      <c r="RLV43" s="2"/>
      <c r="RLW43" s="2"/>
      <c r="RLX43" s="2"/>
      <c r="RLY43" s="2"/>
      <c r="RLZ43" s="2"/>
      <c r="RMA43" s="2"/>
      <c r="RMB43" s="2"/>
      <c r="RMC43" s="2"/>
      <c r="RMD43" s="2"/>
      <c r="RME43" s="2"/>
      <c r="RMF43" s="2"/>
      <c r="RMG43" s="2"/>
      <c r="RMH43" s="2"/>
      <c r="RMI43" s="2"/>
      <c r="RMJ43" s="2"/>
      <c r="RMK43" s="2"/>
      <c r="RML43" s="2"/>
      <c r="RMM43" s="2"/>
      <c r="RMN43" s="2"/>
      <c r="RMO43" s="2"/>
      <c r="RMP43" s="2"/>
      <c r="RMQ43" s="2"/>
      <c r="RMR43" s="2"/>
      <c r="RMS43" s="2"/>
      <c r="RMT43" s="2"/>
      <c r="RMU43" s="2"/>
      <c r="RMV43" s="2"/>
      <c r="RMW43" s="2"/>
      <c r="RMX43" s="2"/>
      <c r="RMY43" s="2"/>
      <c r="RMZ43" s="2"/>
      <c r="RNA43" s="2"/>
      <c r="RNB43" s="2"/>
      <c r="RNC43" s="2"/>
      <c r="RND43" s="2"/>
      <c r="RNE43" s="2"/>
      <c r="RNF43" s="2"/>
      <c r="RNG43" s="2"/>
      <c r="RNH43" s="2"/>
      <c r="RNI43" s="2"/>
      <c r="RNJ43" s="2"/>
      <c r="RNK43" s="2"/>
      <c r="RNL43" s="2"/>
      <c r="RNM43" s="2"/>
      <c r="RNN43" s="2"/>
      <c r="RNO43" s="2"/>
      <c r="RNP43" s="2"/>
      <c r="RNQ43" s="2"/>
      <c r="RNR43" s="2"/>
      <c r="RNS43" s="2"/>
      <c r="RNT43" s="2"/>
      <c r="RNU43" s="2"/>
      <c r="RNV43" s="2"/>
      <c r="RNW43" s="2"/>
      <c r="RNX43" s="2"/>
      <c r="RNY43" s="2"/>
      <c r="RNZ43" s="2"/>
      <c r="ROA43" s="2"/>
      <c r="ROB43" s="2"/>
      <c r="ROC43" s="2"/>
      <c r="ROD43" s="2"/>
      <c r="ROE43" s="2"/>
      <c r="ROF43" s="2"/>
      <c r="ROG43" s="2"/>
      <c r="ROH43" s="2"/>
      <c r="ROI43" s="2"/>
      <c r="ROJ43" s="2"/>
      <c r="ROK43" s="2"/>
      <c r="ROL43" s="2"/>
      <c r="ROM43" s="2"/>
      <c r="RON43" s="2"/>
      <c r="ROO43" s="2"/>
      <c r="ROP43" s="2"/>
      <c r="ROQ43" s="2"/>
      <c r="ROR43" s="2"/>
      <c r="ROS43" s="2"/>
      <c r="ROT43" s="2"/>
      <c r="ROU43" s="2"/>
      <c r="ROV43" s="2"/>
      <c r="ROW43" s="2"/>
      <c r="ROX43" s="2"/>
      <c r="ROY43" s="2"/>
      <c r="ROZ43" s="2"/>
      <c r="RPA43" s="2"/>
      <c r="RPB43" s="2"/>
      <c r="RPC43" s="2"/>
      <c r="RPD43" s="2"/>
      <c r="RPE43" s="2"/>
      <c r="RPF43" s="2"/>
      <c r="RPG43" s="2"/>
      <c r="RPH43" s="2"/>
      <c r="RPI43" s="2"/>
      <c r="RPJ43" s="2"/>
      <c r="RPK43" s="2"/>
      <c r="RPL43" s="2"/>
      <c r="RPM43" s="2"/>
      <c r="RPN43" s="2"/>
      <c r="RPO43" s="2"/>
      <c r="RPP43" s="2"/>
      <c r="RPQ43" s="2"/>
      <c r="RPR43" s="2"/>
      <c r="RPS43" s="2"/>
      <c r="RPT43" s="2"/>
      <c r="RPU43" s="2"/>
      <c r="RPV43" s="2"/>
      <c r="RPW43" s="2"/>
      <c r="RPX43" s="2"/>
      <c r="RPY43" s="2"/>
      <c r="RPZ43" s="2"/>
      <c r="RQA43" s="2"/>
      <c r="RQB43" s="2"/>
      <c r="RQC43" s="2"/>
      <c r="RQD43" s="2"/>
      <c r="RQE43" s="2"/>
      <c r="RQF43" s="2"/>
      <c r="RQG43" s="2"/>
      <c r="RQH43" s="2"/>
      <c r="RQI43" s="2"/>
      <c r="RQJ43" s="2"/>
      <c r="RQK43" s="2"/>
      <c r="RQL43" s="2"/>
      <c r="RQM43" s="2"/>
      <c r="RQN43" s="2"/>
      <c r="RQO43" s="2"/>
      <c r="RQP43" s="2"/>
      <c r="RQQ43" s="2"/>
      <c r="RQR43" s="2"/>
      <c r="RQS43" s="2"/>
      <c r="RQT43" s="2"/>
      <c r="RQU43" s="2"/>
      <c r="RQV43" s="2"/>
      <c r="RQW43" s="2"/>
      <c r="RQX43" s="2"/>
      <c r="RQY43" s="2"/>
      <c r="RQZ43" s="2"/>
      <c r="RRA43" s="2"/>
      <c r="RRB43" s="2"/>
      <c r="RRC43" s="2"/>
      <c r="RRD43" s="2"/>
      <c r="RRE43" s="2"/>
      <c r="RRF43" s="2"/>
      <c r="RRG43" s="2"/>
      <c r="RRH43" s="2"/>
      <c r="RRI43" s="2"/>
      <c r="RRJ43" s="2"/>
      <c r="RRK43" s="2"/>
      <c r="RRL43" s="2"/>
      <c r="RRM43" s="2"/>
      <c r="RRN43" s="2"/>
      <c r="RRO43" s="2"/>
      <c r="RRP43" s="2"/>
      <c r="RRQ43" s="2"/>
      <c r="RRR43" s="2"/>
      <c r="RRS43" s="2"/>
      <c r="RRT43" s="2"/>
      <c r="RRU43" s="2"/>
      <c r="RRV43" s="2"/>
      <c r="RRW43" s="2"/>
      <c r="RRX43" s="2"/>
      <c r="RRY43" s="2"/>
      <c r="RRZ43" s="2"/>
      <c r="RSA43" s="2"/>
      <c r="RSB43" s="2"/>
      <c r="RSC43" s="2"/>
      <c r="RSD43" s="2"/>
      <c r="RSE43" s="2"/>
      <c r="RSF43" s="2"/>
      <c r="RSG43" s="2"/>
      <c r="RSH43" s="2"/>
      <c r="RSI43" s="2"/>
      <c r="RSJ43" s="2"/>
      <c r="RSK43" s="2"/>
      <c r="RSL43" s="2"/>
      <c r="RSM43" s="2"/>
      <c r="RSN43" s="2"/>
      <c r="RSO43" s="2"/>
      <c r="RSP43" s="2"/>
      <c r="RSQ43" s="2"/>
      <c r="RSR43" s="2"/>
      <c r="RSS43" s="2"/>
      <c r="RST43" s="2"/>
      <c r="RSU43" s="2"/>
      <c r="RSV43" s="2"/>
      <c r="RSW43" s="2"/>
      <c r="RSX43" s="2"/>
      <c r="RSY43" s="2"/>
      <c r="RSZ43" s="2"/>
      <c r="RTA43" s="2"/>
      <c r="RTB43" s="2"/>
      <c r="RTC43" s="2"/>
      <c r="RTD43" s="2"/>
      <c r="RTE43" s="2"/>
      <c r="RTF43" s="2"/>
      <c r="RTG43" s="2"/>
      <c r="RTH43" s="2"/>
      <c r="RTI43" s="2"/>
      <c r="RTJ43" s="2"/>
      <c r="RTK43" s="2"/>
      <c r="RTL43" s="2"/>
      <c r="RTM43" s="2"/>
      <c r="RTN43" s="2"/>
      <c r="RTO43" s="2"/>
      <c r="RTP43" s="2"/>
      <c r="RTQ43" s="2"/>
      <c r="RTR43" s="2"/>
      <c r="RTS43" s="2"/>
      <c r="RTT43" s="2"/>
      <c r="RTU43" s="2"/>
      <c r="RTV43" s="2"/>
      <c r="RTW43" s="2"/>
      <c r="RTX43" s="2"/>
      <c r="RTY43" s="2"/>
      <c r="RTZ43" s="2"/>
      <c r="RUA43" s="2"/>
      <c r="RUB43" s="2"/>
      <c r="RUC43" s="2"/>
      <c r="RUD43" s="2"/>
      <c r="RUE43" s="2"/>
      <c r="RUF43" s="2"/>
      <c r="RUG43" s="2"/>
      <c r="RUH43" s="2"/>
      <c r="RUI43" s="2"/>
      <c r="RUJ43" s="2"/>
      <c r="RUK43" s="2"/>
      <c r="RUL43" s="2"/>
      <c r="RUM43" s="2"/>
      <c r="RUN43" s="2"/>
      <c r="RUO43" s="2"/>
      <c r="RUP43" s="2"/>
      <c r="RUQ43" s="2"/>
      <c r="RUR43" s="2"/>
      <c r="RUS43" s="2"/>
      <c r="RUT43" s="2"/>
      <c r="RUU43" s="2"/>
      <c r="RUV43" s="2"/>
      <c r="RUW43" s="2"/>
      <c r="RUX43" s="2"/>
      <c r="RUY43" s="2"/>
      <c r="RUZ43" s="2"/>
      <c r="RVA43" s="2"/>
      <c r="RVB43" s="2"/>
      <c r="RVC43" s="2"/>
      <c r="RVD43" s="2"/>
      <c r="RVE43" s="2"/>
      <c r="RVF43" s="2"/>
      <c r="RVG43" s="2"/>
      <c r="RVH43" s="2"/>
      <c r="RVI43" s="2"/>
      <c r="RVJ43" s="2"/>
      <c r="RVK43" s="2"/>
      <c r="RVL43" s="2"/>
      <c r="RVM43" s="2"/>
      <c r="RVN43" s="2"/>
      <c r="RVO43" s="2"/>
      <c r="RVP43" s="2"/>
      <c r="RVQ43" s="2"/>
      <c r="RVR43" s="2"/>
      <c r="RVS43" s="2"/>
      <c r="RVT43" s="2"/>
      <c r="RVU43" s="2"/>
      <c r="RVV43" s="2"/>
      <c r="RVW43" s="2"/>
      <c r="RVX43" s="2"/>
      <c r="RVY43" s="2"/>
      <c r="RVZ43" s="2"/>
      <c r="RWA43" s="2"/>
      <c r="RWB43" s="2"/>
      <c r="RWC43" s="2"/>
      <c r="RWD43" s="2"/>
      <c r="RWE43" s="2"/>
      <c r="RWF43" s="2"/>
      <c r="RWG43" s="2"/>
      <c r="RWH43" s="2"/>
      <c r="RWI43" s="2"/>
      <c r="RWJ43" s="2"/>
      <c r="RWK43" s="2"/>
      <c r="RWL43" s="2"/>
      <c r="RWM43" s="2"/>
      <c r="RWN43" s="2"/>
      <c r="RWO43" s="2"/>
      <c r="RWP43" s="2"/>
      <c r="RWQ43" s="2"/>
      <c r="RWR43" s="2"/>
      <c r="RWS43" s="2"/>
      <c r="RWT43" s="2"/>
      <c r="RWU43" s="2"/>
      <c r="RWV43" s="2"/>
      <c r="RWW43" s="2"/>
      <c r="RWX43" s="2"/>
      <c r="RWY43" s="2"/>
      <c r="RWZ43" s="2"/>
      <c r="RXA43" s="2"/>
      <c r="RXB43" s="2"/>
      <c r="RXC43" s="2"/>
      <c r="RXD43" s="2"/>
      <c r="RXE43" s="2"/>
      <c r="RXF43" s="2"/>
      <c r="RXG43" s="2"/>
      <c r="RXH43" s="2"/>
      <c r="RXI43" s="2"/>
      <c r="RXJ43" s="2"/>
      <c r="RXK43" s="2"/>
      <c r="RXL43" s="2"/>
      <c r="RXM43" s="2"/>
      <c r="RXN43" s="2"/>
      <c r="RXO43" s="2"/>
      <c r="RXP43" s="2"/>
      <c r="RXQ43" s="2"/>
      <c r="RXR43" s="2"/>
      <c r="RXS43" s="2"/>
      <c r="RXT43" s="2"/>
      <c r="RXU43" s="2"/>
      <c r="RXV43" s="2"/>
      <c r="RXW43" s="2"/>
      <c r="RXX43" s="2"/>
      <c r="RXY43" s="2"/>
      <c r="RXZ43" s="2"/>
      <c r="RYA43" s="2"/>
      <c r="RYB43" s="2"/>
      <c r="RYC43" s="2"/>
      <c r="RYD43" s="2"/>
      <c r="RYE43" s="2"/>
      <c r="RYF43" s="2"/>
      <c r="RYG43" s="2"/>
      <c r="RYH43" s="2"/>
      <c r="RYI43" s="2"/>
      <c r="RYJ43" s="2"/>
      <c r="RYK43" s="2"/>
      <c r="RYL43" s="2"/>
      <c r="RYM43" s="2"/>
      <c r="RYN43" s="2"/>
      <c r="RYO43" s="2"/>
      <c r="RYP43" s="2"/>
      <c r="RYQ43" s="2"/>
      <c r="RYR43" s="2"/>
      <c r="RYS43" s="2"/>
      <c r="RYT43" s="2"/>
      <c r="RYU43" s="2"/>
      <c r="RYV43" s="2"/>
      <c r="RYW43" s="2"/>
      <c r="RYX43" s="2"/>
      <c r="RYY43" s="2"/>
      <c r="RYZ43" s="2"/>
      <c r="RZA43" s="2"/>
      <c r="RZB43" s="2"/>
      <c r="RZC43" s="2"/>
      <c r="RZD43" s="2"/>
      <c r="RZE43" s="2"/>
      <c r="RZF43" s="2"/>
      <c r="RZG43" s="2"/>
      <c r="RZH43" s="2"/>
      <c r="RZI43" s="2"/>
      <c r="RZJ43" s="2"/>
      <c r="RZK43" s="2"/>
      <c r="RZL43" s="2"/>
      <c r="RZM43" s="2"/>
      <c r="RZN43" s="2"/>
      <c r="RZO43" s="2"/>
      <c r="RZP43" s="2"/>
      <c r="RZQ43" s="2"/>
      <c r="RZR43" s="2"/>
      <c r="RZS43" s="2"/>
      <c r="RZT43" s="2"/>
      <c r="RZU43" s="2"/>
      <c r="RZV43" s="2"/>
      <c r="RZW43" s="2"/>
      <c r="RZX43" s="2"/>
      <c r="RZY43" s="2"/>
      <c r="RZZ43" s="2"/>
      <c r="SAA43" s="2"/>
      <c r="SAB43" s="2"/>
      <c r="SAC43" s="2"/>
      <c r="SAD43" s="2"/>
      <c r="SAE43" s="2"/>
      <c r="SAF43" s="2"/>
      <c r="SAG43" s="2"/>
      <c r="SAH43" s="2"/>
      <c r="SAI43" s="2"/>
      <c r="SAJ43" s="2"/>
      <c r="SAK43" s="2"/>
      <c r="SAL43" s="2"/>
      <c r="SAM43" s="2"/>
      <c r="SAN43" s="2"/>
      <c r="SAO43" s="2"/>
      <c r="SAP43" s="2"/>
      <c r="SAQ43" s="2"/>
      <c r="SAR43" s="2"/>
      <c r="SAS43" s="2"/>
      <c r="SAT43" s="2"/>
      <c r="SAU43" s="2"/>
      <c r="SAV43" s="2"/>
      <c r="SAW43" s="2"/>
      <c r="SAX43" s="2"/>
      <c r="SAY43" s="2"/>
      <c r="SAZ43" s="2"/>
      <c r="SBA43" s="2"/>
      <c r="SBB43" s="2"/>
      <c r="SBC43" s="2"/>
      <c r="SBD43" s="2"/>
      <c r="SBE43" s="2"/>
      <c r="SBF43" s="2"/>
      <c r="SBG43" s="2"/>
      <c r="SBH43" s="2"/>
      <c r="SBI43" s="2"/>
      <c r="SBJ43" s="2"/>
      <c r="SBK43" s="2"/>
      <c r="SBL43" s="2"/>
      <c r="SBM43" s="2"/>
      <c r="SBN43" s="2"/>
      <c r="SBO43" s="2"/>
      <c r="SBP43" s="2"/>
      <c r="SBQ43" s="2"/>
      <c r="SBR43" s="2"/>
      <c r="SBS43" s="2"/>
      <c r="SBT43" s="2"/>
      <c r="SBU43" s="2"/>
      <c r="SBV43" s="2"/>
      <c r="SBW43" s="2"/>
      <c r="SBX43" s="2"/>
      <c r="SBY43" s="2"/>
      <c r="SBZ43" s="2"/>
      <c r="SCA43" s="2"/>
      <c r="SCB43" s="2"/>
      <c r="SCC43" s="2"/>
      <c r="SCD43" s="2"/>
      <c r="SCE43" s="2"/>
      <c r="SCF43" s="2"/>
      <c r="SCG43" s="2"/>
      <c r="SCH43" s="2"/>
      <c r="SCI43" s="2"/>
      <c r="SCJ43" s="2"/>
      <c r="SCK43" s="2"/>
      <c r="SCL43" s="2"/>
      <c r="SCM43" s="2"/>
      <c r="SCN43" s="2"/>
      <c r="SCO43" s="2"/>
      <c r="SCP43" s="2"/>
      <c r="SCQ43" s="2"/>
      <c r="SCR43" s="2"/>
      <c r="SCS43" s="2"/>
      <c r="SCT43" s="2"/>
      <c r="SCU43" s="2"/>
      <c r="SCV43" s="2"/>
      <c r="SCW43" s="2"/>
      <c r="SCX43" s="2"/>
      <c r="SCY43" s="2"/>
      <c r="SCZ43" s="2"/>
      <c r="SDA43" s="2"/>
      <c r="SDB43" s="2"/>
      <c r="SDC43" s="2"/>
      <c r="SDD43" s="2"/>
      <c r="SDE43" s="2"/>
      <c r="SDF43" s="2"/>
      <c r="SDG43" s="2"/>
      <c r="SDH43" s="2"/>
      <c r="SDI43" s="2"/>
      <c r="SDJ43" s="2"/>
      <c r="SDK43" s="2"/>
      <c r="SDL43" s="2"/>
      <c r="SDM43" s="2"/>
      <c r="SDN43" s="2"/>
      <c r="SDO43" s="2"/>
      <c r="SDP43" s="2"/>
      <c r="SDQ43" s="2"/>
      <c r="SDR43" s="2"/>
      <c r="SDS43" s="2"/>
      <c r="SDT43" s="2"/>
      <c r="SDU43" s="2"/>
      <c r="SDV43" s="2"/>
      <c r="SDW43" s="2"/>
      <c r="SDX43" s="2"/>
      <c r="SDY43" s="2"/>
      <c r="SDZ43" s="2"/>
      <c r="SEA43" s="2"/>
      <c r="SEB43" s="2"/>
      <c r="SEC43" s="2"/>
      <c r="SED43" s="2"/>
      <c r="SEE43" s="2"/>
      <c r="SEF43" s="2"/>
      <c r="SEG43" s="2"/>
      <c r="SEH43" s="2"/>
      <c r="SEI43" s="2"/>
      <c r="SEJ43" s="2"/>
      <c r="SEK43" s="2"/>
      <c r="SEL43" s="2"/>
      <c r="SEM43" s="2"/>
      <c r="SEN43" s="2"/>
      <c r="SEO43" s="2"/>
      <c r="SEP43" s="2"/>
      <c r="SEQ43" s="2"/>
      <c r="SER43" s="2"/>
      <c r="SES43" s="2"/>
      <c r="SET43" s="2"/>
      <c r="SEU43" s="2"/>
      <c r="SEV43" s="2"/>
      <c r="SEW43" s="2"/>
      <c r="SEX43" s="2"/>
      <c r="SEY43" s="2"/>
      <c r="SEZ43" s="2"/>
      <c r="SFA43" s="2"/>
      <c r="SFB43" s="2"/>
      <c r="SFC43" s="2"/>
      <c r="SFD43" s="2"/>
      <c r="SFE43" s="2"/>
      <c r="SFF43" s="2"/>
      <c r="SFG43" s="2"/>
      <c r="SFH43" s="2"/>
      <c r="SFI43" s="2"/>
      <c r="SFJ43" s="2"/>
      <c r="SFK43" s="2"/>
      <c r="SFL43" s="2"/>
      <c r="SFM43" s="2"/>
      <c r="SFN43" s="2"/>
      <c r="SFO43" s="2"/>
      <c r="SFP43" s="2"/>
      <c r="SFQ43" s="2"/>
      <c r="SFR43" s="2"/>
      <c r="SFS43" s="2"/>
      <c r="SFT43" s="2"/>
      <c r="SFU43" s="2"/>
      <c r="SFV43" s="2"/>
      <c r="SFW43" s="2"/>
      <c r="SFX43" s="2"/>
      <c r="SFY43" s="2"/>
      <c r="SFZ43" s="2"/>
      <c r="SGA43" s="2"/>
      <c r="SGB43" s="2"/>
      <c r="SGC43" s="2"/>
      <c r="SGD43" s="2"/>
      <c r="SGE43" s="2"/>
      <c r="SGF43" s="2"/>
      <c r="SGG43" s="2"/>
      <c r="SGH43" s="2"/>
      <c r="SGI43" s="2"/>
      <c r="SGJ43" s="2"/>
      <c r="SGK43" s="2"/>
      <c r="SGL43" s="2"/>
      <c r="SGM43" s="2"/>
      <c r="SGN43" s="2"/>
      <c r="SGO43" s="2"/>
      <c r="SGP43" s="2"/>
      <c r="SGQ43" s="2"/>
      <c r="SGR43" s="2"/>
      <c r="SGS43" s="2"/>
      <c r="SGT43" s="2"/>
      <c r="SGU43" s="2"/>
      <c r="SGV43" s="2"/>
      <c r="SGW43" s="2"/>
      <c r="SGX43" s="2"/>
      <c r="SGY43" s="2"/>
      <c r="SGZ43" s="2"/>
      <c r="SHA43" s="2"/>
      <c r="SHB43" s="2"/>
      <c r="SHC43" s="2"/>
      <c r="SHD43" s="2"/>
      <c r="SHE43" s="2"/>
      <c r="SHF43" s="2"/>
      <c r="SHG43" s="2"/>
      <c r="SHH43" s="2"/>
      <c r="SHI43" s="2"/>
      <c r="SHJ43" s="2"/>
      <c r="SHK43" s="2"/>
      <c r="SHL43" s="2"/>
      <c r="SHM43" s="2"/>
      <c r="SHN43" s="2"/>
      <c r="SHO43" s="2"/>
      <c r="SHP43" s="2"/>
      <c r="SHQ43" s="2"/>
      <c r="SHR43" s="2"/>
      <c r="SHS43" s="2"/>
      <c r="SHT43" s="2"/>
      <c r="SHU43" s="2"/>
      <c r="SHV43" s="2"/>
      <c r="SHW43" s="2"/>
      <c r="SHX43" s="2"/>
      <c r="SHY43" s="2"/>
      <c r="SHZ43" s="2"/>
      <c r="SIA43" s="2"/>
      <c r="SIB43" s="2"/>
      <c r="SIC43" s="2"/>
      <c r="SID43" s="2"/>
      <c r="SIE43" s="2"/>
      <c r="SIF43" s="2"/>
      <c r="SIG43" s="2"/>
      <c r="SIH43" s="2"/>
      <c r="SII43" s="2"/>
      <c r="SIJ43" s="2"/>
      <c r="SIK43" s="2"/>
      <c r="SIL43" s="2"/>
      <c r="SIM43" s="2"/>
      <c r="SIN43" s="2"/>
      <c r="SIO43" s="2"/>
      <c r="SIP43" s="2"/>
      <c r="SIQ43" s="2"/>
      <c r="SIR43" s="2"/>
      <c r="SIS43" s="2"/>
      <c r="SIT43" s="2"/>
      <c r="SIU43" s="2"/>
      <c r="SIV43" s="2"/>
      <c r="SIW43" s="2"/>
      <c r="SIX43" s="2"/>
      <c r="SIY43" s="2"/>
      <c r="SIZ43" s="2"/>
      <c r="SJA43" s="2"/>
      <c r="SJB43" s="2"/>
      <c r="SJC43" s="2"/>
      <c r="SJD43" s="2"/>
      <c r="SJE43" s="2"/>
      <c r="SJF43" s="2"/>
      <c r="SJG43" s="2"/>
      <c r="SJH43" s="2"/>
      <c r="SJI43" s="2"/>
      <c r="SJJ43" s="2"/>
      <c r="SJK43" s="2"/>
      <c r="SJL43" s="2"/>
      <c r="SJM43" s="2"/>
      <c r="SJN43" s="2"/>
      <c r="SJO43" s="2"/>
      <c r="SJP43" s="2"/>
      <c r="SJQ43" s="2"/>
      <c r="SJR43" s="2"/>
      <c r="SJS43" s="2"/>
      <c r="SJT43" s="2"/>
      <c r="SJU43" s="2"/>
      <c r="SJV43" s="2"/>
      <c r="SJW43" s="2"/>
      <c r="SJX43" s="2"/>
      <c r="SJY43" s="2"/>
      <c r="SJZ43" s="2"/>
      <c r="SKA43" s="2"/>
      <c r="SKB43" s="2"/>
      <c r="SKC43" s="2"/>
      <c r="SKD43" s="2"/>
      <c r="SKE43" s="2"/>
      <c r="SKF43" s="2"/>
      <c r="SKG43" s="2"/>
      <c r="SKH43" s="2"/>
      <c r="SKI43" s="2"/>
      <c r="SKJ43" s="2"/>
      <c r="SKK43" s="2"/>
      <c r="SKL43" s="2"/>
      <c r="SKM43" s="2"/>
      <c r="SKN43" s="2"/>
      <c r="SKO43" s="2"/>
      <c r="SKP43" s="2"/>
      <c r="SKQ43" s="2"/>
      <c r="SKR43" s="2"/>
      <c r="SKS43" s="2"/>
      <c r="SKT43" s="2"/>
      <c r="SKU43" s="2"/>
      <c r="SKV43" s="2"/>
      <c r="SKW43" s="2"/>
      <c r="SKX43" s="2"/>
      <c r="SKY43" s="2"/>
      <c r="SKZ43" s="2"/>
      <c r="SLA43" s="2"/>
      <c r="SLB43" s="2"/>
      <c r="SLC43" s="2"/>
      <c r="SLD43" s="2"/>
      <c r="SLE43" s="2"/>
      <c r="SLF43" s="2"/>
      <c r="SLG43" s="2"/>
      <c r="SLH43" s="2"/>
      <c r="SLI43" s="2"/>
      <c r="SLJ43" s="2"/>
      <c r="SLK43" s="2"/>
      <c r="SLL43" s="2"/>
      <c r="SLM43" s="2"/>
      <c r="SLN43" s="2"/>
      <c r="SLO43" s="2"/>
      <c r="SLP43" s="2"/>
      <c r="SLQ43" s="2"/>
      <c r="SLR43" s="2"/>
      <c r="SLS43" s="2"/>
      <c r="SLT43" s="2"/>
      <c r="SLU43" s="2"/>
      <c r="SLV43" s="2"/>
      <c r="SLW43" s="2"/>
      <c r="SLX43" s="2"/>
      <c r="SLY43" s="2"/>
      <c r="SLZ43" s="2"/>
      <c r="SMA43" s="2"/>
      <c r="SMB43" s="2"/>
      <c r="SMC43" s="2"/>
      <c r="SMD43" s="2"/>
      <c r="SME43" s="2"/>
      <c r="SMF43" s="2"/>
      <c r="SMG43" s="2"/>
      <c r="SMH43" s="2"/>
      <c r="SMI43" s="2"/>
      <c r="SMJ43" s="2"/>
      <c r="SMK43" s="2"/>
      <c r="SML43" s="2"/>
      <c r="SMM43" s="2"/>
      <c r="SMN43" s="2"/>
      <c r="SMO43" s="2"/>
      <c r="SMP43" s="2"/>
      <c r="SMQ43" s="2"/>
      <c r="SMR43" s="2"/>
      <c r="SMS43" s="2"/>
      <c r="SMT43" s="2"/>
      <c r="SMU43" s="2"/>
      <c r="SMV43" s="2"/>
      <c r="SMW43" s="2"/>
      <c r="SMX43" s="2"/>
      <c r="SMY43" s="2"/>
      <c r="SMZ43" s="2"/>
      <c r="SNA43" s="2"/>
      <c r="SNB43" s="2"/>
      <c r="SNC43" s="2"/>
      <c r="SND43" s="2"/>
      <c r="SNE43" s="2"/>
      <c r="SNF43" s="2"/>
      <c r="SNG43" s="2"/>
      <c r="SNH43" s="2"/>
      <c r="SNI43" s="2"/>
      <c r="SNJ43" s="2"/>
      <c r="SNK43" s="2"/>
      <c r="SNL43" s="2"/>
      <c r="SNM43" s="2"/>
      <c r="SNN43" s="2"/>
      <c r="SNO43" s="2"/>
      <c r="SNP43" s="2"/>
      <c r="SNQ43" s="2"/>
      <c r="SNR43" s="2"/>
      <c r="SNS43" s="2"/>
      <c r="SNT43" s="2"/>
      <c r="SNU43" s="2"/>
      <c r="SNV43" s="2"/>
      <c r="SNW43" s="2"/>
      <c r="SNX43" s="2"/>
      <c r="SNY43" s="2"/>
      <c r="SNZ43" s="2"/>
      <c r="SOA43" s="2"/>
      <c r="SOB43" s="2"/>
      <c r="SOC43" s="2"/>
      <c r="SOD43" s="2"/>
      <c r="SOE43" s="2"/>
      <c r="SOF43" s="2"/>
      <c r="SOG43" s="2"/>
      <c r="SOH43" s="2"/>
      <c r="SOI43" s="2"/>
      <c r="SOJ43" s="2"/>
      <c r="SOK43" s="2"/>
      <c r="SOL43" s="2"/>
      <c r="SOM43" s="2"/>
      <c r="SON43" s="2"/>
      <c r="SOO43" s="2"/>
      <c r="SOP43" s="2"/>
      <c r="SOQ43" s="2"/>
      <c r="SOR43" s="2"/>
      <c r="SOS43" s="2"/>
      <c r="SOT43" s="2"/>
      <c r="SOU43" s="2"/>
      <c r="SOV43" s="2"/>
      <c r="SOW43" s="2"/>
      <c r="SOX43" s="2"/>
      <c r="SOY43" s="2"/>
      <c r="SOZ43" s="2"/>
      <c r="SPA43" s="2"/>
      <c r="SPB43" s="2"/>
      <c r="SPC43" s="2"/>
      <c r="SPD43" s="2"/>
      <c r="SPE43" s="2"/>
      <c r="SPF43" s="2"/>
      <c r="SPG43" s="2"/>
      <c r="SPH43" s="2"/>
      <c r="SPI43" s="2"/>
      <c r="SPJ43" s="2"/>
      <c r="SPK43" s="2"/>
      <c r="SPL43" s="2"/>
      <c r="SPM43" s="2"/>
      <c r="SPN43" s="2"/>
      <c r="SPO43" s="2"/>
      <c r="SPP43" s="2"/>
      <c r="SPQ43" s="2"/>
      <c r="SPR43" s="2"/>
      <c r="SPS43" s="2"/>
      <c r="SPT43" s="2"/>
      <c r="SPU43" s="2"/>
      <c r="SPV43" s="2"/>
      <c r="SPW43" s="2"/>
      <c r="SPX43" s="2"/>
      <c r="SPY43" s="2"/>
      <c r="SPZ43" s="2"/>
      <c r="SQA43" s="2"/>
      <c r="SQB43" s="2"/>
      <c r="SQC43" s="2"/>
      <c r="SQD43" s="2"/>
      <c r="SQE43" s="2"/>
      <c r="SQF43" s="2"/>
      <c r="SQG43" s="2"/>
      <c r="SQH43" s="2"/>
      <c r="SQI43" s="2"/>
      <c r="SQJ43" s="2"/>
      <c r="SQK43" s="2"/>
      <c r="SQL43" s="2"/>
      <c r="SQM43" s="2"/>
      <c r="SQN43" s="2"/>
      <c r="SQO43" s="2"/>
      <c r="SQP43" s="2"/>
      <c r="SQQ43" s="2"/>
      <c r="SQR43" s="2"/>
      <c r="SQS43" s="2"/>
      <c r="SQT43" s="2"/>
      <c r="SQU43" s="2"/>
      <c r="SQV43" s="2"/>
      <c r="SQW43" s="2"/>
      <c r="SQX43" s="2"/>
      <c r="SQY43" s="2"/>
      <c r="SQZ43" s="2"/>
      <c r="SRA43" s="2"/>
      <c r="SRB43" s="2"/>
      <c r="SRC43" s="2"/>
      <c r="SRD43" s="2"/>
      <c r="SRE43" s="2"/>
      <c r="SRF43" s="2"/>
      <c r="SRG43" s="2"/>
      <c r="SRH43" s="2"/>
      <c r="SRI43" s="2"/>
      <c r="SRJ43" s="2"/>
      <c r="SRK43" s="2"/>
      <c r="SRL43" s="2"/>
      <c r="SRM43" s="2"/>
      <c r="SRN43" s="2"/>
      <c r="SRO43" s="2"/>
      <c r="SRP43" s="2"/>
      <c r="SRQ43" s="2"/>
      <c r="SRR43" s="2"/>
      <c r="SRS43" s="2"/>
      <c r="SRT43" s="2"/>
      <c r="SRU43" s="2"/>
      <c r="SRV43" s="2"/>
      <c r="SRW43" s="2"/>
      <c r="SRX43" s="2"/>
      <c r="SRY43" s="2"/>
      <c r="SRZ43" s="2"/>
      <c r="SSA43" s="2"/>
      <c r="SSB43" s="2"/>
      <c r="SSC43" s="2"/>
      <c r="SSD43" s="2"/>
      <c r="SSE43" s="2"/>
      <c r="SSF43" s="2"/>
      <c r="SSG43" s="2"/>
      <c r="SSH43" s="2"/>
      <c r="SSI43" s="2"/>
      <c r="SSJ43" s="2"/>
      <c r="SSK43" s="2"/>
      <c r="SSL43" s="2"/>
      <c r="SSM43" s="2"/>
      <c r="SSN43" s="2"/>
      <c r="SSO43" s="2"/>
      <c r="SSP43" s="2"/>
      <c r="SSQ43" s="2"/>
      <c r="SSR43" s="2"/>
      <c r="SSS43" s="2"/>
      <c r="SST43" s="2"/>
      <c r="SSU43" s="2"/>
      <c r="SSV43" s="2"/>
      <c r="SSW43" s="2"/>
      <c r="SSX43" s="2"/>
      <c r="SSY43" s="2"/>
      <c r="SSZ43" s="2"/>
      <c r="STA43" s="2"/>
      <c r="STB43" s="2"/>
      <c r="STC43" s="2"/>
      <c r="STD43" s="2"/>
      <c r="STE43" s="2"/>
      <c r="STF43" s="2"/>
      <c r="STG43" s="2"/>
      <c r="STH43" s="2"/>
      <c r="STI43" s="2"/>
      <c r="STJ43" s="2"/>
      <c r="STK43" s="2"/>
      <c r="STL43" s="2"/>
      <c r="STM43" s="2"/>
      <c r="STN43" s="2"/>
      <c r="STO43" s="2"/>
      <c r="STP43" s="2"/>
      <c r="STQ43" s="2"/>
      <c r="STR43" s="2"/>
      <c r="STS43" s="2"/>
      <c r="STT43" s="2"/>
      <c r="STU43" s="2"/>
      <c r="STV43" s="2"/>
      <c r="STW43" s="2"/>
      <c r="STX43" s="2"/>
      <c r="STY43" s="2"/>
      <c r="STZ43" s="2"/>
      <c r="SUA43" s="2"/>
      <c r="SUB43" s="2"/>
      <c r="SUC43" s="2"/>
      <c r="SUD43" s="2"/>
      <c r="SUE43" s="2"/>
      <c r="SUF43" s="2"/>
      <c r="SUG43" s="2"/>
      <c r="SUH43" s="2"/>
      <c r="SUI43" s="2"/>
      <c r="SUJ43" s="2"/>
      <c r="SUK43" s="2"/>
      <c r="SUL43" s="2"/>
      <c r="SUM43" s="2"/>
      <c r="SUN43" s="2"/>
      <c r="SUO43" s="2"/>
      <c r="SUP43" s="2"/>
      <c r="SUQ43" s="2"/>
      <c r="SUR43" s="2"/>
      <c r="SUS43" s="2"/>
      <c r="SUT43" s="2"/>
      <c r="SUU43" s="2"/>
      <c r="SUV43" s="2"/>
      <c r="SUW43" s="2"/>
      <c r="SUX43" s="2"/>
      <c r="SUY43" s="2"/>
      <c r="SUZ43" s="2"/>
      <c r="SVA43" s="2"/>
      <c r="SVB43" s="2"/>
      <c r="SVC43" s="2"/>
      <c r="SVD43" s="2"/>
      <c r="SVE43" s="2"/>
      <c r="SVF43" s="2"/>
      <c r="SVG43" s="2"/>
      <c r="SVH43" s="2"/>
      <c r="SVI43" s="2"/>
      <c r="SVJ43" s="2"/>
      <c r="SVK43" s="2"/>
      <c r="SVL43" s="2"/>
      <c r="SVM43" s="2"/>
      <c r="SVN43" s="2"/>
      <c r="SVO43" s="2"/>
      <c r="SVP43" s="2"/>
      <c r="SVQ43" s="2"/>
      <c r="SVR43" s="2"/>
      <c r="SVS43" s="2"/>
      <c r="SVT43" s="2"/>
      <c r="SVU43" s="2"/>
      <c r="SVV43" s="2"/>
      <c r="SVW43" s="2"/>
      <c r="SVX43" s="2"/>
      <c r="SVY43" s="2"/>
      <c r="SVZ43" s="2"/>
      <c r="SWA43" s="2"/>
      <c r="SWB43" s="2"/>
      <c r="SWC43" s="2"/>
      <c r="SWD43" s="2"/>
      <c r="SWE43" s="2"/>
      <c r="SWF43" s="2"/>
      <c r="SWG43" s="2"/>
      <c r="SWH43" s="2"/>
      <c r="SWI43" s="2"/>
      <c r="SWJ43" s="2"/>
      <c r="SWK43" s="2"/>
      <c r="SWL43" s="2"/>
      <c r="SWM43" s="2"/>
      <c r="SWN43" s="2"/>
      <c r="SWO43" s="2"/>
      <c r="SWP43" s="2"/>
      <c r="SWQ43" s="2"/>
      <c r="SWR43" s="2"/>
      <c r="SWS43" s="2"/>
      <c r="SWT43" s="2"/>
      <c r="SWU43" s="2"/>
      <c r="SWV43" s="2"/>
      <c r="SWW43" s="2"/>
      <c r="SWX43" s="2"/>
      <c r="SWY43" s="2"/>
      <c r="SWZ43" s="2"/>
      <c r="SXA43" s="2"/>
      <c r="SXB43" s="2"/>
      <c r="SXC43" s="2"/>
      <c r="SXD43" s="2"/>
      <c r="SXE43" s="2"/>
      <c r="SXF43" s="2"/>
      <c r="SXG43" s="2"/>
      <c r="SXH43" s="2"/>
      <c r="SXI43" s="2"/>
      <c r="SXJ43" s="2"/>
      <c r="SXK43" s="2"/>
      <c r="SXL43" s="2"/>
      <c r="SXM43" s="2"/>
      <c r="SXN43" s="2"/>
      <c r="SXO43" s="2"/>
      <c r="SXP43" s="2"/>
      <c r="SXQ43" s="2"/>
      <c r="SXR43" s="2"/>
      <c r="SXS43" s="2"/>
      <c r="SXT43" s="2"/>
      <c r="SXU43" s="2"/>
      <c r="SXV43" s="2"/>
      <c r="SXW43" s="2"/>
      <c r="SXX43" s="2"/>
      <c r="SXY43" s="2"/>
      <c r="SXZ43" s="2"/>
      <c r="SYA43" s="2"/>
      <c r="SYB43" s="2"/>
      <c r="SYC43" s="2"/>
      <c r="SYD43" s="2"/>
      <c r="SYE43" s="2"/>
      <c r="SYF43" s="2"/>
      <c r="SYG43" s="2"/>
      <c r="SYH43" s="2"/>
      <c r="SYI43" s="2"/>
      <c r="SYJ43" s="2"/>
      <c r="SYK43" s="2"/>
      <c r="SYL43" s="2"/>
      <c r="SYM43" s="2"/>
      <c r="SYN43" s="2"/>
      <c r="SYO43" s="2"/>
      <c r="SYP43" s="2"/>
      <c r="SYQ43" s="2"/>
      <c r="SYR43" s="2"/>
      <c r="SYS43" s="2"/>
      <c r="SYT43" s="2"/>
      <c r="SYU43" s="2"/>
      <c r="SYV43" s="2"/>
      <c r="SYW43" s="2"/>
      <c r="SYX43" s="2"/>
      <c r="SYY43" s="2"/>
      <c r="SYZ43" s="2"/>
      <c r="SZA43" s="2"/>
      <c r="SZB43" s="2"/>
      <c r="SZC43" s="2"/>
      <c r="SZD43" s="2"/>
      <c r="SZE43" s="2"/>
      <c r="SZF43" s="2"/>
      <c r="SZG43" s="2"/>
      <c r="SZH43" s="2"/>
      <c r="SZI43" s="2"/>
      <c r="SZJ43" s="2"/>
      <c r="SZK43" s="2"/>
      <c r="SZL43" s="2"/>
      <c r="SZM43" s="2"/>
      <c r="SZN43" s="2"/>
      <c r="SZO43" s="2"/>
      <c r="SZP43" s="2"/>
      <c r="SZQ43" s="2"/>
      <c r="SZR43" s="2"/>
      <c r="SZS43" s="2"/>
      <c r="SZT43" s="2"/>
      <c r="SZU43" s="2"/>
      <c r="SZV43" s="2"/>
      <c r="SZW43" s="2"/>
      <c r="SZX43" s="2"/>
      <c r="SZY43" s="2"/>
      <c r="SZZ43" s="2"/>
      <c r="TAA43" s="2"/>
      <c r="TAB43" s="2"/>
      <c r="TAC43" s="2"/>
      <c r="TAD43" s="2"/>
      <c r="TAE43" s="2"/>
      <c r="TAF43" s="2"/>
      <c r="TAG43" s="2"/>
      <c r="TAH43" s="2"/>
      <c r="TAI43" s="2"/>
      <c r="TAJ43" s="2"/>
      <c r="TAK43" s="2"/>
      <c r="TAL43" s="2"/>
      <c r="TAM43" s="2"/>
      <c r="TAN43" s="2"/>
      <c r="TAO43" s="2"/>
      <c r="TAP43" s="2"/>
      <c r="TAQ43" s="2"/>
      <c r="TAR43" s="2"/>
      <c r="TAS43" s="2"/>
      <c r="TAT43" s="2"/>
      <c r="TAU43" s="2"/>
      <c r="TAV43" s="2"/>
      <c r="TAW43" s="2"/>
      <c r="TAX43" s="2"/>
      <c r="TAY43" s="2"/>
      <c r="TAZ43" s="2"/>
      <c r="TBA43" s="2"/>
      <c r="TBB43" s="2"/>
      <c r="TBC43" s="2"/>
      <c r="TBD43" s="2"/>
      <c r="TBE43" s="2"/>
      <c r="TBF43" s="2"/>
      <c r="TBG43" s="2"/>
      <c r="TBH43" s="2"/>
      <c r="TBI43" s="2"/>
      <c r="TBJ43" s="2"/>
      <c r="TBK43" s="2"/>
      <c r="TBL43" s="2"/>
      <c r="TBM43" s="2"/>
      <c r="TBN43" s="2"/>
      <c r="TBO43" s="2"/>
      <c r="TBP43" s="2"/>
      <c r="TBQ43" s="2"/>
      <c r="TBR43" s="2"/>
      <c r="TBS43" s="2"/>
      <c r="TBT43" s="2"/>
      <c r="TBU43" s="2"/>
      <c r="TBV43" s="2"/>
      <c r="TBW43" s="2"/>
      <c r="TBX43" s="2"/>
      <c r="TBY43" s="2"/>
      <c r="TBZ43" s="2"/>
      <c r="TCA43" s="2"/>
      <c r="TCB43" s="2"/>
      <c r="TCC43" s="2"/>
      <c r="TCD43" s="2"/>
      <c r="TCE43" s="2"/>
      <c r="TCF43" s="2"/>
      <c r="TCG43" s="2"/>
      <c r="TCH43" s="2"/>
      <c r="TCI43" s="2"/>
      <c r="TCJ43" s="2"/>
      <c r="TCK43" s="2"/>
      <c r="TCL43" s="2"/>
      <c r="TCM43" s="2"/>
      <c r="TCN43" s="2"/>
      <c r="TCO43" s="2"/>
      <c r="TCP43" s="2"/>
      <c r="TCQ43" s="2"/>
      <c r="TCR43" s="2"/>
      <c r="TCS43" s="2"/>
      <c r="TCT43" s="2"/>
      <c r="TCU43" s="2"/>
      <c r="TCV43" s="2"/>
      <c r="TCW43" s="2"/>
      <c r="TCX43" s="2"/>
      <c r="TCY43" s="2"/>
      <c r="TCZ43" s="2"/>
      <c r="TDA43" s="2"/>
      <c r="TDB43" s="2"/>
      <c r="TDC43" s="2"/>
      <c r="TDD43" s="2"/>
      <c r="TDE43" s="2"/>
      <c r="TDF43" s="2"/>
      <c r="TDG43" s="2"/>
      <c r="TDH43" s="2"/>
      <c r="TDI43" s="2"/>
      <c r="TDJ43" s="2"/>
      <c r="TDK43" s="2"/>
      <c r="TDL43" s="2"/>
      <c r="TDM43" s="2"/>
      <c r="TDN43" s="2"/>
      <c r="TDO43" s="2"/>
      <c r="TDP43" s="2"/>
      <c r="TDQ43" s="2"/>
      <c r="TDR43" s="2"/>
      <c r="TDS43" s="2"/>
      <c r="TDT43" s="2"/>
      <c r="TDU43" s="2"/>
      <c r="TDV43" s="2"/>
      <c r="TDW43" s="2"/>
      <c r="TDX43" s="2"/>
      <c r="TDY43" s="2"/>
      <c r="TDZ43" s="2"/>
      <c r="TEA43" s="2"/>
      <c r="TEB43" s="2"/>
      <c r="TEC43" s="2"/>
      <c r="TED43" s="2"/>
      <c r="TEE43" s="2"/>
      <c r="TEF43" s="2"/>
      <c r="TEG43" s="2"/>
      <c r="TEH43" s="2"/>
      <c r="TEI43" s="2"/>
      <c r="TEJ43" s="2"/>
      <c r="TEK43" s="2"/>
      <c r="TEL43" s="2"/>
      <c r="TEM43" s="2"/>
      <c r="TEN43" s="2"/>
      <c r="TEO43" s="2"/>
      <c r="TEP43" s="2"/>
      <c r="TEQ43" s="2"/>
      <c r="TER43" s="2"/>
      <c r="TES43" s="2"/>
      <c r="TET43" s="2"/>
      <c r="TEU43" s="2"/>
      <c r="TEV43" s="2"/>
      <c r="TEW43" s="2"/>
      <c r="TEX43" s="2"/>
      <c r="TEY43" s="2"/>
      <c r="TEZ43" s="2"/>
      <c r="TFA43" s="2"/>
      <c r="TFB43" s="2"/>
      <c r="TFC43" s="2"/>
      <c r="TFD43" s="2"/>
      <c r="TFE43" s="2"/>
      <c r="TFF43" s="2"/>
      <c r="TFG43" s="2"/>
      <c r="TFH43" s="2"/>
      <c r="TFI43" s="2"/>
      <c r="TFJ43" s="2"/>
      <c r="TFK43" s="2"/>
      <c r="TFL43" s="2"/>
      <c r="TFM43" s="2"/>
      <c r="TFN43" s="2"/>
      <c r="TFO43" s="2"/>
      <c r="TFP43" s="2"/>
      <c r="TFQ43" s="2"/>
      <c r="TFR43" s="2"/>
      <c r="TFS43" s="2"/>
      <c r="TFT43" s="2"/>
      <c r="TFU43" s="2"/>
      <c r="TFV43" s="2"/>
      <c r="TFW43" s="2"/>
      <c r="TFX43" s="2"/>
      <c r="TFY43" s="2"/>
      <c r="TFZ43" s="2"/>
      <c r="TGA43" s="2"/>
      <c r="TGB43" s="2"/>
      <c r="TGC43" s="2"/>
      <c r="TGD43" s="2"/>
      <c r="TGE43" s="2"/>
      <c r="TGF43" s="2"/>
      <c r="TGG43" s="2"/>
      <c r="TGH43" s="2"/>
      <c r="TGI43" s="2"/>
      <c r="TGJ43" s="2"/>
      <c r="TGK43" s="2"/>
      <c r="TGL43" s="2"/>
      <c r="TGM43" s="2"/>
      <c r="TGN43" s="2"/>
      <c r="TGO43" s="2"/>
      <c r="TGP43" s="2"/>
      <c r="TGQ43" s="2"/>
      <c r="TGR43" s="2"/>
      <c r="TGS43" s="2"/>
      <c r="TGT43" s="2"/>
      <c r="TGU43" s="2"/>
      <c r="TGV43" s="2"/>
      <c r="TGW43" s="2"/>
      <c r="TGX43" s="2"/>
      <c r="TGY43" s="2"/>
      <c r="TGZ43" s="2"/>
      <c r="THA43" s="2"/>
      <c r="THB43" s="2"/>
      <c r="THC43" s="2"/>
      <c r="THD43" s="2"/>
      <c r="THE43" s="2"/>
      <c r="THF43" s="2"/>
      <c r="THG43" s="2"/>
      <c r="THH43" s="2"/>
      <c r="THI43" s="2"/>
      <c r="THJ43" s="2"/>
      <c r="THK43" s="2"/>
      <c r="THL43" s="2"/>
      <c r="THM43" s="2"/>
      <c r="THN43" s="2"/>
      <c r="THO43" s="2"/>
      <c r="THP43" s="2"/>
      <c r="THQ43" s="2"/>
      <c r="THR43" s="2"/>
      <c r="THS43" s="2"/>
      <c r="THT43" s="2"/>
      <c r="THU43" s="2"/>
      <c r="THV43" s="2"/>
      <c r="THW43" s="2"/>
      <c r="THX43" s="2"/>
      <c r="THY43" s="2"/>
      <c r="THZ43" s="2"/>
      <c r="TIA43" s="2"/>
      <c r="TIB43" s="2"/>
      <c r="TIC43" s="2"/>
      <c r="TID43" s="2"/>
      <c r="TIE43" s="2"/>
      <c r="TIF43" s="2"/>
      <c r="TIG43" s="2"/>
      <c r="TIH43" s="2"/>
      <c r="TII43" s="2"/>
      <c r="TIJ43" s="2"/>
      <c r="TIK43" s="2"/>
      <c r="TIL43" s="2"/>
      <c r="TIM43" s="2"/>
      <c r="TIN43" s="2"/>
      <c r="TIO43" s="2"/>
      <c r="TIP43" s="2"/>
      <c r="TIQ43" s="2"/>
      <c r="TIR43" s="2"/>
      <c r="TIS43" s="2"/>
      <c r="TIT43" s="2"/>
      <c r="TIU43" s="2"/>
      <c r="TIV43" s="2"/>
      <c r="TIW43" s="2"/>
      <c r="TIX43" s="2"/>
      <c r="TIY43" s="2"/>
      <c r="TIZ43" s="2"/>
      <c r="TJA43" s="2"/>
      <c r="TJB43" s="2"/>
      <c r="TJC43" s="2"/>
      <c r="TJD43" s="2"/>
      <c r="TJE43" s="2"/>
      <c r="TJF43" s="2"/>
      <c r="TJG43" s="2"/>
      <c r="TJH43" s="2"/>
      <c r="TJI43" s="2"/>
      <c r="TJJ43" s="2"/>
      <c r="TJK43" s="2"/>
      <c r="TJL43" s="2"/>
      <c r="TJM43" s="2"/>
      <c r="TJN43" s="2"/>
      <c r="TJO43" s="2"/>
      <c r="TJP43" s="2"/>
      <c r="TJQ43" s="2"/>
      <c r="TJR43" s="2"/>
      <c r="TJS43" s="2"/>
      <c r="TJT43" s="2"/>
      <c r="TJU43" s="2"/>
      <c r="TJV43" s="2"/>
      <c r="TJW43" s="2"/>
      <c r="TJX43" s="2"/>
      <c r="TJY43" s="2"/>
      <c r="TJZ43" s="2"/>
      <c r="TKA43" s="2"/>
      <c r="TKB43" s="2"/>
      <c r="TKC43" s="2"/>
      <c r="TKD43" s="2"/>
      <c r="TKE43" s="2"/>
      <c r="TKF43" s="2"/>
      <c r="TKG43" s="2"/>
      <c r="TKH43" s="2"/>
      <c r="TKI43" s="2"/>
      <c r="TKJ43" s="2"/>
      <c r="TKK43" s="2"/>
      <c r="TKL43" s="2"/>
      <c r="TKM43" s="2"/>
      <c r="TKN43" s="2"/>
      <c r="TKO43" s="2"/>
      <c r="TKP43" s="2"/>
      <c r="TKQ43" s="2"/>
      <c r="TKR43" s="2"/>
      <c r="TKS43" s="2"/>
      <c r="TKT43" s="2"/>
      <c r="TKU43" s="2"/>
      <c r="TKV43" s="2"/>
      <c r="TKW43" s="2"/>
      <c r="TKX43" s="2"/>
      <c r="TKY43" s="2"/>
      <c r="TKZ43" s="2"/>
      <c r="TLA43" s="2"/>
      <c r="TLB43" s="2"/>
      <c r="TLC43" s="2"/>
      <c r="TLD43" s="2"/>
      <c r="TLE43" s="2"/>
      <c r="TLF43" s="2"/>
      <c r="TLG43" s="2"/>
      <c r="TLH43" s="2"/>
      <c r="TLI43" s="2"/>
      <c r="TLJ43" s="2"/>
      <c r="TLK43" s="2"/>
      <c r="TLL43" s="2"/>
      <c r="TLM43" s="2"/>
      <c r="TLN43" s="2"/>
      <c r="TLO43" s="2"/>
      <c r="TLP43" s="2"/>
      <c r="TLQ43" s="2"/>
      <c r="TLR43" s="2"/>
      <c r="TLS43" s="2"/>
      <c r="TLT43" s="2"/>
      <c r="TLU43" s="2"/>
      <c r="TLV43" s="2"/>
      <c r="TLW43" s="2"/>
      <c r="TLX43" s="2"/>
      <c r="TLY43" s="2"/>
      <c r="TLZ43" s="2"/>
      <c r="TMA43" s="2"/>
      <c r="TMB43" s="2"/>
      <c r="TMC43" s="2"/>
      <c r="TMD43" s="2"/>
      <c r="TME43" s="2"/>
      <c r="TMF43" s="2"/>
      <c r="TMG43" s="2"/>
      <c r="TMH43" s="2"/>
      <c r="TMI43" s="2"/>
      <c r="TMJ43" s="2"/>
      <c r="TMK43" s="2"/>
      <c r="TML43" s="2"/>
      <c r="TMM43" s="2"/>
      <c r="TMN43" s="2"/>
      <c r="TMO43" s="2"/>
      <c r="TMP43" s="2"/>
      <c r="TMQ43" s="2"/>
      <c r="TMR43" s="2"/>
      <c r="TMS43" s="2"/>
      <c r="TMT43" s="2"/>
      <c r="TMU43" s="2"/>
      <c r="TMV43" s="2"/>
      <c r="TMW43" s="2"/>
      <c r="TMX43" s="2"/>
      <c r="TMY43" s="2"/>
      <c r="TMZ43" s="2"/>
      <c r="TNA43" s="2"/>
      <c r="TNB43" s="2"/>
      <c r="TNC43" s="2"/>
      <c r="TND43" s="2"/>
      <c r="TNE43" s="2"/>
      <c r="TNF43" s="2"/>
      <c r="TNG43" s="2"/>
      <c r="TNH43" s="2"/>
      <c r="TNI43" s="2"/>
      <c r="TNJ43" s="2"/>
      <c r="TNK43" s="2"/>
      <c r="TNL43" s="2"/>
      <c r="TNM43" s="2"/>
      <c r="TNN43" s="2"/>
      <c r="TNO43" s="2"/>
      <c r="TNP43" s="2"/>
      <c r="TNQ43" s="2"/>
      <c r="TNR43" s="2"/>
      <c r="TNS43" s="2"/>
      <c r="TNT43" s="2"/>
      <c r="TNU43" s="2"/>
      <c r="TNV43" s="2"/>
      <c r="TNW43" s="2"/>
      <c r="TNX43" s="2"/>
      <c r="TNY43" s="2"/>
      <c r="TNZ43" s="2"/>
      <c r="TOA43" s="2"/>
      <c r="TOB43" s="2"/>
      <c r="TOC43" s="2"/>
      <c r="TOD43" s="2"/>
      <c r="TOE43" s="2"/>
      <c r="TOF43" s="2"/>
      <c r="TOG43" s="2"/>
      <c r="TOH43" s="2"/>
      <c r="TOI43" s="2"/>
      <c r="TOJ43" s="2"/>
      <c r="TOK43" s="2"/>
      <c r="TOL43" s="2"/>
      <c r="TOM43" s="2"/>
      <c r="TON43" s="2"/>
      <c r="TOO43" s="2"/>
      <c r="TOP43" s="2"/>
      <c r="TOQ43" s="2"/>
      <c r="TOR43" s="2"/>
      <c r="TOS43" s="2"/>
      <c r="TOT43" s="2"/>
      <c r="TOU43" s="2"/>
      <c r="TOV43" s="2"/>
      <c r="TOW43" s="2"/>
      <c r="TOX43" s="2"/>
      <c r="TOY43" s="2"/>
      <c r="TOZ43" s="2"/>
      <c r="TPA43" s="2"/>
      <c r="TPB43" s="2"/>
      <c r="TPC43" s="2"/>
      <c r="TPD43" s="2"/>
      <c r="TPE43" s="2"/>
      <c r="TPF43" s="2"/>
      <c r="TPG43" s="2"/>
      <c r="TPH43" s="2"/>
      <c r="TPI43" s="2"/>
      <c r="TPJ43" s="2"/>
      <c r="TPK43" s="2"/>
      <c r="TPL43" s="2"/>
      <c r="TPM43" s="2"/>
      <c r="TPN43" s="2"/>
      <c r="TPO43" s="2"/>
      <c r="TPP43" s="2"/>
      <c r="TPQ43" s="2"/>
      <c r="TPR43" s="2"/>
      <c r="TPS43" s="2"/>
      <c r="TPT43" s="2"/>
      <c r="TPU43" s="2"/>
      <c r="TPV43" s="2"/>
      <c r="TPW43" s="2"/>
      <c r="TPX43" s="2"/>
      <c r="TPY43" s="2"/>
      <c r="TPZ43" s="2"/>
      <c r="TQA43" s="2"/>
      <c r="TQB43" s="2"/>
      <c r="TQC43" s="2"/>
      <c r="TQD43" s="2"/>
      <c r="TQE43" s="2"/>
      <c r="TQF43" s="2"/>
      <c r="TQG43" s="2"/>
      <c r="TQH43" s="2"/>
      <c r="TQI43" s="2"/>
      <c r="TQJ43" s="2"/>
      <c r="TQK43" s="2"/>
      <c r="TQL43" s="2"/>
      <c r="TQM43" s="2"/>
      <c r="TQN43" s="2"/>
      <c r="TQO43" s="2"/>
      <c r="TQP43" s="2"/>
      <c r="TQQ43" s="2"/>
      <c r="TQR43" s="2"/>
      <c r="TQS43" s="2"/>
      <c r="TQT43" s="2"/>
      <c r="TQU43" s="2"/>
      <c r="TQV43" s="2"/>
      <c r="TQW43" s="2"/>
      <c r="TQX43" s="2"/>
      <c r="TQY43" s="2"/>
      <c r="TQZ43" s="2"/>
      <c r="TRA43" s="2"/>
      <c r="TRB43" s="2"/>
      <c r="TRC43" s="2"/>
      <c r="TRD43" s="2"/>
      <c r="TRE43" s="2"/>
      <c r="TRF43" s="2"/>
      <c r="TRG43" s="2"/>
      <c r="TRH43" s="2"/>
      <c r="TRI43" s="2"/>
      <c r="TRJ43" s="2"/>
      <c r="TRK43" s="2"/>
      <c r="TRL43" s="2"/>
      <c r="TRM43" s="2"/>
      <c r="TRN43" s="2"/>
      <c r="TRO43" s="2"/>
      <c r="TRP43" s="2"/>
      <c r="TRQ43" s="2"/>
      <c r="TRR43" s="2"/>
      <c r="TRS43" s="2"/>
      <c r="TRT43" s="2"/>
      <c r="TRU43" s="2"/>
      <c r="TRV43" s="2"/>
      <c r="TRW43" s="2"/>
      <c r="TRX43" s="2"/>
      <c r="TRY43" s="2"/>
      <c r="TRZ43" s="2"/>
      <c r="TSA43" s="2"/>
      <c r="TSB43" s="2"/>
      <c r="TSC43" s="2"/>
      <c r="TSD43" s="2"/>
      <c r="TSE43" s="2"/>
      <c r="TSF43" s="2"/>
      <c r="TSG43" s="2"/>
      <c r="TSH43" s="2"/>
      <c r="TSI43" s="2"/>
      <c r="TSJ43" s="2"/>
      <c r="TSK43" s="2"/>
      <c r="TSL43" s="2"/>
      <c r="TSM43" s="2"/>
      <c r="TSN43" s="2"/>
      <c r="TSO43" s="2"/>
      <c r="TSP43" s="2"/>
      <c r="TSQ43" s="2"/>
      <c r="TSR43" s="2"/>
      <c r="TSS43" s="2"/>
      <c r="TST43" s="2"/>
      <c r="TSU43" s="2"/>
      <c r="TSV43" s="2"/>
      <c r="TSW43" s="2"/>
      <c r="TSX43" s="2"/>
      <c r="TSY43" s="2"/>
      <c r="TSZ43" s="2"/>
      <c r="TTA43" s="2"/>
      <c r="TTB43" s="2"/>
      <c r="TTC43" s="2"/>
      <c r="TTD43" s="2"/>
      <c r="TTE43" s="2"/>
      <c r="TTF43" s="2"/>
      <c r="TTG43" s="2"/>
      <c r="TTH43" s="2"/>
      <c r="TTI43" s="2"/>
      <c r="TTJ43" s="2"/>
      <c r="TTK43" s="2"/>
      <c r="TTL43" s="2"/>
      <c r="TTM43" s="2"/>
      <c r="TTN43" s="2"/>
      <c r="TTO43" s="2"/>
      <c r="TTP43" s="2"/>
      <c r="TTQ43" s="2"/>
      <c r="TTR43" s="2"/>
      <c r="TTS43" s="2"/>
      <c r="TTT43" s="2"/>
      <c r="TTU43" s="2"/>
      <c r="TTV43" s="2"/>
      <c r="TTW43" s="2"/>
      <c r="TTX43" s="2"/>
      <c r="TTY43" s="2"/>
      <c r="TTZ43" s="2"/>
      <c r="TUA43" s="2"/>
      <c r="TUB43" s="2"/>
      <c r="TUC43" s="2"/>
      <c r="TUD43" s="2"/>
      <c r="TUE43" s="2"/>
      <c r="TUF43" s="2"/>
      <c r="TUG43" s="2"/>
      <c r="TUH43" s="2"/>
      <c r="TUI43" s="2"/>
      <c r="TUJ43" s="2"/>
      <c r="TUK43" s="2"/>
      <c r="TUL43" s="2"/>
      <c r="TUM43" s="2"/>
      <c r="TUN43" s="2"/>
      <c r="TUO43" s="2"/>
      <c r="TUP43" s="2"/>
      <c r="TUQ43" s="2"/>
      <c r="TUR43" s="2"/>
      <c r="TUS43" s="2"/>
      <c r="TUT43" s="2"/>
      <c r="TUU43" s="2"/>
      <c r="TUV43" s="2"/>
      <c r="TUW43" s="2"/>
      <c r="TUX43" s="2"/>
      <c r="TUY43" s="2"/>
      <c r="TUZ43" s="2"/>
      <c r="TVA43" s="2"/>
      <c r="TVB43" s="2"/>
      <c r="TVC43" s="2"/>
      <c r="TVD43" s="2"/>
      <c r="TVE43" s="2"/>
      <c r="TVF43" s="2"/>
      <c r="TVG43" s="2"/>
      <c r="TVH43" s="2"/>
      <c r="TVI43" s="2"/>
      <c r="TVJ43" s="2"/>
      <c r="TVK43" s="2"/>
      <c r="TVL43" s="2"/>
      <c r="TVM43" s="2"/>
      <c r="TVN43" s="2"/>
      <c r="TVO43" s="2"/>
      <c r="TVP43" s="2"/>
      <c r="TVQ43" s="2"/>
      <c r="TVR43" s="2"/>
      <c r="TVS43" s="2"/>
      <c r="TVT43" s="2"/>
      <c r="TVU43" s="2"/>
      <c r="TVV43" s="2"/>
      <c r="TVW43" s="2"/>
      <c r="TVX43" s="2"/>
      <c r="TVY43" s="2"/>
      <c r="TVZ43" s="2"/>
      <c r="TWA43" s="2"/>
      <c r="TWB43" s="2"/>
      <c r="TWC43" s="2"/>
      <c r="TWD43" s="2"/>
      <c r="TWE43" s="2"/>
      <c r="TWF43" s="2"/>
      <c r="TWG43" s="2"/>
      <c r="TWH43" s="2"/>
      <c r="TWI43" s="2"/>
      <c r="TWJ43" s="2"/>
      <c r="TWK43" s="2"/>
      <c r="TWL43" s="2"/>
      <c r="TWM43" s="2"/>
      <c r="TWN43" s="2"/>
      <c r="TWO43" s="2"/>
      <c r="TWP43" s="2"/>
      <c r="TWQ43" s="2"/>
      <c r="TWR43" s="2"/>
      <c r="TWS43" s="2"/>
      <c r="TWT43" s="2"/>
      <c r="TWU43" s="2"/>
      <c r="TWV43" s="2"/>
      <c r="TWW43" s="2"/>
      <c r="TWX43" s="2"/>
      <c r="TWY43" s="2"/>
      <c r="TWZ43" s="2"/>
      <c r="TXA43" s="2"/>
      <c r="TXB43" s="2"/>
      <c r="TXC43" s="2"/>
      <c r="TXD43" s="2"/>
      <c r="TXE43" s="2"/>
      <c r="TXF43" s="2"/>
      <c r="TXG43" s="2"/>
      <c r="TXH43" s="2"/>
      <c r="TXI43" s="2"/>
      <c r="TXJ43" s="2"/>
      <c r="TXK43" s="2"/>
      <c r="TXL43" s="2"/>
      <c r="TXM43" s="2"/>
      <c r="TXN43" s="2"/>
      <c r="TXO43" s="2"/>
      <c r="TXP43" s="2"/>
      <c r="TXQ43" s="2"/>
      <c r="TXR43" s="2"/>
      <c r="TXS43" s="2"/>
      <c r="TXT43" s="2"/>
      <c r="TXU43" s="2"/>
      <c r="TXV43" s="2"/>
      <c r="TXW43" s="2"/>
      <c r="TXX43" s="2"/>
      <c r="TXY43" s="2"/>
      <c r="TXZ43" s="2"/>
      <c r="TYA43" s="2"/>
      <c r="TYB43" s="2"/>
      <c r="TYC43" s="2"/>
      <c r="TYD43" s="2"/>
      <c r="TYE43" s="2"/>
      <c r="TYF43" s="2"/>
      <c r="TYG43" s="2"/>
      <c r="TYH43" s="2"/>
      <c r="TYI43" s="2"/>
      <c r="TYJ43" s="2"/>
      <c r="TYK43" s="2"/>
      <c r="TYL43" s="2"/>
      <c r="TYM43" s="2"/>
      <c r="TYN43" s="2"/>
      <c r="TYO43" s="2"/>
      <c r="TYP43" s="2"/>
      <c r="TYQ43" s="2"/>
      <c r="TYR43" s="2"/>
      <c r="TYS43" s="2"/>
      <c r="TYT43" s="2"/>
      <c r="TYU43" s="2"/>
      <c r="TYV43" s="2"/>
      <c r="TYW43" s="2"/>
      <c r="TYX43" s="2"/>
      <c r="TYY43" s="2"/>
      <c r="TYZ43" s="2"/>
      <c r="TZA43" s="2"/>
      <c r="TZB43" s="2"/>
      <c r="TZC43" s="2"/>
      <c r="TZD43" s="2"/>
      <c r="TZE43" s="2"/>
      <c r="TZF43" s="2"/>
      <c r="TZG43" s="2"/>
      <c r="TZH43" s="2"/>
      <c r="TZI43" s="2"/>
      <c r="TZJ43" s="2"/>
      <c r="TZK43" s="2"/>
      <c r="TZL43" s="2"/>
      <c r="TZM43" s="2"/>
      <c r="TZN43" s="2"/>
      <c r="TZO43" s="2"/>
      <c r="TZP43" s="2"/>
      <c r="TZQ43" s="2"/>
      <c r="TZR43" s="2"/>
      <c r="TZS43" s="2"/>
      <c r="TZT43" s="2"/>
      <c r="TZU43" s="2"/>
      <c r="TZV43" s="2"/>
      <c r="TZW43" s="2"/>
      <c r="TZX43" s="2"/>
      <c r="TZY43" s="2"/>
      <c r="TZZ43" s="2"/>
      <c r="UAA43" s="2"/>
      <c r="UAB43" s="2"/>
      <c r="UAC43" s="2"/>
      <c r="UAD43" s="2"/>
      <c r="UAE43" s="2"/>
      <c r="UAF43" s="2"/>
      <c r="UAG43" s="2"/>
      <c r="UAH43" s="2"/>
      <c r="UAI43" s="2"/>
      <c r="UAJ43" s="2"/>
      <c r="UAK43" s="2"/>
      <c r="UAL43" s="2"/>
      <c r="UAM43" s="2"/>
      <c r="UAN43" s="2"/>
      <c r="UAO43" s="2"/>
      <c r="UAP43" s="2"/>
      <c r="UAQ43" s="2"/>
      <c r="UAR43" s="2"/>
      <c r="UAS43" s="2"/>
      <c r="UAT43" s="2"/>
      <c r="UAU43" s="2"/>
      <c r="UAV43" s="2"/>
      <c r="UAW43" s="2"/>
      <c r="UAX43" s="2"/>
      <c r="UAY43" s="2"/>
      <c r="UAZ43" s="2"/>
      <c r="UBA43" s="2"/>
      <c r="UBB43" s="2"/>
      <c r="UBC43" s="2"/>
      <c r="UBD43" s="2"/>
      <c r="UBE43" s="2"/>
      <c r="UBF43" s="2"/>
      <c r="UBG43" s="2"/>
      <c r="UBH43" s="2"/>
      <c r="UBI43" s="2"/>
      <c r="UBJ43" s="2"/>
      <c r="UBK43" s="2"/>
      <c r="UBL43" s="2"/>
      <c r="UBM43" s="2"/>
      <c r="UBN43" s="2"/>
      <c r="UBO43" s="2"/>
      <c r="UBP43" s="2"/>
      <c r="UBQ43" s="2"/>
      <c r="UBR43" s="2"/>
      <c r="UBS43" s="2"/>
      <c r="UBT43" s="2"/>
      <c r="UBU43" s="2"/>
      <c r="UBV43" s="2"/>
      <c r="UBW43" s="2"/>
      <c r="UBX43" s="2"/>
      <c r="UBY43" s="2"/>
      <c r="UBZ43" s="2"/>
      <c r="UCA43" s="2"/>
      <c r="UCB43" s="2"/>
      <c r="UCC43" s="2"/>
      <c r="UCD43" s="2"/>
      <c r="UCE43" s="2"/>
      <c r="UCF43" s="2"/>
      <c r="UCG43" s="2"/>
      <c r="UCH43" s="2"/>
      <c r="UCI43" s="2"/>
      <c r="UCJ43" s="2"/>
      <c r="UCK43" s="2"/>
      <c r="UCL43" s="2"/>
      <c r="UCM43" s="2"/>
      <c r="UCN43" s="2"/>
      <c r="UCO43" s="2"/>
      <c r="UCP43" s="2"/>
      <c r="UCQ43" s="2"/>
      <c r="UCR43" s="2"/>
      <c r="UCS43" s="2"/>
      <c r="UCT43" s="2"/>
      <c r="UCU43" s="2"/>
      <c r="UCV43" s="2"/>
      <c r="UCW43" s="2"/>
      <c r="UCX43" s="2"/>
      <c r="UCY43" s="2"/>
      <c r="UCZ43" s="2"/>
      <c r="UDA43" s="2"/>
      <c r="UDB43" s="2"/>
      <c r="UDC43" s="2"/>
      <c r="UDD43" s="2"/>
      <c r="UDE43" s="2"/>
      <c r="UDF43" s="2"/>
      <c r="UDG43" s="2"/>
      <c r="UDH43" s="2"/>
      <c r="UDI43" s="2"/>
      <c r="UDJ43" s="2"/>
      <c r="UDK43" s="2"/>
      <c r="UDL43" s="2"/>
      <c r="UDM43" s="2"/>
      <c r="UDN43" s="2"/>
      <c r="UDO43" s="2"/>
      <c r="UDP43" s="2"/>
      <c r="UDQ43" s="2"/>
      <c r="UDR43" s="2"/>
      <c r="UDS43" s="2"/>
      <c r="UDT43" s="2"/>
      <c r="UDU43" s="2"/>
      <c r="UDV43" s="2"/>
      <c r="UDW43" s="2"/>
      <c r="UDX43" s="2"/>
      <c r="UDY43" s="2"/>
      <c r="UDZ43" s="2"/>
      <c r="UEA43" s="2"/>
      <c r="UEB43" s="2"/>
      <c r="UEC43" s="2"/>
      <c r="UED43" s="2"/>
      <c r="UEE43" s="2"/>
      <c r="UEF43" s="2"/>
      <c r="UEG43" s="2"/>
      <c r="UEH43" s="2"/>
      <c r="UEI43" s="2"/>
      <c r="UEJ43" s="2"/>
      <c r="UEK43" s="2"/>
      <c r="UEL43" s="2"/>
      <c r="UEM43" s="2"/>
      <c r="UEN43" s="2"/>
      <c r="UEO43" s="2"/>
      <c r="UEP43" s="2"/>
      <c r="UEQ43" s="2"/>
      <c r="UER43" s="2"/>
      <c r="UES43" s="2"/>
      <c r="UET43" s="2"/>
      <c r="UEU43" s="2"/>
      <c r="UEV43" s="2"/>
      <c r="UEW43" s="2"/>
      <c r="UEX43" s="2"/>
      <c r="UEY43" s="2"/>
      <c r="UEZ43" s="2"/>
      <c r="UFA43" s="2"/>
      <c r="UFB43" s="2"/>
      <c r="UFC43" s="2"/>
      <c r="UFD43" s="2"/>
      <c r="UFE43" s="2"/>
      <c r="UFF43" s="2"/>
      <c r="UFG43" s="2"/>
      <c r="UFH43" s="2"/>
      <c r="UFI43" s="2"/>
      <c r="UFJ43" s="2"/>
      <c r="UFK43" s="2"/>
      <c r="UFL43" s="2"/>
      <c r="UFM43" s="2"/>
      <c r="UFN43" s="2"/>
      <c r="UFO43" s="2"/>
      <c r="UFP43" s="2"/>
      <c r="UFQ43" s="2"/>
      <c r="UFR43" s="2"/>
      <c r="UFS43" s="2"/>
      <c r="UFT43" s="2"/>
      <c r="UFU43" s="2"/>
      <c r="UFV43" s="2"/>
      <c r="UFW43" s="2"/>
      <c r="UFX43" s="2"/>
      <c r="UFY43" s="2"/>
      <c r="UFZ43" s="2"/>
      <c r="UGA43" s="2"/>
      <c r="UGB43" s="2"/>
      <c r="UGC43" s="2"/>
      <c r="UGD43" s="2"/>
      <c r="UGE43" s="2"/>
      <c r="UGF43" s="2"/>
      <c r="UGG43" s="2"/>
      <c r="UGH43" s="2"/>
      <c r="UGI43" s="2"/>
      <c r="UGJ43" s="2"/>
      <c r="UGK43" s="2"/>
      <c r="UGL43" s="2"/>
      <c r="UGM43" s="2"/>
      <c r="UGN43" s="2"/>
      <c r="UGO43" s="2"/>
      <c r="UGP43" s="2"/>
      <c r="UGQ43" s="2"/>
      <c r="UGR43" s="2"/>
      <c r="UGS43" s="2"/>
      <c r="UGT43" s="2"/>
      <c r="UGU43" s="2"/>
      <c r="UGV43" s="2"/>
      <c r="UGW43" s="2"/>
      <c r="UGX43" s="2"/>
      <c r="UGY43" s="2"/>
      <c r="UGZ43" s="2"/>
      <c r="UHA43" s="2"/>
      <c r="UHB43" s="2"/>
      <c r="UHC43" s="2"/>
      <c r="UHD43" s="2"/>
      <c r="UHE43" s="2"/>
      <c r="UHF43" s="2"/>
      <c r="UHG43" s="2"/>
      <c r="UHH43" s="2"/>
      <c r="UHI43" s="2"/>
      <c r="UHJ43" s="2"/>
      <c r="UHK43" s="2"/>
      <c r="UHL43" s="2"/>
      <c r="UHM43" s="2"/>
      <c r="UHN43" s="2"/>
      <c r="UHO43" s="2"/>
      <c r="UHP43" s="2"/>
      <c r="UHQ43" s="2"/>
      <c r="UHR43" s="2"/>
      <c r="UHS43" s="2"/>
      <c r="UHT43" s="2"/>
      <c r="UHU43" s="2"/>
      <c r="UHV43" s="2"/>
      <c r="UHW43" s="2"/>
      <c r="UHX43" s="2"/>
      <c r="UHY43" s="2"/>
      <c r="UHZ43" s="2"/>
      <c r="UIA43" s="2"/>
      <c r="UIB43" s="2"/>
      <c r="UIC43" s="2"/>
      <c r="UID43" s="2"/>
      <c r="UIE43" s="2"/>
      <c r="UIF43" s="2"/>
      <c r="UIG43" s="2"/>
      <c r="UIH43" s="2"/>
      <c r="UII43" s="2"/>
      <c r="UIJ43" s="2"/>
      <c r="UIK43" s="2"/>
      <c r="UIL43" s="2"/>
      <c r="UIM43" s="2"/>
      <c r="UIN43" s="2"/>
      <c r="UIO43" s="2"/>
      <c r="UIP43" s="2"/>
      <c r="UIQ43" s="2"/>
      <c r="UIR43" s="2"/>
      <c r="UIS43" s="2"/>
      <c r="UIT43" s="2"/>
      <c r="UIU43" s="2"/>
      <c r="UIV43" s="2"/>
      <c r="UIW43" s="2"/>
      <c r="UIX43" s="2"/>
      <c r="UIY43" s="2"/>
      <c r="UIZ43" s="2"/>
      <c r="UJA43" s="2"/>
      <c r="UJB43" s="2"/>
      <c r="UJC43" s="2"/>
      <c r="UJD43" s="2"/>
      <c r="UJE43" s="2"/>
      <c r="UJF43" s="2"/>
      <c r="UJG43" s="2"/>
      <c r="UJH43" s="2"/>
      <c r="UJI43" s="2"/>
      <c r="UJJ43" s="2"/>
      <c r="UJK43" s="2"/>
      <c r="UJL43" s="2"/>
      <c r="UJM43" s="2"/>
      <c r="UJN43" s="2"/>
      <c r="UJO43" s="2"/>
      <c r="UJP43" s="2"/>
      <c r="UJQ43" s="2"/>
      <c r="UJR43" s="2"/>
      <c r="UJS43" s="2"/>
      <c r="UJT43" s="2"/>
      <c r="UJU43" s="2"/>
      <c r="UJV43" s="2"/>
      <c r="UJW43" s="2"/>
      <c r="UJX43" s="2"/>
      <c r="UJY43" s="2"/>
      <c r="UJZ43" s="2"/>
      <c r="UKA43" s="2"/>
      <c r="UKB43" s="2"/>
      <c r="UKC43" s="2"/>
      <c r="UKD43" s="2"/>
      <c r="UKE43" s="2"/>
      <c r="UKF43" s="2"/>
      <c r="UKG43" s="2"/>
      <c r="UKH43" s="2"/>
      <c r="UKI43" s="2"/>
      <c r="UKJ43" s="2"/>
      <c r="UKK43" s="2"/>
      <c r="UKL43" s="2"/>
      <c r="UKM43" s="2"/>
      <c r="UKN43" s="2"/>
      <c r="UKO43" s="2"/>
      <c r="UKP43" s="2"/>
      <c r="UKQ43" s="2"/>
      <c r="UKR43" s="2"/>
      <c r="UKS43" s="2"/>
      <c r="UKT43" s="2"/>
      <c r="UKU43" s="2"/>
      <c r="UKV43" s="2"/>
      <c r="UKW43" s="2"/>
      <c r="UKX43" s="2"/>
      <c r="UKY43" s="2"/>
      <c r="UKZ43" s="2"/>
      <c r="ULA43" s="2"/>
      <c r="ULB43" s="2"/>
      <c r="ULC43" s="2"/>
      <c r="ULD43" s="2"/>
      <c r="ULE43" s="2"/>
      <c r="ULF43" s="2"/>
      <c r="ULG43" s="2"/>
      <c r="ULH43" s="2"/>
      <c r="ULI43" s="2"/>
      <c r="ULJ43" s="2"/>
      <c r="ULK43" s="2"/>
      <c r="ULL43" s="2"/>
      <c r="ULM43" s="2"/>
      <c r="ULN43" s="2"/>
      <c r="ULO43" s="2"/>
      <c r="ULP43" s="2"/>
      <c r="ULQ43" s="2"/>
      <c r="ULR43" s="2"/>
      <c r="ULS43" s="2"/>
      <c r="ULT43" s="2"/>
      <c r="ULU43" s="2"/>
      <c r="ULV43" s="2"/>
      <c r="ULW43" s="2"/>
      <c r="ULX43" s="2"/>
      <c r="ULY43" s="2"/>
      <c r="ULZ43" s="2"/>
      <c r="UMA43" s="2"/>
      <c r="UMB43" s="2"/>
      <c r="UMC43" s="2"/>
      <c r="UMD43" s="2"/>
      <c r="UME43" s="2"/>
      <c r="UMF43" s="2"/>
      <c r="UMG43" s="2"/>
      <c r="UMH43" s="2"/>
      <c r="UMI43" s="2"/>
      <c r="UMJ43" s="2"/>
      <c r="UMK43" s="2"/>
      <c r="UML43" s="2"/>
      <c r="UMM43" s="2"/>
      <c r="UMN43" s="2"/>
      <c r="UMO43" s="2"/>
      <c r="UMP43" s="2"/>
      <c r="UMQ43" s="2"/>
      <c r="UMR43" s="2"/>
      <c r="UMS43" s="2"/>
      <c r="UMT43" s="2"/>
      <c r="UMU43" s="2"/>
      <c r="UMV43" s="2"/>
      <c r="UMW43" s="2"/>
      <c r="UMX43" s="2"/>
      <c r="UMY43" s="2"/>
      <c r="UMZ43" s="2"/>
      <c r="UNA43" s="2"/>
      <c r="UNB43" s="2"/>
      <c r="UNC43" s="2"/>
      <c r="UND43" s="2"/>
      <c r="UNE43" s="2"/>
      <c r="UNF43" s="2"/>
      <c r="UNG43" s="2"/>
      <c r="UNH43" s="2"/>
      <c r="UNI43" s="2"/>
      <c r="UNJ43" s="2"/>
      <c r="UNK43" s="2"/>
      <c r="UNL43" s="2"/>
      <c r="UNM43" s="2"/>
      <c r="UNN43" s="2"/>
      <c r="UNO43" s="2"/>
      <c r="UNP43" s="2"/>
      <c r="UNQ43" s="2"/>
      <c r="UNR43" s="2"/>
      <c r="UNS43" s="2"/>
      <c r="UNT43" s="2"/>
      <c r="UNU43" s="2"/>
      <c r="UNV43" s="2"/>
      <c r="UNW43" s="2"/>
      <c r="UNX43" s="2"/>
      <c r="UNY43" s="2"/>
      <c r="UNZ43" s="2"/>
      <c r="UOA43" s="2"/>
      <c r="UOB43" s="2"/>
      <c r="UOC43" s="2"/>
      <c r="UOD43" s="2"/>
      <c r="UOE43" s="2"/>
      <c r="UOF43" s="2"/>
      <c r="UOG43" s="2"/>
      <c r="UOH43" s="2"/>
      <c r="UOI43" s="2"/>
      <c r="UOJ43" s="2"/>
      <c r="UOK43" s="2"/>
      <c r="UOL43" s="2"/>
      <c r="UOM43" s="2"/>
      <c r="UON43" s="2"/>
      <c r="UOO43" s="2"/>
      <c r="UOP43" s="2"/>
      <c r="UOQ43" s="2"/>
      <c r="UOR43" s="2"/>
      <c r="UOS43" s="2"/>
      <c r="UOT43" s="2"/>
      <c r="UOU43" s="2"/>
      <c r="UOV43" s="2"/>
      <c r="UOW43" s="2"/>
      <c r="UOX43" s="2"/>
      <c r="UOY43" s="2"/>
      <c r="UOZ43" s="2"/>
      <c r="UPA43" s="2"/>
      <c r="UPB43" s="2"/>
      <c r="UPC43" s="2"/>
      <c r="UPD43" s="2"/>
      <c r="UPE43" s="2"/>
      <c r="UPF43" s="2"/>
      <c r="UPG43" s="2"/>
      <c r="UPH43" s="2"/>
      <c r="UPI43" s="2"/>
      <c r="UPJ43" s="2"/>
      <c r="UPK43" s="2"/>
      <c r="UPL43" s="2"/>
      <c r="UPM43" s="2"/>
      <c r="UPN43" s="2"/>
      <c r="UPO43" s="2"/>
      <c r="UPP43" s="2"/>
      <c r="UPQ43" s="2"/>
      <c r="UPR43" s="2"/>
      <c r="UPS43" s="2"/>
      <c r="UPT43" s="2"/>
      <c r="UPU43" s="2"/>
      <c r="UPV43" s="2"/>
      <c r="UPW43" s="2"/>
      <c r="UPX43" s="2"/>
      <c r="UPY43" s="2"/>
      <c r="UPZ43" s="2"/>
      <c r="UQA43" s="2"/>
      <c r="UQB43" s="2"/>
      <c r="UQC43" s="2"/>
      <c r="UQD43" s="2"/>
      <c r="UQE43" s="2"/>
      <c r="UQF43" s="2"/>
      <c r="UQG43" s="2"/>
      <c r="UQH43" s="2"/>
      <c r="UQI43" s="2"/>
      <c r="UQJ43" s="2"/>
      <c r="UQK43" s="2"/>
      <c r="UQL43" s="2"/>
      <c r="UQM43" s="2"/>
      <c r="UQN43" s="2"/>
      <c r="UQO43" s="2"/>
      <c r="UQP43" s="2"/>
      <c r="UQQ43" s="2"/>
      <c r="UQR43" s="2"/>
      <c r="UQS43" s="2"/>
      <c r="UQT43" s="2"/>
      <c r="UQU43" s="2"/>
      <c r="UQV43" s="2"/>
      <c r="UQW43" s="2"/>
      <c r="UQX43" s="2"/>
      <c r="UQY43" s="2"/>
      <c r="UQZ43" s="2"/>
      <c r="URA43" s="2"/>
      <c r="URB43" s="2"/>
      <c r="URC43" s="2"/>
      <c r="URD43" s="2"/>
      <c r="URE43" s="2"/>
      <c r="URF43" s="2"/>
      <c r="URG43" s="2"/>
      <c r="URH43" s="2"/>
      <c r="URI43" s="2"/>
      <c r="URJ43" s="2"/>
      <c r="URK43" s="2"/>
      <c r="URL43" s="2"/>
      <c r="URM43" s="2"/>
      <c r="URN43" s="2"/>
      <c r="URO43" s="2"/>
      <c r="URP43" s="2"/>
      <c r="URQ43" s="2"/>
      <c r="URR43" s="2"/>
      <c r="URS43" s="2"/>
      <c r="URT43" s="2"/>
      <c r="URU43" s="2"/>
      <c r="URV43" s="2"/>
      <c r="URW43" s="2"/>
      <c r="URX43" s="2"/>
      <c r="URY43" s="2"/>
      <c r="URZ43" s="2"/>
      <c r="USA43" s="2"/>
      <c r="USB43" s="2"/>
      <c r="USC43" s="2"/>
      <c r="USD43" s="2"/>
      <c r="USE43" s="2"/>
      <c r="USF43" s="2"/>
      <c r="USG43" s="2"/>
      <c r="USH43" s="2"/>
      <c r="USI43" s="2"/>
      <c r="USJ43" s="2"/>
      <c r="USK43" s="2"/>
      <c r="USL43" s="2"/>
      <c r="USM43" s="2"/>
      <c r="USN43" s="2"/>
      <c r="USO43" s="2"/>
      <c r="USP43" s="2"/>
      <c r="USQ43" s="2"/>
      <c r="USR43" s="2"/>
      <c r="USS43" s="2"/>
      <c r="UST43" s="2"/>
      <c r="USU43" s="2"/>
      <c r="USV43" s="2"/>
      <c r="USW43" s="2"/>
      <c r="USX43" s="2"/>
      <c r="USY43" s="2"/>
      <c r="USZ43" s="2"/>
      <c r="UTA43" s="2"/>
      <c r="UTB43" s="2"/>
      <c r="UTC43" s="2"/>
      <c r="UTD43" s="2"/>
      <c r="UTE43" s="2"/>
      <c r="UTF43" s="2"/>
      <c r="UTG43" s="2"/>
      <c r="UTH43" s="2"/>
      <c r="UTI43" s="2"/>
      <c r="UTJ43" s="2"/>
      <c r="UTK43" s="2"/>
      <c r="UTL43" s="2"/>
      <c r="UTM43" s="2"/>
      <c r="UTN43" s="2"/>
      <c r="UTO43" s="2"/>
      <c r="UTP43" s="2"/>
      <c r="UTQ43" s="2"/>
      <c r="UTR43" s="2"/>
      <c r="UTS43" s="2"/>
      <c r="UTT43" s="2"/>
      <c r="UTU43" s="2"/>
      <c r="UTV43" s="2"/>
      <c r="UTW43" s="2"/>
      <c r="UTX43" s="2"/>
      <c r="UTY43" s="2"/>
      <c r="UTZ43" s="2"/>
      <c r="UUA43" s="2"/>
      <c r="UUB43" s="2"/>
      <c r="UUC43" s="2"/>
      <c r="UUD43" s="2"/>
      <c r="UUE43" s="2"/>
      <c r="UUF43" s="2"/>
      <c r="UUG43" s="2"/>
      <c r="UUH43" s="2"/>
      <c r="UUI43" s="2"/>
      <c r="UUJ43" s="2"/>
      <c r="UUK43" s="2"/>
      <c r="UUL43" s="2"/>
      <c r="UUM43" s="2"/>
      <c r="UUN43" s="2"/>
      <c r="UUO43" s="2"/>
      <c r="UUP43" s="2"/>
      <c r="UUQ43" s="2"/>
      <c r="UUR43" s="2"/>
      <c r="UUS43" s="2"/>
      <c r="UUT43" s="2"/>
      <c r="UUU43" s="2"/>
      <c r="UUV43" s="2"/>
      <c r="UUW43" s="2"/>
      <c r="UUX43" s="2"/>
      <c r="UUY43" s="2"/>
      <c r="UUZ43" s="2"/>
      <c r="UVA43" s="2"/>
      <c r="UVB43" s="2"/>
      <c r="UVC43" s="2"/>
      <c r="UVD43" s="2"/>
      <c r="UVE43" s="2"/>
      <c r="UVF43" s="2"/>
      <c r="UVG43" s="2"/>
      <c r="UVH43" s="2"/>
      <c r="UVI43" s="2"/>
      <c r="UVJ43" s="2"/>
      <c r="UVK43" s="2"/>
      <c r="UVL43" s="2"/>
      <c r="UVM43" s="2"/>
      <c r="UVN43" s="2"/>
      <c r="UVO43" s="2"/>
      <c r="UVP43" s="2"/>
      <c r="UVQ43" s="2"/>
      <c r="UVR43" s="2"/>
      <c r="UVS43" s="2"/>
      <c r="UVT43" s="2"/>
      <c r="UVU43" s="2"/>
      <c r="UVV43" s="2"/>
      <c r="UVW43" s="2"/>
      <c r="UVX43" s="2"/>
      <c r="UVY43" s="2"/>
      <c r="UVZ43" s="2"/>
      <c r="UWA43" s="2"/>
      <c r="UWB43" s="2"/>
      <c r="UWC43" s="2"/>
      <c r="UWD43" s="2"/>
      <c r="UWE43" s="2"/>
      <c r="UWF43" s="2"/>
      <c r="UWG43" s="2"/>
      <c r="UWH43" s="2"/>
      <c r="UWI43" s="2"/>
      <c r="UWJ43" s="2"/>
      <c r="UWK43" s="2"/>
      <c r="UWL43" s="2"/>
      <c r="UWM43" s="2"/>
      <c r="UWN43" s="2"/>
      <c r="UWO43" s="2"/>
      <c r="UWP43" s="2"/>
      <c r="UWQ43" s="2"/>
      <c r="UWR43" s="2"/>
      <c r="UWS43" s="2"/>
      <c r="UWT43" s="2"/>
      <c r="UWU43" s="2"/>
      <c r="UWV43" s="2"/>
      <c r="UWW43" s="2"/>
      <c r="UWX43" s="2"/>
      <c r="UWY43" s="2"/>
      <c r="UWZ43" s="2"/>
      <c r="UXA43" s="2"/>
      <c r="UXB43" s="2"/>
      <c r="UXC43" s="2"/>
      <c r="UXD43" s="2"/>
      <c r="UXE43" s="2"/>
      <c r="UXF43" s="2"/>
      <c r="UXG43" s="2"/>
      <c r="UXH43" s="2"/>
      <c r="UXI43" s="2"/>
      <c r="UXJ43" s="2"/>
      <c r="UXK43" s="2"/>
      <c r="UXL43" s="2"/>
      <c r="UXM43" s="2"/>
      <c r="UXN43" s="2"/>
      <c r="UXO43" s="2"/>
      <c r="UXP43" s="2"/>
      <c r="UXQ43" s="2"/>
      <c r="UXR43" s="2"/>
      <c r="UXS43" s="2"/>
      <c r="UXT43" s="2"/>
      <c r="UXU43" s="2"/>
      <c r="UXV43" s="2"/>
      <c r="UXW43" s="2"/>
      <c r="UXX43" s="2"/>
      <c r="UXY43" s="2"/>
      <c r="UXZ43" s="2"/>
      <c r="UYA43" s="2"/>
      <c r="UYB43" s="2"/>
      <c r="UYC43" s="2"/>
      <c r="UYD43" s="2"/>
      <c r="UYE43" s="2"/>
      <c r="UYF43" s="2"/>
      <c r="UYG43" s="2"/>
      <c r="UYH43" s="2"/>
      <c r="UYI43" s="2"/>
      <c r="UYJ43" s="2"/>
      <c r="UYK43" s="2"/>
      <c r="UYL43" s="2"/>
      <c r="UYM43" s="2"/>
      <c r="UYN43" s="2"/>
      <c r="UYO43" s="2"/>
      <c r="UYP43" s="2"/>
      <c r="UYQ43" s="2"/>
      <c r="UYR43" s="2"/>
      <c r="UYS43" s="2"/>
      <c r="UYT43" s="2"/>
      <c r="UYU43" s="2"/>
      <c r="UYV43" s="2"/>
      <c r="UYW43" s="2"/>
      <c r="UYX43" s="2"/>
      <c r="UYY43" s="2"/>
      <c r="UYZ43" s="2"/>
      <c r="UZA43" s="2"/>
      <c r="UZB43" s="2"/>
      <c r="UZC43" s="2"/>
      <c r="UZD43" s="2"/>
      <c r="UZE43" s="2"/>
      <c r="UZF43" s="2"/>
      <c r="UZG43" s="2"/>
      <c r="UZH43" s="2"/>
      <c r="UZI43" s="2"/>
      <c r="UZJ43" s="2"/>
      <c r="UZK43" s="2"/>
      <c r="UZL43" s="2"/>
      <c r="UZM43" s="2"/>
      <c r="UZN43" s="2"/>
      <c r="UZO43" s="2"/>
      <c r="UZP43" s="2"/>
      <c r="UZQ43" s="2"/>
      <c r="UZR43" s="2"/>
      <c r="UZS43" s="2"/>
      <c r="UZT43" s="2"/>
      <c r="UZU43" s="2"/>
      <c r="UZV43" s="2"/>
      <c r="UZW43" s="2"/>
      <c r="UZX43" s="2"/>
      <c r="UZY43" s="2"/>
      <c r="UZZ43" s="2"/>
      <c r="VAA43" s="2"/>
      <c r="VAB43" s="2"/>
      <c r="VAC43" s="2"/>
      <c r="VAD43" s="2"/>
      <c r="VAE43" s="2"/>
      <c r="VAF43" s="2"/>
      <c r="VAG43" s="2"/>
      <c r="VAH43" s="2"/>
      <c r="VAI43" s="2"/>
      <c r="VAJ43" s="2"/>
      <c r="VAK43" s="2"/>
      <c r="VAL43" s="2"/>
      <c r="VAM43" s="2"/>
      <c r="VAN43" s="2"/>
      <c r="VAO43" s="2"/>
      <c r="VAP43" s="2"/>
      <c r="VAQ43" s="2"/>
      <c r="VAR43" s="2"/>
      <c r="VAS43" s="2"/>
      <c r="VAT43" s="2"/>
      <c r="VAU43" s="2"/>
      <c r="VAV43" s="2"/>
      <c r="VAW43" s="2"/>
      <c r="VAX43" s="2"/>
      <c r="VAY43" s="2"/>
      <c r="VAZ43" s="2"/>
      <c r="VBA43" s="2"/>
      <c r="VBB43" s="2"/>
      <c r="VBC43" s="2"/>
      <c r="VBD43" s="2"/>
      <c r="VBE43" s="2"/>
      <c r="VBF43" s="2"/>
      <c r="VBG43" s="2"/>
      <c r="VBH43" s="2"/>
      <c r="VBI43" s="2"/>
      <c r="VBJ43" s="2"/>
      <c r="VBK43" s="2"/>
      <c r="VBL43" s="2"/>
      <c r="VBM43" s="2"/>
      <c r="VBN43" s="2"/>
      <c r="VBO43" s="2"/>
      <c r="VBP43" s="2"/>
      <c r="VBQ43" s="2"/>
      <c r="VBR43" s="2"/>
      <c r="VBS43" s="2"/>
      <c r="VBT43" s="2"/>
      <c r="VBU43" s="2"/>
      <c r="VBV43" s="2"/>
      <c r="VBW43" s="2"/>
      <c r="VBX43" s="2"/>
      <c r="VBY43" s="2"/>
      <c r="VBZ43" s="2"/>
      <c r="VCA43" s="2"/>
      <c r="VCB43" s="2"/>
      <c r="VCC43" s="2"/>
      <c r="VCD43" s="2"/>
      <c r="VCE43" s="2"/>
      <c r="VCF43" s="2"/>
      <c r="VCG43" s="2"/>
      <c r="VCH43" s="2"/>
      <c r="VCI43" s="2"/>
      <c r="VCJ43" s="2"/>
      <c r="VCK43" s="2"/>
      <c r="VCL43" s="2"/>
      <c r="VCM43" s="2"/>
      <c r="VCN43" s="2"/>
      <c r="VCO43" s="2"/>
      <c r="VCP43" s="2"/>
      <c r="VCQ43" s="2"/>
      <c r="VCR43" s="2"/>
      <c r="VCS43" s="2"/>
      <c r="VCT43" s="2"/>
      <c r="VCU43" s="2"/>
      <c r="VCV43" s="2"/>
      <c r="VCW43" s="2"/>
      <c r="VCX43" s="2"/>
      <c r="VCY43" s="2"/>
      <c r="VCZ43" s="2"/>
      <c r="VDA43" s="2"/>
      <c r="VDB43" s="2"/>
      <c r="VDC43" s="2"/>
      <c r="VDD43" s="2"/>
      <c r="VDE43" s="2"/>
      <c r="VDF43" s="2"/>
      <c r="VDG43" s="2"/>
      <c r="VDH43" s="2"/>
      <c r="VDI43" s="2"/>
      <c r="VDJ43" s="2"/>
      <c r="VDK43" s="2"/>
      <c r="VDL43" s="2"/>
      <c r="VDM43" s="2"/>
      <c r="VDN43" s="2"/>
      <c r="VDO43" s="2"/>
      <c r="VDP43" s="2"/>
      <c r="VDQ43" s="2"/>
      <c r="VDR43" s="2"/>
      <c r="VDS43" s="2"/>
      <c r="VDT43" s="2"/>
      <c r="VDU43" s="2"/>
      <c r="VDV43" s="2"/>
      <c r="VDW43" s="2"/>
      <c r="VDX43" s="2"/>
      <c r="VDY43" s="2"/>
      <c r="VDZ43" s="2"/>
      <c r="VEA43" s="2"/>
      <c r="VEB43" s="2"/>
      <c r="VEC43" s="2"/>
      <c r="VED43" s="2"/>
      <c r="VEE43" s="2"/>
      <c r="VEF43" s="2"/>
      <c r="VEG43" s="2"/>
      <c r="VEH43" s="2"/>
      <c r="VEI43" s="2"/>
      <c r="VEJ43" s="2"/>
      <c r="VEK43" s="2"/>
      <c r="VEL43" s="2"/>
      <c r="VEM43" s="2"/>
      <c r="VEN43" s="2"/>
      <c r="VEO43" s="2"/>
      <c r="VEP43" s="2"/>
      <c r="VEQ43" s="2"/>
      <c r="VER43" s="2"/>
      <c r="VES43" s="2"/>
      <c r="VET43" s="2"/>
      <c r="VEU43" s="2"/>
      <c r="VEV43" s="2"/>
      <c r="VEW43" s="2"/>
      <c r="VEX43" s="2"/>
      <c r="VEY43" s="2"/>
      <c r="VEZ43" s="2"/>
      <c r="VFA43" s="2"/>
      <c r="VFB43" s="2"/>
      <c r="VFC43" s="2"/>
      <c r="VFD43" s="2"/>
      <c r="VFE43" s="2"/>
      <c r="VFF43" s="2"/>
      <c r="VFG43" s="2"/>
      <c r="VFH43" s="2"/>
      <c r="VFI43" s="2"/>
      <c r="VFJ43" s="2"/>
      <c r="VFK43" s="2"/>
      <c r="VFL43" s="2"/>
      <c r="VFM43" s="2"/>
      <c r="VFN43" s="2"/>
      <c r="VFO43" s="2"/>
      <c r="VFP43" s="2"/>
      <c r="VFQ43" s="2"/>
      <c r="VFR43" s="2"/>
      <c r="VFS43" s="2"/>
      <c r="VFT43" s="2"/>
      <c r="VFU43" s="2"/>
      <c r="VFV43" s="2"/>
      <c r="VFW43" s="2"/>
      <c r="VFX43" s="2"/>
      <c r="VFY43" s="2"/>
      <c r="VFZ43" s="2"/>
      <c r="VGA43" s="2"/>
      <c r="VGB43" s="2"/>
      <c r="VGC43" s="2"/>
      <c r="VGD43" s="2"/>
      <c r="VGE43" s="2"/>
      <c r="VGF43" s="2"/>
      <c r="VGG43" s="2"/>
      <c r="VGH43" s="2"/>
      <c r="VGI43" s="2"/>
      <c r="VGJ43" s="2"/>
      <c r="VGK43" s="2"/>
      <c r="VGL43" s="2"/>
      <c r="VGM43" s="2"/>
      <c r="VGN43" s="2"/>
      <c r="VGO43" s="2"/>
      <c r="VGP43" s="2"/>
      <c r="VGQ43" s="2"/>
      <c r="VGR43" s="2"/>
      <c r="VGS43" s="2"/>
      <c r="VGT43" s="2"/>
      <c r="VGU43" s="2"/>
      <c r="VGV43" s="2"/>
      <c r="VGW43" s="2"/>
      <c r="VGX43" s="2"/>
      <c r="VGY43" s="2"/>
      <c r="VGZ43" s="2"/>
      <c r="VHA43" s="2"/>
      <c r="VHB43" s="2"/>
      <c r="VHC43" s="2"/>
      <c r="VHD43" s="2"/>
      <c r="VHE43" s="2"/>
      <c r="VHF43" s="2"/>
      <c r="VHG43" s="2"/>
      <c r="VHH43" s="2"/>
      <c r="VHI43" s="2"/>
      <c r="VHJ43" s="2"/>
      <c r="VHK43" s="2"/>
      <c r="VHL43" s="2"/>
      <c r="VHM43" s="2"/>
      <c r="VHN43" s="2"/>
      <c r="VHO43" s="2"/>
      <c r="VHP43" s="2"/>
      <c r="VHQ43" s="2"/>
      <c r="VHR43" s="2"/>
      <c r="VHS43" s="2"/>
      <c r="VHT43" s="2"/>
      <c r="VHU43" s="2"/>
      <c r="VHV43" s="2"/>
      <c r="VHW43" s="2"/>
      <c r="VHX43" s="2"/>
      <c r="VHY43" s="2"/>
      <c r="VHZ43" s="2"/>
      <c r="VIA43" s="2"/>
      <c r="VIB43" s="2"/>
      <c r="VIC43" s="2"/>
      <c r="VID43" s="2"/>
      <c r="VIE43" s="2"/>
      <c r="VIF43" s="2"/>
      <c r="VIG43" s="2"/>
      <c r="VIH43" s="2"/>
      <c r="VII43" s="2"/>
      <c r="VIJ43" s="2"/>
      <c r="VIK43" s="2"/>
      <c r="VIL43" s="2"/>
      <c r="VIM43" s="2"/>
      <c r="VIN43" s="2"/>
      <c r="VIO43" s="2"/>
      <c r="VIP43" s="2"/>
      <c r="VIQ43" s="2"/>
      <c r="VIR43" s="2"/>
      <c r="VIS43" s="2"/>
      <c r="VIT43" s="2"/>
      <c r="VIU43" s="2"/>
      <c r="VIV43" s="2"/>
      <c r="VIW43" s="2"/>
      <c r="VIX43" s="2"/>
      <c r="VIY43" s="2"/>
      <c r="VIZ43" s="2"/>
      <c r="VJA43" s="2"/>
      <c r="VJB43" s="2"/>
      <c r="VJC43" s="2"/>
      <c r="VJD43" s="2"/>
      <c r="VJE43" s="2"/>
      <c r="VJF43" s="2"/>
      <c r="VJG43" s="2"/>
      <c r="VJH43" s="2"/>
      <c r="VJI43" s="2"/>
      <c r="VJJ43" s="2"/>
      <c r="VJK43" s="2"/>
      <c r="VJL43" s="2"/>
      <c r="VJM43" s="2"/>
      <c r="VJN43" s="2"/>
      <c r="VJO43" s="2"/>
      <c r="VJP43" s="2"/>
      <c r="VJQ43" s="2"/>
      <c r="VJR43" s="2"/>
      <c r="VJS43" s="2"/>
      <c r="VJT43" s="2"/>
      <c r="VJU43" s="2"/>
      <c r="VJV43" s="2"/>
      <c r="VJW43" s="2"/>
      <c r="VJX43" s="2"/>
      <c r="VJY43" s="2"/>
      <c r="VJZ43" s="2"/>
      <c r="VKA43" s="2"/>
      <c r="VKB43" s="2"/>
      <c r="VKC43" s="2"/>
      <c r="VKD43" s="2"/>
      <c r="VKE43" s="2"/>
      <c r="VKF43" s="2"/>
      <c r="VKG43" s="2"/>
      <c r="VKH43" s="2"/>
      <c r="VKI43" s="2"/>
      <c r="VKJ43" s="2"/>
      <c r="VKK43" s="2"/>
      <c r="VKL43" s="2"/>
      <c r="VKM43" s="2"/>
      <c r="VKN43" s="2"/>
      <c r="VKO43" s="2"/>
      <c r="VKP43" s="2"/>
      <c r="VKQ43" s="2"/>
      <c r="VKR43" s="2"/>
      <c r="VKS43" s="2"/>
      <c r="VKT43" s="2"/>
      <c r="VKU43" s="2"/>
      <c r="VKV43" s="2"/>
      <c r="VKW43" s="2"/>
      <c r="VKX43" s="2"/>
      <c r="VKY43" s="2"/>
      <c r="VKZ43" s="2"/>
      <c r="VLA43" s="2"/>
      <c r="VLB43" s="2"/>
      <c r="VLC43" s="2"/>
      <c r="VLD43" s="2"/>
      <c r="VLE43" s="2"/>
      <c r="VLF43" s="2"/>
      <c r="VLG43" s="2"/>
      <c r="VLH43" s="2"/>
      <c r="VLI43" s="2"/>
      <c r="VLJ43" s="2"/>
      <c r="VLK43" s="2"/>
      <c r="VLL43" s="2"/>
      <c r="VLM43" s="2"/>
      <c r="VLN43" s="2"/>
      <c r="VLO43" s="2"/>
      <c r="VLP43" s="2"/>
      <c r="VLQ43" s="2"/>
      <c r="VLR43" s="2"/>
      <c r="VLS43" s="2"/>
      <c r="VLT43" s="2"/>
      <c r="VLU43" s="2"/>
      <c r="VLV43" s="2"/>
      <c r="VLW43" s="2"/>
      <c r="VLX43" s="2"/>
      <c r="VLY43" s="2"/>
      <c r="VLZ43" s="2"/>
      <c r="VMA43" s="2"/>
      <c r="VMB43" s="2"/>
      <c r="VMC43" s="2"/>
      <c r="VMD43" s="2"/>
      <c r="VME43" s="2"/>
      <c r="VMF43" s="2"/>
      <c r="VMG43" s="2"/>
      <c r="VMH43" s="2"/>
      <c r="VMI43" s="2"/>
      <c r="VMJ43" s="2"/>
      <c r="VMK43" s="2"/>
      <c r="VML43" s="2"/>
      <c r="VMM43" s="2"/>
      <c r="VMN43" s="2"/>
      <c r="VMO43" s="2"/>
      <c r="VMP43" s="2"/>
      <c r="VMQ43" s="2"/>
      <c r="VMR43" s="2"/>
      <c r="VMS43" s="2"/>
      <c r="VMT43" s="2"/>
      <c r="VMU43" s="2"/>
      <c r="VMV43" s="2"/>
      <c r="VMW43" s="2"/>
      <c r="VMX43" s="2"/>
      <c r="VMY43" s="2"/>
      <c r="VMZ43" s="2"/>
      <c r="VNA43" s="2"/>
      <c r="VNB43" s="2"/>
      <c r="VNC43" s="2"/>
      <c r="VND43" s="2"/>
      <c r="VNE43" s="2"/>
      <c r="VNF43" s="2"/>
      <c r="VNG43" s="2"/>
      <c r="VNH43" s="2"/>
      <c r="VNI43" s="2"/>
      <c r="VNJ43" s="2"/>
      <c r="VNK43" s="2"/>
      <c r="VNL43" s="2"/>
      <c r="VNM43" s="2"/>
      <c r="VNN43" s="2"/>
      <c r="VNO43" s="2"/>
      <c r="VNP43" s="2"/>
      <c r="VNQ43" s="2"/>
      <c r="VNR43" s="2"/>
      <c r="VNS43" s="2"/>
      <c r="VNT43" s="2"/>
      <c r="VNU43" s="2"/>
      <c r="VNV43" s="2"/>
      <c r="VNW43" s="2"/>
      <c r="VNX43" s="2"/>
      <c r="VNY43" s="2"/>
      <c r="VNZ43" s="2"/>
      <c r="VOA43" s="2"/>
      <c r="VOB43" s="2"/>
      <c r="VOC43" s="2"/>
      <c r="VOD43" s="2"/>
      <c r="VOE43" s="2"/>
      <c r="VOF43" s="2"/>
      <c r="VOG43" s="2"/>
      <c r="VOH43" s="2"/>
      <c r="VOI43" s="2"/>
      <c r="VOJ43" s="2"/>
      <c r="VOK43" s="2"/>
      <c r="VOL43" s="2"/>
      <c r="VOM43" s="2"/>
      <c r="VON43" s="2"/>
      <c r="VOO43" s="2"/>
      <c r="VOP43" s="2"/>
      <c r="VOQ43" s="2"/>
      <c r="VOR43" s="2"/>
      <c r="VOS43" s="2"/>
      <c r="VOT43" s="2"/>
      <c r="VOU43" s="2"/>
      <c r="VOV43" s="2"/>
      <c r="VOW43" s="2"/>
      <c r="VOX43" s="2"/>
      <c r="VOY43" s="2"/>
      <c r="VOZ43" s="2"/>
      <c r="VPA43" s="2"/>
      <c r="VPB43" s="2"/>
      <c r="VPC43" s="2"/>
      <c r="VPD43" s="2"/>
      <c r="VPE43" s="2"/>
      <c r="VPF43" s="2"/>
      <c r="VPG43" s="2"/>
      <c r="VPH43" s="2"/>
      <c r="VPI43" s="2"/>
      <c r="VPJ43" s="2"/>
      <c r="VPK43" s="2"/>
      <c r="VPL43" s="2"/>
      <c r="VPM43" s="2"/>
      <c r="VPN43" s="2"/>
      <c r="VPO43" s="2"/>
      <c r="VPP43" s="2"/>
      <c r="VPQ43" s="2"/>
      <c r="VPR43" s="2"/>
      <c r="VPS43" s="2"/>
      <c r="VPT43" s="2"/>
      <c r="VPU43" s="2"/>
      <c r="VPV43" s="2"/>
      <c r="VPW43" s="2"/>
      <c r="VPX43" s="2"/>
      <c r="VPY43" s="2"/>
      <c r="VPZ43" s="2"/>
      <c r="VQA43" s="2"/>
      <c r="VQB43" s="2"/>
      <c r="VQC43" s="2"/>
      <c r="VQD43" s="2"/>
      <c r="VQE43" s="2"/>
      <c r="VQF43" s="2"/>
      <c r="VQG43" s="2"/>
      <c r="VQH43" s="2"/>
      <c r="VQI43" s="2"/>
      <c r="VQJ43" s="2"/>
      <c r="VQK43" s="2"/>
      <c r="VQL43" s="2"/>
      <c r="VQM43" s="2"/>
      <c r="VQN43" s="2"/>
      <c r="VQO43" s="2"/>
      <c r="VQP43" s="2"/>
      <c r="VQQ43" s="2"/>
      <c r="VQR43" s="2"/>
      <c r="VQS43" s="2"/>
      <c r="VQT43" s="2"/>
      <c r="VQU43" s="2"/>
      <c r="VQV43" s="2"/>
      <c r="VQW43" s="2"/>
      <c r="VQX43" s="2"/>
      <c r="VQY43" s="2"/>
      <c r="VQZ43" s="2"/>
      <c r="VRA43" s="2"/>
      <c r="VRB43" s="2"/>
      <c r="VRC43" s="2"/>
      <c r="VRD43" s="2"/>
      <c r="VRE43" s="2"/>
      <c r="VRF43" s="2"/>
      <c r="VRG43" s="2"/>
      <c r="VRH43" s="2"/>
      <c r="VRI43" s="2"/>
      <c r="VRJ43" s="2"/>
      <c r="VRK43" s="2"/>
      <c r="VRL43" s="2"/>
      <c r="VRM43" s="2"/>
      <c r="VRN43" s="2"/>
      <c r="VRO43" s="2"/>
      <c r="VRP43" s="2"/>
      <c r="VRQ43" s="2"/>
      <c r="VRR43" s="2"/>
      <c r="VRS43" s="2"/>
      <c r="VRT43" s="2"/>
      <c r="VRU43" s="2"/>
      <c r="VRV43" s="2"/>
      <c r="VRW43" s="2"/>
      <c r="VRX43" s="2"/>
      <c r="VRY43" s="2"/>
      <c r="VRZ43" s="2"/>
      <c r="VSA43" s="2"/>
      <c r="VSB43" s="2"/>
      <c r="VSC43" s="2"/>
      <c r="VSD43" s="2"/>
      <c r="VSE43" s="2"/>
      <c r="VSF43" s="2"/>
      <c r="VSG43" s="2"/>
      <c r="VSH43" s="2"/>
      <c r="VSI43" s="2"/>
      <c r="VSJ43" s="2"/>
      <c r="VSK43" s="2"/>
      <c r="VSL43" s="2"/>
      <c r="VSM43" s="2"/>
      <c r="VSN43" s="2"/>
      <c r="VSO43" s="2"/>
      <c r="VSP43" s="2"/>
      <c r="VSQ43" s="2"/>
      <c r="VSR43" s="2"/>
      <c r="VSS43" s="2"/>
      <c r="VST43" s="2"/>
      <c r="VSU43" s="2"/>
      <c r="VSV43" s="2"/>
      <c r="VSW43" s="2"/>
      <c r="VSX43" s="2"/>
      <c r="VSY43" s="2"/>
      <c r="VSZ43" s="2"/>
      <c r="VTA43" s="2"/>
      <c r="VTB43" s="2"/>
      <c r="VTC43" s="2"/>
      <c r="VTD43" s="2"/>
      <c r="VTE43" s="2"/>
      <c r="VTF43" s="2"/>
      <c r="VTG43" s="2"/>
      <c r="VTH43" s="2"/>
      <c r="VTI43" s="2"/>
      <c r="VTJ43" s="2"/>
      <c r="VTK43" s="2"/>
      <c r="VTL43" s="2"/>
      <c r="VTM43" s="2"/>
      <c r="VTN43" s="2"/>
      <c r="VTO43" s="2"/>
      <c r="VTP43" s="2"/>
      <c r="VTQ43" s="2"/>
      <c r="VTR43" s="2"/>
      <c r="VTS43" s="2"/>
      <c r="VTT43" s="2"/>
      <c r="VTU43" s="2"/>
      <c r="VTV43" s="2"/>
      <c r="VTW43" s="2"/>
      <c r="VTX43" s="2"/>
      <c r="VTY43" s="2"/>
      <c r="VTZ43" s="2"/>
      <c r="VUA43" s="2"/>
      <c r="VUB43" s="2"/>
      <c r="VUC43" s="2"/>
      <c r="VUD43" s="2"/>
      <c r="VUE43" s="2"/>
      <c r="VUF43" s="2"/>
      <c r="VUG43" s="2"/>
      <c r="VUH43" s="2"/>
      <c r="VUI43" s="2"/>
      <c r="VUJ43" s="2"/>
      <c r="VUK43" s="2"/>
      <c r="VUL43" s="2"/>
      <c r="VUM43" s="2"/>
      <c r="VUN43" s="2"/>
      <c r="VUO43" s="2"/>
      <c r="VUP43" s="2"/>
      <c r="VUQ43" s="2"/>
      <c r="VUR43" s="2"/>
      <c r="VUS43" s="2"/>
      <c r="VUT43" s="2"/>
      <c r="VUU43" s="2"/>
      <c r="VUV43" s="2"/>
      <c r="VUW43" s="2"/>
      <c r="VUX43" s="2"/>
      <c r="VUY43" s="2"/>
      <c r="VUZ43" s="2"/>
      <c r="VVA43" s="2"/>
      <c r="VVB43" s="2"/>
      <c r="VVC43" s="2"/>
      <c r="VVD43" s="2"/>
      <c r="VVE43" s="2"/>
      <c r="VVF43" s="2"/>
      <c r="VVG43" s="2"/>
      <c r="VVH43" s="2"/>
      <c r="VVI43" s="2"/>
      <c r="VVJ43" s="2"/>
      <c r="VVK43" s="2"/>
      <c r="VVL43" s="2"/>
      <c r="VVM43" s="2"/>
      <c r="VVN43" s="2"/>
      <c r="VVO43" s="2"/>
      <c r="VVP43" s="2"/>
      <c r="VVQ43" s="2"/>
      <c r="VVR43" s="2"/>
      <c r="VVS43" s="2"/>
      <c r="VVT43" s="2"/>
      <c r="VVU43" s="2"/>
      <c r="VVV43" s="2"/>
      <c r="VVW43" s="2"/>
      <c r="VVX43" s="2"/>
      <c r="VVY43" s="2"/>
      <c r="VVZ43" s="2"/>
      <c r="VWA43" s="2"/>
      <c r="VWB43" s="2"/>
      <c r="VWC43" s="2"/>
      <c r="VWD43" s="2"/>
      <c r="VWE43" s="2"/>
      <c r="VWF43" s="2"/>
      <c r="VWG43" s="2"/>
      <c r="VWH43" s="2"/>
      <c r="VWI43" s="2"/>
      <c r="VWJ43" s="2"/>
      <c r="VWK43" s="2"/>
      <c r="VWL43" s="2"/>
      <c r="VWM43" s="2"/>
      <c r="VWN43" s="2"/>
      <c r="VWO43" s="2"/>
      <c r="VWP43" s="2"/>
      <c r="VWQ43" s="2"/>
      <c r="VWR43" s="2"/>
      <c r="VWS43" s="2"/>
      <c r="VWT43" s="2"/>
      <c r="VWU43" s="2"/>
      <c r="VWV43" s="2"/>
      <c r="VWW43" s="2"/>
      <c r="VWX43" s="2"/>
      <c r="VWY43" s="2"/>
      <c r="VWZ43" s="2"/>
      <c r="VXA43" s="2"/>
      <c r="VXB43" s="2"/>
      <c r="VXC43" s="2"/>
      <c r="VXD43" s="2"/>
      <c r="VXE43" s="2"/>
      <c r="VXF43" s="2"/>
      <c r="VXG43" s="2"/>
      <c r="VXH43" s="2"/>
      <c r="VXI43" s="2"/>
      <c r="VXJ43" s="2"/>
      <c r="VXK43" s="2"/>
      <c r="VXL43" s="2"/>
      <c r="VXM43" s="2"/>
      <c r="VXN43" s="2"/>
      <c r="VXO43" s="2"/>
      <c r="VXP43" s="2"/>
      <c r="VXQ43" s="2"/>
      <c r="VXR43" s="2"/>
      <c r="VXS43" s="2"/>
      <c r="VXT43" s="2"/>
      <c r="VXU43" s="2"/>
      <c r="VXV43" s="2"/>
      <c r="VXW43" s="2"/>
      <c r="VXX43" s="2"/>
      <c r="VXY43" s="2"/>
      <c r="VXZ43" s="2"/>
      <c r="VYA43" s="2"/>
      <c r="VYB43" s="2"/>
      <c r="VYC43" s="2"/>
      <c r="VYD43" s="2"/>
      <c r="VYE43" s="2"/>
      <c r="VYF43" s="2"/>
      <c r="VYG43" s="2"/>
      <c r="VYH43" s="2"/>
      <c r="VYI43" s="2"/>
      <c r="VYJ43" s="2"/>
      <c r="VYK43" s="2"/>
      <c r="VYL43" s="2"/>
      <c r="VYM43" s="2"/>
      <c r="VYN43" s="2"/>
      <c r="VYO43" s="2"/>
      <c r="VYP43" s="2"/>
      <c r="VYQ43" s="2"/>
      <c r="VYR43" s="2"/>
      <c r="VYS43" s="2"/>
      <c r="VYT43" s="2"/>
      <c r="VYU43" s="2"/>
      <c r="VYV43" s="2"/>
      <c r="VYW43" s="2"/>
      <c r="VYX43" s="2"/>
      <c r="VYY43" s="2"/>
      <c r="VYZ43" s="2"/>
      <c r="VZA43" s="2"/>
      <c r="VZB43" s="2"/>
      <c r="VZC43" s="2"/>
      <c r="VZD43" s="2"/>
      <c r="VZE43" s="2"/>
      <c r="VZF43" s="2"/>
      <c r="VZG43" s="2"/>
      <c r="VZH43" s="2"/>
      <c r="VZI43" s="2"/>
      <c r="VZJ43" s="2"/>
      <c r="VZK43" s="2"/>
      <c r="VZL43" s="2"/>
      <c r="VZM43" s="2"/>
      <c r="VZN43" s="2"/>
      <c r="VZO43" s="2"/>
      <c r="VZP43" s="2"/>
      <c r="VZQ43" s="2"/>
      <c r="VZR43" s="2"/>
      <c r="VZS43" s="2"/>
      <c r="VZT43" s="2"/>
      <c r="VZU43" s="2"/>
      <c r="VZV43" s="2"/>
      <c r="VZW43" s="2"/>
      <c r="VZX43" s="2"/>
      <c r="VZY43" s="2"/>
      <c r="VZZ43" s="2"/>
      <c r="WAA43" s="2"/>
      <c r="WAB43" s="2"/>
      <c r="WAC43" s="2"/>
      <c r="WAD43" s="2"/>
      <c r="WAE43" s="2"/>
      <c r="WAF43" s="2"/>
      <c r="WAG43" s="2"/>
      <c r="WAH43" s="2"/>
      <c r="WAI43" s="2"/>
      <c r="WAJ43" s="2"/>
      <c r="WAK43" s="2"/>
      <c r="WAL43" s="2"/>
      <c r="WAM43" s="2"/>
      <c r="WAN43" s="2"/>
      <c r="WAO43" s="2"/>
      <c r="WAP43" s="2"/>
      <c r="WAQ43" s="2"/>
      <c r="WAR43" s="2"/>
      <c r="WAS43" s="2"/>
      <c r="WAT43" s="2"/>
      <c r="WAU43" s="2"/>
      <c r="WAV43" s="2"/>
      <c r="WAW43" s="2"/>
      <c r="WAX43" s="2"/>
      <c r="WAY43" s="2"/>
      <c r="WAZ43" s="2"/>
      <c r="WBA43" s="2"/>
      <c r="WBB43" s="2"/>
      <c r="WBC43" s="2"/>
      <c r="WBD43" s="2"/>
      <c r="WBE43" s="2"/>
      <c r="WBF43" s="2"/>
      <c r="WBG43" s="2"/>
      <c r="WBH43" s="2"/>
      <c r="WBI43" s="2"/>
      <c r="WBJ43" s="2"/>
      <c r="WBK43" s="2"/>
      <c r="WBL43" s="2"/>
      <c r="WBM43" s="2"/>
      <c r="WBN43" s="2"/>
      <c r="WBO43" s="2"/>
      <c r="WBP43" s="2"/>
      <c r="WBQ43" s="2"/>
      <c r="WBR43" s="2"/>
      <c r="WBS43" s="2"/>
      <c r="WBT43" s="2"/>
      <c r="WBU43" s="2"/>
      <c r="WBV43" s="2"/>
      <c r="WBW43" s="2"/>
      <c r="WBX43" s="2"/>
      <c r="WBY43" s="2"/>
      <c r="WBZ43" s="2"/>
      <c r="WCA43" s="2"/>
      <c r="WCB43" s="2"/>
      <c r="WCC43" s="2"/>
      <c r="WCD43" s="2"/>
      <c r="WCE43" s="2"/>
      <c r="WCF43" s="2"/>
      <c r="WCG43" s="2"/>
      <c r="WCH43" s="2"/>
      <c r="WCI43" s="2"/>
      <c r="WCJ43" s="2"/>
      <c r="WCK43" s="2"/>
      <c r="WCL43" s="2"/>
      <c r="WCM43" s="2"/>
      <c r="WCN43" s="2"/>
      <c r="WCO43" s="2"/>
      <c r="WCP43" s="2"/>
      <c r="WCQ43" s="2"/>
      <c r="WCR43" s="2"/>
      <c r="WCS43" s="2"/>
      <c r="WCT43" s="2"/>
      <c r="WCU43" s="2"/>
      <c r="WCV43" s="2"/>
      <c r="WCW43" s="2"/>
      <c r="WCX43" s="2"/>
      <c r="WCY43" s="2"/>
      <c r="WCZ43" s="2"/>
      <c r="WDA43" s="2"/>
      <c r="WDB43" s="2"/>
      <c r="WDC43" s="2"/>
      <c r="WDD43" s="2"/>
      <c r="WDE43" s="2"/>
      <c r="WDF43" s="2"/>
      <c r="WDG43" s="2"/>
      <c r="WDH43" s="2"/>
      <c r="WDI43" s="2"/>
      <c r="WDJ43" s="2"/>
      <c r="WDK43" s="2"/>
      <c r="WDL43" s="2"/>
      <c r="WDM43" s="2"/>
      <c r="WDN43" s="2"/>
      <c r="WDO43" s="2"/>
      <c r="WDP43" s="2"/>
      <c r="WDQ43" s="2"/>
      <c r="WDR43" s="2"/>
      <c r="WDS43" s="2"/>
      <c r="WDT43" s="2"/>
      <c r="WDU43" s="2"/>
      <c r="WDV43" s="2"/>
      <c r="WDW43" s="2"/>
      <c r="WDX43" s="2"/>
      <c r="WDY43" s="2"/>
      <c r="WDZ43" s="2"/>
      <c r="WEA43" s="2"/>
      <c r="WEB43" s="2"/>
      <c r="WEC43" s="2"/>
      <c r="WED43" s="2"/>
      <c r="WEE43" s="2"/>
      <c r="WEF43" s="2"/>
      <c r="WEG43" s="2"/>
      <c r="WEH43" s="2"/>
      <c r="WEI43" s="2"/>
      <c r="WEJ43" s="2"/>
      <c r="WEK43" s="2"/>
      <c r="WEL43" s="2"/>
      <c r="WEM43" s="2"/>
      <c r="WEN43" s="2"/>
      <c r="WEO43" s="2"/>
      <c r="WEP43" s="2"/>
      <c r="WEQ43" s="2"/>
      <c r="WER43" s="2"/>
      <c r="WES43" s="2"/>
      <c r="WET43" s="2"/>
      <c r="WEU43" s="2"/>
      <c r="WEV43" s="2"/>
      <c r="WEW43" s="2"/>
      <c r="WEX43" s="2"/>
      <c r="WEY43" s="2"/>
      <c r="WEZ43" s="2"/>
      <c r="WFA43" s="2"/>
      <c r="WFB43" s="2"/>
      <c r="WFC43" s="2"/>
      <c r="WFD43" s="2"/>
      <c r="WFE43" s="2"/>
      <c r="WFF43" s="2"/>
      <c r="WFG43" s="2"/>
      <c r="WFH43" s="2"/>
      <c r="WFI43" s="2"/>
      <c r="WFJ43" s="2"/>
      <c r="WFK43" s="2"/>
      <c r="WFL43" s="2"/>
      <c r="WFM43" s="2"/>
      <c r="WFN43" s="2"/>
      <c r="WFO43" s="2"/>
      <c r="WFP43" s="2"/>
      <c r="WFQ43" s="2"/>
      <c r="WFR43" s="2"/>
      <c r="WFS43" s="2"/>
      <c r="WFT43" s="2"/>
      <c r="WFU43" s="2"/>
      <c r="WFV43" s="2"/>
      <c r="WFW43" s="2"/>
      <c r="WFX43" s="2"/>
      <c r="WFY43" s="2"/>
      <c r="WFZ43" s="2"/>
      <c r="WGA43" s="2"/>
      <c r="WGB43" s="2"/>
      <c r="WGC43" s="2"/>
      <c r="WGD43" s="2"/>
      <c r="WGE43" s="2"/>
      <c r="WGF43" s="2"/>
      <c r="WGG43" s="2"/>
      <c r="WGH43" s="2"/>
      <c r="WGI43" s="2"/>
      <c r="WGJ43" s="2"/>
      <c r="WGK43" s="2"/>
      <c r="WGL43" s="2"/>
      <c r="WGM43" s="2"/>
      <c r="WGN43" s="2"/>
      <c r="WGO43" s="2"/>
      <c r="WGP43" s="2"/>
      <c r="WGQ43" s="2"/>
      <c r="WGR43" s="2"/>
      <c r="WGS43" s="2"/>
      <c r="WGT43" s="2"/>
      <c r="WGU43" s="2"/>
      <c r="WGV43" s="2"/>
      <c r="WGW43" s="2"/>
      <c r="WGX43" s="2"/>
      <c r="WGY43" s="2"/>
      <c r="WGZ43" s="2"/>
      <c r="WHA43" s="2"/>
      <c r="WHB43" s="2"/>
      <c r="WHC43" s="2"/>
      <c r="WHD43" s="2"/>
      <c r="WHE43" s="2"/>
      <c r="WHF43" s="2"/>
      <c r="WHG43" s="2"/>
      <c r="WHH43" s="2"/>
      <c r="WHI43" s="2"/>
      <c r="WHJ43" s="2"/>
      <c r="WHK43" s="2"/>
      <c r="WHL43" s="2"/>
      <c r="WHM43" s="2"/>
      <c r="WHN43" s="2"/>
      <c r="WHO43" s="2"/>
      <c r="WHP43" s="2"/>
      <c r="WHQ43" s="2"/>
      <c r="WHR43" s="2"/>
      <c r="WHS43" s="2"/>
      <c r="WHT43" s="2"/>
      <c r="WHU43" s="2"/>
      <c r="WHV43" s="2"/>
      <c r="WHW43" s="2"/>
      <c r="WHX43" s="2"/>
      <c r="WHY43" s="2"/>
      <c r="WHZ43" s="2"/>
      <c r="WIA43" s="2"/>
      <c r="WIB43" s="2"/>
      <c r="WIC43" s="2"/>
      <c r="WID43" s="2"/>
      <c r="WIE43" s="2"/>
      <c r="WIF43" s="2"/>
      <c r="WIG43" s="2"/>
      <c r="WIH43" s="2"/>
      <c r="WII43" s="2"/>
      <c r="WIJ43" s="2"/>
      <c r="WIK43" s="2"/>
      <c r="WIL43" s="2"/>
      <c r="WIM43" s="2"/>
      <c r="WIN43" s="2"/>
      <c r="WIO43" s="2"/>
      <c r="WIP43" s="2"/>
      <c r="WIQ43" s="2"/>
      <c r="WIR43" s="2"/>
      <c r="WIS43" s="2"/>
      <c r="WIT43" s="2"/>
      <c r="WIU43" s="2"/>
      <c r="WIV43" s="2"/>
      <c r="WIW43" s="2"/>
      <c r="WIX43" s="2"/>
      <c r="WIY43" s="2"/>
      <c r="WIZ43" s="2"/>
      <c r="WJA43" s="2"/>
      <c r="WJB43" s="2"/>
      <c r="WJC43" s="2"/>
      <c r="WJD43" s="2"/>
      <c r="WJE43" s="2"/>
      <c r="WJF43" s="2"/>
      <c r="WJG43" s="2"/>
      <c r="WJH43" s="2"/>
      <c r="WJI43" s="2"/>
      <c r="WJJ43" s="2"/>
      <c r="WJK43" s="2"/>
      <c r="WJL43" s="2"/>
      <c r="WJM43" s="2"/>
      <c r="WJN43" s="2"/>
      <c r="WJO43" s="2"/>
      <c r="WJP43" s="2"/>
      <c r="WJQ43" s="2"/>
      <c r="WJR43" s="2"/>
      <c r="WJS43" s="2"/>
      <c r="WJT43" s="2"/>
      <c r="WJU43" s="2"/>
      <c r="WJV43" s="2"/>
      <c r="WJW43" s="2"/>
      <c r="WJX43" s="2"/>
      <c r="WJY43" s="2"/>
      <c r="WJZ43" s="2"/>
      <c r="WKA43" s="2"/>
      <c r="WKB43" s="2"/>
      <c r="WKC43" s="2"/>
      <c r="WKD43" s="2"/>
      <c r="WKE43" s="2"/>
      <c r="WKF43" s="2"/>
      <c r="WKG43" s="2"/>
      <c r="WKH43" s="2"/>
      <c r="WKI43" s="2"/>
      <c r="WKJ43" s="2"/>
      <c r="WKK43" s="2"/>
      <c r="WKL43" s="2"/>
      <c r="WKM43" s="2"/>
      <c r="WKN43" s="2"/>
      <c r="WKO43" s="2"/>
      <c r="WKP43" s="2"/>
      <c r="WKQ43" s="2"/>
      <c r="WKR43" s="2"/>
      <c r="WKS43" s="2"/>
      <c r="WKT43" s="2"/>
      <c r="WKU43" s="2"/>
      <c r="WKV43" s="2"/>
      <c r="WKW43" s="2"/>
      <c r="WKX43" s="2"/>
      <c r="WKY43" s="2"/>
      <c r="WKZ43" s="2"/>
      <c r="WLA43" s="2"/>
      <c r="WLB43" s="2"/>
      <c r="WLC43" s="2"/>
      <c r="WLD43" s="2"/>
      <c r="WLE43" s="2"/>
      <c r="WLF43" s="2"/>
      <c r="WLG43" s="2"/>
      <c r="WLH43" s="2"/>
      <c r="WLI43" s="2"/>
      <c r="WLJ43" s="2"/>
      <c r="WLK43" s="2"/>
      <c r="WLL43" s="2"/>
      <c r="WLM43" s="2"/>
      <c r="WLN43" s="2"/>
      <c r="WLO43" s="2"/>
      <c r="WLP43" s="2"/>
      <c r="WLQ43" s="2"/>
      <c r="WLR43" s="2"/>
      <c r="WLS43" s="2"/>
      <c r="WLT43" s="2"/>
      <c r="WLU43" s="2"/>
      <c r="WLV43" s="2"/>
      <c r="WLW43" s="2"/>
      <c r="WLX43" s="2"/>
      <c r="WLY43" s="2"/>
      <c r="WLZ43" s="2"/>
      <c r="WMA43" s="2"/>
      <c r="WMB43" s="2"/>
      <c r="WMC43" s="2"/>
      <c r="WMD43" s="2"/>
      <c r="WME43" s="2"/>
      <c r="WMF43" s="2"/>
      <c r="WMG43" s="2"/>
      <c r="WMH43" s="2"/>
      <c r="WMI43" s="2"/>
      <c r="WMJ43" s="2"/>
      <c r="WMK43" s="2"/>
      <c r="WML43" s="2"/>
      <c r="WMM43" s="2"/>
      <c r="WMN43" s="2"/>
      <c r="WMO43" s="2"/>
      <c r="WMP43" s="2"/>
      <c r="WMQ43" s="2"/>
      <c r="WMR43" s="2"/>
      <c r="WMS43" s="2"/>
      <c r="WMT43" s="2"/>
      <c r="WMU43" s="2"/>
      <c r="WMV43" s="2"/>
      <c r="WMW43" s="2"/>
      <c r="WMX43" s="2"/>
      <c r="WMY43" s="2"/>
      <c r="WMZ43" s="2"/>
      <c r="WNA43" s="2"/>
      <c r="WNB43" s="2"/>
      <c r="WNC43" s="2"/>
      <c r="WND43" s="2"/>
      <c r="WNE43" s="2"/>
      <c r="WNF43" s="2"/>
      <c r="WNG43" s="2"/>
      <c r="WNH43" s="2"/>
      <c r="WNI43" s="2"/>
      <c r="WNJ43" s="2"/>
      <c r="WNK43" s="2"/>
      <c r="WNL43" s="2"/>
      <c r="WNM43" s="2"/>
      <c r="WNN43" s="2"/>
      <c r="WNO43" s="2"/>
      <c r="WNP43" s="2"/>
      <c r="WNQ43" s="2"/>
      <c r="WNR43" s="2"/>
      <c r="WNS43" s="2"/>
      <c r="WNT43" s="2"/>
      <c r="WNU43" s="2"/>
      <c r="WNV43" s="2"/>
      <c r="WNW43" s="2"/>
      <c r="WNX43" s="2"/>
      <c r="WNY43" s="2"/>
      <c r="WNZ43" s="2"/>
      <c r="WOA43" s="2"/>
      <c r="WOB43" s="2"/>
      <c r="WOC43" s="2"/>
      <c r="WOD43" s="2"/>
      <c r="WOE43" s="2"/>
      <c r="WOF43" s="2"/>
      <c r="WOG43" s="2"/>
      <c r="WOH43" s="2"/>
      <c r="WOI43" s="2"/>
      <c r="WOJ43" s="2"/>
      <c r="WOK43" s="2"/>
      <c r="WOL43" s="2"/>
      <c r="WOM43" s="2"/>
      <c r="WON43" s="2"/>
      <c r="WOO43" s="2"/>
      <c r="WOP43" s="2"/>
      <c r="WOQ43" s="2"/>
      <c r="WOR43" s="2"/>
      <c r="WOS43" s="2"/>
      <c r="WOT43" s="2"/>
      <c r="WOU43" s="2"/>
      <c r="WOV43" s="2"/>
      <c r="WOW43" s="2"/>
      <c r="WOX43" s="2"/>
      <c r="WOY43" s="2"/>
      <c r="WOZ43" s="2"/>
      <c r="WPA43" s="2"/>
      <c r="WPB43" s="2"/>
      <c r="WPC43" s="2"/>
      <c r="WPD43" s="2"/>
      <c r="WPE43" s="2"/>
      <c r="WPF43" s="2"/>
      <c r="WPG43" s="2"/>
      <c r="WPH43" s="2"/>
      <c r="WPI43" s="2"/>
      <c r="WPJ43" s="2"/>
      <c r="WPK43" s="2"/>
      <c r="WPL43" s="2"/>
      <c r="WPM43" s="2"/>
      <c r="WPN43" s="2"/>
      <c r="WPO43" s="2"/>
      <c r="WPP43" s="2"/>
      <c r="WPQ43" s="2"/>
      <c r="WPR43" s="2"/>
      <c r="WPS43" s="2"/>
      <c r="WPT43" s="2"/>
      <c r="WPU43" s="2"/>
      <c r="WPV43" s="2"/>
      <c r="WPW43" s="2"/>
      <c r="WPX43" s="2"/>
      <c r="WPY43" s="2"/>
      <c r="WPZ43" s="2"/>
      <c r="WQA43" s="2"/>
      <c r="WQB43" s="2"/>
      <c r="WQC43" s="2"/>
      <c r="WQD43" s="2"/>
      <c r="WQE43" s="2"/>
      <c r="WQF43" s="2"/>
      <c r="WQG43" s="2"/>
      <c r="WQH43" s="2"/>
      <c r="WQI43" s="2"/>
      <c r="WQJ43" s="2"/>
      <c r="WQK43" s="2"/>
      <c r="WQL43" s="2"/>
      <c r="WQM43" s="2"/>
      <c r="WQN43" s="2"/>
      <c r="WQO43" s="2"/>
      <c r="WQP43" s="2"/>
      <c r="WQQ43" s="2"/>
      <c r="WQR43" s="2"/>
      <c r="WQS43" s="2"/>
      <c r="WQT43" s="2"/>
      <c r="WQU43" s="2"/>
      <c r="WQV43" s="2"/>
      <c r="WQW43" s="2"/>
      <c r="WQX43" s="2"/>
      <c r="WQY43" s="2"/>
      <c r="WQZ43" s="2"/>
      <c r="WRA43" s="2"/>
      <c r="WRB43" s="2"/>
      <c r="WRC43" s="2"/>
      <c r="WRD43" s="2"/>
      <c r="WRE43" s="2"/>
      <c r="WRF43" s="2"/>
      <c r="WRG43" s="2"/>
      <c r="WRH43" s="2"/>
      <c r="WRI43" s="2"/>
      <c r="WRJ43" s="2"/>
      <c r="WRK43" s="2"/>
      <c r="WRL43" s="2"/>
      <c r="WRM43" s="2"/>
      <c r="WRN43" s="2"/>
      <c r="WRO43" s="2"/>
      <c r="WRP43" s="2"/>
      <c r="WRQ43" s="2"/>
      <c r="WRR43" s="2"/>
      <c r="WRS43" s="2"/>
      <c r="WRT43" s="2"/>
      <c r="WRU43" s="2"/>
      <c r="WRV43" s="2"/>
      <c r="WRW43" s="2"/>
      <c r="WRX43" s="2"/>
      <c r="WRY43" s="2"/>
      <c r="WRZ43" s="2"/>
      <c r="WSA43" s="2"/>
      <c r="WSB43" s="2"/>
      <c r="WSC43" s="2"/>
      <c r="WSD43" s="2"/>
      <c r="WSE43" s="2"/>
      <c r="WSF43" s="2"/>
      <c r="WSG43" s="2"/>
      <c r="WSH43" s="2"/>
      <c r="WSI43" s="2"/>
      <c r="WSJ43" s="2"/>
      <c r="WSK43" s="2"/>
      <c r="WSL43" s="2"/>
      <c r="WSM43" s="2"/>
      <c r="WSN43" s="2"/>
      <c r="WSO43" s="2"/>
      <c r="WSP43" s="2"/>
      <c r="WSQ43" s="2"/>
      <c r="WSR43" s="2"/>
      <c r="WSS43" s="2"/>
      <c r="WST43" s="2"/>
      <c r="WSU43" s="2"/>
      <c r="WSV43" s="2"/>
      <c r="WSW43" s="2"/>
      <c r="WSX43" s="2"/>
      <c r="WSY43" s="2"/>
      <c r="WSZ43" s="2"/>
      <c r="WTA43" s="2"/>
      <c r="WTB43" s="2"/>
      <c r="WTC43" s="2"/>
      <c r="WTD43" s="2"/>
      <c r="WTE43" s="2"/>
      <c r="WTF43" s="2"/>
      <c r="WTG43" s="2"/>
      <c r="WTH43" s="2"/>
      <c r="WTI43" s="2"/>
      <c r="WTJ43" s="2"/>
      <c r="WTK43" s="2"/>
      <c r="WTL43" s="2"/>
      <c r="WTM43" s="2"/>
      <c r="WTN43" s="2"/>
      <c r="WTO43" s="2"/>
      <c r="WTP43" s="2"/>
      <c r="WTQ43" s="2"/>
      <c r="WTR43" s="2"/>
      <c r="WTS43" s="2"/>
      <c r="WTT43" s="2"/>
      <c r="WTU43" s="2"/>
      <c r="WTV43" s="2"/>
      <c r="WTW43" s="2"/>
      <c r="WTX43" s="2"/>
      <c r="WTY43" s="2"/>
      <c r="WTZ43" s="2"/>
      <c r="WUA43" s="2"/>
      <c r="WUB43" s="2"/>
      <c r="WUC43" s="2"/>
      <c r="WUD43" s="2"/>
      <c r="WUE43" s="2"/>
      <c r="WUF43" s="2"/>
      <c r="WUG43" s="2"/>
      <c r="WUH43" s="2"/>
      <c r="WUI43" s="2"/>
      <c r="WUJ43" s="2"/>
      <c r="WUK43" s="2"/>
      <c r="WUL43" s="2"/>
      <c r="WUM43" s="2"/>
      <c r="WUN43" s="2"/>
      <c r="WUO43" s="2"/>
      <c r="WUP43" s="2"/>
      <c r="WUQ43" s="2"/>
      <c r="WUR43" s="2"/>
      <c r="WUS43" s="2"/>
      <c r="WUT43" s="2"/>
      <c r="WUU43" s="2"/>
      <c r="WUV43" s="2"/>
      <c r="WUW43" s="2"/>
      <c r="WUX43" s="2"/>
      <c r="WUY43" s="2"/>
      <c r="WUZ43" s="2"/>
      <c r="WVA43" s="2"/>
      <c r="WVB43" s="2"/>
      <c r="WVC43" s="2"/>
      <c r="WVD43" s="2"/>
      <c r="WVE43" s="2"/>
      <c r="WVF43" s="2"/>
      <c r="WVG43" s="2"/>
      <c r="WVH43" s="2"/>
      <c r="WVI43" s="2"/>
      <c r="WVJ43" s="2"/>
      <c r="WVK43" s="2"/>
      <c r="WVL43" s="2"/>
      <c r="WVM43" s="2"/>
      <c r="WVN43" s="2"/>
      <c r="WVO43" s="2"/>
      <c r="WVP43" s="2"/>
      <c r="WVQ43" s="2"/>
      <c r="WVR43" s="2"/>
      <c r="WVS43" s="2"/>
      <c r="WVT43" s="2"/>
      <c r="WVU43" s="2"/>
      <c r="WVV43" s="2"/>
      <c r="WVW43" s="2"/>
      <c r="WVX43" s="2"/>
      <c r="WVY43" s="2"/>
      <c r="WVZ43" s="2"/>
      <c r="WWA43" s="2"/>
      <c r="WWB43" s="2"/>
      <c r="WWC43" s="2"/>
      <c r="WWD43" s="2"/>
      <c r="WWE43" s="2"/>
      <c r="WWF43" s="2"/>
      <c r="WWG43" s="2"/>
      <c r="WWH43" s="2"/>
      <c r="WWI43" s="2"/>
      <c r="WWJ43" s="2"/>
      <c r="WWK43" s="2"/>
      <c r="WWL43" s="2"/>
      <c r="WWM43" s="2"/>
      <c r="WWN43" s="2"/>
      <c r="WWO43" s="2"/>
      <c r="WWP43" s="2"/>
      <c r="WWQ43" s="2"/>
      <c r="WWR43" s="2"/>
      <c r="WWS43" s="2"/>
      <c r="WWT43" s="2"/>
      <c r="WWU43" s="2"/>
      <c r="WWV43" s="2"/>
      <c r="WWW43" s="2"/>
      <c r="WWX43" s="2"/>
      <c r="WWY43" s="2"/>
      <c r="WWZ43" s="2"/>
      <c r="WXA43" s="2"/>
      <c r="WXB43" s="2"/>
      <c r="WXC43" s="2"/>
      <c r="WXD43" s="2"/>
      <c r="WXE43" s="2"/>
      <c r="WXF43" s="2"/>
      <c r="WXG43" s="2"/>
      <c r="WXH43" s="2"/>
      <c r="WXI43" s="2"/>
      <c r="WXJ43" s="2"/>
      <c r="WXK43" s="2"/>
      <c r="WXL43" s="2"/>
      <c r="WXM43" s="2"/>
      <c r="WXN43" s="2"/>
      <c r="WXO43" s="2"/>
      <c r="WXP43" s="2"/>
      <c r="WXQ43" s="2"/>
      <c r="WXR43" s="2"/>
      <c r="WXS43" s="2"/>
      <c r="WXT43" s="2"/>
      <c r="WXU43" s="2"/>
      <c r="WXV43" s="2"/>
      <c r="WXW43" s="2"/>
      <c r="WXX43" s="2"/>
      <c r="WXY43" s="2"/>
      <c r="WXZ43" s="2"/>
      <c r="WYA43" s="2"/>
      <c r="WYB43" s="2"/>
      <c r="WYC43" s="2"/>
      <c r="WYD43" s="2"/>
      <c r="WYE43" s="2"/>
      <c r="WYF43" s="2"/>
      <c r="WYG43" s="2"/>
      <c r="WYH43" s="2"/>
      <c r="WYI43" s="2"/>
      <c r="WYJ43" s="2"/>
      <c r="WYK43" s="2"/>
      <c r="WYL43" s="2"/>
      <c r="WYM43" s="2"/>
      <c r="WYN43" s="2"/>
      <c r="WYO43" s="2"/>
      <c r="WYP43" s="2"/>
      <c r="WYQ43" s="2"/>
      <c r="WYR43" s="2"/>
      <c r="WYS43" s="2"/>
      <c r="WYT43" s="2"/>
      <c r="WYU43" s="2"/>
      <c r="WYV43" s="2"/>
      <c r="WYW43" s="2"/>
      <c r="WYX43" s="2"/>
      <c r="WYY43" s="2"/>
      <c r="WYZ43" s="2"/>
      <c r="WZA43" s="2"/>
      <c r="WZB43" s="2"/>
      <c r="WZC43" s="2"/>
      <c r="WZD43" s="2"/>
      <c r="WZE43" s="2"/>
      <c r="WZF43" s="2"/>
      <c r="WZG43" s="2"/>
      <c r="WZH43" s="2"/>
      <c r="WZI43" s="2"/>
      <c r="WZJ43" s="2"/>
      <c r="WZK43" s="2"/>
      <c r="WZL43" s="2"/>
      <c r="WZM43" s="2"/>
      <c r="WZN43" s="2"/>
      <c r="WZO43" s="2"/>
      <c r="WZP43" s="2"/>
      <c r="WZQ43" s="2"/>
      <c r="WZR43" s="2"/>
      <c r="WZS43" s="2"/>
      <c r="WZT43" s="2"/>
      <c r="WZU43" s="2"/>
      <c r="WZV43" s="2"/>
      <c r="WZW43" s="2"/>
      <c r="WZX43" s="2"/>
      <c r="WZY43" s="2"/>
      <c r="WZZ43" s="2"/>
      <c r="XAA43" s="2"/>
      <c r="XAB43" s="2"/>
      <c r="XAC43" s="2"/>
      <c r="XAD43" s="2"/>
      <c r="XAE43" s="2"/>
      <c r="XAF43" s="2"/>
      <c r="XAG43" s="2"/>
      <c r="XAH43" s="2"/>
      <c r="XAI43" s="2"/>
      <c r="XAJ43" s="2"/>
      <c r="XAK43" s="2"/>
      <c r="XAL43" s="2"/>
      <c r="XAM43" s="2"/>
      <c r="XAN43" s="2"/>
      <c r="XAO43" s="2"/>
      <c r="XAP43" s="2"/>
      <c r="XAQ43" s="2"/>
      <c r="XAR43" s="2"/>
      <c r="XAS43" s="2"/>
      <c r="XAT43" s="2"/>
      <c r="XAU43" s="2"/>
      <c r="XAV43" s="2"/>
      <c r="XAW43" s="2"/>
      <c r="XAX43" s="2"/>
      <c r="XAY43" s="2"/>
      <c r="XAZ43" s="2"/>
      <c r="XBA43" s="2"/>
      <c r="XBB43" s="2"/>
      <c r="XBC43" s="2"/>
      <c r="XBD43" s="2"/>
      <c r="XBE43" s="2"/>
      <c r="XBF43" s="2"/>
      <c r="XBG43" s="2"/>
      <c r="XBH43" s="2"/>
      <c r="XBI43" s="2"/>
      <c r="XBJ43" s="2"/>
      <c r="XBK43" s="2"/>
      <c r="XBL43" s="2"/>
      <c r="XBM43" s="2"/>
      <c r="XBN43" s="2"/>
      <c r="XBO43" s="2"/>
      <c r="XBP43" s="2"/>
      <c r="XBQ43" s="2"/>
      <c r="XBR43" s="2"/>
      <c r="XBS43" s="2"/>
      <c r="XBT43" s="2"/>
      <c r="XBU43" s="2"/>
      <c r="XBV43" s="2"/>
      <c r="XBW43" s="2"/>
      <c r="XBX43" s="2"/>
      <c r="XBY43" s="2"/>
      <c r="XBZ43" s="2"/>
      <c r="XCA43" s="2"/>
      <c r="XCB43" s="2"/>
      <c r="XCC43" s="2"/>
      <c r="XCD43" s="2"/>
      <c r="XCE43" s="2"/>
      <c r="XCF43" s="2"/>
      <c r="XCG43" s="2"/>
      <c r="XCH43" s="2"/>
      <c r="XCI43" s="2"/>
      <c r="XCJ43" s="2"/>
      <c r="XCK43" s="2"/>
      <c r="XCL43" s="2"/>
      <c r="XCM43" s="2"/>
      <c r="XCN43" s="2"/>
      <c r="XCO43" s="2"/>
      <c r="XCP43" s="2"/>
      <c r="XCQ43" s="2"/>
      <c r="XCR43" s="2"/>
      <c r="XCS43" s="2"/>
      <c r="XCT43" s="2"/>
      <c r="XCU43" s="2"/>
      <c r="XCV43" s="2"/>
      <c r="XCW43" s="2"/>
      <c r="XCX43" s="2"/>
      <c r="XCY43" s="2"/>
      <c r="XCZ43" s="2"/>
      <c r="XDA43" s="2"/>
      <c r="XDB43" s="2"/>
      <c r="XDC43" s="2"/>
      <c r="XDD43" s="2"/>
      <c r="XDE43" s="2"/>
      <c r="XDF43" s="2"/>
      <c r="XDG43" s="2"/>
      <c r="XDH43" s="2"/>
      <c r="XDI43" s="2"/>
      <c r="XDJ43" s="2"/>
      <c r="XDK43" s="2"/>
      <c r="XDL43" s="2"/>
      <c r="XDM43" s="2"/>
      <c r="XDN43" s="2"/>
      <c r="XDO43" s="2"/>
      <c r="XDP43" s="2"/>
      <c r="XDQ43" s="2"/>
      <c r="XDR43" s="2"/>
      <c r="XDS43" s="2"/>
      <c r="XDT43" s="2"/>
      <c r="XDU43" s="2"/>
      <c r="XDV43" s="2"/>
      <c r="XDW43" s="2"/>
      <c r="XDX43" s="2"/>
      <c r="XDY43" s="2"/>
      <c r="XDZ43" s="2"/>
      <c r="XEA43" s="2"/>
      <c r="XEB43" s="2"/>
      <c r="XEC43" s="2"/>
      <c r="XED43" s="2"/>
      <c r="XEE43" s="2"/>
      <c r="XEF43" s="2"/>
      <c r="XEG43" s="2"/>
      <c r="XEH43" s="2"/>
      <c r="XEI43" s="2"/>
      <c r="XEJ43" s="2"/>
      <c r="XEK43" s="2"/>
      <c r="XEL43" s="2"/>
      <c r="XEM43" s="2"/>
      <c r="XEN43" s="2"/>
      <c r="XEO43" s="2"/>
      <c r="XEP43" s="2"/>
      <c r="XEQ43" s="2"/>
      <c r="XER43" s="2"/>
      <c r="XES43" s="2"/>
      <c r="XET43" s="2"/>
      <c r="XEU43" s="2"/>
      <c r="XEV43" s="2"/>
      <c r="XEW43" s="2"/>
      <c r="XEX43" s="2"/>
      <c r="XEY43" s="2"/>
      <c r="XEZ43" s="2"/>
      <c r="XFA43" s="2"/>
      <c r="XFB43" s="2"/>
      <c r="XFC43" s="2"/>
    </row>
    <row r="44" spans="1:16383" s="2" customFormat="1" ht="30" customHeight="1" x14ac:dyDescent="0.2">
      <c r="A44" s="48"/>
      <c r="B44" s="302" t="s">
        <v>2278</v>
      </c>
      <c r="C44" s="367" t="s">
        <v>2279</v>
      </c>
      <c r="D44" s="389"/>
      <c r="E44" s="389"/>
      <c r="F44" s="389"/>
      <c r="G44" s="389"/>
      <c r="H44" s="389"/>
      <c r="I44" s="389"/>
      <c r="J44" s="389"/>
      <c r="K44" s="336"/>
      <c r="L44" s="285"/>
      <c r="M44" s="336"/>
      <c r="N44" s="368"/>
      <c r="O44" s="336"/>
      <c r="P44" s="287"/>
      <c r="Q44" s="395"/>
      <c r="R44" s="3"/>
    </row>
    <row r="45" spans="1:16383" customFormat="1" ht="30" customHeight="1" x14ac:dyDescent="0.2">
      <c r="A45" s="332"/>
      <c r="B45" s="302" t="s">
        <v>2280</v>
      </c>
      <c r="C45" s="335" t="s">
        <v>2305</v>
      </c>
      <c r="D45" s="5"/>
      <c r="E45" s="5"/>
      <c r="F45" s="5"/>
      <c r="G45" s="5"/>
      <c r="H45" s="5"/>
      <c r="I45" s="5"/>
      <c r="J45" s="5"/>
      <c r="K45" s="268"/>
      <c r="L45" s="268"/>
      <c r="M45" s="268"/>
      <c r="N45" s="268"/>
      <c r="O45" s="268"/>
      <c r="P45" s="286" t="s">
        <v>726</v>
      </c>
      <c r="Q45" s="323" t="s">
        <v>2321</v>
      </c>
      <c r="R45" s="13"/>
    </row>
    <row r="46" spans="1:16383" customFormat="1" ht="30" customHeight="1" x14ac:dyDescent="0.2">
      <c r="A46" s="5"/>
      <c r="B46" s="302" t="s">
        <v>2281</v>
      </c>
      <c r="C46" s="335" t="s">
        <v>2306</v>
      </c>
      <c r="D46" s="5"/>
      <c r="E46" s="5"/>
      <c r="F46" s="5"/>
      <c r="G46" s="12"/>
      <c r="H46" s="12"/>
      <c r="I46" s="12"/>
      <c r="J46" s="12"/>
      <c r="K46" s="268"/>
      <c r="L46" s="268"/>
      <c r="M46" s="268"/>
      <c r="N46" s="268"/>
      <c r="O46" s="268"/>
      <c r="P46" s="286" t="s">
        <v>534</v>
      </c>
      <c r="Q46" s="323" t="s">
        <v>2322</v>
      </c>
      <c r="R46" s="13"/>
    </row>
    <row r="47" spans="1:16383" customFormat="1" ht="30" customHeight="1" x14ac:dyDescent="0.2">
      <c r="A47" s="9"/>
      <c r="B47" s="47"/>
      <c r="C47" s="47"/>
      <c r="D47" s="47"/>
      <c r="E47" s="47"/>
      <c r="F47" s="47"/>
      <c r="G47" s="47"/>
      <c r="H47" s="47"/>
      <c r="I47" s="47"/>
      <c r="J47" s="47"/>
      <c r="K47" s="3"/>
      <c r="L47" s="5"/>
      <c r="M47" s="5"/>
      <c r="N47" s="5"/>
      <c r="O47" s="5"/>
      <c r="P47" s="5"/>
      <c r="Q47" s="19"/>
      <c r="R47" s="5"/>
    </row>
    <row r="48" spans="1:16383" customFormat="1" ht="30" customHeight="1" x14ac:dyDescent="0.2">
      <c r="A48" s="9"/>
      <c r="B48" s="47" t="s">
        <v>504</v>
      </c>
      <c r="C48" s="47"/>
      <c r="D48" s="47"/>
      <c r="E48" s="47"/>
      <c r="F48" s="47"/>
      <c r="G48" s="47"/>
      <c r="H48" s="47"/>
      <c r="I48" s="47"/>
      <c r="J48" s="47"/>
      <c r="K48" s="3"/>
      <c r="L48" s="5"/>
      <c r="M48" s="5"/>
      <c r="N48" s="5"/>
      <c r="O48" s="5"/>
      <c r="P48" s="5"/>
      <c r="Q48" s="19"/>
      <c r="R48" s="5"/>
    </row>
    <row r="49" spans="1:18" customFormat="1" ht="30" customHeight="1" x14ac:dyDescent="0.2">
      <c r="A49" s="9"/>
      <c r="B49" s="3"/>
      <c r="C49" s="3"/>
      <c r="D49" s="3"/>
      <c r="E49" s="3"/>
      <c r="F49" s="3"/>
      <c r="G49" s="3"/>
      <c r="H49" s="3"/>
      <c r="I49" s="3"/>
      <c r="J49" s="3"/>
      <c r="K49" s="3"/>
      <c r="L49" s="190"/>
      <c r="M49" s="186"/>
      <c r="N49" s="611" t="s">
        <v>2323</v>
      </c>
      <c r="O49" s="611"/>
      <c r="P49" s="611"/>
      <c r="Q49" s="611"/>
      <c r="R49" s="5"/>
    </row>
    <row r="50" spans="1:18" customFormat="1" ht="30" customHeight="1" x14ac:dyDescent="0.2">
      <c r="A50" s="9"/>
      <c r="B50" s="3"/>
      <c r="C50" s="3"/>
      <c r="D50" s="3"/>
      <c r="E50" s="3"/>
      <c r="F50" s="3"/>
      <c r="G50" s="3"/>
      <c r="H50" s="3"/>
      <c r="I50" s="3"/>
      <c r="J50" s="3"/>
      <c r="K50" s="3"/>
      <c r="L50" s="190"/>
      <c r="M50" s="186"/>
      <c r="N50" s="611" t="s">
        <v>2324</v>
      </c>
      <c r="O50" s="611"/>
      <c r="P50" s="611"/>
      <c r="Q50" s="611"/>
      <c r="R50" s="5"/>
    </row>
    <row r="51" spans="1:18" customFormat="1" ht="30" customHeight="1" x14ac:dyDescent="0.2">
      <c r="A51" s="9"/>
      <c r="B51" s="3"/>
      <c r="C51" s="3"/>
      <c r="D51" s="3"/>
      <c r="E51" s="3"/>
      <c r="F51" s="3"/>
      <c r="G51" s="3"/>
      <c r="H51" s="3"/>
      <c r="I51" s="3"/>
      <c r="J51" s="3"/>
      <c r="K51" s="3"/>
      <c r="L51" s="190"/>
      <c r="M51" s="186"/>
      <c r="N51" s="611" t="s">
        <v>2325</v>
      </c>
      <c r="O51" s="611"/>
      <c r="P51" s="611"/>
      <c r="Q51" s="611"/>
      <c r="R51" s="5"/>
    </row>
    <row r="52" spans="1:18" customFormat="1" ht="30" customHeight="1" x14ac:dyDescent="0.2">
      <c r="A52" s="9"/>
      <c r="B52" s="3"/>
      <c r="C52" s="3"/>
      <c r="D52" s="3"/>
      <c r="E52" s="3"/>
      <c r="F52" s="3"/>
      <c r="G52" s="3"/>
      <c r="H52" s="3"/>
      <c r="I52" s="3"/>
      <c r="J52" s="3"/>
      <c r="K52" s="3"/>
      <c r="L52" s="190"/>
      <c r="M52" s="186"/>
      <c r="N52" s="611" t="s">
        <v>2326</v>
      </c>
      <c r="O52" s="611"/>
      <c r="P52" s="611"/>
      <c r="Q52" s="611"/>
      <c r="R52" s="5"/>
    </row>
    <row r="53" spans="1:18" customFormat="1" ht="30" customHeight="1" x14ac:dyDescent="0.2">
      <c r="A53" s="9"/>
      <c r="B53" s="3"/>
      <c r="C53" s="3"/>
      <c r="D53" s="3"/>
      <c r="E53" s="3"/>
      <c r="F53" s="3"/>
      <c r="G53" s="3"/>
      <c r="H53" s="3"/>
      <c r="I53" s="3"/>
      <c r="J53" s="3"/>
      <c r="K53" s="3"/>
      <c r="L53" s="190"/>
      <c r="M53" s="186"/>
      <c r="N53" s="611" t="s">
        <v>2327</v>
      </c>
      <c r="O53" s="611"/>
      <c r="P53" s="611"/>
      <c r="Q53" s="611"/>
      <c r="R53" s="5"/>
    </row>
    <row r="54" spans="1:18" customFormat="1" ht="30" customHeight="1" x14ac:dyDescent="0.2">
      <c r="A54" s="9"/>
      <c r="B54" s="3"/>
      <c r="C54" s="3"/>
      <c r="D54" s="3"/>
      <c r="E54" s="3"/>
      <c r="F54" s="3"/>
      <c r="G54" s="3"/>
      <c r="H54" s="3"/>
      <c r="I54" s="3"/>
      <c r="J54" s="3"/>
      <c r="K54" s="3"/>
      <c r="L54" s="190"/>
      <c r="M54" s="186"/>
      <c r="N54" s="611" t="s">
        <v>2328</v>
      </c>
      <c r="O54" s="611"/>
      <c r="P54" s="611"/>
      <c r="Q54" s="611"/>
      <c r="R54" s="5"/>
    </row>
    <row r="55" spans="1:18" customFormat="1" ht="30" customHeight="1" x14ac:dyDescent="0.2">
      <c r="A55" s="9"/>
      <c r="B55" s="3"/>
      <c r="C55" s="3"/>
      <c r="D55" s="3"/>
      <c r="E55" s="3"/>
      <c r="F55" s="3"/>
      <c r="G55" s="3"/>
      <c r="H55" s="3"/>
      <c r="I55" s="3"/>
      <c r="J55" s="3"/>
      <c r="K55" s="3"/>
      <c r="L55" s="190"/>
      <c r="M55" s="186"/>
      <c r="N55" s="611" t="s">
        <v>2329</v>
      </c>
      <c r="O55" s="611"/>
      <c r="P55" s="611"/>
      <c r="Q55" s="611"/>
      <c r="R55" s="5"/>
    </row>
    <row r="56" spans="1:18" customFormat="1" ht="30" customHeight="1" x14ac:dyDescent="0.2">
      <c r="A56" s="9"/>
      <c r="B56" s="3"/>
      <c r="C56" s="3"/>
      <c r="D56" s="3"/>
      <c r="E56" s="3"/>
      <c r="F56" s="3"/>
      <c r="G56" s="3"/>
      <c r="H56" s="3"/>
      <c r="I56" s="3"/>
      <c r="J56" s="3"/>
      <c r="K56" s="3"/>
      <c r="L56" s="190"/>
      <c r="M56" s="186"/>
      <c r="N56" s="611" t="s">
        <v>2330</v>
      </c>
      <c r="O56" s="611"/>
      <c r="P56" s="611"/>
      <c r="Q56" s="611"/>
      <c r="R56" s="5"/>
    </row>
    <row r="57" spans="1:18" customFormat="1" ht="30" customHeight="1" x14ac:dyDescent="0.2">
      <c r="A57" s="9"/>
      <c r="B57" s="3"/>
      <c r="C57" s="3"/>
      <c r="D57" s="3"/>
      <c r="E57" s="3"/>
      <c r="F57" s="3"/>
      <c r="G57" s="3"/>
      <c r="H57" s="3"/>
      <c r="I57" s="3"/>
      <c r="J57" s="3"/>
      <c r="K57" s="3"/>
      <c r="L57" s="190"/>
      <c r="M57" s="186"/>
      <c r="N57" s="611" t="s">
        <v>2331</v>
      </c>
      <c r="O57" s="611"/>
      <c r="P57" s="611"/>
      <c r="Q57" s="611"/>
      <c r="R57" s="5"/>
    </row>
    <row r="58" spans="1:18" customFormat="1" ht="30" customHeight="1" x14ac:dyDescent="0.2">
      <c r="A58" s="9"/>
      <c r="B58" s="3"/>
      <c r="C58" s="3"/>
      <c r="D58" s="3"/>
      <c r="E58" s="3"/>
      <c r="F58" s="3"/>
      <c r="G58" s="3"/>
      <c r="H58" s="3"/>
      <c r="I58" s="3"/>
      <c r="J58" s="3"/>
      <c r="K58" s="3"/>
      <c r="L58" s="190"/>
      <c r="M58" s="186"/>
      <c r="N58" s="611" t="s">
        <v>2332</v>
      </c>
      <c r="O58" s="611"/>
      <c r="P58" s="611"/>
      <c r="Q58" s="611"/>
      <c r="R58" s="5"/>
    </row>
    <row r="59" spans="1:18" customFormat="1" ht="30" customHeight="1" x14ac:dyDescent="0.2">
      <c r="A59" s="9"/>
      <c r="B59" s="3"/>
      <c r="C59" s="3"/>
      <c r="D59" s="3"/>
      <c r="E59" s="3"/>
      <c r="F59" s="3"/>
      <c r="G59" s="3"/>
      <c r="H59" s="3"/>
      <c r="I59" s="3"/>
      <c r="J59" s="3"/>
      <c r="K59" s="3"/>
      <c r="L59" s="190"/>
      <c r="M59" s="186"/>
      <c r="N59" s="611" t="s">
        <v>2333</v>
      </c>
      <c r="O59" s="611"/>
      <c r="P59" s="611"/>
      <c r="Q59" s="611"/>
      <c r="R59" s="5"/>
    </row>
    <row r="60" spans="1:18" customFormat="1" ht="30" customHeight="1" x14ac:dyDescent="0.2">
      <c r="A60" s="9"/>
      <c r="B60" s="3"/>
      <c r="C60" s="3"/>
      <c r="D60" s="3"/>
      <c r="E60" s="3"/>
      <c r="F60" s="3"/>
      <c r="G60" s="3"/>
      <c r="H60" s="3"/>
      <c r="I60" s="3"/>
      <c r="J60" s="3"/>
      <c r="K60" s="3"/>
      <c r="L60" s="190"/>
      <c r="M60" s="186"/>
      <c r="N60" s="611" t="s">
        <v>2334</v>
      </c>
      <c r="O60" s="611"/>
      <c r="P60" s="611"/>
      <c r="Q60" s="611"/>
      <c r="R60" s="5"/>
    </row>
    <row r="61" spans="1:18" customFormat="1" ht="30" customHeight="1" x14ac:dyDescent="0.2">
      <c r="A61" s="9"/>
      <c r="B61" s="3"/>
      <c r="C61" s="3"/>
      <c r="D61" s="3"/>
      <c r="E61" s="3"/>
      <c r="F61" s="3"/>
      <c r="G61" s="3"/>
      <c r="H61" s="3"/>
      <c r="I61" s="3"/>
      <c r="J61" s="3"/>
      <c r="K61" s="3"/>
      <c r="L61" s="190"/>
      <c r="M61" s="186"/>
      <c r="N61" s="611" t="s">
        <v>2335</v>
      </c>
      <c r="O61" s="611"/>
      <c r="P61" s="611"/>
      <c r="Q61" s="611"/>
      <c r="R61" s="5"/>
    </row>
    <row r="62" spans="1:18" customFormat="1" ht="30" customHeight="1" x14ac:dyDescent="0.2">
      <c r="A62" s="9"/>
      <c r="B62" s="3"/>
      <c r="C62" s="3"/>
      <c r="D62" s="3"/>
      <c r="E62" s="3"/>
      <c r="F62" s="3"/>
      <c r="G62" s="3"/>
      <c r="H62" s="3"/>
      <c r="I62" s="3"/>
      <c r="J62" s="3"/>
      <c r="K62" s="3"/>
      <c r="L62" s="190"/>
      <c r="M62" s="186"/>
      <c r="N62" s="611" t="s">
        <v>2336</v>
      </c>
      <c r="O62" s="611"/>
      <c r="P62" s="611"/>
      <c r="Q62" s="611"/>
      <c r="R62" s="5"/>
    </row>
    <row r="63" spans="1:18" customFormat="1" ht="30" customHeight="1" x14ac:dyDescent="0.2">
      <c r="A63" s="9"/>
      <c r="B63" s="3"/>
      <c r="C63" s="3"/>
      <c r="D63" s="3"/>
      <c r="E63" s="3"/>
      <c r="F63" s="3"/>
      <c r="G63" s="3"/>
      <c r="H63" s="3"/>
      <c r="I63" s="3"/>
      <c r="J63" s="3"/>
      <c r="K63" s="3"/>
      <c r="L63" s="190"/>
      <c r="M63" s="186"/>
      <c r="N63" s="611" t="s">
        <v>2337</v>
      </c>
      <c r="O63" s="611"/>
      <c r="P63" s="611"/>
      <c r="Q63" s="611"/>
      <c r="R63" s="5"/>
    </row>
    <row r="64" spans="1:18" customFormat="1" ht="30" customHeight="1" x14ac:dyDescent="0.2">
      <c r="A64" s="9"/>
      <c r="B64" s="3"/>
      <c r="C64" s="3"/>
      <c r="D64" s="3"/>
      <c r="E64" s="3"/>
      <c r="F64" s="3"/>
      <c r="G64" s="3"/>
      <c r="H64" s="3"/>
      <c r="I64" s="3"/>
      <c r="J64" s="3"/>
      <c r="K64" s="3"/>
      <c r="L64" s="190"/>
      <c r="M64" s="186"/>
      <c r="N64" s="611" t="s">
        <v>3498</v>
      </c>
      <c r="O64" s="611"/>
      <c r="P64" s="611"/>
      <c r="Q64" s="611"/>
      <c r="R64" s="5"/>
    </row>
    <row r="65" spans="1:18" customFormat="1" ht="30" customHeight="1" x14ac:dyDescent="0.2">
      <c r="A65" s="9"/>
      <c r="B65" s="3"/>
      <c r="C65" s="3"/>
      <c r="D65" s="3"/>
      <c r="E65" s="3"/>
      <c r="F65" s="3"/>
      <c r="G65" s="3"/>
      <c r="H65" s="3"/>
      <c r="I65" s="3"/>
      <c r="J65" s="3"/>
      <c r="K65" s="3"/>
      <c r="L65" s="190"/>
      <c r="M65" s="186"/>
      <c r="N65" s="611" t="s">
        <v>3499</v>
      </c>
      <c r="O65" s="611"/>
      <c r="P65" s="611"/>
      <c r="Q65" s="611"/>
      <c r="R65" s="5"/>
    </row>
    <row r="66" spans="1:18" customFormat="1" ht="30" customHeight="1" x14ac:dyDescent="0.2">
      <c r="A66" s="9"/>
      <c r="B66" s="3"/>
      <c r="C66" s="3"/>
      <c r="D66" s="3"/>
      <c r="E66" s="3"/>
      <c r="F66" s="3"/>
      <c r="G66" s="3"/>
      <c r="H66" s="3"/>
      <c r="I66" s="3"/>
      <c r="J66" s="3"/>
      <c r="K66" s="3"/>
      <c r="L66" s="190"/>
      <c r="M66" s="186"/>
      <c r="N66" s="611" t="s">
        <v>2338</v>
      </c>
      <c r="O66" s="611"/>
      <c r="P66" s="611"/>
      <c r="Q66" s="611"/>
      <c r="R66" s="5"/>
    </row>
    <row r="67" spans="1:18" customFormat="1" ht="30" customHeight="1" x14ac:dyDescent="0.2">
      <c r="A67" s="9"/>
      <c r="B67" s="3"/>
      <c r="C67" s="3"/>
      <c r="D67" s="3"/>
      <c r="E67" s="3"/>
      <c r="F67" s="3"/>
      <c r="G67" s="3"/>
      <c r="H67" s="3"/>
      <c r="I67" s="3"/>
      <c r="J67" s="3"/>
      <c r="K67" s="3"/>
      <c r="L67" s="190"/>
      <c r="M67" s="186"/>
      <c r="N67" s="611" t="s">
        <v>3500</v>
      </c>
      <c r="O67" s="611"/>
      <c r="P67" s="611"/>
      <c r="Q67" s="611"/>
      <c r="R67" s="5"/>
    </row>
    <row r="68" spans="1:18" customFormat="1" ht="30" customHeight="1" x14ac:dyDescent="0.2">
      <c r="A68" s="9"/>
      <c r="B68" s="3"/>
      <c r="C68" s="3"/>
      <c r="D68" s="3"/>
      <c r="E68" s="3"/>
      <c r="F68" s="3"/>
      <c r="G68" s="3"/>
      <c r="H68" s="3"/>
      <c r="I68" s="3"/>
      <c r="J68" s="3"/>
      <c r="K68" s="3"/>
      <c r="L68" s="190"/>
      <c r="M68" s="186"/>
      <c r="N68" s="611" t="s">
        <v>2339</v>
      </c>
      <c r="O68" s="611"/>
      <c r="P68" s="611"/>
      <c r="Q68" s="611"/>
      <c r="R68" s="5"/>
    </row>
    <row r="69" spans="1:18" customFormat="1" ht="30" customHeight="1" x14ac:dyDescent="0.2">
      <c r="A69" s="9"/>
      <c r="B69" s="3"/>
      <c r="C69" s="3"/>
      <c r="D69" s="3"/>
      <c r="E69" s="3"/>
      <c r="F69" s="3"/>
      <c r="G69" s="3"/>
      <c r="H69" s="3"/>
      <c r="I69" s="3"/>
      <c r="J69" s="3"/>
      <c r="K69" s="3"/>
      <c r="L69" s="190"/>
      <c r="M69" s="186"/>
      <c r="N69" s="611" t="s">
        <v>2340</v>
      </c>
      <c r="O69" s="611"/>
      <c r="P69" s="611"/>
      <c r="Q69" s="611"/>
      <c r="R69" s="5"/>
    </row>
    <row r="70" spans="1:18" customFormat="1" ht="30" customHeight="1" x14ac:dyDescent="0.2">
      <c r="A70" s="9"/>
      <c r="B70" s="3"/>
      <c r="C70" s="3"/>
      <c r="D70" s="3"/>
      <c r="E70" s="3"/>
      <c r="F70" s="3"/>
      <c r="G70" s="3"/>
      <c r="H70" s="3"/>
      <c r="I70" s="3"/>
      <c r="J70" s="3"/>
      <c r="K70" s="3"/>
      <c r="L70" s="190"/>
      <c r="M70" s="186"/>
      <c r="N70" s="611" t="s">
        <v>2341</v>
      </c>
      <c r="O70" s="611"/>
      <c r="P70" s="611"/>
      <c r="Q70" s="611"/>
      <c r="R70" s="5"/>
    </row>
    <row r="71" spans="1:18" customFormat="1" ht="30" customHeight="1" x14ac:dyDescent="0.2">
      <c r="A71" s="9"/>
      <c r="B71" s="3"/>
      <c r="C71" s="3"/>
      <c r="D71" s="3"/>
      <c r="E71" s="3"/>
      <c r="F71" s="3"/>
      <c r="G71" s="3"/>
      <c r="H71" s="3"/>
      <c r="I71" s="3"/>
      <c r="J71" s="3"/>
      <c r="K71" s="3"/>
      <c r="L71" s="190"/>
      <c r="M71" s="186"/>
      <c r="N71" s="611" t="s">
        <v>2342</v>
      </c>
      <c r="O71" s="611"/>
      <c r="P71" s="611"/>
      <c r="Q71" s="611"/>
      <c r="R71" s="5"/>
    </row>
    <row r="72" spans="1:18" customFormat="1" ht="30" customHeight="1" x14ac:dyDescent="0.2">
      <c r="A72" s="9"/>
      <c r="B72" s="3"/>
      <c r="C72" s="3"/>
      <c r="D72" s="3"/>
      <c r="E72" s="3"/>
      <c r="F72" s="3"/>
      <c r="G72" s="3"/>
      <c r="H72" s="3"/>
      <c r="I72" s="3"/>
      <c r="J72" s="3"/>
      <c r="K72" s="3"/>
      <c r="L72" s="190"/>
      <c r="M72" s="186"/>
      <c r="N72" s="611" t="s">
        <v>2343</v>
      </c>
      <c r="O72" s="611"/>
      <c r="P72" s="611"/>
      <c r="Q72" s="611"/>
      <c r="R72" s="5"/>
    </row>
    <row r="73" spans="1:18" customFormat="1" ht="30" customHeight="1" x14ac:dyDescent="0.2">
      <c r="A73" s="9"/>
      <c r="B73" s="3"/>
      <c r="C73" s="3"/>
      <c r="D73" s="3"/>
      <c r="E73" s="3"/>
      <c r="F73" s="3"/>
      <c r="G73" s="3"/>
      <c r="H73" s="3"/>
      <c r="I73" s="3"/>
      <c r="J73" s="3"/>
      <c r="K73" s="3"/>
      <c r="L73" s="190"/>
      <c r="M73" s="186"/>
      <c r="N73" s="611" t="s">
        <v>2344</v>
      </c>
      <c r="O73" s="611"/>
      <c r="P73" s="611"/>
      <c r="Q73" s="611"/>
      <c r="R73" s="5"/>
    </row>
    <row r="74" spans="1:18" ht="20.25" customHeight="1" thickBot="1" x14ac:dyDescent="0.25">
      <c r="A74" s="10"/>
      <c r="B74" s="269"/>
      <c r="C74" s="269"/>
      <c r="D74" s="269"/>
      <c r="E74" s="269"/>
      <c r="F74" s="269"/>
      <c r="G74" s="269"/>
      <c r="H74" s="269"/>
      <c r="I74" s="269"/>
      <c r="J74" s="269"/>
      <c r="K74" s="269"/>
      <c r="L74" s="600"/>
      <c r="M74" s="601"/>
      <c r="N74" s="616"/>
      <c r="O74" s="616"/>
      <c r="P74" s="616"/>
      <c r="Q74" s="616"/>
      <c r="R74" s="11"/>
    </row>
    <row r="75" spans="1:18" ht="15" hidden="1" x14ac:dyDescent="0.2">
      <c r="A75" s="9"/>
      <c r="B75" s="3"/>
      <c r="C75" s="3"/>
      <c r="D75" s="3"/>
      <c r="E75" s="3"/>
      <c r="F75" s="3"/>
      <c r="G75" s="3"/>
      <c r="H75" s="3"/>
      <c r="I75" s="3"/>
      <c r="J75" s="3"/>
      <c r="K75" s="3"/>
      <c r="L75" s="267"/>
      <c r="M75" s="182"/>
      <c r="N75" s="617" t="s">
        <v>2237</v>
      </c>
      <c r="O75" s="617"/>
      <c r="P75" s="617"/>
      <c r="Q75" s="617"/>
    </row>
    <row r="76" spans="1:18" ht="15" hidden="1" x14ac:dyDescent="0.2">
      <c r="A76" s="9"/>
      <c r="B76" s="3"/>
      <c r="C76" s="3"/>
      <c r="D76" s="3"/>
      <c r="E76" s="3"/>
      <c r="F76" s="3"/>
      <c r="G76" s="3"/>
      <c r="H76" s="3"/>
      <c r="I76" s="3"/>
      <c r="J76" s="3"/>
      <c r="K76" s="3"/>
      <c r="L76" s="267"/>
      <c r="M76" s="182"/>
      <c r="N76" s="617" t="s">
        <v>2238</v>
      </c>
      <c r="O76" s="617"/>
      <c r="P76" s="617"/>
      <c r="Q76" s="617"/>
    </row>
    <row r="77" spans="1:18" ht="15" hidden="1" x14ac:dyDescent="0.2">
      <c r="A77" s="9"/>
      <c r="B77" s="3"/>
      <c r="C77" s="3"/>
      <c r="D77" s="3"/>
      <c r="E77" s="3"/>
      <c r="F77" s="3"/>
      <c r="G77" s="3"/>
      <c r="H77" s="3"/>
      <c r="I77" s="3"/>
      <c r="J77" s="3"/>
      <c r="K77" s="3"/>
      <c r="L77" s="267"/>
      <c r="M77" s="182"/>
      <c r="N77" s="617" t="s">
        <v>2239</v>
      </c>
      <c r="O77" s="617"/>
      <c r="P77" s="617"/>
      <c r="Q77" s="617"/>
    </row>
    <row r="78" spans="1:18" ht="15" hidden="1" x14ac:dyDescent="0.2">
      <c r="B78" s="3"/>
      <c r="C78" s="3"/>
      <c r="D78" s="3"/>
      <c r="E78" s="3"/>
      <c r="F78" s="3"/>
      <c r="G78" s="3"/>
      <c r="H78" s="3"/>
      <c r="I78" s="3"/>
      <c r="J78" s="3"/>
      <c r="K78" s="3"/>
      <c r="L78" s="267"/>
      <c r="M78" s="182"/>
      <c r="N78" s="617"/>
      <c r="O78" s="617"/>
      <c r="P78" s="617"/>
      <c r="Q78" s="617"/>
    </row>
    <row r="79" spans="1:18" ht="15" hidden="1" x14ac:dyDescent="0.2">
      <c r="B79" s="3"/>
      <c r="C79" s="3"/>
      <c r="D79" s="3"/>
      <c r="E79" s="3"/>
      <c r="F79" s="3"/>
      <c r="G79" s="3"/>
      <c r="H79" s="3"/>
      <c r="I79" s="3"/>
      <c r="J79" s="3"/>
      <c r="K79" s="3"/>
      <c r="L79" s="267"/>
      <c r="M79" s="182"/>
      <c r="N79" s="617" t="s">
        <v>1511</v>
      </c>
      <c r="O79" s="617"/>
      <c r="P79" s="617"/>
      <c r="Q79" s="617"/>
    </row>
    <row r="80" spans="1:18" ht="15" hidden="1" x14ac:dyDescent="0.2">
      <c r="B80" s="3"/>
      <c r="C80" s="3"/>
      <c r="D80" s="3"/>
      <c r="E80" s="3"/>
      <c r="F80" s="3"/>
      <c r="G80" s="3"/>
      <c r="H80" s="3"/>
      <c r="I80" s="3"/>
      <c r="J80" s="3"/>
      <c r="K80" s="3"/>
      <c r="L80" s="267"/>
      <c r="M80" s="182"/>
      <c r="N80" s="617" t="s">
        <v>1512</v>
      </c>
      <c r="O80" s="617"/>
      <c r="P80" s="617"/>
      <c r="Q80" s="617"/>
    </row>
    <row r="81" spans="2:18" ht="15" hidden="1" x14ac:dyDescent="0.2">
      <c r="B81" s="3"/>
      <c r="C81" s="3"/>
      <c r="D81" s="3"/>
      <c r="E81" s="3"/>
      <c r="F81" s="3"/>
      <c r="G81" s="3"/>
      <c r="H81" s="3"/>
      <c r="I81" s="3"/>
      <c r="J81" s="3"/>
      <c r="K81" s="3"/>
      <c r="L81" s="267"/>
      <c r="M81" s="182"/>
      <c r="N81" s="617" t="s">
        <v>1513</v>
      </c>
      <c r="O81" s="617"/>
      <c r="P81" s="617"/>
      <c r="Q81" s="617"/>
    </row>
    <row r="82" spans="2:18" ht="15" hidden="1" x14ac:dyDescent="0.2">
      <c r="B82" s="3"/>
      <c r="C82" s="3"/>
      <c r="D82" s="3"/>
      <c r="E82" s="3"/>
      <c r="F82" s="3"/>
      <c r="G82" s="3"/>
      <c r="H82" s="3"/>
      <c r="I82" s="3"/>
      <c r="J82" s="3"/>
      <c r="K82" s="3"/>
      <c r="L82" s="267"/>
      <c r="M82" s="182"/>
      <c r="N82" s="617" t="s">
        <v>1514</v>
      </c>
      <c r="O82" s="617"/>
      <c r="P82" s="617"/>
      <c r="Q82" s="617"/>
    </row>
    <row r="83" spans="2:18" ht="15" hidden="1" customHeight="1" x14ac:dyDescent="0.2">
      <c r="B83" s="3"/>
      <c r="C83" s="3"/>
      <c r="D83" s="3"/>
      <c r="E83" s="3"/>
      <c r="F83" s="3"/>
      <c r="G83" s="3"/>
      <c r="H83" s="3"/>
      <c r="I83" s="3"/>
      <c r="J83" s="3"/>
      <c r="K83" s="3"/>
      <c r="L83" s="267"/>
      <c r="M83" s="182"/>
      <c r="N83" s="689"/>
      <c r="O83" s="689"/>
      <c r="P83" s="689"/>
      <c r="Q83" s="689"/>
      <c r="R83" s="14"/>
    </row>
    <row r="84" spans="2:18" ht="15" hidden="1" customHeight="1" x14ac:dyDescent="0.2">
      <c r="B84" s="3"/>
      <c r="C84" s="3"/>
      <c r="D84" s="3"/>
      <c r="E84" s="3"/>
      <c r="F84" s="3"/>
      <c r="G84" s="3"/>
      <c r="H84" s="3"/>
      <c r="I84" s="3"/>
      <c r="J84" s="3"/>
      <c r="K84" s="3"/>
      <c r="L84" s="267"/>
      <c r="M84" s="182"/>
      <c r="N84" s="689" t="s">
        <v>909</v>
      </c>
      <c r="O84" s="689"/>
      <c r="P84" s="689"/>
      <c r="Q84" s="690"/>
      <c r="R84" s="14"/>
    </row>
    <row r="85" spans="2:18" ht="0" hidden="1" customHeight="1" x14ac:dyDescent="0.2">
      <c r="B85" s="3"/>
      <c r="C85" s="3"/>
      <c r="D85" s="3"/>
      <c r="E85" s="3"/>
      <c r="F85" s="3"/>
      <c r="G85" s="3"/>
      <c r="H85" s="3"/>
      <c r="I85" s="3"/>
      <c r="J85" s="3"/>
      <c r="K85" s="3"/>
      <c r="L85" s="267"/>
      <c r="M85" s="182"/>
      <c r="N85" s="691" t="s">
        <v>910</v>
      </c>
      <c r="O85" s="691"/>
      <c r="P85" s="691"/>
      <c r="Q85" s="692"/>
      <c r="R85" s="14"/>
    </row>
    <row r="86" spans="2:18" ht="0" hidden="1" customHeight="1" x14ac:dyDescent="0.2">
      <c r="B86" s="3"/>
      <c r="C86" s="3"/>
      <c r="D86" s="3"/>
      <c r="E86" s="3"/>
      <c r="F86" s="3"/>
      <c r="G86" s="3"/>
      <c r="H86" s="3"/>
      <c r="I86" s="3"/>
      <c r="J86" s="3"/>
      <c r="K86" s="3"/>
      <c r="L86" s="267"/>
      <c r="M86" s="347"/>
      <c r="N86" s="693" t="s">
        <v>911</v>
      </c>
      <c r="O86" s="693"/>
      <c r="P86" s="693"/>
      <c r="Q86" s="694"/>
      <c r="R86" s="14"/>
    </row>
    <row r="87" spans="2:18" ht="0" hidden="1" customHeight="1" x14ac:dyDescent="0.2">
      <c r="M87" s="11"/>
      <c r="N87" s="269"/>
      <c r="O87" s="269"/>
      <c r="P87" s="269"/>
      <c r="Q87" s="269"/>
      <c r="R87" s="15"/>
    </row>
  </sheetData>
  <mergeCells count="22">
    <mergeCell ref="B4:F4"/>
    <mergeCell ref="G4:K4"/>
    <mergeCell ref="B1:K2"/>
    <mergeCell ref="L1:L2"/>
    <mergeCell ref="N1:N2"/>
    <mergeCell ref="B3:F3"/>
    <mergeCell ref="G3:K3"/>
    <mergeCell ref="B5:F5"/>
    <mergeCell ref="G5:K5"/>
    <mergeCell ref="B6:F6"/>
    <mergeCell ref="G6:K6"/>
    <mergeCell ref="B7:F7"/>
    <mergeCell ref="G7:K7"/>
    <mergeCell ref="N84:Q84"/>
    <mergeCell ref="N85:Q85"/>
    <mergeCell ref="N86:Q86"/>
    <mergeCell ref="B8:F8"/>
    <mergeCell ref="G8:K8"/>
    <mergeCell ref="B9:F9"/>
    <mergeCell ref="G9:K9"/>
    <mergeCell ref="B10:F10"/>
    <mergeCell ref="N83:Q83"/>
  </mergeCells>
  <hyperlinks>
    <hyperlink ref="B6:F6" location="'AI - AII'!A1" display="4. Anhang II" xr:uid="{00000000-0004-0000-0B00-000000000000}"/>
    <hyperlink ref="B7:F7" location="'AI - AIII'!A1" display="5. Anhang III" xr:uid="{00000000-0004-0000-0B00-000001000000}"/>
    <hyperlink ref="B8:F8" location="'AI - AIV'!A1" display="6. Anhang IV" xr:uid="{00000000-0004-0000-0B00-000002000000}"/>
    <hyperlink ref="B9:F9" location="'AI - AV'!A1" display="7. Anhang V" xr:uid="{00000000-0004-0000-0B00-000003000000}"/>
    <hyperlink ref="B10:F10" location="'AI - AVI'!A1" display="8. Anhang VI" xr:uid="{00000000-0004-0000-0B00-000004000000}"/>
    <hyperlink ref="B4:F4" location="'AI - Artikel'!A1" display="2. Artikel 1-134" xr:uid="{00000000-0004-0000-0B00-000005000000}"/>
    <hyperlink ref="B3:F3" location="'AI - VO'!A1" display="1. Verordnung 1-180" xr:uid="{00000000-0004-0000-0B00-000006000000}"/>
    <hyperlink ref="B5:F5" location="'AI - AI'!A1" display="3. Anhang I" xr:uid="{00000000-0004-0000-0B00-000007000000}"/>
    <hyperlink ref="G3:K3" location="'AI - AVII'!A1" display="9. Anhang VII" xr:uid="{00000000-0004-0000-0B00-000008000000}"/>
    <hyperlink ref="G4:K4" location="'AI - AIII'!A1" display="10. Anhang VIII" xr:uid="{00000000-0004-0000-0B00-000009000000}"/>
    <hyperlink ref="G5:K5" location="'AI - AIX'!A1" display="11. Anhang IX" xr:uid="{00000000-0004-0000-0B00-00000A000000}"/>
    <hyperlink ref="G6:K6" location="'AI - AX'!A1" display="12. Anhang X" xr:uid="{00000000-0004-0000-0B00-00000B000000}"/>
    <hyperlink ref="G7:K7" location="'AI - AXI'!A1" display="13. Anhang XI" xr:uid="{00000000-0004-0000-0B00-00000C000000}"/>
    <hyperlink ref="G8:K8" location="'AI - AXII'!A1" display="14. Anhang XII" xr:uid="{00000000-0004-0000-0B00-00000D000000}"/>
    <hyperlink ref="G9:K9" location="'AI - AXIII'!A1" display="15. Anhang XIII" xr:uid="{00000000-0004-0000-0B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78881" r:id="rId4" name="Drop Down 1">
              <controlPr defaultSize="0" autoLine="0" autoPict="0">
                <anchor moveWithCells="1">
                  <from>
                    <xdr:col>11</xdr:col>
                    <xdr:colOff>12700</xdr:colOff>
                    <xdr:row>20</xdr:row>
                    <xdr:rowOff>0</xdr:rowOff>
                  </from>
                  <to>
                    <xdr:col>12</xdr:col>
                    <xdr:colOff>12700</xdr:colOff>
                    <xdr:row>20</xdr:row>
                    <xdr:rowOff>203200</xdr:rowOff>
                  </to>
                </anchor>
              </controlPr>
            </control>
          </mc:Choice>
        </mc:AlternateContent>
        <mc:AlternateContent xmlns:mc="http://schemas.openxmlformats.org/markup-compatibility/2006">
          <mc:Choice Requires="x14">
            <control shapeId="378882" r:id="rId5" name="Drop Down 2">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78883" r:id="rId6" name="Drop Down 3">
              <controlPr defaultSize="0" autoLine="0" autoPict="0">
                <anchor moveWithCells="1">
                  <from>
                    <xdr:col>13</xdr:col>
                    <xdr:colOff>12700</xdr:colOff>
                    <xdr:row>20</xdr:row>
                    <xdr:rowOff>0</xdr:rowOff>
                  </from>
                  <to>
                    <xdr:col>14</xdr:col>
                    <xdr:colOff>12700</xdr:colOff>
                    <xdr:row>20</xdr:row>
                    <xdr:rowOff>203200</xdr:rowOff>
                  </to>
                </anchor>
              </controlPr>
            </control>
          </mc:Choice>
        </mc:AlternateContent>
        <mc:AlternateContent xmlns:mc="http://schemas.openxmlformats.org/markup-compatibility/2006">
          <mc:Choice Requires="x14">
            <control shapeId="378884" r:id="rId7" name="Drop Down 4">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78885" r:id="rId8" name="Drop Down 5">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378886" r:id="rId9" name="Drop Down 6">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8887" r:id="rId10" name="Drop Down 7">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378888" r:id="rId11" name="Drop Down 8">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8889" r:id="rId12" name="Drop Down 9">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378890" r:id="rId13" name="Drop Down 10">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378891" r:id="rId14" name="Drop Down 11">
              <controlPr defaultSize="0" autoLine="0" autoPict="0">
                <anchor moveWithCells="1">
                  <from>
                    <xdr:col>13</xdr:col>
                    <xdr:colOff>12700</xdr:colOff>
                    <xdr:row>33</xdr:row>
                    <xdr:rowOff>0</xdr:rowOff>
                  </from>
                  <to>
                    <xdr:col>14</xdr:col>
                    <xdr:colOff>12700</xdr:colOff>
                    <xdr:row>33</xdr:row>
                    <xdr:rowOff>203200</xdr:rowOff>
                  </to>
                </anchor>
              </controlPr>
            </control>
          </mc:Choice>
        </mc:AlternateContent>
        <mc:AlternateContent xmlns:mc="http://schemas.openxmlformats.org/markup-compatibility/2006">
          <mc:Choice Requires="x14">
            <control shapeId="378892" r:id="rId15" name="Drop Down 12">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78893" r:id="rId16" name="Drop Down 13">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78894" r:id="rId17" name="Drop Down 14">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78895" r:id="rId18" name="Drop Down 15">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8896" r:id="rId19" name="Drop Down 16">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8897" r:id="rId20" name="Drop Down 17">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78898" r:id="rId21" name="Drop Down 18">
              <controlPr defaultSize="0" autoLine="0" autoPict="0">
                <anchor moveWithCells="1">
                  <from>
                    <xdr:col>13</xdr:col>
                    <xdr:colOff>12700</xdr:colOff>
                    <xdr:row>33</xdr:row>
                    <xdr:rowOff>0</xdr:rowOff>
                  </from>
                  <to>
                    <xdr:col>14</xdr:col>
                    <xdr:colOff>12700</xdr:colOff>
                    <xdr:row>33</xdr:row>
                    <xdr:rowOff>203200</xdr:rowOff>
                  </to>
                </anchor>
              </controlPr>
            </control>
          </mc:Choice>
        </mc:AlternateContent>
        <mc:AlternateContent xmlns:mc="http://schemas.openxmlformats.org/markup-compatibility/2006">
          <mc:Choice Requires="x14">
            <control shapeId="378899" r:id="rId22" name="Drop Down 19">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78900" r:id="rId23" name="Drop Down 20">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78901" r:id="rId24" name="Drop Down 21">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78902" r:id="rId25" name="Drop Down 22">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78903" r:id="rId26" name="Drop Down 23">
              <controlPr defaultSize="0" autoLine="0" autoPict="0">
                <anchor moveWithCells="1">
                  <from>
                    <xdr:col>11</xdr:col>
                    <xdr:colOff>12700</xdr:colOff>
                    <xdr:row>29</xdr:row>
                    <xdr:rowOff>0</xdr:rowOff>
                  </from>
                  <to>
                    <xdr:col>12</xdr:col>
                    <xdr:colOff>12700</xdr:colOff>
                    <xdr:row>29</xdr:row>
                    <xdr:rowOff>203200</xdr:rowOff>
                  </to>
                </anchor>
              </controlPr>
            </control>
          </mc:Choice>
        </mc:AlternateContent>
        <mc:AlternateContent xmlns:mc="http://schemas.openxmlformats.org/markup-compatibility/2006">
          <mc:Choice Requires="x14">
            <control shapeId="378904" r:id="rId27" name="Drop Down 24">
              <controlPr defaultSize="0" autoLine="0" autoPict="0">
                <anchor moveWithCells="1">
                  <from>
                    <xdr:col>13</xdr:col>
                    <xdr:colOff>12700</xdr:colOff>
                    <xdr:row>29</xdr:row>
                    <xdr:rowOff>0</xdr:rowOff>
                  </from>
                  <to>
                    <xdr:col>14</xdr:col>
                    <xdr:colOff>12700</xdr:colOff>
                    <xdr:row>29</xdr:row>
                    <xdr:rowOff>203200</xdr:rowOff>
                  </to>
                </anchor>
              </controlPr>
            </control>
          </mc:Choice>
        </mc:AlternateContent>
        <mc:AlternateContent xmlns:mc="http://schemas.openxmlformats.org/markup-compatibility/2006">
          <mc:Choice Requires="x14">
            <control shapeId="378905" r:id="rId28" name="Drop Down 25">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78906" r:id="rId29" name="Drop Down 26">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78907" r:id="rId30" name="Drop Down 27">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08" r:id="rId31" name="Drop Down 28">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09" r:id="rId32" name="Drop Down 29">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78910" r:id="rId33" name="Drop Down 30">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378911" r:id="rId34" name="Drop Down 31">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78912" r:id="rId35" name="Drop Down 32">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378913" r:id="rId36" name="Drop Down 33">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78914" r:id="rId37" name="Drop Down 34">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15" r:id="rId38" name="Drop Down 35">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16" r:id="rId39" name="Drop Down 36">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17" r:id="rId40" name="Drop Down 37">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18" r:id="rId41" name="Drop Down 38">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78919" r:id="rId42" name="Drop Down 39">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20" r:id="rId43" name="Drop Down 40">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21" r:id="rId44" name="Drop Down 41">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78922" r:id="rId45" name="Drop Down 42">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78923" r:id="rId46" name="Drop Down 43">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378924" r:id="rId47" name="Drop Down 44">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378925" r:id="rId48" name="Drop Down 45">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26" r:id="rId49" name="Drop Down 46">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27" r:id="rId50" name="Drop Down 47">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28" r:id="rId51" name="Drop Down 48">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29" r:id="rId52" name="Drop Down 49">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30" r:id="rId53" name="Drop Down 50">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31" r:id="rId54" name="Drop Down 51">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32" r:id="rId55" name="Drop Down 52">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33" r:id="rId56" name="Drop Down 53">
              <controlPr defaultSize="0" autoLine="0" autoPict="0">
                <anchor moveWithCells="1">
                  <from>
                    <xdr:col>11</xdr:col>
                    <xdr:colOff>12700</xdr:colOff>
                    <xdr:row>45</xdr:row>
                    <xdr:rowOff>0</xdr:rowOff>
                  </from>
                  <to>
                    <xdr:col>12</xdr:col>
                    <xdr:colOff>12700</xdr:colOff>
                    <xdr:row>45</xdr:row>
                    <xdr:rowOff>203200</xdr:rowOff>
                  </to>
                </anchor>
              </controlPr>
            </control>
          </mc:Choice>
        </mc:AlternateContent>
        <mc:AlternateContent xmlns:mc="http://schemas.openxmlformats.org/markup-compatibility/2006">
          <mc:Choice Requires="x14">
            <control shapeId="378934" r:id="rId57" name="Drop Down 54">
              <controlPr defaultSize="0" autoLine="0" autoPict="0">
                <anchor moveWithCells="1">
                  <from>
                    <xdr:col>13</xdr:col>
                    <xdr:colOff>12700</xdr:colOff>
                    <xdr:row>45</xdr:row>
                    <xdr:rowOff>0</xdr:rowOff>
                  </from>
                  <to>
                    <xdr:col>14</xdr:col>
                    <xdr:colOff>12700</xdr:colOff>
                    <xdr:row>45</xdr:row>
                    <xdr:rowOff>203200</xdr:rowOff>
                  </to>
                </anchor>
              </controlPr>
            </control>
          </mc:Choice>
        </mc:AlternateContent>
        <mc:AlternateContent xmlns:mc="http://schemas.openxmlformats.org/markup-compatibility/2006">
          <mc:Choice Requires="x14">
            <control shapeId="378935" r:id="rId58" name="Drop Down 55">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8936" r:id="rId59" name="Drop Down 56">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8937" r:id="rId60" name="Drop Down 57">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8938" r:id="rId61" name="Drop Down 58">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8939" r:id="rId62" name="Drop Down 59">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78940" r:id="rId63" name="Drop Down 60">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78941" r:id="rId64" name="Drop Down 61">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78942" r:id="rId65" name="Drop Down 62">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78943" r:id="rId66" name="Drop Down 63">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378944" r:id="rId67" name="Drop Down 64">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378945" r:id="rId68" name="Drop Down 6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78946" r:id="rId69" name="Drop Down 66">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78947" r:id="rId70" name="Drop Down 67">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8948" r:id="rId71" name="Drop Down 68">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8949" r:id="rId72" name="Drop Down 69">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8950" r:id="rId73" name="Drop Down 70">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8951" r:id="rId74" name="Drop Down 7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378952" r:id="rId75" name="Drop Down 72">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378953" r:id="rId76" name="Drop Down 73">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78954" r:id="rId77" name="Drop Down 74">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78955" r:id="rId78" name="Drop Down 75">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378956" r:id="rId79" name="Drop Down 76">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378957" r:id="rId80" name="Drop Down 7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78958" r:id="rId81" name="Drop Down 7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78959" r:id="rId82" name="Drop Down 79">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8960" r:id="rId83" name="Drop Down 80">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8961" r:id="rId84" name="Drop Down 8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378962" r:id="rId85" name="Drop Down 82">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378963" r:id="rId86" name="Drop Down 83">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78964" r:id="rId87" name="Drop Down 84">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78965" r:id="rId88" name="Drop Down 85">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378966" r:id="rId89" name="Drop Down 86">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378967" r:id="rId90" name="Drop Down 87">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78968" r:id="rId91" name="Drop Down 88">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78969" r:id="rId92" name="Drop Down 89">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78970" r:id="rId93" name="Drop Down 90">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78971" r:id="rId94" name="Drop Down 91">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78972" r:id="rId95" name="Drop Down 92">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78973" r:id="rId96" name="Drop Down 9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78974" r:id="rId97" name="Drop Down 9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78975" r:id="rId98" name="Drop Down 95">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8976" r:id="rId99" name="Drop Down 96">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8977" r:id="rId100" name="Drop Down 97">
              <controlPr defaultSize="0" autoLine="0" autoPict="0">
                <anchor moveWithCells="1">
                  <from>
                    <xdr:col>11</xdr:col>
                    <xdr:colOff>12700</xdr:colOff>
                    <xdr:row>31</xdr:row>
                    <xdr:rowOff>0</xdr:rowOff>
                  </from>
                  <to>
                    <xdr:col>12</xdr:col>
                    <xdr:colOff>12700</xdr:colOff>
                    <xdr:row>31</xdr:row>
                    <xdr:rowOff>203200</xdr:rowOff>
                  </to>
                </anchor>
              </controlPr>
            </control>
          </mc:Choice>
        </mc:AlternateContent>
        <mc:AlternateContent xmlns:mc="http://schemas.openxmlformats.org/markup-compatibility/2006">
          <mc:Choice Requires="x14">
            <control shapeId="378978" r:id="rId101" name="Drop Down 98">
              <controlPr defaultSize="0" autoLine="0" autoPict="0">
                <anchor moveWithCells="1">
                  <from>
                    <xdr:col>13</xdr:col>
                    <xdr:colOff>12700</xdr:colOff>
                    <xdr:row>31</xdr:row>
                    <xdr:rowOff>0</xdr:rowOff>
                  </from>
                  <to>
                    <xdr:col>14</xdr:col>
                    <xdr:colOff>12700</xdr:colOff>
                    <xdr:row>31</xdr:row>
                    <xdr:rowOff>203200</xdr:rowOff>
                  </to>
                </anchor>
              </controlPr>
            </control>
          </mc:Choice>
        </mc:AlternateContent>
        <mc:AlternateContent xmlns:mc="http://schemas.openxmlformats.org/markup-compatibility/2006">
          <mc:Choice Requires="x14">
            <control shapeId="378979" r:id="rId102" name="Drop Down 99">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378980" r:id="rId103" name="Drop Down 100">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378981" r:id="rId104" name="Drop Down 101">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378982" r:id="rId105" name="Drop Down 102">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378983" r:id="rId106" name="Drop Down 103">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78984" r:id="rId107" name="Drop Down 104">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78985" r:id="rId108" name="Drop Down 105">
              <controlPr defaultSize="0" autoLine="0" autoPict="0">
                <anchor moveWithCells="1">
                  <from>
                    <xdr:col>11</xdr:col>
                    <xdr:colOff>12700</xdr:colOff>
                    <xdr:row>34</xdr:row>
                    <xdr:rowOff>0</xdr:rowOff>
                  </from>
                  <to>
                    <xdr:col>12</xdr:col>
                    <xdr:colOff>12700</xdr:colOff>
                    <xdr:row>34</xdr:row>
                    <xdr:rowOff>203200</xdr:rowOff>
                  </to>
                </anchor>
              </controlPr>
            </control>
          </mc:Choice>
        </mc:AlternateContent>
        <mc:AlternateContent xmlns:mc="http://schemas.openxmlformats.org/markup-compatibility/2006">
          <mc:Choice Requires="x14">
            <control shapeId="378986" r:id="rId109" name="Drop Down 106">
              <controlPr defaultSize="0" autoLine="0" autoPict="0">
                <anchor moveWithCells="1">
                  <from>
                    <xdr:col>13</xdr:col>
                    <xdr:colOff>12700</xdr:colOff>
                    <xdr:row>34</xdr:row>
                    <xdr:rowOff>0</xdr:rowOff>
                  </from>
                  <to>
                    <xdr:col>14</xdr:col>
                    <xdr:colOff>12700</xdr:colOff>
                    <xdr:row>34</xdr:row>
                    <xdr:rowOff>203200</xdr:rowOff>
                  </to>
                </anchor>
              </controlPr>
            </control>
          </mc:Choice>
        </mc:AlternateContent>
        <mc:AlternateContent xmlns:mc="http://schemas.openxmlformats.org/markup-compatibility/2006">
          <mc:Choice Requires="x14">
            <control shapeId="378987" r:id="rId110" name="Drop Down 107">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78988" r:id="rId111" name="Drop Down 108">
              <controlPr defaultSize="0" autoLine="0" autoPict="0">
                <anchor moveWithCells="1">
                  <from>
                    <xdr:col>13</xdr:col>
                    <xdr:colOff>12700</xdr:colOff>
                    <xdr:row>33</xdr:row>
                    <xdr:rowOff>0</xdr:rowOff>
                  </from>
                  <to>
                    <xdr:col>14</xdr:col>
                    <xdr:colOff>12700</xdr:colOff>
                    <xdr:row>33</xdr:row>
                    <xdr:rowOff>203200</xdr:rowOff>
                  </to>
                </anchor>
              </controlPr>
            </control>
          </mc:Choice>
        </mc:AlternateContent>
        <mc:AlternateContent xmlns:mc="http://schemas.openxmlformats.org/markup-compatibility/2006">
          <mc:Choice Requires="x14">
            <control shapeId="378989" r:id="rId112" name="Drop Down 109">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8990" r:id="rId113" name="Drop Down 110">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8991" r:id="rId114" name="Drop Down 111">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8992" r:id="rId115" name="Drop Down 112">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8993" r:id="rId116" name="Drop Down 113">
              <controlPr defaultSize="0" autoLine="0" autoPict="0">
                <anchor moveWithCells="1">
                  <from>
                    <xdr:col>11</xdr:col>
                    <xdr:colOff>12700</xdr:colOff>
                    <xdr:row>35</xdr:row>
                    <xdr:rowOff>0</xdr:rowOff>
                  </from>
                  <to>
                    <xdr:col>12</xdr:col>
                    <xdr:colOff>12700</xdr:colOff>
                    <xdr:row>35</xdr:row>
                    <xdr:rowOff>203200</xdr:rowOff>
                  </to>
                </anchor>
              </controlPr>
            </control>
          </mc:Choice>
        </mc:AlternateContent>
        <mc:AlternateContent xmlns:mc="http://schemas.openxmlformats.org/markup-compatibility/2006">
          <mc:Choice Requires="x14">
            <control shapeId="378994" r:id="rId117" name="Drop Down 114">
              <controlPr defaultSize="0" autoLine="0" autoPict="0">
                <anchor moveWithCells="1">
                  <from>
                    <xdr:col>13</xdr:col>
                    <xdr:colOff>12700</xdr:colOff>
                    <xdr:row>35</xdr:row>
                    <xdr:rowOff>0</xdr:rowOff>
                  </from>
                  <to>
                    <xdr:col>14</xdr:col>
                    <xdr:colOff>12700</xdr:colOff>
                    <xdr:row>35</xdr:row>
                    <xdr:rowOff>203200</xdr:rowOff>
                  </to>
                </anchor>
              </controlPr>
            </control>
          </mc:Choice>
        </mc:AlternateContent>
        <mc:AlternateContent xmlns:mc="http://schemas.openxmlformats.org/markup-compatibility/2006">
          <mc:Choice Requires="x14">
            <control shapeId="378995" r:id="rId118" name="Drop Down 115">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78996" r:id="rId119" name="Drop Down 116">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78997" r:id="rId120" name="Drop Down 117">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78998" r:id="rId121" name="Drop Down 118">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78999" r:id="rId122" name="Drop Down 119">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9000" r:id="rId123" name="Drop Down 120">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9001" r:id="rId124" name="Drop Down 121">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9002" r:id="rId125" name="Drop Down 122">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9003" r:id="rId126" name="Drop Down 123">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9004" r:id="rId127" name="Drop Down 124">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9005" r:id="rId128" name="Drop Down 125">
              <controlPr defaultSize="0" autoLine="0" autoPict="0">
                <anchor moveWithCells="1">
                  <from>
                    <xdr:col>11</xdr:col>
                    <xdr:colOff>12700</xdr:colOff>
                    <xdr:row>36</xdr:row>
                    <xdr:rowOff>0</xdr:rowOff>
                  </from>
                  <to>
                    <xdr:col>12</xdr:col>
                    <xdr:colOff>12700</xdr:colOff>
                    <xdr:row>36</xdr:row>
                    <xdr:rowOff>203200</xdr:rowOff>
                  </to>
                </anchor>
              </controlPr>
            </control>
          </mc:Choice>
        </mc:AlternateContent>
        <mc:AlternateContent xmlns:mc="http://schemas.openxmlformats.org/markup-compatibility/2006">
          <mc:Choice Requires="x14">
            <control shapeId="379006" r:id="rId129" name="Drop Down 126">
              <controlPr defaultSize="0" autoLine="0" autoPict="0">
                <anchor moveWithCells="1">
                  <from>
                    <xdr:col>13</xdr:col>
                    <xdr:colOff>12700</xdr:colOff>
                    <xdr:row>36</xdr:row>
                    <xdr:rowOff>0</xdr:rowOff>
                  </from>
                  <to>
                    <xdr:col>14</xdr:col>
                    <xdr:colOff>12700</xdr:colOff>
                    <xdr:row>36</xdr:row>
                    <xdr:rowOff>203200</xdr:rowOff>
                  </to>
                </anchor>
              </controlPr>
            </control>
          </mc:Choice>
        </mc:AlternateContent>
        <mc:AlternateContent xmlns:mc="http://schemas.openxmlformats.org/markup-compatibility/2006">
          <mc:Choice Requires="x14">
            <control shapeId="379007" r:id="rId130" name="Drop Down 127">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9008" r:id="rId131" name="Drop Down 128">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9009" r:id="rId132" name="Drop Down 129">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9010" r:id="rId133" name="Drop Down 130">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9011" r:id="rId134" name="Drop Down 131">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9012" r:id="rId135" name="Drop Down 132">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9013" r:id="rId136" name="Drop Down 133">
              <controlPr defaultSize="0" autoLine="0" autoPict="0">
                <anchor moveWithCells="1">
                  <from>
                    <xdr:col>11</xdr:col>
                    <xdr:colOff>12700</xdr:colOff>
                    <xdr:row>37</xdr:row>
                    <xdr:rowOff>0</xdr:rowOff>
                  </from>
                  <to>
                    <xdr:col>12</xdr:col>
                    <xdr:colOff>12700</xdr:colOff>
                    <xdr:row>37</xdr:row>
                    <xdr:rowOff>203200</xdr:rowOff>
                  </to>
                </anchor>
              </controlPr>
            </control>
          </mc:Choice>
        </mc:AlternateContent>
        <mc:AlternateContent xmlns:mc="http://schemas.openxmlformats.org/markup-compatibility/2006">
          <mc:Choice Requires="x14">
            <control shapeId="379014" r:id="rId137" name="Drop Down 134">
              <controlPr defaultSize="0" autoLine="0" autoPict="0">
                <anchor moveWithCells="1">
                  <from>
                    <xdr:col>13</xdr:col>
                    <xdr:colOff>12700</xdr:colOff>
                    <xdr:row>37</xdr:row>
                    <xdr:rowOff>0</xdr:rowOff>
                  </from>
                  <to>
                    <xdr:col>14</xdr:col>
                    <xdr:colOff>12700</xdr:colOff>
                    <xdr:row>37</xdr:row>
                    <xdr:rowOff>203200</xdr:rowOff>
                  </to>
                </anchor>
              </controlPr>
            </control>
          </mc:Choice>
        </mc:AlternateContent>
        <mc:AlternateContent xmlns:mc="http://schemas.openxmlformats.org/markup-compatibility/2006">
          <mc:Choice Requires="x14">
            <control shapeId="379015" r:id="rId138" name="Drop Down 135">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379016" r:id="rId139" name="Drop Down 136">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379017" r:id="rId140" name="Drop Down 137">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379018" r:id="rId141" name="Drop Down 138">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379019" r:id="rId142" name="Drop Down 139">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379020" r:id="rId143" name="Drop Down 140">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379021" r:id="rId144" name="Drop Down 141">
              <controlPr defaultSize="0" autoLine="0" autoPict="0">
                <anchor moveWithCells="1">
                  <from>
                    <xdr:col>11</xdr:col>
                    <xdr:colOff>12700</xdr:colOff>
                    <xdr:row>40</xdr:row>
                    <xdr:rowOff>0</xdr:rowOff>
                  </from>
                  <to>
                    <xdr:col>12</xdr:col>
                    <xdr:colOff>12700</xdr:colOff>
                    <xdr:row>40</xdr:row>
                    <xdr:rowOff>203200</xdr:rowOff>
                  </to>
                </anchor>
              </controlPr>
            </control>
          </mc:Choice>
        </mc:AlternateContent>
        <mc:AlternateContent xmlns:mc="http://schemas.openxmlformats.org/markup-compatibility/2006">
          <mc:Choice Requires="x14">
            <control shapeId="379022" r:id="rId145" name="Drop Down 142">
              <controlPr defaultSize="0" autoLine="0" autoPict="0">
                <anchor moveWithCells="1">
                  <from>
                    <xdr:col>13</xdr:col>
                    <xdr:colOff>12700</xdr:colOff>
                    <xdr:row>40</xdr:row>
                    <xdr:rowOff>0</xdr:rowOff>
                  </from>
                  <to>
                    <xdr:col>14</xdr:col>
                    <xdr:colOff>12700</xdr:colOff>
                    <xdr:row>40</xdr:row>
                    <xdr:rowOff>203200</xdr:rowOff>
                  </to>
                </anchor>
              </controlPr>
            </control>
          </mc:Choice>
        </mc:AlternateContent>
        <mc:AlternateContent xmlns:mc="http://schemas.openxmlformats.org/markup-compatibility/2006">
          <mc:Choice Requires="x14">
            <control shapeId="379023" r:id="rId146" name="Drop Down 143">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79024" r:id="rId147" name="Drop Down 144">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79025" r:id="rId148" name="Drop Down 145">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79026" r:id="rId149" name="Drop Down 146">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79027" r:id="rId150" name="Drop Down 147">
              <controlPr defaultSize="0" autoLine="0" autoPict="0">
                <anchor moveWithCells="1">
                  <from>
                    <xdr:col>11</xdr:col>
                    <xdr:colOff>12700</xdr:colOff>
                    <xdr:row>39</xdr:row>
                    <xdr:rowOff>0</xdr:rowOff>
                  </from>
                  <to>
                    <xdr:col>12</xdr:col>
                    <xdr:colOff>12700</xdr:colOff>
                    <xdr:row>39</xdr:row>
                    <xdr:rowOff>203200</xdr:rowOff>
                  </to>
                </anchor>
              </controlPr>
            </control>
          </mc:Choice>
        </mc:AlternateContent>
        <mc:AlternateContent xmlns:mc="http://schemas.openxmlformats.org/markup-compatibility/2006">
          <mc:Choice Requires="x14">
            <control shapeId="379028" r:id="rId151" name="Drop Down 148">
              <controlPr defaultSize="0" autoLine="0" autoPict="0">
                <anchor moveWithCells="1">
                  <from>
                    <xdr:col>13</xdr:col>
                    <xdr:colOff>12700</xdr:colOff>
                    <xdr:row>39</xdr:row>
                    <xdr:rowOff>0</xdr:rowOff>
                  </from>
                  <to>
                    <xdr:col>14</xdr:col>
                    <xdr:colOff>12700</xdr:colOff>
                    <xdr:row>39</xdr:row>
                    <xdr:rowOff>203200</xdr:rowOff>
                  </to>
                </anchor>
              </controlPr>
            </control>
          </mc:Choice>
        </mc:AlternateContent>
        <mc:AlternateContent xmlns:mc="http://schemas.openxmlformats.org/markup-compatibility/2006">
          <mc:Choice Requires="x14">
            <control shapeId="379029" r:id="rId152" name="Drop Down 149">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79030" r:id="rId153" name="Drop Down 150">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79031" r:id="rId154" name="Drop Down 151">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79032" r:id="rId155" name="Drop Down 152">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79033" r:id="rId156" name="Drop Down 153">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79034" r:id="rId157" name="Drop Down 154">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79035" r:id="rId158" name="Drop Down 155">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79036" r:id="rId159" name="Drop Down 156">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79037" r:id="rId160" name="Drop Down 157">
              <controlPr defaultSize="0" autoLine="0" autoPict="0">
                <anchor moveWithCells="1">
                  <from>
                    <xdr:col>11</xdr:col>
                    <xdr:colOff>12700</xdr:colOff>
                    <xdr:row>41</xdr:row>
                    <xdr:rowOff>0</xdr:rowOff>
                  </from>
                  <to>
                    <xdr:col>12</xdr:col>
                    <xdr:colOff>12700</xdr:colOff>
                    <xdr:row>41</xdr:row>
                    <xdr:rowOff>203200</xdr:rowOff>
                  </to>
                </anchor>
              </controlPr>
            </control>
          </mc:Choice>
        </mc:AlternateContent>
        <mc:AlternateContent xmlns:mc="http://schemas.openxmlformats.org/markup-compatibility/2006">
          <mc:Choice Requires="x14">
            <control shapeId="379038" r:id="rId161" name="Drop Down 158">
              <controlPr defaultSize="0" autoLine="0" autoPict="0">
                <anchor moveWithCells="1">
                  <from>
                    <xdr:col>13</xdr:col>
                    <xdr:colOff>12700</xdr:colOff>
                    <xdr:row>41</xdr:row>
                    <xdr:rowOff>0</xdr:rowOff>
                  </from>
                  <to>
                    <xdr:col>14</xdr:col>
                    <xdr:colOff>12700</xdr:colOff>
                    <xdr:row>41</xdr:row>
                    <xdr:rowOff>203200</xdr:rowOff>
                  </to>
                </anchor>
              </controlPr>
            </control>
          </mc:Choice>
        </mc:AlternateContent>
        <mc:AlternateContent xmlns:mc="http://schemas.openxmlformats.org/markup-compatibility/2006">
          <mc:Choice Requires="x14">
            <control shapeId="379039" r:id="rId162" name="Drop Down 159">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79040" r:id="rId163" name="Drop Down 160">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79041" r:id="rId164" name="Drop Down 161">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79042" r:id="rId165" name="Drop Down 162">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79043" r:id="rId166" name="Drop Down 163">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79044" r:id="rId167" name="Drop Down 164">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79045" r:id="rId168" name="Drop Down 165">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79046" r:id="rId169" name="Drop Down 166">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79047" r:id="rId170" name="Drop Down 167">
              <controlPr defaultSize="0" autoLine="0" autoPict="0">
                <anchor moveWithCells="1">
                  <from>
                    <xdr:col>11</xdr:col>
                    <xdr:colOff>12700</xdr:colOff>
                    <xdr:row>42</xdr:row>
                    <xdr:rowOff>0</xdr:rowOff>
                  </from>
                  <to>
                    <xdr:col>12</xdr:col>
                    <xdr:colOff>12700</xdr:colOff>
                    <xdr:row>42</xdr:row>
                    <xdr:rowOff>203200</xdr:rowOff>
                  </to>
                </anchor>
              </controlPr>
            </control>
          </mc:Choice>
        </mc:AlternateContent>
        <mc:AlternateContent xmlns:mc="http://schemas.openxmlformats.org/markup-compatibility/2006">
          <mc:Choice Requires="x14">
            <control shapeId="379048" r:id="rId171" name="Drop Down 168">
              <controlPr defaultSize="0" autoLine="0" autoPict="0">
                <anchor moveWithCells="1">
                  <from>
                    <xdr:col>13</xdr:col>
                    <xdr:colOff>12700</xdr:colOff>
                    <xdr:row>42</xdr:row>
                    <xdr:rowOff>0</xdr:rowOff>
                  </from>
                  <to>
                    <xdr:col>14</xdr:col>
                    <xdr:colOff>12700</xdr:colOff>
                    <xdr:row>42</xdr:row>
                    <xdr:rowOff>203200</xdr:rowOff>
                  </to>
                </anchor>
              </controlPr>
            </control>
          </mc:Choice>
        </mc:AlternateContent>
        <mc:AlternateContent xmlns:mc="http://schemas.openxmlformats.org/markup-compatibility/2006">
          <mc:Choice Requires="x14">
            <control shapeId="379049" r:id="rId172" name="Drop Down 169">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79050" r:id="rId173" name="Drop Down 170">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79051" r:id="rId174" name="Drop Down 171">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79052" r:id="rId175" name="Drop Down 172">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79053" r:id="rId176" name="Drop Down 173">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379054" r:id="rId177" name="Drop Down 174">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379055" r:id="rId178" name="Drop Down 175">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379056" r:id="rId179" name="Drop Down 176">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379057" r:id="rId180" name="Drop Down 177">
              <controlPr defaultSize="0" autoLine="0" autoPict="0">
                <anchor moveWithCells="1">
                  <from>
                    <xdr:col>11</xdr:col>
                    <xdr:colOff>12700</xdr:colOff>
                    <xdr:row>44</xdr:row>
                    <xdr:rowOff>0</xdr:rowOff>
                  </from>
                  <to>
                    <xdr:col>12</xdr:col>
                    <xdr:colOff>12700</xdr:colOff>
                    <xdr:row>44</xdr:row>
                    <xdr:rowOff>203200</xdr:rowOff>
                  </to>
                </anchor>
              </controlPr>
            </control>
          </mc:Choice>
        </mc:AlternateContent>
        <mc:AlternateContent xmlns:mc="http://schemas.openxmlformats.org/markup-compatibility/2006">
          <mc:Choice Requires="x14">
            <control shapeId="379058" r:id="rId181" name="Drop Down 178">
              <controlPr defaultSize="0" autoLine="0" autoPict="0">
                <anchor moveWithCells="1">
                  <from>
                    <xdr:col>13</xdr:col>
                    <xdr:colOff>12700</xdr:colOff>
                    <xdr:row>44</xdr:row>
                    <xdr:rowOff>0</xdr:rowOff>
                  </from>
                  <to>
                    <xdr:col>14</xdr:col>
                    <xdr:colOff>12700</xdr:colOff>
                    <xdr:row>44</xdr:row>
                    <xdr:rowOff>203200</xdr:rowOff>
                  </to>
                </anchor>
              </controlPr>
            </control>
          </mc:Choice>
        </mc:AlternateContent>
        <mc:AlternateContent xmlns:mc="http://schemas.openxmlformats.org/markup-compatibility/2006">
          <mc:Choice Requires="x14">
            <control shapeId="379059" r:id="rId182" name="Drop Down 179">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379060" r:id="rId183" name="Drop Down 180">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379061" r:id="rId184" name="Drop Down 181">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379062" r:id="rId185" name="Drop Down 182">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9" id="{F8480F83-859A-4242-B955-DB5257749682}">
            <xm:f>_Output!$D$610=1</xm:f>
            <x14:dxf>
              <font>
                <strike/>
              </font>
              <fill>
                <patternFill>
                  <bgColor rgb="FFFFC000"/>
                </patternFill>
              </fill>
            </x14:dxf>
          </x14:cfRule>
          <xm:sqref>N15</xm:sqref>
        </x14:conditionalFormatting>
        <x14:conditionalFormatting xmlns:xm="http://schemas.microsoft.com/office/excel/2006/main">
          <x14:cfRule type="expression" priority="18" id="{FB43B5B0-57F7-694B-A48B-067EFDAD5C47}">
            <xm:f>_Output!$D$610=1</xm:f>
            <x14:dxf>
              <font>
                <strike/>
              </font>
              <fill>
                <patternFill>
                  <bgColor rgb="FFFFC000"/>
                </patternFill>
              </fill>
            </x14:dxf>
          </x14:cfRule>
          <xm:sqref>N14</xm:sqref>
        </x14:conditionalFormatting>
        <x14:conditionalFormatting xmlns:xm="http://schemas.microsoft.com/office/excel/2006/main">
          <x14:cfRule type="expression" priority="17" id="{D9FABEC6-81A9-9C4D-8476-AB9FD20DA364}">
            <xm:f>_Output!$D$610=1</xm:f>
            <x14:dxf>
              <font>
                <strike/>
              </font>
              <fill>
                <patternFill>
                  <bgColor rgb="FFFFC000"/>
                </patternFill>
              </fill>
            </x14:dxf>
          </x14:cfRule>
          <xm:sqref>N13</xm:sqref>
        </x14:conditionalFormatting>
        <x14:conditionalFormatting xmlns:xm="http://schemas.microsoft.com/office/excel/2006/main">
          <x14:cfRule type="expression" priority="14" id="{69F488A8-3CE9-7048-A296-29B64F426821}">
            <xm:f>_Output!$D$610=1</xm:f>
            <x14:dxf>
              <font>
                <strike/>
              </font>
              <fill>
                <patternFill>
                  <bgColor rgb="FFFFC000"/>
                </patternFill>
              </fill>
            </x14:dxf>
          </x14:cfRule>
          <xm:sqref>N25</xm:sqref>
        </x14:conditionalFormatting>
        <x14:conditionalFormatting xmlns:xm="http://schemas.microsoft.com/office/excel/2006/main">
          <x14:cfRule type="expression" priority="12" id="{D94B3CCB-6284-9A42-BFD3-6B3141C1DB11}">
            <xm:f>_Output!$D$610=1</xm:f>
            <x14:dxf>
              <font>
                <strike/>
              </font>
              <fill>
                <patternFill>
                  <bgColor rgb="FFFFC000"/>
                </patternFill>
              </fill>
            </x14:dxf>
          </x14:cfRule>
          <xm:sqref>N28</xm:sqref>
        </x14:conditionalFormatting>
        <x14:conditionalFormatting xmlns:xm="http://schemas.microsoft.com/office/excel/2006/main">
          <x14:cfRule type="expression" priority="9" id="{5549C8D8-D6E0-174D-B2ED-26FF4C5C4633}">
            <xm:f>_Output!$D$610=1</xm:f>
            <x14:dxf>
              <font>
                <strike/>
              </font>
              <fill>
                <patternFill>
                  <bgColor rgb="FFFFC000"/>
                </patternFill>
              </fill>
            </x14:dxf>
          </x14:cfRule>
          <xm:sqref>N39</xm:sqref>
        </x14:conditionalFormatting>
        <x14:conditionalFormatting xmlns:xm="http://schemas.microsoft.com/office/excel/2006/main">
          <x14:cfRule type="expression" priority="8" id="{4DC537CB-FA1B-2B41-BA3E-0B936FC4493A}">
            <xm:f>_Output!$D$610=1</xm:f>
            <x14:dxf>
              <font>
                <strike/>
              </font>
              <fill>
                <patternFill>
                  <bgColor rgb="FFFFC000"/>
                </patternFill>
              </fill>
            </x14:dxf>
          </x14:cfRule>
          <xm:sqref>N44</xm:sqref>
        </x14:conditionalFormatting>
        <x14:conditionalFormatting xmlns:xm="http://schemas.microsoft.com/office/excel/2006/main">
          <x14:cfRule type="expression" priority="7" id="{B07FB033-4371-E245-865C-510B8988F29E}">
            <xm:f>_Output!$D$610=1</xm:f>
            <x14:dxf>
              <font>
                <strike/>
              </font>
              <fill>
                <patternFill>
                  <bgColor rgb="FFFFC000"/>
                </patternFill>
              </fill>
            </x14:dxf>
          </x14:cfRule>
          <xm:sqref>N33</xm:sqref>
        </x14:conditionalFormatting>
        <x14:conditionalFormatting xmlns:xm="http://schemas.microsoft.com/office/excel/2006/main">
          <x14:cfRule type="expression" priority="6" id="{A8494185-ED1A-5F4B-BCB9-AE29D0AFEFE7}">
            <xm:f>_Output!$D$610=1</xm:f>
            <x14:dxf>
              <font>
                <strike/>
              </font>
              <fill>
                <patternFill>
                  <bgColor rgb="FFFFC000"/>
                </patternFill>
              </fill>
            </x14:dxf>
          </x14:cfRule>
          <xm:sqref>N20</xm:sqref>
        </x14:conditionalFormatting>
        <x14:conditionalFormatting xmlns:xm="http://schemas.microsoft.com/office/excel/2006/main">
          <x14:cfRule type="expression" priority="5" id="{844799B9-3B37-8049-8934-77B8C78F2443}">
            <xm:f>_Output!$D$610=1</xm:f>
            <x14:dxf>
              <font>
                <strike/>
              </font>
              <fill>
                <patternFill>
                  <bgColor rgb="FFFFC000"/>
                </patternFill>
              </fill>
            </x14:dxf>
          </x14:cfRule>
          <xm:sqref>N32</xm:sqref>
        </x14:conditionalFormatting>
        <x14:conditionalFormatting xmlns:xm="http://schemas.microsoft.com/office/excel/2006/main">
          <x14:cfRule type="expression" priority="4" id="{98280462-3A27-CC4B-9958-AB311B7483D2}">
            <xm:f>_Output!$D$610=1</xm:f>
            <x14:dxf>
              <font>
                <strike/>
              </font>
              <fill>
                <patternFill>
                  <bgColor rgb="FFFFC000"/>
                </patternFill>
              </fill>
            </x14:dxf>
          </x14:cfRule>
          <xm:sqref>N35</xm:sqref>
        </x14:conditionalFormatting>
        <x14:conditionalFormatting xmlns:xm="http://schemas.microsoft.com/office/excel/2006/main">
          <x14:cfRule type="expression" priority="3" id="{997E886A-7EF2-944A-A87E-DC6A065EDE15}">
            <xm:f>_Output!$D$610=1</xm:f>
            <x14:dxf>
              <font>
                <strike/>
              </font>
              <fill>
                <patternFill>
                  <bgColor rgb="FFFFC000"/>
                </patternFill>
              </fill>
            </x14:dxf>
          </x14:cfRule>
          <xm:sqref>N37</xm:sqref>
        </x14:conditionalFormatting>
        <x14:conditionalFormatting xmlns:xm="http://schemas.microsoft.com/office/excel/2006/main">
          <x14:cfRule type="expression" priority="2" id="{43CA1371-B951-2E4E-8181-27DAE919C4F1}">
            <xm:f>_Output!$D$610=1</xm:f>
            <x14:dxf>
              <font>
                <strike/>
              </font>
              <fill>
                <patternFill>
                  <bgColor rgb="FFFFC000"/>
                </patternFill>
              </fill>
            </x14:dxf>
          </x14:cfRule>
          <xm:sqref>N38</xm:sqref>
        </x14:conditionalFormatting>
        <x14:conditionalFormatting xmlns:xm="http://schemas.microsoft.com/office/excel/2006/main">
          <x14:cfRule type="expression" priority="1" id="{1AD57AA9-127D-4B41-81EC-766531D9028D}">
            <xm:f>_Output!$D$610=1</xm:f>
            <x14:dxf>
              <font>
                <strike/>
              </font>
              <fill>
                <patternFill>
                  <bgColor rgb="FFFFC000"/>
                </patternFill>
              </fill>
            </x14:dxf>
          </x14:cfRule>
          <xm:sqref>N41</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sheetPr>
  <dimension ref="A1:XFC75"/>
  <sheetViews>
    <sheetView showRowColHeaders="0" topLeftCell="C1" zoomScaleNormal="100" workbookViewId="0">
      <pane ySplit="11" topLeftCell="A46" activePane="bottomLeft" state="frozen"/>
      <selection pane="bottomLeft" activeCell="N61" sqref="N61"/>
    </sheetView>
  </sheetViews>
  <sheetFormatPr baseColWidth="10" defaultColWidth="0" defaultRowHeight="0" customHeight="1" zeroHeight="1" x14ac:dyDescent="0.2"/>
  <cols>
    <col min="1" max="1" width="5.83203125" style="5" customWidth="1"/>
    <col min="2" max="2" width="9.1640625" style="5" customWidth="1"/>
    <col min="3" max="11" width="13.83203125" style="5" customWidth="1"/>
    <col min="12" max="12" width="20" style="5" customWidth="1"/>
    <col min="13" max="13" width="2.1640625" style="5" customWidth="1"/>
    <col min="14" max="14" width="20" style="5" customWidth="1"/>
    <col min="15" max="15" width="2.1640625" style="5" customWidth="1"/>
    <col min="16" max="16" width="30.83203125" style="5" customWidth="1"/>
    <col min="17" max="17" width="100.83203125" style="5" customWidth="1"/>
    <col min="18" max="18" width="2.1640625" style="5" customWidth="1"/>
    <col min="19" max="19" width="0" style="5" hidden="1" customWidth="1"/>
    <col min="20" max="16384" width="9.1640625" style="5"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customFormat="1"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customFormat="1"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customFormat="1"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customFormat="1"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customFormat="1" ht="20.25" customHeight="1" x14ac:dyDescent="0.25">
      <c r="A8" s="138"/>
      <c r="B8" s="658" t="s">
        <v>1017</v>
      </c>
      <c r="C8" s="659"/>
      <c r="D8" s="659"/>
      <c r="E8" s="659"/>
      <c r="F8" s="659"/>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4"/>
      <c r="B12" s="275"/>
      <c r="C12" s="48"/>
      <c r="D12" s="48"/>
      <c r="E12" s="48"/>
      <c r="F12" s="48"/>
      <c r="G12" s="48"/>
      <c r="H12" s="48"/>
      <c r="I12" s="48"/>
      <c r="J12" s="48"/>
      <c r="K12" s="48"/>
      <c r="L12" s="48"/>
      <c r="M12" s="48"/>
      <c r="N12" s="48"/>
      <c r="O12" s="48"/>
      <c r="P12" s="48"/>
      <c r="Q12" s="48"/>
      <c r="R12" s="151"/>
    </row>
    <row r="13" spans="1:18" s="3" customFormat="1" ht="30" customHeight="1" x14ac:dyDescent="0.2">
      <c r="A13" s="285"/>
      <c r="B13" s="389" t="s">
        <v>2161</v>
      </c>
      <c r="C13" s="389"/>
      <c r="D13" s="389"/>
      <c r="E13" s="389"/>
      <c r="F13" s="389"/>
      <c r="G13" s="389"/>
      <c r="H13" s="389"/>
      <c r="I13" s="389"/>
      <c r="J13" s="389"/>
      <c r="K13" s="333"/>
      <c r="L13" s="324"/>
      <c r="M13" s="333"/>
      <c r="N13" s="334"/>
      <c r="O13" s="333"/>
      <c r="P13" s="332"/>
      <c r="Q13" s="332"/>
      <c r="R13" s="150"/>
    </row>
    <row r="14" spans="1:18" s="3" customFormat="1" ht="30" customHeight="1" x14ac:dyDescent="0.2">
      <c r="A14" s="285"/>
      <c r="B14" s="388" t="s">
        <v>2162</v>
      </c>
      <c r="C14" s="388"/>
      <c r="D14" s="388"/>
      <c r="E14" s="388"/>
      <c r="F14" s="388"/>
      <c r="G14" s="388"/>
      <c r="H14" s="388"/>
      <c r="I14" s="388"/>
      <c r="J14" s="388"/>
      <c r="L14" s="48"/>
      <c r="N14" s="130"/>
      <c r="P14" s="294"/>
      <c r="Q14" s="294"/>
    </row>
    <row r="15" spans="1:18" s="2" customFormat="1" ht="40" customHeight="1" x14ac:dyDescent="0.2">
      <c r="A15" s="48"/>
      <c r="B15" s="388" t="s">
        <v>2164</v>
      </c>
      <c r="C15" s="390" t="s">
        <v>2163</v>
      </c>
      <c r="D15" s="388"/>
      <c r="E15" s="388"/>
      <c r="F15" s="388"/>
      <c r="G15" s="388"/>
      <c r="H15" s="388"/>
      <c r="I15" s="388"/>
      <c r="J15" s="388"/>
      <c r="K15" s="3"/>
      <c r="L15" s="48" t="s">
        <v>505</v>
      </c>
      <c r="M15" s="3"/>
      <c r="N15" s="130" t="s">
        <v>514</v>
      </c>
      <c r="O15" s="3"/>
      <c r="P15" s="294" t="s">
        <v>776</v>
      </c>
      <c r="Q15" s="294" t="s">
        <v>507</v>
      </c>
      <c r="R15" s="151"/>
    </row>
    <row r="16" spans="1:18" s="2" customFormat="1" ht="40" customHeight="1" x14ac:dyDescent="0.2">
      <c r="A16" s="3"/>
      <c r="B16" s="388" t="s">
        <v>2174</v>
      </c>
      <c r="C16" s="391" t="s">
        <v>2165</v>
      </c>
      <c r="D16" s="5"/>
      <c r="E16" s="5"/>
      <c r="F16" s="5"/>
      <c r="G16" s="5"/>
      <c r="H16" s="5"/>
      <c r="I16" s="5"/>
      <c r="J16" s="5"/>
      <c r="K16" s="3"/>
      <c r="L16" s="3"/>
      <c r="M16" s="3"/>
      <c r="N16" s="3"/>
      <c r="O16" s="3"/>
      <c r="P16" s="286" t="s">
        <v>533</v>
      </c>
      <c r="Q16" s="364" t="s">
        <v>2213</v>
      </c>
      <c r="R16" s="3"/>
    </row>
    <row r="17" spans="1:18" s="2" customFormat="1" ht="40" customHeight="1" x14ac:dyDescent="0.2">
      <c r="A17" s="3"/>
      <c r="B17" s="388" t="s">
        <v>2175</v>
      </c>
      <c r="C17" s="391" t="s">
        <v>2166</v>
      </c>
      <c r="D17" s="5"/>
      <c r="E17" s="5"/>
      <c r="F17" s="5"/>
      <c r="G17" s="5"/>
      <c r="H17" s="5"/>
      <c r="I17" s="5"/>
      <c r="J17" s="5"/>
      <c r="K17" s="3"/>
      <c r="L17" s="3"/>
      <c r="M17" s="3"/>
      <c r="N17" s="3"/>
      <c r="O17" s="3"/>
      <c r="P17" s="286" t="s">
        <v>535</v>
      </c>
      <c r="Q17" s="364" t="s">
        <v>3484</v>
      </c>
      <c r="R17" s="13"/>
    </row>
    <row r="18" spans="1:18" s="2" customFormat="1" ht="40" customHeight="1" x14ac:dyDescent="0.2">
      <c r="A18" s="3"/>
      <c r="B18" s="388" t="s">
        <v>2176</v>
      </c>
      <c r="C18" s="391" t="s">
        <v>2167</v>
      </c>
      <c r="D18" s="5"/>
      <c r="E18" s="5"/>
      <c r="F18" s="5"/>
      <c r="G18" s="5"/>
      <c r="H18" s="5"/>
      <c r="I18" s="5"/>
      <c r="J18" s="5"/>
      <c r="K18" s="3"/>
      <c r="L18" s="3"/>
      <c r="M18" s="3"/>
      <c r="N18" s="3"/>
      <c r="O18" s="3"/>
      <c r="P18" s="286" t="s">
        <v>1009</v>
      </c>
      <c r="Q18" s="364" t="s">
        <v>3485</v>
      </c>
      <c r="R18" s="13"/>
    </row>
    <row r="19" spans="1:18" s="2" customFormat="1" ht="40" customHeight="1" x14ac:dyDescent="0.2">
      <c r="A19" s="3"/>
      <c r="B19" s="388" t="s">
        <v>2177</v>
      </c>
      <c r="C19" s="391" t="s">
        <v>2168</v>
      </c>
      <c r="D19" s="5"/>
      <c r="E19" s="5"/>
      <c r="F19" s="5"/>
      <c r="G19" s="5"/>
      <c r="H19" s="5"/>
      <c r="I19" s="5"/>
      <c r="J19" s="5"/>
      <c r="K19" s="3"/>
      <c r="L19" s="3"/>
      <c r="M19" s="3"/>
      <c r="N19" s="3"/>
      <c r="O19" s="3"/>
      <c r="P19" s="286" t="s">
        <v>536</v>
      </c>
      <c r="Q19" s="364" t="s">
        <v>3486</v>
      </c>
      <c r="R19" s="13"/>
    </row>
    <row r="20" spans="1:18" s="2" customFormat="1" ht="40" customHeight="1" x14ac:dyDescent="0.2">
      <c r="A20" s="3"/>
      <c r="B20" s="388" t="s">
        <v>2178</v>
      </c>
      <c r="C20" s="391" t="s">
        <v>2169</v>
      </c>
      <c r="D20" s="5"/>
      <c r="E20" s="5"/>
      <c r="F20" s="5"/>
      <c r="G20" s="5"/>
      <c r="H20" s="5"/>
      <c r="I20" s="5"/>
      <c r="J20" s="5"/>
      <c r="K20" s="3"/>
      <c r="L20" s="3"/>
      <c r="M20" s="3"/>
      <c r="N20" s="3"/>
      <c r="O20" s="3"/>
      <c r="P20" s="286" t="s">
        <v>1009</v>
      </c>
      <c r="Q20" s="364" t="s">
        <v>3487</v>
      </c>
      <c r="R20" s="13"/>
    </row>
    <row r="21" spans="1:18" s="2" customFormat="1" ht="40" customHeight="1" x14ac:dyDescent="0.2">
      <c r="A21" s="3"/>
      <c r="B21" s="388" t="s">
        <v>2179</v>
      </c>
      <c r="C21" s="391" t="s">
        <v>2170</v>
      </c>
      <c r="D21" s="5"/>
      <c r="E21" s="5"/>
      <c r="F21" s="5"/>
      <c r="G21" s="5"/>
      <c r="H21" s="5"/>
      <c r="I21" s="5"/>
      <c r="J21" s="5"/>
      <c r="K21" s="3"/>
      <c r="L21" s="3"/>
      <c r="M21" s="3"/>
      <c r="N21" s="3"/>
      <c r="O21" s="3"/>
      <c r="P21" s="286" t="s">
        <v>1009</v>
      </c>
      <c r="Q21" s="364" t="s">
        <v>3488</v>
      </c>
      <c r="R21" s="13"/>
    </row>
    <row r="22" spans="1:18" s="2" customFormat="1" ht="40" customHeight="1" x14ac:dyDescent="0.2">
      <c r="A22" s="3"/>
      <c r="B22" s="388" t="s">
        <v>2180</v>
      </c>
      <c r="C22" s="391" t="s">
        <v>2171</v>
      </c>
      <c r="D22" s="5"/>
      <c r="E22" s="5"/>
      <c r="F22" s="5"/>
      <c r="G22" s="5"/>
      <c r="H22" s="5"/>
      <c r="I22" s="5"/>
      <c r="J22" s="5"/>
      <c r="K22" s="3"/>
      <c r="L22" s="3"/>
      <c r="M22" s="3"/>
      <c r="N22" s="3"/>
      <c r="O22" s="3"/>
      <c r="P22" s="286" t="s">
        <v>533</v>
      </c>
      <c r="Q22" s="364" t="s">
        <v>3489</v>
      </c>
      <c r="R22" s="13"/>
    </row>
    <row r="23" spans="1:18" s="2" customFormat="1" ht="40" customHeight="1" x14ac:dyDescent="0.2">
      <c r="A23" s="3"/>
      <c r="B23" s="388" t="s">
        <v>2181</v>
      </c>
      <c r="C23" s="391" t="s">
        <v>2172</v>
      </c>
      <c r="D23" s="5"/>
      <c r="E23" s="5"/>
      <c r="F23" s="5"/>
      <c r="G23" s="5"/>
      <c r="H23" s="5"/>
      <c r="I23" s="5"/>
      <c r="J23" s="5"/>
      <c r="K23" s="3"/>
      <c r="L23" s="3"/>
      <c r="M23" s="3"/>
      <c r="N23" s="3"/>
      <c r="O23" s="3"/>
      <c r="P23" s="286" t="s">
        <v>536</v>
      </c>
      <c r="Q23" s="364" t="s">
        <v>3490</v>
      </c>
      <c r="R23" s="13"/>
    </row>
    <row r="24" spans="1:18" s="3" customFormat="1" ht="40" customHeight="1" x14ac:dyDescent="0.2">
      <c r="A24" s="48"/>
      <c r="B24" s="388" t="s">
        <v>2182</v>
      </c>
      <c r="C24" s="392" t="s">
        <v>2173</v>
      </c>
      <c r="D24" s="389"/>
      <c r="E24" s="389"/>
      <c r="F24" s="389"/>
      <c r="G24" s="389"/>
      <c r="H24" s="389"/>
      <c r="I24" s="389"/>
      <c r="J24" s="389"/>
      <c r="K24" s="333"/>
      <c r="L24" s="324"/>
      <c r="M24" s="333"/>
      <c r="N24" s="334"/>
      <c r="O24" s="333"/>
      <c r="P24" s="287"/>
      <c r="Q24" s="395"/>
    </row>
    <row r="25" spans="1:18" s="2" customFormat="1" ht="40" customHeight="1" x14ac:dyDescent="0.2">
      <c r="A25" s="3"/>
      <c r="B25" s="388" t="s">
        <v>2183</v>
      </c>
      <c r="C25" s="377" t="s">
        <v>2205</v>
      </c>
      <c r="D25" s="5"/>
      <c r="E25" s="5"/>
      <c r="F25" s="5"/>
      <c r="G25" s="5"/>
      <c r="H25" s="5"/>
      <c r="I25" s="5"/>
      <c r="J25" s="5"/>
      <c r="K25" s="3"/>
      <c r="L25" s="3"/>
      <c r="M25" s="3"/>
      <c r="N25" s="3"/>
      <c r="O25" s="3"/>
      <c r="P25" s="286" t="s">
        <v>726</v>
      </c>
      <c r="Q25" s="364" t="s">
        <v>2214</v>
      </c>
      <c r="R25" s="13"/>
    </row>
    <row r="26" spans="1:18" s="2" customFormat="1" ht="40" customHeight="1" x14ac:dyDescent="0.2">
      <c r="A26" s="3"/>
      <c r="B26" s="388" t="s">
        <v>2184</v>
      </c>
      <c r="C26" s="377" t="s">
        <v>2206</v>
      </c>
      <c r="D26" s="5"/>
      <c r="E26" s="5"/>
      <c r="F26" s="5"/>
      <c r="G26" s="5"/>
      <c r="H26" s="5"/>
      <c r="I26" s="5"/>
      <c r="J26" s="5"/>
      <c r="K26" s="3"/>
      <c r="L26" s="3"/>
      <c r="M26" s="3"/>
      <c r="N26" s="3"/>
      <c r="O26" s="3"/>
      <c r="P26" s="286" t="s">
        <v>535</v>
      </c>
      <c r="Q26" s="364" t="s">
        <v>2215</v>
      </c>
      <c r="R26" s="13"/>
    </row>
    <row r="27" spans="1:18" s="2" customFormat="1" ht="40" customHeight="1" x14ac:dyDescent="0.2">
      <c r="A27" s="3"/>
      <c r="B27" s="388" t="s">
        <v>2185</v>
      </c>
      <c r="C27" s="377" t="s">
        <v>2207</v>
      </c>
      <c r="D27" s="5"/>
      <c r="E27" s="5"/>
      <c r="F27" s="5"/>
      <c r="G27" s="5"/>
      <c r="H27" s="5"/>
      <c r="I27" s="5"/>
      <c r="J27" s="5"/>
      <c r="K27" s="3"/>
      <c r="L27" s="3"/>
      <c r="M27" s="3"/>
      <c r="N27" s="3"/>
      <c r="O27" s="3"/>
      <c r="P27" s="286" t="s">
        <v>726</v>
      </c>
      <c r="Q27" s="364" t="s">
        <v>2216</v>
      </c>
      <c r="R27" s="13"/>
    </row>
    <row r="28" spans="1:18" s="2" customFormat="1" ht="40" customHeight="1" x14ac:dyDescent="0.2">
      <c r="A28" s="3"/>
      <c r="B28" s="388" t="s">
        <v>2186</v>
      </c>
      <c r="C28" s="377" t="s">
        <v>2208</v>
      </c>
      <c r="D28" s="5"/>
      <c r="E28" s="5"/>
      <c r="F28" s="5"/>
      <c r="G28" s="5"/>
      <c r="H28" s="5"/>
      <c r="I28" s="5"/>
      <c r="J28" s="5"/>
      <c r="K28" s="3"/>
      <c r="L28" s="3"/>
      <c r="M28" s="3"/>
      <c r="N28" s="3"/>
      <c r="O28" s="3"/>
      <c r="P28" s="286" t="s">
        <v>537</v>
      </c>
      <c r="Q28" s="364" t="s">
        <v>2217</v>
      </c>
      <c r="R28" s="13"/>
    </row>
    <row r="29" spans="1:18" s="2" customFormat="1" ht="40" customHeight="1" x14ac:dyDescent="0.2">
      <c r="A29" s="3"/>
      <c r="B29" s="388" t="s">
        <v>2187</v>
      </c>
      <c r="C29" s="377" t="s">
        <v>2209</v>
      </c>
      <c r="D29" s="5"/>
      <c r="E29" s="5"/>
      <c r="F29" s="5"/>
      <c r="G29" s="5"/>
      <c r="H29" s="5"/>
      <c r="I29" s="5"/>
      <c r="J29" s="5"/>
      <c r="K29" s="3"/>
      <c r="L29" s="3"/>
      <c r="M29" s="3"/>
      <c r="N29" s="3"/>
      <c r="O29" s="3"/>
      <c r="P29" s="286" t="s">
        <v>536</v>
      </c>
      <c r="Q29" s="364" t="s">
        <v>2218</v>
      </c>
      <c r="R29" s="13"/>
    </row>
    <row r="30" spans="1:18" s="2" customFormat="1" ht="40" customHeight="1" x14ac:dyDescent="0.2">
      <c r="A30" s="3"/>
      <c r="B30" s="388" t="s">
        <v>2188</v>
      </c>
      <c r="C30" s="377" t="s">
        <v>2210</v>
      </c>
      <c r="D30" s="5"/>
      <c r="E30" s="5"/>
      <c r="F30" s="5"/>
      <c r="G30" s="5"/>
      <c r="H30" s="5"/>
      <c r="I30" s="5"/>
      <c r="J30" s="5"/>
      <c r="K30" s="3"/>
      <c r="L30" s="3"/>
      <c r="M30" s="3"/>
      <c r="N30" s="3"/>
      <c r="O30" s="3"/>
      <c r="P30" s="286" t="s">
        <v>726</v>
      </c>
      <c r="Q30" s="364" t="s">
        <v>2219</v>
      </c>
      <c r="R30" s="13"/>
    </row>
    <row r="31" spans="1:18" s="2" customFormat="1" ht="40" customHeight="1" x14ac:dyDescent="0.2">
      <c r="A31" s="3"/>
      <c r="B31" s="388" t="s">
        <v>2189</v>
      </c>
      <c r="C31" s="377" t="s">
        <v>2211</v>
      </c>
      <c r="D31" s="5"/>
      <c r="E31" s="5"/>
      <c r="F31" s="5"/>
      <c r="G31" s="5"/>
      <c r="H31" s="5"/>
      <c r="I31" s="5"/>
      <c r="J31" s="5"/>
      <c r="K31" s="3"/>
      <c r="L31" s="3"/>
      <c r="M31" s="3"/>
      <c r="N31" s="3"/>
      <c r="O31" s="3"/>
      <c r="P31" s="286" t="s">
        <v>537</v>
      </c>
      <c r="Q31" s="364" t="s">
        <v>2220</v>
      </c>
      <c r="R31" s="13"/>
    </row>
    <row r="32" spans="1:18" s="2" customFormat="1" ht="40" customHeight="1" x14ac:dyDescent="0.2">
      <c r="A32" s="3"/>
      <c r="B32" s="388" t="s">
        <v>2190</v>
      </c>
      <c r="C32" s="377" t="s">
        <v>2212</v>
      </c>
      <c r="D32" s="5"/>
      <c r="E32" s="5"/>
      <c r="F32" s="5"/>
      <c r="G32" s="5"/>
      <c r="H32" s="5"/>
      <c r="I32" s="5"/>
      <c r="J32" s="5"/>
      <c r="K32" s="3"/>
      <c r="L32" s="3"/>
      <c r="M32" s="3"/>
      <c r="N32" s="3"/>
      <c r="O32" s="3"/>
      <c r="P32" s="286" t="s">
        <v>537</v>
      </c>
      <c r="Q32" s="364" t="s">
        <v>2221</v>
      </c>
      <c r="R32" s="13"/>
    </row>
    <row r="33" spans="1:16383" s="2" customFormat="1" ht="40" customHeight="1" x14ac:dyDescent="0.2">
      <c r="A33" s="3"/>
      <c r="B33" s="388" t="s">
        <v>2191</v>
      </c>
      <c r="C33" s="377" t="s">
        <v>2198</v>
      </c>
      <c r="D33" s="5"/>
      <c r="E33" s="5"/>
      <c r="F33" s="5"/>
      <c r="G33" s="5"/>
      <c r="H33" s="5"/>
      <c r="I33" s="5"/>
      <c r="J33" s="5"/>
      <c r="K33" s="3"/>
      <c r="L33" s="3"/>
      <c r="M33" s="3"/>
      <c r="N33" s="3"/>
      <c r="O33" s="3"/>
      <c r="P33" s="286" t="s">
        <v>535</v>
      </c>
      <c r="Q33" s="364" t="s">
        <v>3491</v>
      </c>
      <c r="R33" s="13"/>
    </row>
    <row r="34" spans="1:16383" s="2" customFormat="1" ht="40" customHeight="1" x14ac:dyDescent="0.2">
      <c r="A34" s="3"/>
      <c r="B34" s="388" t="s">
        <v>2192</v>
      </c>
      <c r="C34" s="377" t="s">
        <v>2199</v>
      </c>
      <c r="D34" s="5"/>
      <c r="E34" s="5"/>
      <c r="F34" s="5"/>
      <c r="G34" s="5"/>
      <c r="H34" s="5"/>
      <c r="I34" s="5"/>
      <c r="J34" s="5"/>
      <c r="K34" s="3"/>
      <c r="L34" s="3"/>
      <c r="M34" s="3"/>
      <c r="N34" s="3"/>
      <c r="O34" s="3"/>
      <c r="P34" s="286" t="s">
        <v>725</v>
      </c>
      <c r="Q34" s="364" t="s">
        <v>3492</v>
      </c>
      <c r="R34" s="13"/>
    </row>
    <row r="35" spans="1:16383" s="2" customFormat="1" ht="40" customHeight="1" x14ac:dyDescent="0.2">
      <c r="A35" s="3"/>
      <c r="B35" s="388" t="s">
        <v>2193</v>
      </c>
      <c r="C35" s="377" t="s">
        <v>2200</v>
      </c>
      <c r="D35" s="5"/>
      <c r="E35" s="5"/>
      <c r="F35" s="5"/>
      <c r="G35" s="5"/>
      <c r="H35" s="5"/>
      <c r="I35" s="5"/>
      <c r="J35" s="5"/>
      <c r="K35" s="3"/>
      <c r="L35" s="3"/>
      <c r="M35" s="3"/>
      <c r="N35" s="3"/>
      <c r="O35" s="3"/>
      <c r="P35" s="286" t="s">
        <v>535</v>
      </c>
      <c r="Q35" s="364" t="s">
        <v>2222</v>
      </c>
      <c r="R35" s="13"/>
    </row>
    <row r="36" spans="1:16383" s="2" customFormat="1" ht="40" customHeight="1" x14ac:dyDescent="0.2">
      <c r="A36" s="3"/>
      <c r="B36" s="388" t="s">
        <v>2194</v>
      </c>
      <c r="C36" s="377" t="s">
        <v>2201</v>
      </c>
      <c r="D36" s="5"/>
      <c r="E36" s="5"/>
      <c r="F36" s="5"/>
      <c r="G36" s="5"/>
      <c r="H36" s="5"/>
      <c r="I36" s="5"/>
      <c r="J36" s="5"/>
      <c r="K36" s="3"/>
      <c r="L36" s="3"/>
      <c r="M36" s="3"/>
      <c r="N36" s="3"/>
      <c r="O36" s="3"/>
      <c r="P36" s="286" t="s">
        <v>533</v>
      </c>
      <c r="Q36" s="364" t="s">
        <v>3493</v>
      </c>
      <c r="R36" s="13"/>
    </row>
    <row r="37" spans="1:16383" s="2" customFormat="1" ht="40" customHeight="1" x14ac:dyDescent="0.2">
      <c r="A37" s="332"/>
      <c r="B37" s="388" t="s">
        <v>2195</v>
      </c>
      <c r="C37" s="377" t="s">
        <v>2202</v>
      </c>
      <c r="D37" s="5"/>
      <c r="E37" s="5"/>
      <c r="F37" s="5"/>
      <c r="G37" s="5"/>
      <c r="H37" s="5"/>
      <c r="I37" s="5"/>
      <c r="J37" s="5"/>
      <c r="K37" s="3"/>
      <c r="L37" s="3"/>
      <c r="M37" s="3"/>
      <c r="N37" s="3"/>
      <c r="O37" s="3"/>
      <c r="P37" s="286" t="s">
        <v>536</v>
      </c>
      <c r="Q37" s="364" t="s">
        <v>2223</v>
      </c>
      <c r="R37" s="13"/>
    </row>
    <row r="38" spans="1:16383" s="2" customFormat="1" ht="40" customHeight="1" x14ac:dyDescent="0.2">
      <c r="A38" s="346"/>
      <c r="B38" s="388" t="s">
        <v>2196</v>
      </c>
      <c r="C38" s="377" t="s">
        <v>2203</v>
      </c>
      <c r="D38" s="5"/>
      <c r="E38" s="5"/>
      <c r="F38" s="5"/>
      <c r="G38" s="5"/>
      <c r="H38" s="5"/>
      <c r="I38" s="5"/>
      <c r="J38" s="5"/>
      <c r="K38" s="3"/>
      <c r="L38" s="3"/>
      <c r="M38" s="3"/>
      <c r="N38" s="3"/>
      <c r="O38" s="3"/>
      <c r="P38" s="286" t="s">
        <v>725</v>
      </c>
      <c r="Q38" s="364" t="s">
        <v>3494</v>
      </c>
      <c r="R38" s="13"/>
    </row>
    <row r="39" spans="1:16383" customFormat="1" ht="40" customHeight="1" x14ac:dyDescent="0.2">
      <c r="A39" s="5"/>
      <c r="B39" s="388" t="s">
        <v>2197</v>
      </c>
      <c r="C39" s="377" t="s">
        <v>2204</v>
      </c>
      <c r="D39" s="5"/>
      <c r="E39" s="5"/>
      <c r="F39" s="5"/>
      <c r="G39" s="5"/>
      <c r="H39" s="5"/>
      <c r="I39" s="5"/>
      <c r="J39" s="5"/>
      <c r="K39" s="3"/>
      <c r="L39" s="3"/>
      <c r="M39" s="3"/>
      <c r="N39" s="3"/>
      <c r="O39" s="3"/>
      <c r="P39" s="286" t="s">
        <v>535</v>
      </c>
      <c r="Q39" s="364" t="s">
        <v>2224</v>
      </c>
      <c r="R39" s="13"/>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c r="IW39" s="2"/>
      <c r="IX39" s="2"/>
      <c r="IY39" s="2"/>
      <c r="IZ39" s="2"/>
      <c r="JA39" s="2"/>
      <c r="JB39" s="2"/>
      <c r="JC39" s="2"/>
      <c r="JD39" s="2"/>
      <c r="JE39" s="2"/>
      <c r="JF39" s="2"/>
      <c r="JG39" s="2"/>
      <c r="JH39" s="2"/>
      <c r="JI39" s="2"/>
      <c r="JJ39" s="2"/>
      <c r="JK39" s="2"/>
      <c r="JL39" s="2"/>
      <c r="JM39" s="2"/>
      <c r="JN39" s="2"/>
      <c r="JO39" s="2"/>
      <c r="JP39" s="2"/>
      <c r="JQ39" s="2"/>
      <c r="JR39" s="2"/>
      <c r="JS39" s="2"/>
      <c r="JT39" s="2"/>
      <c r="JU39" s="2"/>
      <c r="JV39" s="2"/>
      <c r="JW39" s="2"/>
      <c r="JX39" s="2"/>
      <c r="JY39" s="2"/>
      <c r="JZ39" s="2"/>
      <c r="KA39" s="2"/>
      <c r="KB39" s="2"/>
      <c r="KC39" s="2"/>
      <c r="KD39" s="2"/>
      <c r="KE39" s="2"/>
      <c r="KF39" s="2"/>
      <c r="KG39" s="2"/>
      <c r="KH39" s="2"/>
      <c r="KI39" s="2"/>
      <c r="KJ39" s="2"/>
      <c r="KK39" s="2"/>
      <c r="KL39" s="2"/>
      <c r="KM39" s="2"/>
      <c r="KN39" s="2"/>
      <c r="KO39" s="2"/>
      <c r="KP39" s="2"/>
      <c r="KQ39" s="2"/>
      <c r="KR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LV39" s="2"/>
      <c r="LW39" s="2"/>
      <c r="LX39" s="2"/>
      <c r="LY39" s="2"/>
      <c r="LZ39" s="2"/>
      <c r="MA39" s="2"/>
      <c r="MB39" s="2"/>
      <c r="MC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c r="NE39" s="2"/>
      <c r="NF39" s="2"/>
      <c r="NG39" s="2"/>
      <c r="NH39" s="2"/>
      <c r="NI39" s="2"/>
      <c r="NJ39" s="2"/>
      <c r="NK39" s="2"/>
      <c r="NL39" s="2"/>
      <c r="NM39" s="2"/>
      <c r="NN39" s="2"/>
      <c r="NO39" s="2"/>
      <c r="NP39" s="2"/>
      <c r="NQ39" s="2"/>
      <c r="NR39" s="2"/>
      <c r="NS39" s="2"/>
      <c r="NT39" s="2"/>
      <c r="NU39" s="2"/>
      <c r="NV39" s="2"/>
      <c r="NW39" s="2"/>
      <c r="NX39" s="2"/>
      <c r="NY39" s="2"/>
      <c r="NZ39" s="2"/>
      <c r="OA39" s="2"/>
      <c r="OB39" s="2"/>
      <c r="OC39" s="2"/>
      <c r="OD39" s="2"/>
      <c r="OE39" s="2"/>
      <c r="OF39" s="2"/>
      <c r="OG39" s="2"/>
      <c r="OH39" s="2"/>
      <c r="OI39" s="2"/>
      <c r="OJ39" s="2"/>
      <c r="OK39" s="2"/>
      <c r="OL39" s="2"/>
      <c r="OM39" s="2"/>
      <c r="ON39" s="2"/>
      <c r="OO39" s="2"/>
      <c r="OP39" s="2"/>
      <c r="OQ39" s="2"/>
      <c r="OR39" s="2"/>
      <c r="OS39" s="2"/>
      <c r="OT39" s="2"/>
      <c r="OU39" s="2"/>
      <c r="OV39" s="2"/>
      <c r="OW39" s="2"/>
      <c r="OX39" s="2"/>
      <c r="OY39" s="2"/>
      <c r="OZ39" s="2"/>
      <c r="PA39" s="2"/>
      <c r="PB39" s="2"/>
      <c r="PC39" s="2"/>
      <c r="PD39" s="2"/>
      <c r="PE39" s="2"/>
      <c r="PF39" s="2"/>
      <c r="PG39" s="2"/>
      <c r="PH39" s="2"/>
      <c r="PI39" s="2"/>
      <c r="PJ39" s="2"/>
      <c r="PK39" s="2"/>
      <c r="PL39" s="2"/>
      <c r="PM39" s="2"/>
      <c r="PN39" s="2"/>
      <c r="PO39" s="2"/>
      <c r="PP39" s="2"/>
      <c r="PQ39" s="2"/>
      <c r="PR39" s="2"/>
      <c r="PS39" s="2"/>
      <c r="PT39" s="2"/>
      <c r="PU39" s="2"/>
      <c r="PV39" s="2"/>
      <c r="PW39" s="2"/>
      <c r="PX39" s="2"/>
      <c r="PY39" s="2"/>
      <c r="PZ39" s="2"/>
      <c r="QA39" s="2"/>
      <c r="QB39" s="2"/>
      <c r="QC39" s="2"/>
      <c r="QD39" s="2"/>
      <c r="QE39" s="2"/>
      <c r="QF39" s="2"/>
      <c r="QG39" s="2"/>
      <c r="QH39" s="2"/>
      <c r="QI39" s="2"/>
      <c r="QJ39" s="2"/>
      <c r="QK39" s="2"/>
      <c r="QL39" s="2"/>
      <c r="QM39" s="2"/>
      <c r="QN39" s="2"/>
      <c r="QO39" s="2"/>
      <c r="QP39" s="2"/>
      <c r="QQ39" s="2"/>
      <c r="QR39" s="2"/>
      <c r="QS39" s="2"/>
      <c r="QT39" s="2"/>
      <c r="QU39" s="2"/>
      <c r="QV39" s="2"/>
      <c r="QW39" s="2"/>
      <c r="QX39" s="2"/>
      <c r="QY39" s="2"/>
      <c r="QZ39" s="2"/>
      <c r="RA39" s="2"/>
      <c r="RB39" s="2"/>
      <c r="RC39" s="2"/>
      <c r="RD39" s="2"/>
      <c r="RE39" s="2"/>
      <c r="RF39" s="2"/>
      <c r="RG39" s="2"/>
      <c r="RH39" s="2"/>
      <c r="RI39" s="2"/>
      <c r="RJ39" s="2"/>
      <c r="RK39" s="2"/>
      <c r="RL39" s="2"/>
      <c r="RM39" s="2"/>
      <c r="RN39" s="2"/>
      <c r="RO39" s="2"/>
      <c r="RP39" s="2"/>
      <c r="RQ39" s="2"/>
      <c r="RR39" s="2"/>
      <c r="RS39" s="2"/>
      <c r="RT39" s="2"/>
      <c r="RU39" s="2"/>
      <c r="RV39" s="2"/>
      <c r="RW39" s="2"/>
      <c r="RX39" s="2"/>
      <c r="RY39" s="2"/>
      <c r="RZ39" s="2"/>
      <c r="SA39" s="2"/>
      <c r="SB39" s="2"/>
      <c r="SC39" s="2"/>
      <c r="SD39" s="2"/>
      <c r="SE39" s="2"/>
      <c r="SF39" s="2"/>
      <c r="SG39" s="2"/>
      <c r="SH39" s="2"/>
      <c r="SI39" s="2"/>
      <c r="SJ39" s="2"/>
      <c r="SK39" s="2"/>
      <c r="SL39" s="2"/>
      <c r="SM39" s="2"/>
      <c r="SN39" s="2"/>
      <c r="SO39" s="2"/>
      <c r="SP39" s="2"/>
      <c r="SQ39" s="2"/>
      <c r="SR39" s="2"/>
      <c r="SS39" s="2"/>
      <c r="ST39" s="2"/>
      <c r="SU39" s="2"/>
      <c r="SV39" s="2"/>
      <c r="SW39" s="2"/>
      <c r="SX39" s="2"/>
      <c r="SY39" s="2"/>
      <c r="SZ39" s="2"/>
      <c r="TA39" s="2"/>
      <c r="TB39" s="2"/>
      <c r="TC39" s="2"/>
      <c r="TD39" s="2"/>
      <c r="TE39" s="2"/>
      <c r="TF39" s="2"/>
      <c r="TG39" s="2"/>
      <c r="TH39" s="2"/>
      <c r="TI39" s="2"/>
      <c r="TJ39" s="2"/>
      <c r="TK39" s="2"/>
      <c r="TL39" s="2"/>
      <c r="TM39" s="2"/>
      <c r="TN39" s="2"/>
      <c r="TO39" s="2"/>
      <c r="TP39" s="2"/>
      <c r="TQ39" s="2"/>
      <c r="TR39" s="2"/>
      <c r="TS39" s="2"/>
      <c r="TT39" s="2"/>
      <c r="TU39" s="2"/>
      <c r="TV39" s="2"/>
      <c r="TW39" s="2"/>
      <c r="TX39" s="2"/>
      <c r="TY39" s="2"/>
      <c r="TZ39" s="2"/>
      <c r="UA39" s="2"/>
      <c r="UB39" s="2"/>
      <c r="UC39" s="2"/>
      <c r="UD39" s="2"/>
      <c r="UE39" s="2"/>
      <c r="UF39" s="2"/>
      <c r="UG39" s="2"/>
      <c r="UH39" s="2"/>
      <c r="UI39" s="2"/>
      <c r="UJ39" s="2"/>
      <c r="UK39" s="2"/>
      <c r="UL39" s="2"/>
      <c r="UM39" s="2"/>
      <c r="UN39" s="2"/>
      <c r="UO39" s="2"/>
      <c r="UP39" s="2"/>
      <c r="UQ39" s="2"/>
      <c r="UR39" s="2"/>
      <c r="US39" s="2"/>
      <c r="UT39" s="2"/>
      <c r="UU39" s="2"/>
      <c r="UV39" s="2"/>
      <c r="UW39" s="2"/>
      <c r="UX39" s="2"/>
      <c r="UY39" s="2"/>
      <c r="UZ39" s="2"/>
      <c r="VA39" s="2"/>
      <c r="VB39" s="2"/>
      <c r="VC39" s="2"/>
      <c r="VD39" s="2"/>
      <c r="VE39" s="2"/>
      <c r="VF39" s="2"/>
      <c r="VG39" s="2"/>
      <c r="VH39" s="2"/>
      <c r="VI39" s="2"/>
      <c r="VJ39" s="2"/>
      <c r="VK39" s="2"/>
      <c r="VL39" s="2"/>
      <c r="VM39" s="2"/>
      <c r="VN39" s="2"/>
      <c r="VO39" s="2"/>
      <c r="VP39" s="2"/>
      <c r="VQ39" s="2"/>
      <c r="VR39" s="2"/>
      <c r="VS39" s="2"/>
      <c r="VT39" s="2"/>
      <c r="VU39" s="2"/>
      <c r="VV39" s="2"/>
      <c r="VW39" s="2"/>
      <c r="VX39" s="2"/>
      <c r="VY39" s="2"/>
      <c r="VZ39" s="2"/>
      <c r="WA39" s="2"/>
      <c r="WB39" s="2"/>
      <c r="WC39" s="2"/>
      <c r="WD39" s="2"/>
      <c r="WE39" s="2"/>
      <c r="WF39" s="2"/>
      <c r="WG39" s="2"/>
      <c r="WH39" s="2"/>
      <c r="WI39" s="2"/>
      <c r="WJ39" s="2"/>
      <c r="WK39" s="2"/>
      <c r="WL39" s="2"/>
      <c r="WM39" s="2"/>
      <c r="WN39" s="2"/>
      <c r="WO39" s="2"/>
      <c r="WP39" s="2"/>
      <c r="WQ39" s="2"/>
      <c r="WR39" s="2"/>
      <c r="WS39" s="2"/>
      <c r="WT39" s="2"/>
      <c r="WU39" s="2"/>
      <c r="WV39" s="2"/>
      <c r="WW39" s="2"/>
      <c r="WX39" s="2"/>
      <c r="WY39" s="2"/>
      <c r="WZ39" s="2"/>
      <c r="XA39" s="2"/>
      <c r="XB39" s="2"/>
      <c r="XC39" s="2"/>
      <c r="XD39" s="2"/>
      <c r="XE39" s="2"/>
      <c r="XF39" s="2"/>
      <c r="XG39" s="2"/>
      <c r="XH39" s="2"/>
      <c r="XI39" s="2"/>
      <c r="XJ39" s="2"/>
      <c r="XK39" s="2"/>
      <c r="XL39" s="2"/>
      <c r="XM39" s="2"/>
      <c r="XN39" s="2"/>
      <c r="XO39" s="2"/>
      <c r="XP39" s="2"/>
      <c r="XQ39" s="2"/>
      <c r="XR39" s="2"/>
      <c r="XS39" s="2"/>
      <c r="XT39" s="2"/>
      <c r="XU39" s="2"/>
      <c r="XV39" s="2"/>
      <c r="XW39" s="2"/>
      <c r="XX39" s="2"/>
      <c r="XY39" s="2"/>
      <c r="XZ39" s="2"/>
      <c r="YA39" s="2"/>
      <c r="YB39" s="2"/>
      <c r="YC39" s="2"/>
      <c r="YD39" s="2"/>
      <c r="YE39" s="2"/>
      <c r="YF39" s="2"/>
      <c r="YG39" s="2"/>
      <c r="YH39" s="2"/>
      <c r="YI39" s="2"/>
      <c r="YJ39" s="2"/>
      <c r="YK39" s="2"/>
      <c r="YL39" s="2"/>
      <c r="YM39" s="2"/>
      <c r="YN39" s="2"/>
      <c r="YO39" s="2"/>
      <c r="YP39" s="2"/>
      <c r="YQ39" s="2"/>
      <c r="YR39" s="2"/>
      <c r="YS39" s="2"/>
      <c r="YT39" s="2"/>
      <c r="YU39" s="2"/>
      <c r="YV39" s="2"/>
      <c r="YW39" s="2"/>
      <c r="YX39" s="2"/>
      <c r="YY39" s="2"/>
      <c r="YZ39" s="2"/>
      <c r="ZA39" s="2"/>
      <c r="ZB39" s="2"/>
      <c r="ZC39" s="2"/>
      <c r="ZD39" s="2"/>
      <c r="ZE39" s="2"/>
      <c r="ZF39" s="2"/>
      <c r="ZG39" s="2"/>
      <c r="ZH39" s="2"/>
      <c r="ZI39" s="2"/>
      <c r="ZJ39" s="2"/>
      <c r="ZK39" s="2"/>
      <c r="ZL39" s="2"/>
      <c r="ZM39" s="2"/>
      <c r="ZN39" s="2"/>
      <c r="ZO39" s="2"/>
      <c r="ZP39" s="2"/>
      <c r="ZQ39" s="2"/>
      <c r="ZR39" s="2"/>
      <c r="ZS39" s="2"/>
      <c r="ZT39" s="2"/>
      <c r="ZU39" s="2"/>
      <c r="ZV39" s="2"/>
      <c r="ZW39" s="2"/>
      <c r="ZX39" s="2"/>
      <c r="ZY39" s="2"/>
      <c r="ZZ39" s="2"/>
      <c r="AAA39" s="2"/>
      <c r="AAB39" s="2"/>
      <c r="AAC39" s="2"/>
      <c r="AAD39" s="2"/>
      <c r="AAE39" s="2"/>
      <c r="AAF39" s="2"/>
      <c r="AAG39" s="2"/>
      <c r="AAH39" s="2"/>
      <c r="AAI39" s="2"/>
      <c r="AAJ39" s="2"/>
      <c r="AAK39" s="2"/>
      <c r="AAL39" s="2"/>
      <c r="AAM39" s="2"/>
      <c r="AAN39" s="2"/>
      <c r="AAO39" s="2"/>
      <c r="AAP39" s="2"/>
      <c r="AAQ39" s="2"/>
      <c r="AAR39" s="2"/>
      <c r="AAS39" s="2"/>
      <c r="AAT39" s="2"/>
      <c r="AAU39" s="2"/>
      <c r="AAV39" s="2"/>
      <c r="AAW39" s="2"/>
      <c r="AAX39" s="2"/>
      <c r="AAY39" s="2"/>
      <c r="AAZ39" s="2"/>
      <c r="ABA39" s="2"/>
      <c r="ABB39" s="2"/>
      <c r="ABC39" s="2"/>
      <c r="ABD39" s="2"/>
      <c r="ABE39" s="2"/>
      <c r="ABF39" s="2"/>
      <c r="ABG39" s="2"/>
      <c r="ABH39" s="2"/>
      <c r="ABI39" s="2"/>
      <c r="ABJ39" s="2"/>
      <c r="ABK39" s="2"/>
      <c r="ABL39" s="2"/>
      <c r="ABM39" s="2"/>
      <c r="ABN39" s="2"/>
      <c r="ABO39" s="2"/>
      <c r="ABP39" s="2"/>
      <c r="ABQ39" s="2"/>
      <c r="ABR39" s="2"/>
      <c r="ABS39" s="2"/>
      <c r="ABT39" s="2"/>
      <c r="ABU39" s="2"/>
      <c r="ABV39" s="2"/>
      <c r="ABW39" s="2"/>
      <c r="ABX39" s="2"/>
      <c r="ABY39" s="2"/>
      <c r="ABZ39" s="2"/>
      <c r="ACA39" s="2"/>
      <c r="ACB39" s="2"/>
      <c r="ACC39" s="2"/>
      <c r="ACD39" s="2"/>
      <c r="ACE39" s="2"/>
      <c r="ACF39" s="2"/>
      <c r="ACG39" s="2"/>
      <c r="ACH39" s="2"/>
      <c r="ACI39" s="2"/>
      <c r="ACJ39" s="2"/>
      <c r="ACK39" s="2"/>
      <c r="ACL39" s="2"/>
      <c r="ACM39" s="2"/>
      <c r="ACN39" s="2"/>
      <c r="ACO39" s="2"/>
      <c r="ACP39" s="2"/>
      <c r="ACQ39" s="2"/>
      <c r="ACR39" s="2"/>
      <c r="ACS39" s="2"/>
      <c r="ACT39" s="2"/>
      <c r="ACU39" s="2"/>
      <c r="ACV39" s="2"/>
      <c r="ACW39" s="2"/>
      <c r="ACX39" s="2"/>
      <c r="ACY39" s="2"/>
      <c r="ACZ39" s="2"/>
      <c r="ADA39" s="2"/>
      <c r="ADB39" s="2"/>
      <c r="ADC39" s="2"/>
      <c r="ADD39" s="2"/>
      <c r="ADE39" s="2"/>
      <c r="ADF39" s="2"/>
      <c r="ADG39" s="2"/>
      <c r="ADH39" s="2"/>
      <c r="ADI39" s="2"/>
      <c r="ADJ39" s="2"/>
      <c r="ADK39" s="2"/>
      <c r="ADL39" s="2"/>
      <c r="ADM39" s="2"/>
      <c r="ADN39" s="2"/>
      <c r="ADO39" s="2"/>
      <c r="ADP39" s="2"/>
      <c r="ADQ39" s="2"/>
      <c r="ADR39" s="2"/>
      <c r="ADS39" s="2"/>
      <c r="ADT39" s="2"/>
      <c r="ADU39" s="2"/>
      <c r="ADV39" s="2"/>
      <c r="ADW39" s="2"/>
      <c r="ADX39" s="2"/>
      <c r="ADY39" s="2"/>
      <c r="ADZ39" s="2"/>
      <c r="AEA39" s="2"/>
      <c r="AEB39" s="2"/>
      <c r="AEC39" s="2"/>
      <c r="AED39" s="2"/>
      <c r="AEE39" s="2"/>
      <c r="AEF39" s="2"/>
      <c r="AEG39" s="2"/>
      <c r="AEH39" s="2"/>
      <c r="AEI39" s="2"/>
      <c r="AEJ39" s="2"/>
      <c r="AEK39" s="2"/>
      <c r="AEL39" s="2"/>
      <c r="AEM39" s="2"/>
      <c r="AEN39" s="2"/>
      <c r="AEO39" s="2"/>
      <c r="AEP39" s="2"/>
      <c r="AEQ39" s="2"/>
      <c r="AER39" s="2"/>
      <c r="AES39" s="2"/>
      <c r="AET39" s="2"/>
      <c r="AEU39" s="2"/>
      <c r="AEV39" s="2"/>
      <c r="AEW39" s="2"/>
      <c r="AEX39" s="2"/>
      <c r="AEY39" s="2"/>
      <c r="AEZ39" s="2"/>
      <c r="AFA39" s="2"/>
      <c r="AFB39" s="2"/>
      <c r="AFC39" s="2"/>
      <c r="AFD39" s="2"/>
      <c r="AFE39" s="2"/>
      <c r="AFF39" s="2"/>
      <c r="AFG39" s="2"/>
      <c r="AFH39" s="2"/>
      <c r="AFI39" s="2"/>
      <c r="AFJ39" s="2"/>
      <c r="AFK39" s="2"/>
      <c r="AFL39" s="2"/>
      <c r="AFM39" s="2"/>
      <c r="AFN39" s="2"/>
      <c r="AFO39" s="2"/>
      <c r="AFP39" s="2"/>
      <c r="AFQ39" s="2"/>
      <c r="AFR39" s="2"/>
      <c r="AFS39" s="2"/>
      <c r="AFT39" s="2"/>
      <c r="AFU39" s="2"/>
      <c r="AFV39" s="2"/>
      <c r="AFW39" s="2"/>
      <c r="AFX39" s="2"/>
      <c r="AFY39" s="2"/>
      <c r="AFZ39" s="2"/>
      <c r="AGA39" s="2"/>
      <c r="AGB39" s="2"/>
      <c r="AGC39" s="2"/>
      <c r="AGD39" s="2"/>
      <c r="AGE39" s="2"/>
      <c r="AGF39" s="2"/>
      <c r="AGG39" s="2"/>
      <c r="AGH39" s="2"/>
      <c r="AGI39" s="2"/>
      <c r="AGJ39" s="2"/>
      <c r="AGK39" s="2"/>
      <c r="AGL39" s="2"/>
      <c r="AGM39" s="2"/>
      <c r="AGN39" s="2"/>
      <c r="AGO39" s="2"/>
      <c r="AGP39" s="2"/>
      <c r="AGQ39" s="2"/>
      <c r="AGR39" s="2"/>
      <c r="AGS39" s="2"/>
      <c r="AGT39" s="2"/>
      <c r="AGU39" s="2"/>
      <c r="AGV39" s="2"/>
      <c r="AGW39" s="2"/>
      <c r="AGX39" s="2"/>
      <c r="AGY39" s="2"/>
      <c r="AGZ39" s="2"/>
      <c r="AHA39" s="2"/>
      <c r="AHB39" s="2"/>
      <c r="AHC39" s="2"/>
      <c r="AHD39" s="2"/>
      <c r="AHE39" s="2"/>
      <c r="AHF39" s="2"/>
      <c r="AHG39" s="2"/>
      <c r="AHH39" s="2"/>
      <c r="AHI39" s="2"/>
      <c r="AHJ39" s="2"/>
      <c r="AHK39" s="2"/>
      <c r="AHL39" s="2"/>
      <c r="AHM39" s="2"/>
      <c r="AHN39" s="2"/>
      <c r="AHO39" s="2"/>
      <c r="AHP39" s="2"/>
      <c r="AHQ39" s="2"/>
      <c r="AHR39" s="2"/>
      <c r="AHS39" s="2"/>
      <c r="AHT39" s="2"/>
      <c r="AHU39" s="2"/>
      <c r="AHV39" s="2"/>
      <c r="AHW39" s="2"/>
      <c r="AHX39" s="2"/>
      <c r="AHY39" s="2"/>
      <c r="AHZ39" s="2"/>
      <c r="AIA39" s="2"/>
      <c r="AIB39" s="2"/>
      <c r="AIC39" s="2"/>
      <c r="AID39" s="2"/>
      <c r="AIE39" s="2"/>
      <c r="AIF39" s="2"/>
      <c r="AIG39" s="2"/>
      <c r="AIH39" s="2"/>
      <c r="AII39" s="2"/>
      <c r="AIJ39" s="2"/>
      <c r="AIK39" s="2"/>
      <c r="AIL39" s="2"/>
      <c r="AIM39" s="2"/>
      <c r="AIN39" s="2"/>
      <c r="AIO39" s="2"/>
      <c r="AIP39" s="2"/>
      <c r="AIQ39" s="2"/>
      <c r="AIR39" s="2"/>
      <c r="AIS39" s="2"/>
      <c r="AIT39" s="2"/>
      <c r="AIU39" s="2"/>
      <c r="AIV39" s="2"/>
      <c r="AIW39" s="2"/>
      <c r="AIX39" s="2"/>
      <c r="AIY39" s="2"/>
      <c r="AIZ39" s="2"/>
      <c r="AJA39" s="2"/>
      <c r="AJB39" s="2"/>
      <c r="AJC39" s="2"/>
      <c r="AJD39" s="2"/>
      <c r="AJE39" s="2"/>
      <c r="AJF39" s="2"/>
      <c r="AJG39" s="2"/>
      <c r="AJH39" s="2"/>
      <c r="AJI39" s="2"/>
      <c r="AJJ39" s="2"/>
      <c r="AJK39" s="2"/>
      <c r="AJL39" s="2"/>
      <c r="AJM39" s="2"/>
      <c r="AJN39" s="2"/>
      <c r="AJO39" s="2"/>
      <c r="AJP39" s="2"/>
      <c r="AJQ39" s="2"/>
      <c r="AJR39" s="2"/>
      <c r="AJS39" s="2"/>
      <c r="AJT39" s="2"/>
      <c r="AJU39" s="2"/>
      <c r="AJV39" s="2"/>
      <c r="AJW39" s="2"/>
      <c r="AJX39" s="2"/>
      <c r="AJY39" s="2"/>
      <c r="AJZ39" s="2"/>
      <c r="AKA39" s="2"/>
      <c r="AKB39" s="2"/>
      <c r="AKC39" s="2"/>
      <c r="AKD39" s="2"/>
      <c r="AKE39" s="2"/>
      <c r="AKF39" s="2"/>
      <c r="AKG39" s="2"/>
      <c r="AKH39" s="2"/>
      <c r="AKI39" s="2"/>
      <c r="AKJ39" s="2"/>
      <c r="AKK39" s="2"/>
      <c r="AKL39" s="2"/>
      <c r="AKM39" s="2"/>
      <c r="AKN39" s="2"/>
      <c r="AKO39" s="2"/>
      <c r="AKP39" s="2"/>
      <c r="AKQ39" s="2"/>
      <c r="AKR39" s="2"/>
      <c r="AKS39" s="2"/>
      <c r="AKT39" s="2"/>
      <c r="AKU39" s="2"/>
      <c r="AKV39" s="2"/>
      <c r="AKW39" s="2"/>
      <c r="AKX39" s="2"/>
      <c r="AKY39" s="2"/>
      <c r="AKZ39" s="2"/>
      <c r="ALA39" s="2"/>
      <c r="ALB39" s="2"/>
      <c r="ALC39" s="2"/>
      <c r="ALD39" s="2"/>
      <c r="ALE39" s="2"/>
      <c r="ALF39" s="2"/>
      <c r="ALG39" s="2"/>
      <c r="ALH39" s="2"/>
      <c r="ALI39" s="2"/>
      <c r="ALJ39" s="2"/>
      <c r="ALK39" s="2"/>
      <c r="ALL39" s="2"/>
      <c r="ALM39" s="2"/>
      <c r="ALN39" s="2"/>
      <c r="ALO39" s="2"/>
      <c r="ALP39" s="2"/>
      <c r="ALQ39" s="2"/>
      <c r="ALR39" s="2"/>
      <c r="ALS39" s="2"/>
      <c r="ALT39" s="2"/>
      <c r="ALU39" s="2"/>
      <c r="ALV39" s="2"/>
      <c r="ALW39" s="2"/>
      <c r="ALX39" s="2"/>
      <c r="ALY39" s="2"/>
      <c r="ALZ39" s="2"/>
      <c r="AMA39" s="2"/>
      <c r="AMB39" s="2"/>
      <c r="AMC39" s="2"/>
      <c r="AMD39" s="2"/>
      <c r="AME39" s="2"/>
      <c r="AMF39" s="2"/>
      <c r="AMG39" s="2"/>
      <c r="AMH39" s="2"/>
      <c r="AMI39" s="2"/>
      <c r="AMJ39" s="2"/>
      <c r="AMK39" s="2"/>
      <c r="AML39" s="2"/>
      <c r="AMM39" s="2"/>
      <c r="AMN39" s="2"/>
      <c r="AMO39" s="2"/>
      <c r="AMP39" s="2"/>
      <c r="AMQ39" s="2"/>
      <c r="AMR39" s="2"/>
      <c r="AMS39" s="2"/>
      <c r="AMT39" s="2"/>
      <c r="AMU39" s="2"/>
      <c r="AMV39" s="2"/>
      <c r="AMW39" s="2"/>
      <c r="AMX39" s="2"/>
      <c r="AMY39" s="2"/>
      <c r="AMZ39" s="2"/>
      <c r="ANA39" s="2"/>
      <c r="ANB39" s="2"/>
      <c r="ANC39" s="2"/>
      <c r="AND39" s="2"/>
      <c r="ANE39" s="2"/>
      <c r="ANF39" s="2"/>
      <c r="ANG39" s="2"/>
      <c r="ANH39" s="2"/>
      <c r="ANI39" s="2"/>
      <c r="ANJ39" s="2"/>
      <c r="ANK39" s="2"/>
      <c r="ANL39" s="2"/>
      <c r="ANM39" s="2"/>
      <c r="ANN39" s="2"/>
      <c r="ANO39" s="2"/>
      <c r="ANP39" s="2"/>
      <c r="ANQ39" s="2"/>
      <c r="ANR39" s="2"/>
      <c r="ANS39" s="2"/>
      <c r="ANT39" s="2"/>
      <c r="ANU39" s="2"/>
      <c r="ANV39" s="2"/>
      <c r="ANW39" s="2"/>
      <c r="ANX39" s="2"/>
      <c r="ANY39" s="2"/>
      <c r="ANZ39" s="2"/>
      <c r="AOA39" s="2"/>
      <c r="AOB39" s="2"/>
      <c r="AOC39" s="2"/>
      <c r="AOD39" s="2"/>
      <c r="AOE39" s="2"/>
      <c r="AOF39" s="2"/>
      <c r="AOG39" s="2"/>
      <c r="AOH39" s="2"/>
      <c r="AOI39" s="2"/>
      <c r="AOJ39" s="2"/>
      <c r="AOK39" s="2"/>
      <c r="AOL39" s="2"/>
      <c r="AOM39" s="2"/>
      <c r="AON39" s="2"/>
      <c r="AOO39" s="2"/>
      <c r="AOP39" s="2"/>
      <c r="AOQ39" s="2"/>
      <c r="AOR39" s="2"/>
      <c r="AOS39" s="2"/>
      <c r="AOT39" s="2"/>
      <c r="AOU39" s="2"/>
      <c r="AOV39" s="2"/>
      <c r="AOW39" s="2"/>
      <c r="AOX39" s="2"/>
      <c r="AOY39" s="2"/>
      <c r="AOZ39" s="2"/>
      <c r="APA39" s="2"/>
      <c r="APB39" s="2"/>
      <c r="APC39" s="2"/>
      <c r="APD39" s="2"/>
      <c r="APE39" s="2"/>
      <c r="APF39" s="2"/>
      <c r="APG39" s="2"/>
      <c r="APH39" s="2"/>
      <c r="API39" s="2"/>
      <c r="APJ39" s="2"/>
      <c r="APK39" s="2"/>
      <c r="APL39" s="2"/>
      <c r="APM39" s="2"/>
      <c r="APN39" s="2"/>
      <c r="APO39" s="2"/>
      <c r="APP39" s="2"/>
      <c r="APQ39" s="2"/>
      <c r="APR39" s="2"/>
      <c r="APS39" s="2"/>
      <c r="APT39" s="2"/>
      <c r="APU39" s="2"/>
      <c r="APV39" s="2"/>
      <c r="APW39" s="2"/>
      <c r="APX39" s="2"/>
      <c r="APY39" s="2"/>
      <c r="APZ39" s="2"/>
      <c r="AQA39" s="2"/>
      <c r="AQB39" s="2"/>
      <c r="AQC39" s="2"/>
      <c r="AQD39" s="2"/>
      <c r="AQE39" s="2"/>
      <c r="AQF39" s="2"/>
      <c r="AQG39" s="2"/>
      <c r="AQH39" s="2"/>
      <c r="AQI39" s="2"/>
      <c r="AQJ39" s="2"/>
      <c r="AQK39" s="2"/>
      <c r="AQL39" s="2"/>
      <c r="AQM39" s="2"/>
      <c r="AQN39" s="2"/>
      <c r="AQO39" s="2"/>
      <c r="AQP39" s="2"/>
      <c r="AQQ39" s="2"/>
      <c r="AQR39" s="2"/>
      <c r="AQS39" s="2"/>
      <c r="AQT39" s="2"/>
      <c r="AQU39" s="2"/>
      <c r="AQV39" s="2"/>
      <c r="AQW39" s="2"/>
      <c r="AQX39" s="2"/>
      <c r="AQY39" s="2"/>
      <c r="AQZ39" s="2"/>
      <c r="ARA39" s="2"/>
      <c r="ARB39" s="2"/>
      <c r="ARC39" s="2"/>
      <c r="ARD39" s="2"/>
      <c r="ARE39" s="2"/>
      <c r="ARF39" s="2"/>
      <c r="ARG39" s="2"/>
      <c r="ARH39" s="2"/>
      <c r="ARI39" s="2"/>
      <c r="ARJ39" s="2"/>
      <c r="ARK39" s="2"/>
      <c r="ARL39" s="2"/>
      <c r="ARM39" s="2"/>
      <c r="ARN39" s="2"/>
      <c r="ARO39" s="2"/>
      <c r="ARP39" s="2"/>
      <c r="ARQ39" s="2"/>
      <c r="ARR39" s="2"/>
      <c r="ARS39" s="2"/>
      <c r="ART39" s="2"/>
      <c r="ARU39" s="2"/>
      <c r="ARV39" s="2"/>
      <c r="ARW39" s="2"/>
      <c r="ARX39" s="2"/>
      <c r="ARY39" s="2"/>
      <c r="ARZ39" s="2"/>
      <c r="ASA39" s="2"/>
      <c r="ASB39" s="2"/>
      <c r="ASC39" s="2"/>
      <c r="ASD39" s="2"/>
      <c r="ASE39" s="2"/>
      <c r="ASF39" s="2"/>
      <c r="ASG39" s="2"/>
      <c r="ASH39" s="2"/>
      <c r="ASI39" s="2"/>
      <c r="ASJ39" s="2"/>
      <c r="ASK39" s="2"/>
      <c r="ASL39" s="2"/>
      <c r="ASM39" s="2"/>
      <c r="ASN39" s="2"/>
      <c r="ASO39" s="2"/>
      <c r="ASP39" s="2"/>
      <c r="ASQ39" s="2"/>
      <c r="ASR39" s="2"/>
      <c r="ASS39" s="2"/>
      <c r="AST39" s="2"/>
      <c r="ASU39" s="2"/>
      <c r="ASV39" s="2"/>
      <c r="ASW39" s="2"/>
      <c r="ASX39" s="2"/>
      <c r="ASY39" s="2"/>
      <c r="ASZ39" s="2"/>
      <c r="ATA39" s="2"/>
      <c r="ATB39" s="2"/>
      <c r="ATC39" s="2"/>
      <c r="ATD39" s="2"/>
      <c r="ATE39" s="2"/>
      <c r="ATF39" s="2"/>
      <c r="ATG39" s="2"/>
      <c r="ATH39" s="2"/>
      <c r="ATI39" s="2"/>
      <c r="ATJ39" s="2"/>
      <c r="ATK39" s="2"/>
      <c r="ATL39" s="2"/>
      <c r="ATM39" s="2"/>
      <c r="ATN39" s="2"/>
      <c r="ATO39" s="2"/>
      <c r="ATP39" s="2"/>
      <c r="ATQ39" s="2"/>
      <c r="ATR39" s="2"/>
      <c r="ATS39" s="2"/>
      <c r="ATT39" s="2"/>
      <c r="ATU39" s="2"/>
      <c r="ATV39" s="2"/>
      <c r="ATW39" s="2"/>
      <c r="ATX39" s="2"/>
      <c r="ATY39" s="2"/>
      <c r="ATZ39" s="2"/>
      <c r="AUA39" s="2"/>
      <c r="AUB39" s="2"/>
      <c r="AUC39" s="2"/>
      <c r="AUD39" s="2"/>
      <c r="AUE39" s="2"/>
      <c r="AUF39" s="2"/>
      <c r="AUG39" s="2"/>
      <c r="AUH39" s="2"/>
      <c r="AUI39" s="2"/>
      <c r="AUJ39" s="2"/>
      <c r="AUK39" s="2"/>
      <c r="AUL39" s="2"/>
      <c r="AUM39" s="2"/>
      <c r="AUN39" s="2"/>
      <c r="AUO39" s="2"/>
      <c r="AUP39" s="2"/>
      <c r="AUQ39" s="2"/>
      <c r="AUR39" s="2"/>
      <c r="AUS39" s="2"/>
      <c r="AUT39" s="2"/>
      <c r="AUU39" s="2"/>
      <c r="AUV39" s="2"/>
      <c r="AUW39" s="2"/>
      <c r="AUX39" s="2"/>
      <c r="AUY39" s="2"/>
      <c r="AUZ39" s="2"/>
      <c r="AVA39" s="2"/>
      <c r="AVB39" s="2"/>
      <c r="AVC39" s="2"/>
      <c r="AVD39" s="2"/>
      <c r="AVE39" s="2"/>
      <c r="AVF39" s="2"/>
      <c r="AVG39" s="2"/>
      <c r="AVH39" s="2"/>
      <c r="AVI39" s="2"/>
      <c r="AVJ39" s="2"/>
      <c r="AVK39" s="2"/>
      <c r="AVL39" s="2"/>
      <c r="AVM39" s="2"/>
      <c r="AVN39" s="2"/>
      <c r="AVO39" s="2"/>
      <c r="AVP39" s="2"/>
      <c r="AVQ39" s="2"/>
      <c r="AVR39" s="2"/>
      <c r="AVS39" s="2"/>
      <c r="AVT39" s="2"/>
      <c r="AVU39" s="2"/>
      <c r="AVV39" s="2"/>
      <c r="AVW39" s="2"/>
      <c r="AVX39" s="2"/>
      <c r="AVY39" s="2"/>
      <c r="AVZ39" s="2"/>
      <c r="AWA39" s="2"/>
      <c r="AWB39" s="2"/>
      <c r="AWC39" s="2"/>
      <c r="AWD39" s="2"/>
      <c r="AWE39" s="2"/>
      <c r="AWF39" s="2"/>
      <c r="AWG39" s="2"/>
      <c r="AWH39" s="2"/>
      <c r="AWI39" s="2"/>
      <c r="AWJ39" s="2"/>
      <c r="AWK39" s="2"/>
      <c r="AWL39" s="2"/>
      <c r="AWM39" s="2"/>
      <c r="AWN39" s="2"/>
      <c r="AWO39" s="2"/>
      <c r="AWP39" s="2"/>
      <c r="AWQ39" s="2"/>
      <c r="AWR39" s="2"/>
      <c r="AWS39" s="2"/>
      <c r="AWT39" s="2"/>
      <c r="AWU39" s="2"/>
      <c r="AWV39" s="2"/>
      <c r="AWW39" s="2"/>
      <c r="AWX39" s="2"/>
      <c r="AWY39" s="2"/>
      <c r="AWZ39" s="2"/>
      <c r="AXA39" s="2"/>
      <c r="AXB39" s="2"/>
      <c r="AXC39" s="2"/>
      <c r="AXD39" s="2"/>
      <c r="AXE39" s="2"/>
      <c r="AXF39" s="2"/>
      <c r="AXG39" s="2"/>
      <c r="AXH39" s="2"/>
      <c r="AXI39" s="2"/>
      <c r="AXJ39" s="2"/>
      <c r="AXK39" s="2"/>
      <c r="AXL39" s="2"/>
      <c r="AXM39" s="2"/>
      <c r="AXN39" s="2"/>
      <c r="AXO39" s="2"/>
      <c r="AXP39" s="2"/>
      <c r="AXQ39" s="2"/>
      <c r="AXR39" s="2"/>
      <c r="AXS39" s="2"/>
      <c r="AXT39" s="2"/>
      <c r="AXU39" s="2"/>
      <c r="AXV39" s="2"/>
      <c r="AXW39" s="2"/>
      <c r="AXX39" s="2"/>
      <c r="AXY39" s="2"/>
      <c r="AXZ39" s="2"/>
      <c r="AYA39" s="2"/>
      <c r="AYB39" s="2"/>
      <c r="AYC39" s="2"/>
      <c r="AYD39" s="2"/>
      <c r="AYE39" s="2"/>
      <c r="AYF39" s="2"/>
      <c r="AYG39" s="2"/>
      <c r="AYH39" s="2"/>
      <c r="AYI39" s="2"/>
      <c r="AYJ39" s="2"/>
      <c r="AYK39" s="2"/>
      <c r="AYL39" s="2"/>
      <c r="AYM39" s="2"/>
      <c r="AYN39" s="2"/>
      <c r="AYO39" s="2"/>
      <c r="AYP39" s="2"/>
      <c r="AYQ39" s="2"/>
      <c r="AYR39" s="2"/>
      <c r="AYS39" s="2"/>
      <c r="AYT39" s="2"/>
      <c r="AYU39" s="2"/>
      <c r="AYV39" s="2"/>
      <c r="AYW39" s="2"/>
      <c r="AYX39" s="2"/>
      <c r="AYY39" s="2"/>
      <c r="AYZ39" s="2"/>
      <c r="AZA39" s="2"/>
      <c r="AZB39" s="2"/>
      <c r="AZC39" s="2"/>
      <c r="AZD39" s="2"/>
      <c r="AZE39" s="2"/>
      <c r="AZF39" s="2"/>
      <c r="AZG39" s="2"/>
      <c r="AZH39" s="2"/>
      <c r="AZI39" s="2"/>
      <c r="AZJ39" s="2"/>
      <c r="AZK39" s="2"/>
      <c r="AZL39" s="2"/>
      <c r="AZM39" s="2"/>
      <c r="AZN39" s="2"/>
      <c r="AZO39" s="2"/>
      <c r="AZP39" s="2"/>
      <c r="AZQ39" s="2"/>
      <c r="AZR39" s="2"/>
      <c r="AZS39" s="2"/>
      <c r="AZT39" s="2"/>
      <c r="AZU39" s="2"/>
      <c r="AZV39" s="2"/>
      <c r="AZW39" s="2"/>
      <c r="AZX39" s="2"/>
      <c r="AZY39" s="2"/>
      <c r="AZZ39" s="2"/>
      <c r="BAA39" s="2"/>
      <c r="BAB39" s="2"/>
      <c r="BAC39" s="2"/>
      <c r="BAD39" s="2"/>
      <c r="BAE39" s="2"/>
      <c r="BAF39" s="2"/>
      <c r="BAG39" s="2"/>
      <c r="BAH39" s="2"/>
      <c r="BAI39" s="2"/>
      <c r="BAJ39" s="2"/>
      <c r="BAK39" s="2"/>
      <c r="BAL39" s="2"/>
      <c r="BAM39" s="2"/>
      <c r="BAN39" s="2"/>
      <c r="BAO39" s="2"/>
      <c r="BAP39" s="2"/>
      <c r="BAQ39" s="2"/>
      <c r="BAR39" s="2"/>
      <c r="BAS39" s="2"/>
      <c r="BAT39" s="2"/>
      <c r="BAU39" s="2"/>
      <c r="BAV39" s="2"/>
      <c r="BAW39" s="2"/>
      <c r="BAX39" s="2"/>
      <c r="BAY39" s="2"/>
      <c r="BAZ39" s="2"/>
      <c r="BBA39" s="2"/>
      <c r="BBB39" s="2"/>
      <c r="BBC39" s="2"/>
      <c r="BBD39" s="2"/>
      <c r="BBE39" s="2"/>
      <c r="BBF39" s="2"/>
      <c r="BBG39" s="2"/>
      <c r="BBH39" s="2"/>
      <c r="BBI39" s="2"/>
      <c r="BBJ39" s="2"/>
      <c r="BBK39" s="2"/>
      <c r="BBL39" s="2"/>
      <c r="BBM39" s="2"/>
      <c r="BBN39" s="2"/>
      <c r="BBO39" s="2"/>
      <c r="BBP39" s="2"/>
      <c r="BBQ39" s="2"/>
      <c r="BBR39" s="2"/>
      <c r="BBS39" s="2"/>
      <c r="BBT39" s="2"/>
      <c r="BBU39" s="2"/>
      <c r="BBV39" s="2"/>
      <c r="BBW39" s="2"/>
      <c r="BBX39" s="2"/>
      <c r="BBY39" s="2"/>
      <c r="BBZ39" s="2"/>
      <c r="BCA39" s="2"/>
      <c r="BCB39" s="2"/>
      <c r="BCC39" s="2"/>
      <c r="BCD39" s="2"/>
      <c r="BCE39" s="2"/>
      <c r="BCF39" s="2"/>
      <c r="BCG39" s="2"/>
      <c r="BCH39" s="2"/>
      <c r="BCI39" s="2"/>
      <c r="BCJ39" s="2"/>
      <c r="BCK39" s="2"/>
      <c r="BCL39" s="2"/>
      <c r="BCM39" s="2"/>
      <c r="BCN39" s="2"/>
      <c r="BCO39" s="2"/>
      <c r="BCP39" s="2"/>
      <c r="BCQ39" s="2"/>
      <c r="BCR39" s="2"/>
      <c r="BCS39" s="2"/>
      <c r="BCT39" s="2"/>
      <c r="BCU39" s="2"/>
      <c r="BCV39" s="2"/>
      <c r="BCW39" s="2"/>
      <c r="BCX39" s="2"/>
      <c r="BCY39" s="2"/>
      <c r="BCZ39" s="2"/>
      <c r="BDA39" s="2"/>
      <c r="BDB39" s="2"/>
      <c r="BDC39" s="2"/>
      <c r="BDD39" s="2"/>
      <c r="BDE39" s="2"/>
      <c r="BDF39" s="2"/>
      <c r="BDG39" s="2"/>
      <c r="BDH39" s="2"/>
      <c r="BDI39" s="2"/>
      <c r="BDJ39" s="2"/>
      <c r="BDK39" s="2"/>
      <c r="BDL39" s="2"/>
      <c r="BDM39" s="2"/>
      <c r="BDN39" s="2"/>
      <c r="BDO39" s="2"/>
      <c r="BDP39" s="2"/>
      <c r="BDQ39" s="2"/>
      <c r="BDR39" s="2"/>
      <c r="BDS39" s="2"/>
      <c r="BDT39" s="2"/>
      <c r="BDU39" s="2"/>
      <c r="BDV39" s="2"/>
      <c r="BDW39" s="2"/>
      <c r="BDX39" s="2"/>
      <c r="BDY39" s="2"/>
      <c r="BDZ39" s="2"/>
      <c r="BEA39" s="2"/>
      <c r="BEB39" s="2"/>
      <c r="BEC39" s="2"/>
      <c r="BED39" s="2"/>
      <c r="BEE39" s="2"/>
      <c r="BEF39" s="2"/>
      <c r="BEG39" s="2"/>
      <c r="BEH39" s="2"/>
      <c r="BEI39" s="2"/>
      <c r="BEJ39" s="2"/>
      <c r="BEK39" s="2"/>
      <c r="BEL39" s="2"/>
      <c r="BEM39" s="2"/>
      <c r="BEN39" s="2"/>
      <c r="BEO39" s="2"/>
      <c r="BEP39" s="2"/>
      <c r="BEQ39" s="2"/>
      <c r="BER39" s="2"/>
      <c r="BES39" s="2"/>
      <c r="BET39" s="2"/>
      <c r="BEU39" s="2"/>
      <c r="BEV39" s="2"/>
      <c r="BEW39" s="2"/>
      <c r="BEX39" s="2"/>
      <c r="BEY39" s="2"/>
      <c r="BEZ39" s="2"/>
      <c r="BFA39" s="2"/>
      <c r="BFB39" s="2"/>
      <c r="BFC39" s="2"/>
      <c r="BFD39" s="2"/>
      <c r="BFE39" s="2"/>
      <c r="BFF39" s="2"/>
      <c r="BFG39" s="2"/>
      <c r="BFH39" s="2"/>
      <c r="BFI39" s="2"/>
      <c r="BFJ39" s="2"/>
      <c r="BFK39" s="2"/>
      <c r="BFL39" s="2"/>
      <c r="BFM39" s="2"/>
      <c r="BFN39" s="2"/>
      <c r="BFO39" s="2"/>
      <c r="BFP39" s="2"/>
      <c r="BFQ39" s="2"/>
      <c r="BFR39" s="2"/>
      <c r="BFS39" s="2"/>
      <c r="BFT39" s="2"/>
      <c r="BFU39" s="2"/>
      <c r="BFV39" s="2"/>
      <c r="BFW39" s="2"/>
      <c r="BFX39" s="2"/>
      <c r="BFY39" s="2"/>
      <c r="BFZ39" s="2"/>
      <c r="BGA39" s="2"/>
      <c r="BGB39" s="2"/>
      <c r="BGC39" s="2"/>
      <c r="BGD39" s="2"/>
      <c r="BGE39" s="2"/>
      <c r="BGF39" s="2"/>
      <c r="BGG39" s="2"/>
      <c r="BGH39" s="2"/>
      <c r="BGI39" s="2"/>
      <c r="BGJ39" s="2"/>
      <c r="BGK39" s="2"/>
      <c r="BGL39" s="2"/>
      <c r="BGM39" s="2"/>
      <c r="BGN39" s="2"/>
      <c r="BGO39" s="2"/>
      <c r="BGP39" s="2"/>
      <c r="BGQ39" s="2"/>
      <c r="BGR39" s="2"/>
      <c r="BGS39" s="2"/>
      <c r="BGT39" s="2"/>
      <c r="BGU39" s="2"/>
      <c r="BGV39" s="2"/>
      <c r="BGW39" s="2"/>
      <c r="BGX39" s="2"/>
      <c r="BGY39" s="2"/>
      <c r="BGZ39" s="2"/>
      <c r="BHA39" s="2"/>
      <c r="BHB39" s="2"/>
      <c r="BHC39" s="2"/>
      <c r="BHD39" s="2"/>
      <c r="BHE39" s="2"/>
      <c r="BHF39" s="2"/>
      <c r="BHG39" s="2"/>
      <c r="BHH39" s="2"/>
      <c r="BHI39" s="2"/>
      <c r="BHJ39" s="2"/>
      <c r="BHK39" s="2"/>
      <c r="BHL39" s="2"/>
      <c r="BHM39" s="2"/>
      <c r="BHN39" s="2"/>
      <c r="BHO39" s="2"/>
      <c r="BHP39" s="2"/>
      <c r="BHQ39" s="2"/>
      <c r="BHR39" s="2"/>
      <c r="BHS39" s="2"/>
      <c r="BHT39" s="2"/>
      <c r="BHU39" s="2"/>
      <c r="BHV39" s="2"/>
      <c r="BHW39" s="2"/>
      <c r="BHX39" s="2"/>
      <c r="BHY39" s="2"/>
      <c r="BHZ39" s="2"/>
      <c r="BIA39" s="2"/>
      <c r="BIB39" s="2"/>
      <c r="BIC39" s="2"/>
      <c r="BID39" s="2"/>
      <c r="BIE39" s="2"/>
      <c r="BIF39" s="2"/>
      <c r="BIG39" s="2"/>
      <c r="BIH39" s="2"/>
      <c r="BII39" s="2"/>
      <c r="BIJ39" s="2"/>
      <c r="BIK39" s="2"/>
      <c r="BIL39" s="2"/>
      <c r="BIM39" s="2"/>
      <c r="BIN39" s="2"/>
      <c r="BIO39" s="2"/>
      <c r="BIP39" s="2"/>
      <c r="BIQ39" s="2"/>
      <c r="BIR39" s="2"/>
      <c r="BIS39" s="2"/>
      <c r="BIT39" s="2"/>
      <c r="BIU39" s="2"/>
      <c r="BIV39" s="2"/>
      <c r="BIW39" s="2"/>
      <c r="BIX39" s="2"/>
      <c r="BIY39" s="2"/>
      <c r="BIZ39" s="2"/>
      <c r="BJA39" s="2"/>
      <c r="BJB39" s="2"/>
      <c r="BJC39" s="2"/>
      <c r="BJD39" s="2"/>
      <c r="BJE39" s="2"/>
      <c r="BJF39" s="2"/>
      <c r="BJG39" s="2"/>
      <c r="BJH39" s="2"/>
      <c r="BJI39" s="2"/>
      <c r="BJJ39" s="2"/>
      <c r="BJK39" s="2"/>
      <c r="BJL39" s="2"/>
      <c r="BJM39" s="2"/>
      <c r="BJN39" s="2"/>
      <c r="BJO39" s="2"/>
      <c r="BJP39" s="2"/>
      <c r="BJQ39" s="2"/>
      <c r="BJR39" s="2"/>
      <c r="BJS39" s="2"/>
      <c r="BJT39" s="2"/>
      <c r="BJU39" s="2"/>
      <c r="BJV39" s="2"/>
      <c r="BJW39" s="2"/>
      <c r="BJX39" s="2"/>
      <c r="BJY39" s="2"/>
      <c r="BJZ39" s="2"/>
      <c r="BKA39" s="2"/>
      <c r="BKB39" s="2"/>
      <c r="BKC39" s="2"/>
      <c r="BKD39" s="2"/>
      <c r="BKE39" s="2"/>
      <c r="BKF39" s="2"/>
      <c r="BKG39" s="2"/>
      <c r="BKH39" s="2"/>
      <c r="BKI39" s="2"/>
      <c r="BKJ39" s="2"/>
      <c r="BKK39" s="2"/>
      <c r="BKL39" s="2"/>
      <c r="BKM39" s="2"/>
      <c r="BKN39" s="2"/>
      <c r="BKO39" s="2"/>
      <c r="BKP39" s="2"/>
      <c r="BKQ39" s="2"/>
      <c r="BKR39" s="2"/>
      <c r="BKS39" s="2"/>
      <c r="BKT39" s="2"/>
      <c r="BKU39" s="2"/>
      <c r="BKV39" s="2"/>
      <c r="BKW39" s="2"/>
      <c r="BKX39" s="2"/>
      <c r="BKY39" s="2"/>
      <c r="BKZ39" s="2"/>
      <c r="BLA39" s="2"/>
      <c r="BLB39" s="2"/>
      <c r="BLC39" s="2"/>
      <c r="BLD39" s="2"/>
      <c r="BLE39" s="2"/>
      <c r="BLF39" s="2"/>
      <c r="BLG39" s="2"/>
      <c r="BLH39" s="2"/>
      <c r="BLI39" s="2"/>
      <c r="BLJ39" s="2"/>
      <c r="BLK39" s="2"/>
      <c r="BLL39" s="2"/>
      <c r="BLM39" s="2"/>
      <c r="BLN39" s="2"/>
      <c r="BLO39" s="2"/>
      <c r="BLP39" s="2"/>
      <c r="BLQ39" s="2"/>
      <c r="BLR39" s="2"/>
      <c r="BLS39" s="2"/>
      <c r="BLT39" s="2"/>
      <c r="BLU39" s="2"/>
      <c r="BLV39" s="2"/>
      <c r="BLW39" s="2"/>
      <c r="BLX39" s="2"/>
      <c r="BLY39" s="2"/>
      <c r="BLZ39" s="2"/>
      <c r="BMA39" s="2"/>
      <c r="BMB39" s="2"/>
      <c r="BMC39" s="2"/>
      <c r="BMD39" s="2"/>
      <c r="BME39" s="2"/>
      <c r="BMF39" s="2"/>
      <c r="BMG39" s="2"/>
      <c r="BMH39" s="2"/>
      <c r="BMI39" s="2"/>
      <c r="BMJ39" s="2"/>
      <c r="BMK39" s="2"/>
      <c r="BML39" s="2"/>
      <c r="BMM39" s="2"/>
      <c r="BMN39" s="2"/>
      <c r="BMO39" s="2"/>
      <c r="BMP39" s="2"/>
      <c r="BMQ39" s="2"/>
      <c r="BMR39" s="2"/>
      <c r="BMS39" s="2"/>
      <c r="BMT39" s="2"/>
      <c r="BMU39" s="2"/>
      <c r="BMV39" s="2"/>
      <c r="BMW39" s="2"/>
      <c r="BMX39" s="2"/>
      <c r="BMY39" s="2"/>
      <c r="BMZ39" s="2"/>
      <c r="BNA39" s="2"/>
      <c r="BNB39" s="2"/>
      <c r="BNC39" s="2"/>
      <c r="BND39" s="2"/>
      <c r="BNE39" s="2"/>
      <c r="BNF39" s="2"/>
      <c r="BNG39" s="2"/>
      <c r="BNH39" s="2"/>
      <c r="BNI39" s="2"/>
      <c r="BNJ39" s="2"/>
      <c r="BNK39" s="2"/>
      <c r="BNL39" s="2"/>
      <c r="BNM39" s="2"/>
      <c r="BNN39" s="2"/>
      <c r="BNO39" s="2"/>
      <c r="BNP39" s="2"/>
      <c r="BNQ39" s="2"/>
      <c r="BNR39" s="2"/>
      <c r="BNS39" s="2"/>
      <c r="BNT39" s="2"/>
      <c r="BNU39" s="2"/>
      <c r="BNV39" s="2"/>
      <c r="BNW39" s="2"/>
      <c r="BNX39" s="2"/>
      <c r="BNY39" s="2"/>
      <c r="BNZ39" s="2"/>
      <c r="BOA39" s="2"/>
      <c r="BOB39" s="2"/>
      <c r="BOC39" s="2"/>
      <c r="BOD39" s="2"/>
      <c r="BOE39" s="2"/>
      <c r="BOF39" s="2"/>
      <c r="BOG39" s="2"/>
      <c r="BOH39" s="2"/>
      <c r="BOI39" s="2"/>
      <c r="BOJ39" s="2"/>
      <c r="BOK39" s="2"/>
      <c r="BOL39" s="2"/>
      <c r="BOM39" s="2"/>
      <c r="BON39" s="2"/>
      <c r="BOO39" s="2"/>
      <c r="BOP39" s="2"/>
      <c r="BOQ39" s="2"/>
      <c r="BOR39" s="2"/>
      <c r="BOS39" s="2"/>
      <c r="BOT39" s="2"/>
      <c r="BOU39" s="2"/>
      <c r="BOV39" s="2"/>
      <c r="BOW39" s="2"/>
      <c r="BOX39" s="2"/>
      <c r="BOY39" s="2"/>
      <c r="BOZ39" s="2"/>
      <c r="BPA39" s="2"/>
      <c r="BPB39" s="2"/>
      <c r="BPC39" s="2"/>
      <c r="BPD39" s="2"/>
      <c r="BPE39" s="2"/>
      <c r="BPF39" s="2"/>
      <c r="BPG39" s="2"/>
      <c r="BPH39" s="2"/>
      <c r="BPI39" s="2"/>
      <c r="BPJ39" s="2"/>
      <c r="BPK39" s="2"/>
      <c r="BPL39" s="2"/>
      <c r="BPM39" s="2"/>
      <c r="BPN39" s="2"/>
      <c r="BPO39" s="2"/>
      <c r="BPP39" s="2"/>
      <c r="BPQ39" s="2"/>
      <c r="BPR39" s="2"/>
      <c r="BPS39" s="2"/>
      <c r="BPT39" s="2"/>
      <c r="BPU39" s="2"/>
      <c r="BPV39" s="2"/>
      <c r="BPW39" s="2"/>
      <c r="BPX39" s="2"/>
      <c r="BPY39" s="2"/>
      <c r="BPZ39" s="2"/>
      <c r="BQA39" s="2"/>
      <c r="BQB39" s="2"/>
      <c r="BQC39" s="2"/>
      <c r="BQD39" s="2"/>
      <c r="BQE39" s="2"/>
      <c r="BQF39" s="2"/>
      <c r="BQG39" s="2"/>
      <c r="BQH39" s="2"/>
      <c r="BQI39" s="2"/>
      <c r="BQJ39" s="2"/>
      <c r="BQK39" s="2"/>
      <c r="BQL39" s="2"/>
      <c r="BQM39" s="2"/>
      <c r="BQN39" s="2"/>
      <c r="BQO39" s="2"/>
      <c r="BQP39" s="2"/>
      <c r="BQQ39" s="2"/>
      <c r="BQR39" s="2"/>
      <c r="BQS39" s="2"/>
      <c r="BQT39" s="2"/>
      <c r="BQU39" s="2"/>
      <c r="BQV39" s="2"/>
      <c r="BQW39" s="2"/>
      <c r="BQX39" s="2"/>
      <c r="BQY39" s="2"/>
      <c r="BQZ39" s="2"/>
      <c r="BRA39" s="2"/>
      <c r="BRB39" s="2"/>
      <c r="BRC39" s="2"/>
      <c r="BRD39" s="2"/>
      <c r="BRE39" s="2"/>
      <c r="BRF39" s="2"/>
      <c r="BRG39" s="2"/>
      <c r="BRH39" s="2"/>
      <c r="BRI39" s="2"/>
      <c r="BRJ39" s="2"/>
      <c r="BRK39" s="2"/>
      <c r="BRL39" s="2"/>
      <c r="BRM39" s="2"/>
      <c r="BRN39" s="2"/>
      <c r="BRO39" s="2"/>
      <c r="BRP39" s="2"/>
      <c r="BRQ39" s="2"/>
      <c r="BRR39" s="2"/>
      <c r="BRS39" s="2"/>
      <c r="BRT39" s="2"/>
      <c r="BRU39" s="2"/>
      <c r="BRV39" s="2"/>
      <c r="BRW39" s="2"/>
      <c r="BRX39" s="2"/>
      <c r="BRY39" s="2"/>
      <c r="BRZ39" s="2"/>
      <c r="BSA39" s="2"/>
      <c r="BSB39" s="2"/>
      <c r="BSC39" s="2"/>
      <c r="BSD39" s="2"/>
      <c r="BSE39" s="2"/>
      <c r="BSF39" s="2"/>
      <c r="BSG39" s="2"/>
      <c r="BSH39" s="2"/>
      <c r="BSI39" s="2"/>
      <c r="BSJ39" s="2"/>
      <c r="BSK39" s="2"/>
      <c r="BSL39" s="2"/>
      <c r="BSM39" s="2"/>
      <c r="BSN39" s="2"/>
      <c r="BSO39" s="2"/>
      <c r="BSP39" s="2"/>
      <c r="BSQ39" s="2"/>
      <c r="BSR39" s="2"/>
      <c r="BSS39" s="2"/>
      <c r="BST39" s="2"/>
      <c r="BSU39" s="2"/>
      <c r="BSV39" s="2"/>
      <c r="BSW39" s="2"/>
      <c r="BSX39" s="2"/>
      <c r="BSY39" s="2"/>
      <c r="BSZ39" s="2"/>
      <c r="BTA39" s="2"/>
      <c r="BTB39" s="2"/>
      <c r="BTC39" s="2"/>
      <c r="BTD39" s="2"/>
      <c r="BTE39" s="2"/>
      <c r="BTF39" s="2"/>
      <c r="BTG39" s="2"/>
      <c r="BTH39" s="2"/>
      <c r="BTI39" s="2"/>
      <c r="BTJ39" s="2"/>
      <c r="BTK39" s="2"/>
      <c r="BTL39" s="2"/>
      <c r="BTM39" s="2"/>
      <c r="BTN39" s="2"/>
      <c r="BTO39" s="2"/>
      <c r="BTP39" s="2"/>
      <c r="BTQ39" s="2"/>
      <c r="BTR39" s="2"/>
      <c r="BTS39" s="2"/>
      <c r="BTT39" s="2"/>
      <c r="BTU39" s="2"/>
      <c r="BTV39" s="2"/>
      <c r="BTW39" s="2"/>
      <c r="BTX39" s="2"/>
      <c r="BTY39" s="2"/>
      <c r="BTZ39" s="2"/>
      <c r="BUA39" s="2"/>
      <c r="BUB39" s="2"/>
      <c r="BUC39" s="2"/>
      <c r="BUD39" s="2"/>
      <c r="BUE39" s="2"/>
      <c r="BUF39" s="2"/>
      <c r="BUG39" s="2"/>
      <c r="BUH39" s="2"/>
      <c r="BUI39" s="2"/>
      <c r="BUJ39" s="2"/>
      <c r="BUK39" s="2"/>
      <c r="BUL39" s="2"/>
      <c r="BUM39" s="2"/>
      <c r="BUN39" s="2"/>
      <c r="BUO39" s="2"/>
      <c r="BUP39" s="2"/>
      <c r="BUQ39" s="2"/>
      <c r="BUR39" s="2"/>
      <c r="BUS39" s="2"/>
      <c r="BUT39" s="2"/>
      <c r="BUU39" s="2"/>
      <c r="BUV39" s="2"/>
      <c r="BUW39" s="2"/>
      <c r="BUX39" s="2"/>
      <c r="BUY39" s="2"/>
      <c r="BUZ39" s="2"/>
      <c r="BVA39" s="2"/>
      <c r="BVB39" s="2"/>
      <c r="BVC39" s="2"/>
      <c r="BVD39" s="2"/>
      <c r="BVE39" s="2"/>
      <c r="BVF39" s="2"/>
      <c r="BVG39" s="2"/>
      <c r="BVH39" s="2"/>
      <c r="BVI39" s="2"/>
      <c r="BVJ39" s="2"/>
      <c r="BVK39" s="2"/>
      <c r="BVL39" s="2"/>
      <c r="BVM39" s="2"/>
      <c r="BVN39" s="2"/>
      <c r="BVO39" s="2"/>
      <c r="BVP39" s="2"/>
      <c r="BVQ39" s="2"/>
      <c r="BVR39" s="2"/>
      <c r="BVS39" s="2"/>
      <c r="BVT39" s="2"/>
      <c r="BVU39" s="2"/>
      <c r="BVV39" s="2"/>
      <c r="BVW39" s="2"/>
      <c r="BVX39" s="2"/>
      <c r="BVY39" s="2"/>
      <c r="BVZ39" s="2"/>
      <c r="BWA39" s="2"/>
      <c r="BWB39" s="2"/>
      <c r="BWC39" s="2"/>
      <c r="BWD39" s="2"/>
      <c r="BWE39" s="2"/>
      <c r="BWF39" s="2"/>
      <c r="BWG39" s="2"/>
      <c r="BWH39" s="2"/>
      <c r="BWI39" s="2"/>
      <c r="BWJ39" s="2"/>
      <c r="BWK39" s="2"/>
      <c r="BWL39" s="2"/>
      <c r="BWM39" s="2"/>
      <c r="BWN39" s="2"/>
      <c r="BWO39" s="2"/>
      <c r="BWP39" s="2"/>
      <c r="BWQ39" s="2"/>
      <c r="BWR39" s="2"/>
      <c r="BWS39" s="2"/>
      <c r="BWT39" s="2"/>
      <c r="BWU39" s="2"/>
      <c r="BWV39" s="2"/>
      <c r="BWW39" s="2"/>
      <c r="BWX39" s="2"/>
      <c r="BWY39" s="2"/>
      <c r="BWZ39" s="2"/>
      <c r="BXA39" s="2"/>
      <c r="BXB39" s="2"/>
      <c r="BXC39" s="2"/>
      <c r="BXD39" s="2"/>
      <c r="BXE39" s="2"/>
      <c r="BXF39" s="2"/>
      <c r="BXG39" s="2"/>
      <c r="BXH39" s="2"/>
      <c r="BXI39" s="2"/>
      <c r="BXJ39" s="2"/>
      <c r="BXK39" s="2"/>
      <c r="BXL39" s="2"/>
      <c r="BXM39" s="2"/>
      <c r="BXN39" s="2"/>
      <c r="BXO39" s="2"/>
      <c r="BXP39" s="2"/>
      <c r="BXQ39" s="2"/>
      <c r="BXR39" s="2"/>
      <c r="BXS39" s="2"/>
      <c r="BXT39" s="2"/>
      <c r="BXU39" s="2"/>
      <c r="BXV39" s="2"/>
      <c r="BXW39" s="2"/>
      <c r="BXX39" s="2"/>
      <c r="BXY39" s="2"/>
      <c r="BXZ39" s="2"/>
      <c r="BYA39" s="2"/>
      <c r="BYB39" s="2"/>
      <c r="BYC39" s="2"/>
      <c r="BYD39" s="2"/>
      <c r="BYE39" s="2"/>
      <c r="BYF39" s="2"/>
      <c r="BYG39" s="2"/>
      <c r="BYH39" s="2"/>
      <c r="BYI39" s="2"/>
      <c r="BYJ39" s="2"/>
      <c r="BYK39" s="2"/>
      <c r="BYL39" s="2"/>
      <c r="BYM39" s="2"/>
      <c r="BYN39" s="2"/>
      <c r="BYO39" s="2"/>
      <c r="BYP39" s="2"/>
      <c r="BYQ39" s="2"/>
      <c r="BYR39" s="2"/>
      <c r="BYS39" s="2"/>
      <c r="BYT39" s="2"/>
      <c r="BYU39" s="2"/>
      <c r="BYV39" s="2"/>
      <c r="BYW39" s="2"/>
      <c r="BYX39" s="2"/>
      <c r="BYY39" s="2"/>
      <c r="BYZ39" s="2"/>
      <c r="BZA39" s="2"/>
      <c r="BZB39" s="2"/>
      <c r="BZC39" s="2"/>
      <c r="BZD39" s="2"/>
      <c r="BZE39" s="2"/>
      <c r="BZF39" s="2"/>
      <c r="BZG39" s="2"/>
      <c r="BZH39" s="2"/>
      <c r="BZI39" s="2"/>
      <c r="BZJ39" s="2"/>
      <c r="BZK39" s="2"/>
      <c r="BZL39" s="2"/>
      <c r="BZM39" s="2"/>
      <c r="BZN39" s="2"/>
      <c r="BZO39" s="2"/>
      <c r="BZP39" s="2"/>
      <c r="BZQ39" s="2"/>
      <c r="BZR39" s="2"/>
      <c r="BZS39" s="2"/>
      <c r="BZT39" s="2"/>
      <c r="BZU39" s="2"/>
      <c r="BZV39" s="2"/>
      <c r="BZW39" s="2"/>
      <c r="BZX39" s="2"/>
      <c r="BZY39" s="2"/>
      <c r="BZZ39" s="2"/>
      <c r="CAA39" s="2"/>
      <c r="CAB39" s="2"/>
      <c r="CAC39" s="2"/>
      <c r="CAD39" s="2"/>
      <c r="CAE39" s="2"/>
      <c r="CAF39" s="2"/>
      <c r="CAG39" s="2"/>
      <c r="CAH39" s="2"/>
      <c r="CAI39" s="2"/>
      <c r="CAJ39" s="2"/>
      <c r="CAK39" s="2"/>
      <c r="CAL39" s="2"/>
      <c r="CAM39" s="2"/>
      <c r="CAN39" s="2"/>
      <c r="CAO39" s="2"/>
      <c r="CAP39" s="2"/>
      <c r="CAQ39" s="2"/>
      <c r="CAR39" s="2"/>
      <c r="CAS39" s="2"/>
      <c r="CAT39" s="2"/>
      <c r="CAU39" s="2"/>
      <c r="CAV39" s="2"/>
      <c r="CAW39" s="2"/>
      <c r="CAX39" s="2"/>
      <c r="CAY39" s="2"/>
      <c r="CAZ39" s="2"/>
      <c r="CBA39" s="2"/>
      <c r="CBB39" s="2"/>
      <c r="CBC39" s="2"/>
      <c r="CBD39" s="2"/>
      <c r="CBE39" s="2"/>
      <c r="CBF39" s="2"/>
      <c r="CBG39" s="2"/>
      <c r="CBH39" s="2"/>
      <c r="CBI39" s="2"/>
      <c r="CBJ39" s="2"/>
      <c r="CBK39" s="2"/>
      <c r="CBL39" s="2"/>
      <c r="CBM39" s="2"/>
      <c r="CBN39" s="2"/>
      <c r="CBO39" s="2"/>
      <c r="CBP39" s="2"/>
      <c r="CBQ39" s="2"/>
      <c r="CBR39" s="2"/>
      <c r="CBS39" s="2"/>
      <c r="CBT39" s="2"/>
      <c r="CBU39" s="2"/>
      <c r="CBV39" s="2"/>
      <c r="CBW39" s="2"/>
      <c r="CBX39" s="2"/>
      <c r="CBY39" s="2"/>
      <c r="CBZ39" s="2"/>
      <c r="CCA39" s="2"/>
      <c r="CCB39" s="2"/>
      <c r="CCC39" s="2"/>
      <c r="CCD39" s="2"/>
      <c r="CCE39" s="2"/>
      <c r="CCF39" s="2"/>
      <c r="CCG39" s="2"/>
      <c r="CCH39" s="2"/>
      <c r="CCI39" s="2"/>
      <c r="CCJ39" s="2"/>
      <c r="CCK39" s="2"/>
      <c r="CCL39" s="2"/>
      <c r="CCM39" s="2"/>
      <c r="CCN39" s="2"/>
      <c r="CCO39" s="2"/>
      <c r="CCP39" s="2"/>
      <c r="CCQ39" s="2"/>
      <c r="CCR39" s="2"/>
      <c r="CCS39" s="2"/>
      <c r="CCT39" s="2"/>
      <c r="CCU39" s="2"/>
      <c r="CCV39" s="2"/>
      <c r="CCW39" s="2"/>
      <c r="CCX39" s="2"/>
      <c r="CCY39" s="2"/>
      <c r="CCZ39" s="2"/>
      <c r="CDA39" s="2"/>
      <c r="CDB39" s="2"/>
      <c r="CDC39" s="2"/>
      <c r="CDD39" s="2"/>
      <c r="CDE39" s="2"/>
      <c r="CDF39" s="2"/>
      <c r="CDG39" s="2"/>
      <c r="CDH39" s="2"/>
      <c r="CDI39" s="2"/>
      <c r="CDJ39" s="2"/>
      <c r="CDK39" s="2"/>
      <c r="CDL39" s="2"/>
      <c r="CDM39" s="2"/>
      <c r="CDN39" s="2"/>
      <c r="CDO39" s="2"/>
      <c r="CDP39" s="2"/>
      <c r="CDQ39" s="2"/>
      <c r="CDR39" s="2"/>
      <c r="CDS39" s="2"/>
      <c r="CDT39" s="2"/>
      <c r="CDU39" s="2"/>
      <c r="CDV39" s="2"/>
      <c r="CDW39" s="2"/>
      <c r="CDX39" s="2"/>
      <c r="CDY39" s="2"/>
      <c r="CDZ39" s="2"/>
      <c r="CEA39" s="2"/>
      <c r="CEB39" s="2"/>
      <c r="CEC39" s="2"/>
      <c r="CED39" s="2"/>
      <c r="CEE39" s="2"/>
      <c r="CEF39" s="2"/>
      <c r="CEG39" s="2"/>
      <c r="CEH39" s="2"/>
      <c r="CEI39" s="2"/>
      <c r="CEJ39" s="2"/>
      <c r="CEK39" s="2"/>
      <c r="CEL39" s="2"/>
      <c r="CEM39" s="2"/>
      <c r="CEN39" s="2"/>
      <c r="CEO39" s="2"/>
      <c r="CEP39" s="2"/>
      <c r="CEQ39" s="2"/>
      <c r="CER39" s="2"/>
      <c r="CES39" s="2"/>
      <c r="CET39" s="2"/>
      <c r="CEU39" s="2"/>
      <c r="CEV39" s="2"/>
      <c r="CEW39" s="2"/>
      <c r="CEX39" s="2"/>
      <c r="CEY39" s="2"/>
      <c r="CEZ39" s="2"/>
      <c r="CFA39" s="2"/>
      <c r="CFB39" s="2"/>
      <c r="CFC39" s="2"/>
      <c r="CFD39" s="2"/>
      <c r="CFE39" s="2"/>
      <c r="CFF39" s="2"/>
      <c r="CFG39" s="2"/>
      <c r="CFH39" s="2"/>
      <c r="CFI39" s="2"/>
      <c r="CFJ39" s="2"/>
      <c r="CFK39" s="2"/>
      <c r="CFL39" s="2"/>
      <c r="CFM39" s="2"/>
      <c r="CFN39" s="2"/>
      <c r="CFO39" s="2"/>
      <c r="CFP39" s="2"/>
      <c r="CFQ39" s="2"/>
      <c r="CFR39" s="2"/>
      <c r="CFS39" s="2"/>
      <c r="CFT39" s="2"/>
      <c r="CFU39" s="2"/>
      <c r="CFV39" s="2"/>
      <c r="CFW39" s="2"/>
      <c r="CFX39" s="2"/>
      <c r="CFY39" s="2"/>
      <c r="CFZ39" s="2"/>
      <c r="CGA39" s="2"/>
      <c r="CGB39" s="2"/>
      <c r="CGC39" s="2"/>
      <c r="CGD39" s="2"/>
      <c r="CGE39" s="2"/>
      <c r="CGF39" s="2"/>
      <c r="CGG39" s="2"/>
      <c r="CGH39" s="2"/>
      <c r="CGI39" s="2"/>
      <c r="CGJ39" s="2"/>
      <c r="CGK39" s="2"/>
      <c r="CGL39" s="2"/>
      <c r="CGM39" s="2"/>
      <c r="CGN39" s="2"/>
      <c r="CGO39" s="2"/>
      <c r="CGP39" s="2"/>
      <c r="CGQ39" s="2"/>
      <c r="CGR39" s="2"/>
      <c r="CGS39" s="2"/>
      <c r="CGT39" s="2"/>
      <c r="CGU39" s="2"/>
      <c r="CGV39" s="2"/>
      <c r="CGW39" s="2"/>
      <c r="CGX39" s="2"/>
      <c r="CGY39" s="2"/>
      <c r="CGZ39" s="2"/>
      <c r="CHA39" s="2"/>
      <c r="CHB39" s="2"/>
      <c r="CHC39" s="2"/>
      <c r="CHD39" s="2"/>
      <c r="CHE39" s="2"/>
      <c r="CHF39" s="2"/>
      <c r="CHG39" s="2"/>
      <c r="CHH39" s="2"/>
      <c r="CHI39" s="2"/>
      <c r="CHJ39" s="2"/>
      <c r="CHK39" s="2"/>
      <c r="CHL39" s="2"/>
      <c r="CHM39" s="2"/>
      <c r="CHN39" s="2"/>
      <c r="CHO39" s="2"/>
      <c r="CHP39" s="2"/>
      <c r="CHQ39" s="2"/>
      <c r="CHR39" s="2"/>
      <c r="CHS39" s="2"/>
      <c r="CHT39" s="2"/>
      <c r="CHU39" s="2"/>
      <c r="CHV39" s="2"/>
      <c r="CHW39" s="2"/>
      <c r="CHX39" s="2"/>
      <c r="CHY39" s="2"/>
      <c r="CHZ39" s="2"/>
      <c r="CIA39" s="2"/>
      <c r="CIB39" s="2"/>
      <c r="CIC39" s="2"/>
      <c r="CID39" s="2"/>
      <c r="CIE39" s="2"/>
      <c r="CIF39" s="2"/>
      <c r="CIG39" s="2"/>
      <c r="CIH39" s="2"/>
      <c r="CII39" s="2"/>
      <c r="CIJ39" s="2"/>
      <c r="CIK39" s="2"/>
      <c r="CIL39" s="2"/>
      <c r="CIM39" s="2"/>
      <c r="CIN39" s="2"/>
      <c r="CIO39" s="2"/>
      <c r="CIP39" s="2"/>
      <c r="CIQ39" s="2"/>
      <c r="CIR39" s="2"/>
      <c r="CIS39" s="2"/>
      <c r="CIT39" s="2"/>
      <c r="CIU39" s="2"/>
      <c r="CIV39" s="2"/>
      <c r="CIW39" s="2"/>
      <c r="CIX39" s="2"/>
      <c r="CIY39" s="2"/>
      <c r="CIZ39" s="2"/>
      <c r="CJA39" s="2"/>
      <c r="CJB39" s="2"/>
      <c r="CJC39" s="2"/>
      <c r="CJD39" s="2"/>
      <c r="CJE39" s="2"/>
      <c r="CJF39" s="2"/>
      <c r="CJG39" s="2"/>
      <c r="CJH39" s="2"/>
      <c r="CJI39" s="2"/>
      <c r="CJJ39" s="2"/>
      <c r="CJK39" s="2"/>
      <c r="CJL39" s="2"/>
      <c r="CJM39" s="2"/>
      <c r="CJN39" s="2"/>
      <c r="CJO39" s="2"/>
      <c r="CJP39" s="2"/>
      <c r="CJQ39" s="2"/>
      <c r="CJR39" s="2"/>
      <c r="CJS39" s="2"/>
      <c r="CJT39" s="2"/>
      <c r="CJU39" s="2"/>
      <c r="CJV39" s="2"/>
      <c r="CJW39" s="2"/>
      <c r="CJX39" s="2"/>
      <c r="CJY39" s="2"/>
      <c r="CJZ39" s="2"/>
      <c r="CKA39" s="2"/>
      <c r="CKB39" s="2"/>
      <c r="CKC39" s="2"/>
      <c r="CKD39" s="2"/>
      <c r="CKE39" s="2"/>
      <c r="CKF39" s="2"/>
      <c r="CKG39" s="2"/>
      <c r="CKH39" s="2"/>
      <c r="CKI39" s="2"/>
      <c r="CKJ39" s="2"/>
      <c r="CKK39" s="2"/>
      <c r="CKL39" s="2"/>
      <c r="CKM39" s="2"/>
      <c r="CKN39" s="2"/>
      <c r="CKO39" s="2"/>
      <c r="CKP39" s="2"/>
      <c r="CKQ39" s="2"/>
      <c r="CKR39" s="2"/>
      <c r="CKS39" s="2"/>
      <c r="CKT39" s="2"/>
      <c r="CKU39" s="2"/>
      <c r="CKV39" s="2"/>
      <c r="CKW39" s="2"/>
      <c r="CKX39" s="2"/>
      <c r="CKY39" s="2"/>
      <c r="CKZ39" s="2"/>
      <c r="CLA39" s="2"/>
      <c r="CLB39" s="2"/>
      <c r="CLC39" s="2"/>
      <c r="CLD39" s="2"/>
      <c r="CLE39" s="2"/>
      <c r="CLF39" s="2"/>
      <c r="CLG39" s="2"/>
      <c r="CLH39" s="2"/>
      <c r="CLI39" s="2"/>
      <c r="CLJ39" s="2"/>
      <c r="CLK39" s="2"/>
      <c r="CLL39" s="2"/>
      <c r="CLM39" s="2"/>
      <c r="CLN39" s="2"/>
      <c r="CLO39" s="2"/>
      <c r="CLP39" s="2"/>
      <c r="CLQ39" s="2"/>
      <c r="CLR39" s="2"/>
      <c r="CLS39" s="2"/>
      <c r="CLT39" s="2"/>
      <c r="CLU39" s="2"/>
      <c r="CLV39" s="2"/>
      <c r="CLW39" s="2"/>
      <c r="CLX39" s="2"/>
      <c r="CLY39" s="2"/>
      <c r="CLZ39" s="2"/>
      <c r="CMA39" s="2"/>
      <c r="CMB39" s="2"/>
      <c r="CMC39" s="2"/>
      <c r="CMD39" s="2"/>
      <c r="CME39" s="2"/>
      <c r="CMF39" s="2"/>
      <c r="CMG39" s="2"/>
      <c r="CMH39" s="2"/>
      <c r="CMI39" s="2"/>
      <c r="CMJ39" s="2"/>
      <c r="CMK39" s="2"/>
      <c r="CML39" s="2"/>
      <c r="CMM39" s="2"/>
      <c r="CMN39" s="2"/>
      <c r="CMO39" s="2"/>
      <c r="CMP39" s="2"/>
      <c r="CMQ39" s="2"/>
      <c r="CMR39" s="2"/>
      <c r="CMS39" s="2"/>
      <c r="CMT39" s="2"/>
      <c r="CMU39" s="2"/>
      <c r="CMV39" s="2"/>
      <c r="CMW39" s="2"/>
      <c r="CMX39" s="2"/>
      <c r="CMY39" s="2"/>
      <c r="CMZ39" s="2"/>
      <c r="CNA39" s="2"/>
      <c r="CNB39" s="2"/>
      <c r="CNC39" s="2"/>
      <c r="CND39" s="2"/>
      <c r="CNE39" s="2"/>
      <c r="CNF39" s="2"/>
      <c r="CNG39" s="2"/>
      <c r="CNH39" s="2"/>
      <c r="CNI39" s="2"/>
      <c r="CNJ39" s="2"/>
      <c r="CNK39" s="2"/>
      <c r="CNL39" s="2"/>
      <c r="CNM39" s="2"/>
      <c r="CNN39" s="2"/>
      <c r="CNO39" s="2"/>
      <c r="CNP39" s="2"/>
      <c r="CNQ39" s="2"/>
      <c r="CNR39" s="2"/>
      <c r="CNS39" s="2"/>
      <c r="CNT39" s="2"/>
      <c r="CNU39" s="2"/>
      <c r="CNV39" s="2"/>
      <c r="CNW39" s="2"/>
      <c r="CNX39" s="2"/>
      <c r="CNY39" s="2"/>
      <c r="CNZ39" s="2"/>
      <c r="COA39" s="2"/>
      <c r="COB39" s="2"/>
      <c r="COC39" s="2"/>
      <c r="COD39" s="2"/>
      <c r="COE39" s="2"/>
      <c r="COF39" s="2"/>
      <c r="COG39" s="2"/>
      <c r="COH39" s="2"/>
      <c r="COI39" s="2"/>
      <c r="COJ39" s="2"/>
      <c r="COK39" s="2"/>
      <c r="COL39" s="2"/>
      <c r="COM39" s="2"/>
      <c r="CON39" s="2"/>
      <c r="COO39" s="2"/>
      <c r="COP39" s="2"/>
      <c r="COQ39" s="2"/>
      <c r="COR39" s="2"/>
      <c r="COS39" s="2"/>
      <c r="COT39" s="2"/>
      <c r="COU39" s="2"/>
      <c r="COV39" s="2"/>
      <c r="COW39" s="2"/>
      <c r="COX39" s="2"/>
      <c r="COY39" s="2"/>
      <c r="COZ39" s="2"/>
      <c r="CPA39" s="2"/>
      <c r="CPB39" s="2"/>
      <c r="CPC39" s="2"/>
      <c r="CPD39" s="2"/>
      <c r="CPE39" s="2"/>
      <c r="CPF39" s="2"/>
      <c r="CPG39" s="2"/>
      <c r="CPH39" s="2"/>
      <c r="CPI39" s="2"/>
      <c r="CPJ39" s="2"/>
      <c r="CPK39" s="2"/>
      <c r="CPL39" s="2"/>
      <c r="CPM39" s="2"/>
      <c r="CPN39" s="2"/>
      <c r="CPO39" s="2"/>
      <c r="CPP39" s="2"/>
      <c r="CPQ39" s="2"/>
      <c r="CPR39" s="2"/>
      <c r="CPS39" s="2"/>
      <c r="CPT39" s="2"/>
      <c r="CPU39" s="2"/>
      <c r="CPV39" s="2"/>
      <c r="CPW39" s="2"/>
      <c r="CPX39" s="2"/>
      <c r="CPY39" s="2"/>
      <c r="CPZ39" s="2"/>
      <c r="CQA39" s="2"/>
      <c r="CQB39" s="2"/>
      <c r="CQC39" s="2"/>
      <c r="CQD39" s="2"/>
      <c r="CQE39" s="2"/>
      <c r="CQF39" s="2"/>
      <c r="CQG39" s="2"/>
      <c r="CQH39" s="2"/>
      <c r="CQI39" s="2"/>
      <c r="CQJ39" s="2"/>
      <c r="CQK39" s="2"/>
      <c r="CQL39" s="2"/>
      <c r="CQM39" s="2"/>
      <c r="CQN39" s="2"/>
      <c r="CQO39" s="2"/>
      <c r="CQP39" s="2"/>
      <c r="CQQ39" s="2"/>
      <c r="CQR39" s="2"/>
      <c r="CQS39" s="2"/>
      <c r="CQT39" s="2"/>
      <c r="CQU39" s="2"/>
      <c r="CQV39" s="2"/>
      <c r="CQW39" s="2"/>
      <c r="CQX39" s="2"/>
      <c r="CQY39" s="2"/>
      <c r="CQZ39" s="2"/>
      <c r="CRA39" s="2"/>
      <c r="CRB39" s="2"/>
      <c r="CRC39" s="2"/>
      <c r="CRD39" s="2"/>
      <c r="CRE39" s="2"/>
      <c r="CRF39" s="2"/>
      <c r="CRG39" s="2"/>
      <c r="CRH39" s="2"/>
      <c r="CRI39" s="2"/>
      <c r="CRJ39" s="2"/>
      <c r="CRK39" s="2"/>
      <c r="CRL39" s="2"/>
      <c r="CRM39" s="2"/>
      <c r="CRN39" s="2"/>
      <c r="CRO39" s="2"/>
      <c r="CRP39" s="2"/>
      <c r="CRQ39" s="2"/>
      <c r="CRR39" s="2"/>
      <c r="CRS39" s="2"/>
      <c r="CRT39" s="2"/>
      <c r="CRU39" s="2"/>
      <c r="CRV39" s="2"/>
      <c r="CRW39" s="2"/>
      <c r="CRX39" s="2"/>
      <c r="CRY39" s="2"/>
      <c r="CRZ39" s="2"/>
      <c r="CSA39" s="2"/>
      <c r="CSB39" s="2"/>
      <c r="CSC39" s="2"/>
      <c r="CSD39" s="2"/>
      <c r="CSE39" s="2"/>
      <c r="CSF39" s="2"/>
      <c r="CSG39" s="2"/>
      <c r="CSH39" s="2"/>
      <c r="CSI39" s="2"/>
      <c r="CSJ39" s="2"/>
      <c r="CSK39" s="2"/>
      <c r="CSL39" s="2"/>
      <c r="CSM39" s="2"/>
      <c r="CSN39" s="2"/>
      <c r="CSO39" s="2"/>
      <c r="CSP39" s="2"/>
      <c r="CSQ39" s="2"/>
      <c r="CSR39" s="2"/>
      <c r="CSS39" s="2"/>
      <c r="CST39" s="2"/>
      <c r="CSU39" s="2"/>
      <c r="CSV39" s="2"/>
      <c r="CSW39" s="2"/>
      <c r="CSX39" s="2"/>
      <c r="CSY39" s="2"/>
      <c r="CSZ39" s="2"/>
      <c r="CTA39" s="2"/>
      <c r="CTB39" s="2"/>
      <c r="CTC39" s="2"/>
      <c r="CTD39" s="2"/>
      <c r="CTE39" s="2"/>
      <c r="CTF39" s="2"/>
      <c r="CTG39" s="2"/>
      <c r="CTH39" s="2"/>
      <c r="CTI39" s="2"/>
      <c r="CTJ39" s="2"/>
      <c r="CTK39" s="2"/>
      <c r="CTL39" s="2"/>
      <c r="CTM39" s="2"/>
      <c r="CTN39" s="2"/>
      <c r="CTO39" s="2"/>
      <c r="CTP39" s="2"/>
      <c r="CTQ39" s="2"/>
      <c r="CTR39" s="2"/>
      <c r="CTS39" s="2"/>
      <c r="CTT39" s="2"/>
      <c r="CTU39" s="2"/>
      <c r="CTV39" s="2"/>
      <c r="CTW39" s="2"/>
      <c r="CTX39" s="2"/>
      <c r="CTY39" s="2"/>
      <c r="CTZ39" s="2"/>
      <c r="CUA39" s="2"/>
      <c r="CUB39" s="2"/>
      <c r="CUC39" s="2"/>
      <c r="CUD39" s="2"/>
      <c r="CUE39" s="2"/>
      <c r="CUF39" s="2"/>
      <c r="CUG39" s="2"/>
      <c r="CUH39" s="2"/>
      <c r="CUI39" s="2"/>
      <c r="CUJ39" s="2"/>
      <c r="CUK39" s="2"/>
      <c r="CUL39" s="2"/>
      <c r="CUM39" s="2"/>
      <c r="CUN39" s="2"/>
      <c r="CUO39" s="2"/>
      <c r="CUP39" s="2"/>
      <c r="CUQ39" s="2"/>
      <c r="CUR39" s="2"/>
      <c r="CUS39" s="2"/>
      <c r="CUT39" s="2"/>
      <c r="CUU39" s="2"/>
      <c r="CUV39" s="2"/>
      <c r="CUW39" s="2"/>
      <c r="CUX39" s="2"/>
      <c r="CUY39" s="2"/>
      <c r="CUZ39" s="2"/>
      <c r="CVA39" s="2"/>
      <c r="CVB39" s="2"/>
      <c r="CVC39" s="2"/>
      <c r="CVD39" s="2"/>
      <c r="CVE39" s="2"/>
      <c r="CVF39" s="2"/>
      <c r="CVG39" s="2"/>
      <c r="CVH39" s="2"/>
      <c r="CVI39" s="2"/>
      <c r="CVJ39" s="2"/>
      <c r="CVK39" s="2"/>
      <c r="CVL39" s="2"/>
      <c r="CVM39" s="2"/>
      <c r="CVN39" s="2"/>
      <c r="CVO39" s="2"/>
      <c r="CVP39" s="2"/>
      <c r="CVQ39" s="2"/>
      <c r="CVR39" s="2"/>
      <c r="CVS39" s="2"/>
      <c r="CVT39" s="2"/>
      <c r="CVU39" s="2"/>
      <c r="CVV39" s="2"/>
      <c r="CVW39" s="2"/>
      <c r="CVX39" s="2"/>
      <c r="CVY39" s="2"/>
      <c r="CVZ39" s="2"/>
      <c r="CWA39" s="2"/>
      <c r="CWB39" s="2"/>
      <c r="CWC39" s="2"/>
      <c r="CWD39" s="2"/>
      <c r="CWE39" s="2"/>
      <c r="CWF39" s="2"/>
      <c r="CWG39" s="2"/>
      <c r="CWH39" s="2"/>
      <c r="CWI39" s="2"/>
      <c r="CWJ39" s="2"/>
      <c r="CWK39" s="2"/>
      <c r="CWL39" s="2"/>
      <c r="CWM39" s="2"/>
      <c r="CWN39" s="2"/>
      <c r="CWO39" s="2"/>
      <c r="CWP39" s="2"/>
      <c r="CWQ39" s="2"/>
      <c r="CWR39" s="2"/>
      <c r="CWS39" s="2"/>
      <c r="CWT39" s="2"/>
      <c r="CWU39" s="2"/>
      <c r="CWV39" s="2"/>
      <c r="CWW39" s="2"/>
      <c r="CWX39" s="2"/>
      <c r="CWY39" s="2"/>
      <c r="CWZ39" s="2"/>
      <c r="CXA39" s="2"/>
      <c r="CXB39" s="2"/>
      <c r="CXC39" s="2"/>
      <c r="CXD39" s="2"/>
      <c r="CXE39" s="2"/>
      <c r="CXF39" s="2"/>
      <c r="CXG39" s="2"/>
      <c r="CXH39" s="2"/>
      <c r="CXI39" s="2"/>
      <c r="CXJ39" s="2"/>
      <c r="CXK39" s="2"/>
      <c r="CXL39" s="2"/>
      <c r="CXM39" s="2"/>
      <c r="CXN39" s="2"/>
      <c r="CXO39" s="2"/>
      <c r="CXP39" s="2"/>
      <c r="CXQ39" s="2"/>
      <c r="CXR39" s="2"/>
      <c r="CXS39" s="2"/>
      <c r="CXT39" s="2"/>
      <c r="CXU39" s="2"/>
      <c r="CXV39" s="2"/>
      <c r="CXW39" s="2"/>
      <c r="CXX39" s="2"/>
      <c r="CXY39" s="2"/>
      <c r="CXZ39" s="2"/>
      <c r="CYA39" s="2"/>
      <c r="CYB39" s="2"/>
      <c r="CYC39" s="2"/>
      <c r="CYD39" s="2"/>
      <c r="CYE39" s="2"/>
      <c r="CYF39" s="2"/>
      <c r="CYG39" s="2"/>
      <c r="CYH39" s="2"/>
      <c r="CYI39" s="2"/>
      <c r="CYJ39" s="2"/>
      <c r="CYK39" s="2"/>
      <c r="CYL39" s="2"/>
      <c r="CYM39" s="2"/>
      <c r="CYN39" s="2"/>
      <c r="CYO39" s="2"/>
      <c r="CYP39" s="2"/>
      <c r="CYQ39" s="2"/>
      <c r="CYR39" s="2"/>
      <c r="CYS39" s="2"/>
      <c r="CYT39" s="2"/>
      <c r="CYU39" s="2"/>
      <c r="CYV39" s="2"/>
      <c r="CYW39" s="2"/>
      <c r="CYX39" s="2"/>
      <c r="CYY39" s="2"/>
      <c r="CYZ39" s="2"/>
      <c r="CZA39" s="2"/>
      <c r="CZB39" s="2"/>
      <c r="CZC39" s="2"/>
      <c r="CZD39" s="2"/>
      <c r="CZE39" s="2"/>
      <c r="CZF39" s="2"/>
      <c r="CZG39" s="2"/>
      <c r="CZH39" s="2"/>
      <c r="CZI39" s="2"/>
      <c r="CZJ39" s="2"/>
      <c r="CZK39" s="2"/>
      <c r="CZL39" s="2"/>
      <c r="CZM39" s="2"/>
      <c r="CZN39" s="2"/>
      <c r="CZO39" s="2"/>
      <c r="CZP39" s="2"/>
      <c r="CZQ39" s="2"/>
      <c r="CZR39" s="2"/>
      <c r="CZS39" s="2"/>
      <c r="CZT39" s="2"/>
      <c r="CZU39" s="2"/>
      <c r="CZV39" s="2"/>
      <c r="CZW39" s="2"/>
      <c r="CZX39" s="2"/>
      <c r="CZY39" s="2"/>
      <c r="CZZ39" s="2"/>
      <c r="DAA39" s="2"/>
      <c r="DAB39" s="2"/>
      <c r="DAC39" s="2"/>
      <c r="DAD39" s="2"/>
      <c r="DAE39" s="2"/>
      <c r="DAF39" s="2"/>
      <c r="DAG39" s="2"/>
      <c r="DAH39" s="2"/>
      <c r="DAI39" s="2"/>
      <c r="DAJ39" s="2"/>
      <c r="DAK39" s="2"/>
      <c r="DAL39" s="2"/>
      <c r="DAM39" s="2"/>
      <c r="DAN39" s="2"/>
      <c r="DAO39" s="2"/>
      <c r="DAP39" s="2"/>
      <c r="DAQ39" s="2"/>
      <c r="DAR39" s="2"/>
      <c r="DAS39" s="2"/>
      <c r="DAT39" s="2"/>
      <c r="DAU39" s="2"/>
      <c r="DAV39" s="2"/>
      <c r="DAW39" s="2"/>
      <c r="DAX39" s="2"/>
      <c r="DAY39" s="2"/>
      <c r="DAZ39" s="2"/>
      <c r="DBA39" s="2"/>
      <c r="DBB39" s="2"/>
      <c r="DBC39" s="2"/>
      <c r="DBD39" s="2"/>
      <c r="DBE39" s="2"/>
      <c r="DBF39" s="2"/>
      <c r="DBG39" s="2"/>
      <c r="DBH39" s="2"/>
      <c r="DBI39" s="2"/>
      <c r="DBJ39" s="2"/>
      <c r="DBK39" s="2"/>
      <c r="DBL39" s="2"/>
      <c r="DBM39" s="2"/>
      <c r="DBN39" s="2"/>
      <c r="DBO39" s="2"/>
      <c r="DBP39" s="2"/>
      <c r="DBQ39" s="2"/>
      <c r="DBR39" s="2"/>
      <c r="DBS39" s="2"/>
      <c r="DBT39" s="2"/>
      <c r="DBU39" s="2"/>
      <c r="DBV39" s="2"/>
      <c r="DBW39" s="2"/>
      <c r="DBX39" s="2"/>
      <c r="DBY39" s="2"/>
      <c r="DBZ39" s="2"/>
      <c r="DCA39" s="2"/>
      <c r="DCB39" s="2"/>
      <c r="DCC39" s="2"/>
      <c r="DCD39" s="2"/>
      <c r="DCE39" s="2"/>
      <c r="DCF39" s="2"/>
      <c r="DCG39" s="2"/>
      <c r="DCH39" s="2"/>
      <c r="DCI39" s="2"/>
      <c r="DCJ39" s="2"/>
      <c r="DCK39" s="2"/>
      <c r="DCL39" s="2"/>
      <c r="DCM39" s="2"/>
      <c r="DCN39" s="2"/>
      <c r="DCO39" s="2"/>
      <c r="DCP39" s="2"/>
      <c r="DCQ39" s="2"/>
      <c r="DCR39" s="2"/>
      <c r="DCS39" s="2"/>
      <c r="DCT39" s="2"/>
      <c r="DCU39" s="2"/>
      <c r="DCV39" s="2"/>
      <c r="DCW39" s="2"/>
      <c r="DCX39" s="2"/>
      <c r="DCY39" s="2"/>
      <c r="DCZ39" s="2"/>
      <c r="DDA39" s="2"/>
      <c r="DDB39" s="2"/>
      <c r="DDC39" s="2"/>
      <c r="DDD39" s="2"/>
      <c r="DDE39" s="2"/>
      <c r="DDF39" s="2"/>
      <c r="DDG39" s="2"/>
      <c r="DDH39" s="2"/>
      <c r="DDI39" s="2"/>
      <c r="DDJ39" s="2"/>
      <c r="DDK39" s="2"/>
      <c r="DDL39" s="2"/>
      <c r="DDM39" s="2"/>
      <c r="DDN39" s="2"/>
      <c r="DDO39" s="2"/>
      <c r="DDP39" s="2"/>
      <c r="DDQ39" s="2"/>
      <c r="DDR39" s="2"/>
      <c r="DDS39" s="2"/>
      <c r="DDT39" s="2"/>
      <c r="DDU39" s="2"/>
      <c r="DDV39" s="2"/>
      <c r="DDW39" s="2"/>
      <c r="DDX39" s="2"/>
      <c r="DDY39" s="2"/>
      <c r="DDZ39" s="2"/>
      <c r="DEA39" s="2"/>
      <c r="DEB39" s="2"/>
      <c r="DEC39" s="2"/>
      <c r="DED39" s="2"/>
      <c r="DEE39" s="2"/>
      <c r="DEF39" s="2"/>
      <c r="DEG39" s="2"/>
      <c r="DEH39" s="2"/>
      <c r="DEI39" s="2"/>
      <c r="DEJ39" s="2"/>
      <c r="DEK39" s="2"/>
      <c r="DEL39" s="2"/>
      <c r="DEM39" s="2"/>
      <c r="DEN39" s="2"/>
      <c r="DEO39" s="2"/>
      <c r="DEP39" s="2"/>
      <c r="DEQ39" s="2"/>
      <c r="DER39" s="2"/>
      <c r="DES39" s="2"/>
      <c r="DET39" s="2"/>
      <c r="DEU39" s="2"/>
      <c r="DEV39" s="2"/>
      <c r="DEW39" s="2"/>
      <c r="DEX39" s="2"/>
      <c r="DEY39" s="2"/>
      <c r="DEZ39" s="2"/>
      <c r="DFA39" s="2"/>
      <c r="DFB39" s="2"/>
      <c r="DFC39" s="2"/>
      <c r="DFD39" s="2"/>
      <c r="DFE39" s="2"/>
      <c r="DFF39" s="2"/>
      <c r="DFG39" s="2"/>
      <c r="DFH39" s="2"/>
      <c r="DFI39" s="2"/>
      <c r="DFJ39" s="2"/>
      <c r="DFK39" s="2"/>
      <c r="DFL39" s="2"/>
      <c r="DFM39" s="2"/>
      <c r="DFN39" s="2"/>
      <c r="DFO39" s="2"/>
      <c r="DFP39" s="2"/>
      <c r="DFQ39" s="2"/>
      <c r="DFR39" s="2"/>
      <c r="DFS39" s="2"/>
      <c r="DFT39" s="2"/>
      <c r="DFU39" s="2"/>
      <c r="DFV39" s="2"/>
      <c r="DFW39" s="2"/>
      <c r="DFX39" s="2"/>
      <c r="DFY39" s="2"/>
      <c r="DFZ39" s="2"/>
      <c r="DGA39" s="2"/>
      <c r="DGB39" s="2"/>
      <c r="DGC39" s="2"/>
      <c r="DGD39" s="2"/>
      <c r="DGE39" s="2"/>
      <c r="DGF39" s="2"/>
      <c r="DGG39" s="2"/>
      <c r="DGH39" s="2"/>
      <c r="DGI39" s="2"/>
      <c r="DGJ39" s="2"/>
      <c r="DGK39" s="2"/>
      <c r="DGL39" s="2"/>
      <c r="DGM39" s="2"/>
      <c r="DGN39" s="2"/>
      <c r="DGO39" s="2"/>
      <c r="DGP39" s="2"/>
      <c r="DGQ39" s="2"/>
      <c r="DGR39" s="2"/>
      <c r="DGS39" s="2"/>
      <c r="DGT39" s="2"/>
      <c r="DGU39" s="2"/>
      <c r="DGV39" s="2"/>
      <c r="DGW39" s="2"/>
      <c r="DGX39" s="2"/>
      <c r="DGY39" s="2"/>
      <c r="DGZ39" s="2"/>
      <c r="DHA39" s="2"/>
      <c r="DHB39" s="2"/>
      <c r="DHC39" s="2"/>
      <c r="DHD39" s="2"/>
      <c r="DHE39" s="2"/>
      <c r="DHF39" s="2"/>
      <c r="DHG39" s="2"/>
      <c r="DHH39" s="2"/>
      <c r="DHI39" s="2"/>
      <c r="DHJ39" s="2"/>
      <c r="DHK39" s="2"/>
      <c r="DHL39" s="2"/>
      <c r="DHM39" s="2"/>
      <c r="DHN39" s="2"/>
      <c r="DHO39" s="2"/>
      <c r="DHP39" s="2"/>
      <c r="DHQ39" s="2"/>
      <c r="DHR39" s="2"/>
      <c r="DHS39" s="2"/>
      <c r="DHT39" s="2"/>
      <c r="DHU39" s="2"/>
      <c r="DHV39" s="2"/>
      <c r="DHW39" s="2"/>
      <c r="DHX39" s="2"/>
      <c r="DHY39" s="2"/>
      <c r="DHZ39" s="2"/>
      <c r="DIA39" s="2"/>
      <c r="DIB39" s="2"/>
      <c r="DIC39" s="2"/>
      <c r="DID39" s="2"/>
      <c r="DIE39" s="2"/>
      <c r="DIF39" s="2"/>
      <c r="DIG39" s="2"/>
      <c r="DIH39" s="2"/>
      <c r="DII39" s="2"/>
      <c r="DIJ39" s="2"/>
      <c r="DIK39" s="2"/>
      <c r="DIL39" s="2"/>
      <c r="DIM39" s="2"/>
      <c r="DIN39" s="2"/>
      <c r="DIO39" s="2"/>
      <c r="DIP39" s="2"/>
      <c r="DIQ39" s="2"/>
      <c r="DIR39" s="2"/>
      <c r="DIS39" s="2"/>
      <c r="DIT39" s="2"/>
      <c r="DIU39" s="2"/>
      <c r="DIV39" s="2"/>
      <c r="DIW39" s="2"/>
      <c r="DIX39" s="2"/>
      <c r="DIY39" s="2"/>
      <c r="DIZ39" s="2"/>
      <c r="DJA39" s="2"/>
      <c r="DJB39" s="2"/>
      <c r="DJC39" s="2"/>
      <c r="DJD39" s="2"/>
      <c r="DJE39" s="2"/>
      <c r="DJF39" s="2"/>
      <c r="DJG39" s="2"/>
      <c r="DJH39" s="2"/>
      <c r="DJI39" s="2"/>
      <c r="DJJ39" s="2"/>
      <c r="DJK39" s="2"/>
      <c r="DJL39" s="2"/>
      <c r="DJM39" s="2"/>
      <c r="DJN39" s="2"/>
      <c r="DJO39" s="2"/>
      <c r="DJP39" s="2"/>
      <c r="DJQ39" s="2"/>
      <c r="DJR39" s="2"/>
      <c r="DJS39" s="2"/>
      <c r="DJT39" s="2"/>
      <c r="DJU39" s="2"/>
      <c r="DJV39" s="2"/>
      <c r="DJW39" s="2"/>
      <c r="DJX39" s="2"/>
      <c r="DJY39" s="2"/>
      <c r="DJZ39" s="2"/>
      <c r="DKA39" s="2"/>
      <c r="DKB39" s="2"/>
      <c r="DKC39" s="2"/>
      <c r="DKD39" s="2"/>
      <c r="DKE39" s="2"/>
      <c r="DKF39" s="2"/>
      <c r="DKG39" s="2"/>
      <c r="DKH39" s="2"/>
      <c r="DKI39" s="2"/>
      <c r="DKJ39" s="2"/>
      <c r="DKK39" s="2"/>
      <c r="DKL39" s="2"/>
      <c r="DKM39" s="2"/>
      <c r="DKN39" s="2"/>
      <c r="DKO39" s="2"/>
      <c r="DKP39" s="2"/>
      <c r="DKQ39" s="2"/>
      <c r="DKR39" s="2"/>
      <c r="DKS39" s="2"/>
      <c r="DKT39" s="2"/>
      <c r="DKU39" s="2"/>
      <c r="DKV39" s="2"/>
      <c r="DKW39" s="2"/>
      <c r="DKX39" s="2"/>
      <c r="DKY39" s="2"/>
      <c r="DKZ39" s="2"/>
      <c r="DLA39" s="2"/>
      <c r="DLB39" s="2"/>
      <c r="DLC39" s="2"/>
      <c r="DLD39" s="2"/>
      <c r="DLE39" s="2"/>
      <c r="DLF39" s="2"/>
      <c r="DLG39" s="2"/>
      <c r="DLH39" s="2"/>
      <c r="DLI39" s="2"/>
      <c r="DLJ39" s="2"/>
      <c r="DLK39" s="2"/>
      <c r="DLL39" s="2"/>
      <c r="DLM39" s="2"/>
      <c r="DLN39" s="2"/>
      <c r="DLO39" s="2"/>
      <c r="DLP39" s="2"/>
      <c r="DLQ39" s="2"/>
      <c r="DLR39" s="2"/>
      <c r="DLS39" s="2"/>
      <c r="DLT39" s="2"/>
      <c r="DLU39" s="2"/>
      <c r="DLV39" s="2"/>
      <c r="DLW39" s="2"/>
      <c r="DLX39" s="2"/>
      <c r="DLY39" s="2"/>
      <c r="DLZ39" s="2"/>
      <c r="DMA39" s="2"/>
      <c r="DMB39" s="2"/>
      <c r="DMC39" s="2"/>
      <c r="DMD39" s="2"/>
      <c r="DME39" s="2"/>
      <c r="DMF39" s="2"/>
      <c r="DMG39" s="2"/>
      <c r="DMH39" s="2"/>
      <c r="DMI39" s="2"/>
      <c r="DMJ39" s="2"/>
      <c r="DMK39" s="2"/>
      <c r="DML39" s="2"/>
      <c r="DMM39" s="2"/>
      <c r="DMN39" s="2"/>
      <c r="DMO39" s="2"/>
      <c r="DMP39" s="2"/>
      <c r="DMQ39" s="2"/>
      <c r="DMR39" s="2"/>
      <c r="DMS39" s="2"/>
      <c r="DMT39" s="2"/>
      <c r="DMU39" s="2"/>
      <c r="DMV39" s="2"/>
      <c r="DMW39" s="2"/>
      <c r="DMX39" s="2"/>
      <c r="DMY39" s="2"/>
      <c r="DMZ39" s="2"/>
      <c r="DNA39" s="2"/>
      <c r="DNB39" s="2"/>
      <c r="DNC39" s="2"/>
      <c r="DND39" s="2"/>
      <c r="DNE39" s="2"/>
      <c r="DNF39" s="2"/>
      <c r="DNG39" s="2"/>
      <c r="DNH39" s="2"/>
      <c r="DNI39" s="2"/>
      <c r="DNJ39" s="2"/>
      <c r="DNK39" s="2"/>
      <c r="DNL39" s="2"/>
      <c r="DNM39" s="2"/>
      <c r="DNN39" s="2"/>
      <c r="DNO39" s="2"/>
      <c r="DNP39" s="2"/>
      <c r="DNQ39" s="2"/>
      <c r="DNR39" s="2"/>
      <c r="DNS39" s="2"/>
      <c r="DNT39" s="2"/>
      <c r="DNU39" s="2"/>
      <c r="DNV39" s="2"/>
      <c r="DNW39" s="2"/>
      <c r="DNX39" s="2"/>
      <c r="DNY39" s="2"/>
      <c r="DNZ39" s="2"/>
      <c r="DOA39" s="2"/>
      <c r="DOB39" s="2"/>
      <c r="DOC39" s="2"/>
      <c r="DOD39" s="2"/>
      <c r="DOE39" s="2"/>
      <c r="DOF39" s="2"/>
      <c r="DOG39" s="2"/>
      <c r="DOH39" s="2"/>
      <c r="DOI39" s="2"/>
      <c r="DOJ39" s="2"/>
      <c r="DOK39" s="2"/>
      <c r="DOL39" s="2"/>
      <c r="DOM39" s="2"/>
      <c r="DON39" s="2"/>
      <c r="DOO39" s="2"/>
      <c r="DOP39" s="2"/>
      <c r="DOQ39" s="2"/>
      <c r="DOR39" s="2"/>
      <c r="DOS39" s="2"/>
      <c r="DOT39" s="2"/>
      <c r="DOU39" s="2"/>
      <c r="DOV39" s="2"/>
      <c r="DOW39" s="2"/>
      <c r="DOX39" s="2"/>
      <c r="DOY39" s="2"/>
      <c r="DOZ39" s="2"/>
      <c r="DPA39" s="2"/>
      <c r="DPB39" s="2"/>
      <c r="DPC39" s="2"/>
      <c r="DPD39" s="2"/>
      <c r="DPE39" s="2"/>
      <c r="DPF39" s="2"/>
      <c r="DPG39" s="2"/>
      <c r="DPH39" s="2"/>
      <c r="DPI39" s="2"/>
      <c r="DPJ39" s="2"/>
      <c r="DPK39" s="2"/>
      <c r="DPL39" s="2"/>
      <c r="DPM39" s="2"/>
      <c r="DPN39" s="2"/>
      <c r="DPO39" s="2"/>
      <c r="DPP39" s="2"/>
      <c r="DPQ39" s="2"/>
      <c r="DPR39" s="2"/>
      <c r="DPS39" s="2"/>
      <c r="DPT39" s="2"/>
      <c r="DPU39" s="2"/>
      <c r="DPV39" s="2"/>
      <c r="DPW39" s="2"/>
      <c r="DPX39" s="2"/>
      <c r="DPY39" s="2"/>
      <c r="DPZ39" s="2"/>
      <c r="DQA39" s="2"/>
      <c r="DQB39" s="2"/>
      <c r="DQC39" s="2"/>
      <c r="DQD39" s="2"/>
      <c r="DQE39" s="2"/>
      <c r="DQF39" s="2"/>
      <c r="DQG39" s="2"/>
      <c r="DQH39" s="2"/>
      <c r="DQI39" s="2"/>
      <c r="DQJ39" s="2"/>
      <c r="DQK39" s="2"/>
      <c r="DQL39" s="2"/>
      <c r="DQM39" s="2"/>
      <c r="DQN39" s="2"/>
      <c r="DQO39" s="2"/>
      <c r="DQP39" s="2"/>
      <c r="DQQ39" s="2"/>
      <c r="DQR39" s="2"/>
      <c r="DQS39" s="2"/>
      <c r="DQT39" s="2"/>
      <c r="DQU39" s="2"/>
      <c r="DQV39" s="2"/>
      <c r="DQW39" s="2"/>
      <c r="DQX39" s="2"/>
      <c r="DQY39" s="2"/>
      <c r="DQZ39" s="2"/>
      <c r="DRA39" s="2"/>
      <c r="DRB39" s="2"/>
      <c r="DRC39" s="2"/>
      <c r="DRD39" s="2"/>
      <c r="DRE39" s="2"/>
      <c r="DRF39" s="2"/>
      <c r="DRG39" s="2"/>
      <c r="DRH39" s="2"/>
      <c r="DRI39" s="2"/>
      <c r="DRJ39" s="2"/>
      <c r="DRK39" s="2"/>
      <c r="DRL39" s="2"/>
      <c r="DRM39" s="2"/>
      <c r="DRN39" s="2"/>
      <c r="DRO39" s="2"/>
      <c r="DRP39" s="2"/>
      <c r="DRQ39" s="2"/>
      <c r="DRR39" s="2"/>
      <c r="DRS39" s="2"/>
      <c r="DRT39" s="2"/>
      <c r="DRU39" s="2"/>
      <c r="DRV39" s="2"/>
      <c r="DRW39" s="2"/>
      <c r="DRX39" s="2"/>
      <c r="DRY39" s="2"/>
      <c r="DRZ39" s="2"/>
      <c r="DSA39" s="2"/>
      <c r="DSB39" s="2"/>
      <c r="DSC39" s="2"/>
      <c r="DSD39" s="2"/>
      <c r="DSE39" s="2"/>
      <c r="DSF39" s="2"/>
      <c r="DSG39" s="2"/>
      <c r="DSH39" s="2"/>
      <c r="DSI39" s="2"/>
      <c r="DSJ39" s="2"/>
      <c r="DSK39" s="2"/>
      <c r="DSL39" s="2"/>
      <c r="DSM39" s="2"/>
      <c r="DSN39" s="2"/>
      <c r="DSO39" s="2"/>
      <c r="DSP39" s="2"/>
      <c r="DSQ39" s="2"/>
      <c r="DSR39" s="2"/>
      <c r="DSS39" s="2"/>
      <c r="DST39" s="2"/>
      <c r="DSU39" s="2"/>
      <c r="DSV39" s="2"/>
      <c r="DSW39" s="2"/>
      <c r="DSX39" s="2"/>
      <c r="DSY39" s="2"/>
      <c r="DSZ39" s="2"/>
      <c r="DTA39" s="2"/>
      <c r="DTB39" s="2"/>
      <c r="DTC39" s="2"/>
      <c r="DTD39" s="2"/>
      <c r="DTE39" s="2"/>
      <c r="DTF39" s="2"/>
      <c r="DTG39" s="2"/>
      <c r="DTH39" s="2"/>
      <c r="DTI39" s="2"/>
      <c r="DTJ39" s="2"/>
      <c r="DTK39" s="2"/>
      <c r="DTL39" s="2"/>
      <c r="DTM39" s="2"/>
      <c r="DTN39" s="2"/>
      <c r="DTO39" s="2"/>
      <c r="DTP39" s="2"/>
      <c r="DTQ39" s="2"/>
      <c r="DTR39" s="2"/>
      <c r="DTS39" s="2"/>
      <c r="DTT39" s="2"/>
      <c r="DTU39" s="2"/>
      <c r="DTV39" s="2"/>
      <c r="DTW39" s="2"/>
      <c r="DTX39" s="2"/>
      <c r="DTY39" s="2"/>
      <c r="DTZ39" s="2"/>
      <c r="DUA39" s="2"/>
      <c r="DUB39" s="2"/>
      <c r="DUC39" s="2"/>
      <c r="DUD39" s="2"/>
      <c r="DUE39" s="2"/>
      <c r="DUF39" s="2"/>
      <c r="DUG39" s="2"/>
      <c r="DUH39" s="2"/>
      <c r="DUI39" s="2"/>
      <c r="DUJ39" s="2"/>
      <c r="DUK39" s="2"/>
      <c r="DUL39" s="2"/>
      <c r="DUM39" s="2"/>
      <c r="DUN39" s="2"/>
      <c r="DUO39" s="2"/>
      <c r="DUP39" s="2"/>
      <c r="DUQ39" s="2"/>
      <c r="DUR39" s="2"/>
      <c r="DUS39" s="2"/>
      <c r="DUT39" s="2"/>
      <c r="DUU39" s="2"/>
      <c r="DUV39" s="2"/>
      <c r="DUW39" s="2"/>
      <c r="DUX39" s="2"/>
      <c r="DUY39" s="2"/>
      <c r="DUZ39" s="2"/>
      <c r="DVA39" s="2"/>
      <c r="DVB39" s="2"/>
      <c r="DVC39" s="2"/>
      <c r="DVD39" s="2"/>
      <c r="DVE39" s="2"/>
      <c r="DVF39" s="2"/>
      <c r="DVG39" s="2"/>
      <c r="DVH39" s="2"/>
      <c r="DVI39" s="2"/>
      <c r="DVJ39" s="2"/>
      <c r="DVK39" s="2"/>
      <c r="DVL39" s="2"/>
      <c r="DVM39" s="2"/>
      <c r="DVN39" s="2"/>
      <c r="DVO39" s="2"/>
      <c r="DVP39" s="2"/>
      <c r="DVQ39" s="2"/>
      <c r="DVR39" s="2"/>
      <c r="DVS39" s="2"/>
      <c r="DVT39" s="2"/>
      <c r="DVU39" s="2"/>
      <c r="DVV39" s="2"/>
      <c r="DVW39" s="2"/>
      <c r="DVX39" s="2"/>
      <c r="DVY39" s="2"/>
      <c r="DVZ39" s="2"/>
      <c r="DWA39" s="2"/>
      <c r="DWB39" s="2"/>
      <c r="DWC39" s="2"/>
      <c r="DWD39" s="2"/>
      <c r="DWE39" s="2"/>
      <c r="DWF39" s="2"/>
      <c r="DWG39" s="2"/>
      <c r="DWH39" s="2"/>
      <c r="DWI39" s="2"/>
      <c r="DWJ39" s="2"/>
      <c r="DWK39" s="2"/>
      <c r="DWL39" s="2"/>
      <c r="DWM39" s="2"/>
      <c r="DWN39" s="2"/>
      <c r="DWO39" s="2"/>
      <c r="DWP39" s="2"/>
      <c r="DWQ39" s="2"/>
      <c r="DWR39" s="2"/>
      <c r="DWS39" s="2"/>
      <c r="DWT39" s="2"/>
      <c r="DWU39" s="2"/>
      <c r="DWV39" s="2"/>
      <c r="DWW39" s="2"/>
      <c r="DWX39" s="2"/>
      <c r="DWY39" s="2"/>
      <c r="DWZ39" s="2"/>
      <c r="DXA39" s="2"/>
      <c r="DXB39" s="2"/>
      <c r="DXC39" s="2"/>
      <c r="DXD39" s="2"/>
      <c r="DXE39" s="2"/>
      <c r="DXF39" s="2"/>
      <c r="DXG39" s="2"/>
      <c r="DXH39" s="2"/>
      <c r="DXI39" s="2"/>
      <c r="DXJ39" s="2"/>
      <c r="DXK39" s="2"/>
      <c r="DXL39" s="2"/>
      <c r="DXM39" s="2"/>
      <c r="DXN39" s="2"/>
      <c r="DXO39" s="2"/>
      <c r="DXP39" s="2"/>
      <c r="DXQ39" s="2"/>
      <c r="DXR39" s="2"/>
      <c r="DXS39" s="2"/>
      <c r="DXT39" s="2"/>
      <c r="DXU39" s="2"/>
      <c r="DXV39" s="2"/>
      <c r="DXW39" s="2"/>
      <c r="DXX39" s="2"/>
      <c r="DXY39" s="2"/>
      <c r="DXZ39" s="2"/>
      <c r="DYA39" s="2"/>
      <c r="DYB39" s="2"/>
      <c r="DYC39" s="2"/>
      <c r="DYD39" s="2"/>
      <c r="DYE39" s="2"/>
      <c r="DYF39" s="2"/>
      <c r="DYG39" s="2"/>
      <c r="DYH39" s="2"/>
      <c r="DYI39" s="2"/>
      <c r="DYJ39" s="2"/>
      <c r="DYK39" s="2"/>
      <c r="DYL39" s="2"/>
      <c r="DYM39" s="2"/>
      <c r="DYN39" s="2"/>
      <c r="DYO39" s="2"/>
      <c r="DYP39" s="2"/>
      <c r="DYQ39" s="2"/>
      <c r="DYR39" s="2"/>
      <c r="DYS39" s="2"/>
      <c r="DYT39" s="2"/>
      <c r="DYU39" s="2"/>
      <c r="DYV39" s="2"/>
      <c r="DYW39" s="2"/>
      <c r="DYX39" s="2"/>
      <c r="DYY39" s="2"/>
      <c r="DYZ39" s="2"/>
      <c r="DZA39" s="2"/>
      <c r="DZB39" s="2"/>
      <c r="DZC39" s="2"/>
      <c r="DZD39" s="2"/>
      <c r="DZE39" s="2"/>
      <c r="DZF39" s="2"/>
      <c r="DZG39" s="2"/>
      <c r="DZH39" s="2"/>
      <c r="DZI39" s="2"/>
      <c r="DZJ39" s="2"/>
      <c r="DZK39" s="2"/>
      <c r="DZL39" s="2"/>
      <c r="DZM39" s="2"/>
      <c r="DZN39" s="2"/>
      <c r="DZO39" s="2"/>
      <c r="DZP39" s="2"/>
      <c r="DZQ39" s="2"/>
      <c r="DZR39" s="2"/>
      <c r="DZS39" s="2"/>
      <c r="DZT39" s="2"/>
      <c r="DZU39" s="2"/>
      <c r="DZV39" s="2"/>
      <c r="DZW39" s="2"/>
      <c r="DZX39" s="2"/>
      <c r="DZY39" s="2"/>
      <c r="DZZ39" s="2"/>
      <c r="EAA39" s="2"/>
      <c r="EAB39" s="2"/>
      <c r="EAC39" s="2"/>
      <c r="EAD39" s="2"/>
      <c r="EAE39" s="2"/>
      <c r="EAF39" s="2"/>
      <c r="EAG39" s="2"/>
      <c r="EAH39" s="2"/>
      <c r="EAI39" s="2"/>
      <c r="EAJ39" s="2"/>
      <c r="EAK39" s="2"/>
      <c r="EAL39" s="2"/>
      <c r="EAM39" s="2"/>
      <c r="EAN39" s="2"/>
      <c r="EAO39" s="2"/>
      <c r="EAP39" s="2"/>
      <c r="EAQ39" s="2"/>
      <c r="EAR39" s="2"/>
      <c r="EAS39" s="2"/>
      <c r="EAT39" s="2"/>
      <c r="EAU39" s="2"/>
      <c r="EAV39" s="2"/>
      <c r="EAW39" s="2"/>
      <c r="EAX39" s="2"/>
      <c r="EAY39" s="2"/>
      <c r="EAZ39" s="2"/>
      <c r="EBA39" s="2"/>
      <c r="EBB39" s="2"/>
      <c r="EBC39" s="2"/>
      <c r="EBD39" s="2"/>
      <c r="EBE39" s="2"/>
      <c r="EBF39" s="2"/>
      <c r="EBG39" s="2"/>
      <c r="EBH39" s="2"/>
      <c r="EBI39" s="2"/>
      <c r="EBJ39" s="2"/>
      <c r="EBK39" s="2"/>
      <c r="EBL39" s="2"/>
      <c r="EBM39" s="2"/>
      <c r="EBN39" s="2"/>
      <c r="EBO39" s="2"/>
      <c r="EBP39" s="2"/>
      <c r="EBQ39" s="2"/>
      <c r="EBR39" s="2"/>
      <c r="EBS39" s="2"/>
      <c r="EBT39" s="2"/>
      <c r="EBU39" s="2"/>
      <c r="EBV39" s="2"/>
      <c r="EBW39" s="2"/>
      <c r="EBX39" s="2"/>
      <c r="EBY39" s="2"/>
      <c r="EBZ39" s="2"/>
      <c r="ECA39" s="2"/>
      <c r="ECB39" s="2"/>
      <c r="ECC39" s="2"/>
      <c r="ECD39" s="2"/>
      <c r="ECE39" s="2"/>
      <c r="ECF39" s="2"/>
      <c r="ECG39" s="2"/>
      <c r="ECH39" s="2"/>
      <c r="ECI39" s="2"/>
      <c r="ECJ39" s="2"/>
      <c r="ECK39" s="2"/>
      <c r="ECL39" s="2"/>
      <c r="ECM39" s="2"/>
      <c r="ECN39" s="2"/>
      <c r="ECO39" s="2"/>
      <c r="ECP39" s="2"/>
      <c r="ECQ39" s="2"/>
      <c r="ECR39" s="2"/>
      <c r="ECS39" s="2"/>
      <c r="ECT39" s="2"/>
      <c r="ECU39" s="2"/>
      <c r="ECV39" s="2"/>
      <c r="ECW39" s="2"/>
      <c r="ECX39" s="2"/>
      <c r="ECY39" s="2"/>
      <c r="ECZ39" s="2"/>
      <c r="EDA39" s="2"/>
      <c r="EDB39" s="2"/>
      <c r="EDC39" s="2"/>
      <c r="EDD39" s="2"/>
      <c r="EDE39" s="2"/>
      <c r="EDF39" s="2"/>
      <c r="EDG39" s="2"/>
      <c r="EDH39" s="2"/>
      <c r="EDI39" s="2"/>
      <c r="EDJ39" s="2"/>
      <c r="EDK39" s="2"/>
      <c r="EDL39" s="2"/>
      <c r="EDM39" s="2"/>
      <c r="EDN39" s="2"/>
      <c r="EDO39" s="2"/>
      <c r="EDP39" s="2"/>
      <c r="EDQ39" s="2"/>
      <c r="EDR39" s="2"/>
      <c r="EDS39" s="2"/>
      <c r="EDT39" s="2"/>
      <c r="EDU39" s="2"/>
      <c r="EDV39" s="2"/>
      <c r="EDW39" s="2"/>
      <c r="EDX39" s="2"/>
      <c r="EDY39" s="2"/>
      <c r="EDZ39" s="2"/>
      <c r="EEA39" s="2"/>
      <c r="EEB39" s="2"/>
      <c r="EEC39" s="2"/>
      <c r="EED39" s="2"/>
      <c r="EEE39" s="2"/>
      <c r="EEF39" s="2"/>
      <c r="EEG39" s="2"/>
      <c r="EEH39" s="2"/>
      <c r="EEI39" s="2"/>
      <c r="EEJ39" s="2"/>
      <c r="EEK39" s="2"/>
      <c r="EEL39" s="2"/>
      <c r="EEM39" s="2"/>
      <c r="EEN39" s="2"/>
      <c r="EEO39" s="2"/>
      <c r="EEP39" s="2"/>
      <c r="EEQ39" s="2"/>
      <c r="EER39" s="2"/>
      <c r="EES39" s="2"/>
      <c r="EET39" s="2"/>
      <c r="EEU39" s="2"/>
      <c r="EEV39" s="2"/>
      <c r="EEW39" s="2"/>
      <c r="EEX39" s="2"/>
      <c r="EEY39" s="2"/>
      <c r="EEZ39" s="2"/>
      <c r="EFA39" s="2"/>
      <c r="EFB39" s="2"/>
      <c r="EFC39" s="2"/>
      <c r="EFD39" s="2"/>
      <c r="EFE39" s="2"/>
      <c r="EFF39" s="2"/>
      <c r="EFG39" s="2"/>
      <c r="EFH39" s="2"/>
      <c r="EFI39" s="2"/>
      <c r="EFJ39" s="2"/>
      <c r="EFK39" s="2"/>
      <c r="EFL39" s="2"/>
      <c r="EFM39" s="2"/>
      <c r="EFN39" s="2"/>
      <c r="EFO39" s="2"/>
      <c r="EFP39" s="2"/>
      <c r="EFQ39" s="2"/>
      <c r="EFR39" s="2"/>
      <c r="EFS39" s="2"/>
      <c r="EFT39" s="2"/>
      <c r="EFU39" s="2"/>
      <c r="EFV39" s="2"/>
      <c r="EFW39" s="2"/>
      <c r="EFX39" s="2"/>
      <c r="EFY39" s="2"/>
      <c r="EFZ39" s="2"/>
      <c r="EGA39" s="2"/>
      <c r="EGB39" s="2"/>
      <c r="EGC39" s="2"/>
      <c r="EGD39" s="2"/>
      <c r="EGE39" s="2"/>
      <c r="EGF39" s="2"/>
      <c r="EGG39" s="2"/>
      <c r="EGH39" s="2"/>
      <c r="EGI39" s="2"/>
      <c r="EGJ39" s="2"/>
      <c r="EGK39" s="2"/>
      <c r="EGL39" s="2"/>
      <c r="EGM39" s="2"/>
      <c r="EGN39" s="2"/>
      <c r="EGO39" s="2"/>
      <c r="EGP39" s="2"/>
      <c r="EGQ39" s="2"/>
      <c r="EGR39" s="2"/>
      <c r="EGS39" s="2"/>
      <c r="EGT39" s="2"/>
      <c r="EGU39" s="2"/>
      <c r="EGV39" s="2"/>
      <c r="EGW39" s="2"/>
      <c r="EGX39" s="2"/>
      <c r="EGY39" s="2"/>
      <c r="EGZ39" s="2"/>
      <c r="EHA39" s="2"/>
      <c r="EHB39" s="2"/>
      <c r="EHC39" s="2"/>
      <c r="EHD39" s="2"/>
      <c r="EHE39" s="2"/>
      <c r="EHF39" s="2"/>
      <c r="EHG39" s="2"/>
      <c r="EHH39" s="2"/>
      <c r="EHI39" s="2"/>
      <c r="EHJ39" s="2"/>
      <c r="EHK39" s="2"/>
      <c r="EHL39" s="2"/>
      <c r="EHM39" s="2"/>
      <c r="EHN39" s="2"/>
      <c r="EHO39" s="2"/>
      <c r="EHP39" s="2"/>
      <c r="EHQ39" s="2"/>
      <c r="EHR39" s="2"/>
      <c r="EHS39" s="2"/>
      <c r="EHT39" s="2"/>
      <c r="EHU39" s="2"/>
      <c r="EHV39" s="2"/>
      <c r="EHW39" s="2"/>
      <c r="EHX39" s="2"/>
      <c r="EHY39" s="2"/>
      <c r="EHZ39" s="2"/>
      <c r="EIA39" s="2"/>
      <c r="EIB39" s="2"/>
      <c r="EIC39" s="2"/>
      <c r="EID39" s="2"/>
      <c r="EIE39" s="2"/>
      <c r="EIF39" s="2"/>
      <c r="EIG39" s="2"/>
      <c r="EIH39" s="2"/>
      <c r="EII39" s="2"/>
      <c r="EIJ39" s="2"/>
      <c r="EIK39" s="2"/>
      <c r="EIL39" s="2"/>
      <c r="EIM39" s="2"/>
      <c r="EIN39" s="2"/>
      <c r="EIO39" s="2"/>
      <c r="EIP39" s="2"/>
      <c r="EIQ39" s="2"/>
      <c r="EIR39" s="2"/>
      <c r="EIS39" s="2"/>
      <c r="EIT39" s="2"/>
      <c r="EIU39" s="2"/>
      <c r="EIV39" s="2"/>
      <c r="EIW39" s="2"/>
      <c r="EIX39" s="2"/>
      <c r="EIY39" s="2"/>
      <c r="EIZ39" s="2"/>
      <c r="EJA39" s="2"/>
      <c r="EJB39" s="2"/>
      <c r="EJC39" s="2"/>
      <c r="EJD39" s="2"/>
      <c r="EJE39" s="2"/>
      <c r="EJF39" s="2"/>
      <c r="EJG39" s="2"/>
      <c r="EJH39" s="2"/>
      <c r="EJI39" s="2"/>
      <c r="EJJ39" s="2"/>
      <c r="EJK39" s="2"/>
      <c r="EJL39" s="2"/>
      <c r="EJM39" s="2"/>
      <c r="EJN39" s="2"/>
      <c r="EJO39" s="2"/>
      <c r="EJP39" s="2"/>
      <c r="EJQ39" s="2"/>
      <c r="EJR39" s="2"/>
      <c r="EJS39" s="2"/>
      <c r="EJT39" s="2"/>
      <c r="EJU39" s="2"/>
      <c r="EJV39" s="2"/>
      <c r="EJW39" s="2"/>
      <c r="EJX39" s="2"/>
      <c r="EJY39" s="2"/>
      <c r="EJZ39" s="2"/>
      <c r="EKA39" s="2"/>
      <c r="EKB39" s="2"/>
      <c r="EKC39" s="2"/>
      <c r="EKD39" s="2"/>
      <c r="EKE39" s="2"/>
      <c r="EKF39" s="2"/>
      <c r="EKG39" s="2"/>
      <c r="EKH39" s="2"/>
      <c r="EKI39" s="2"/>
      <c r="EKJ39" s="2"/>
      <c r="EKK39" s="2"/>
      <c r="EKL39" s="2"/>
      <c r="EKM39" s="2"/>
      <c r="EKN39" s="2"/>
      <c r="EKO39" s="2"/>
      <c r="EKP39" s="2"/>
      <c r="EKQ39" s="2"/>
      <c r="EKR39" s="2"/>
      <c r="EKS39" s="2"/>
      <c r="EKT39" s="2"/>
      <c r="EKU39" s="2"/>
      <c r="EKV39" s="2"/>
      <c r="EKW39" s="2"/>
      <c r="EKX39" s="2"/>
      <c r="EKY39" s="2"/>
      <c r="EKZ39" s="2"/>
      <c r="ELA39" s="2"/>
      <c r="ELB39" s="2"/>
      <c r="ELC39" s="2"/>
      <c r="ELD39" s="2"/>
      <c r="ELE39" s="2"/>
      <c r="ELF39" s="2"/>
      <c r="ELG39" s="2"/>
      <c r="ELH39" s="2"/>
      <c r="ELI39" s="2"/>
      <c r="ELJ39" s="2"/>
      <c r="ELK39" s="2"/>
      <c r="ELL39" s="2"/>
      <c r="ELM39" s="2"/>
      <c r="ELN39" s="2"/>
      <c r="ELO39" s="2"/>
      <c r="ELP39" s="2"/>
      <c r="ELQ39" s="2"/>
      <c r="ELR39" s="2"/>
      <c r="ELS39" s="2"/>
      <c r="ELT39" s="2"/>
      <c r="ELU39" s="2"/>
      <c r="ELV39" s="2"/>
      <c r="ELW39" s="2"/>
      <c r="ELX39" s="2"/>
      <c r="ELY39" s="2"/>
      <c r="ELZ39" s="2"/>
      <c r="EMA39" s="2"/>
      <c r="EMB39" s="2"/>
      <c r="EMC39" s="2"/>
      <c r="EMD39" s="2"/>
      <c r="EME39" s="2"/>
      <c r="EMF39" s="2"/>
      <c r="EMG39" s="2"/>
      <c r="EMH39" s="2"/>
      <c r="EMI39" s="2"/>
      <c r="EMJ39" s="2"/>
      <c r="EMK39" s="2"/>
      <c r="EML39" s="2"/>
      <c r="EMM39" s="2"/>
      <c r="EMN39" s="2"/>
      <c r="EMO39" s="2"/>
      <c r="EMP39" s="2"/>
      <c r="EMQ39" s="2"/>
      <c r="EMR39" s="2"/>
      <c r="EMS39" s="2"/>
      <c r="EMT39" s="2"/>
      <c r="EMU39" s="2"/>
      <c r="EMV39" s="2"/>
      <c r="EMW39" s="2"/>
      <c r="EMX39" s="2"/>
      <c r="EMY39" s="2"/>
      <c r="EMZ39" s="2"/>
      <c r="ENA39" s="2"/>
      <c r="ENB39" s="2"/>
      <c r="ENC39" s="2"/>
      <c r="END39" s="2"/>
      <c r="ENE39" s="2"/>
      <c r="ENF39" s="2"/>
      <c r="ENG39" s="2"/>
      <c r="ENH39" s="2"/>
      <c r="ENI39" s="2"/>
      <c r="ENJ39" s="2"/>
      <c r="ENK39" s="2"/>
      <c r="ENL39" s="2"/>
      <c r="ENM39" s="2"/>
      <c r="ENN39" s="2"/>
      <c r="ENO39" s="2"/>
      <c r="ENP39" s="2"/>
      <c r="ENQ39" s="2"/>
      <c r="ENR39" s="2"/>
      <c r="ENS39" s="2"/>
      <c r="ENT39" s="2"/>
      <c r="ENU39" s="2"/>
      <c r="ENV39" s="2"/>
      <c r="ENW39" s="2"/>
      <c r="ENX39" s="2"/>
      <c r="ENY39" s="2"/>
      <c r="ENZ39" s="2"/>
      <c r="EOA39" s="2"/>
      <c r="EOB39" s="2"/>
      <c r="EOC39" s="2"/>
      <c r="EOD39" s="2"/>
      <c r="EOE39" s="2"/>
      <c r="EOF39" s="2"/>
      <c r="EOG39" s="2"/>
      <c r="EOH39" s="2"/>
      <c r="EOI39" s="2"/>
      <c r="EOJ39" s="2"/>
      <c r="EOK39" s="2"/>
      <c r="EOL39" s="2"/>
      <c r="EOM39" s="2"/>
      <c r="EON39" s="2"/>
      <c r="EOO39" s="2"/>
      <c r="EOP39" s="2"/>
      <c r="EOQ39" s="2"/>
      <c r="EOR39" s="2"/>
      <c r="EOS39" s="2"/>
      <c r="EOT39" s="2"/>
      <c r="EOU39" s="2"/>
      <c r="EOV39" s="2"/>
      <c r="EOW39" s="2"/>
      <c r="EOX39" s="2"/>
      <c r="EOY39" s="2"/>
      <c r="EOZ39" s="2"/>
      <c r="EPA39" s="2"/>
      <c r="EPB39" s="2"/>
      <c r="EPC39" s="2"/>
      <c r="EPD39" s="2"/>
      <c r="EPE39" s="2"/>
      <c r="EPF39" s="2"/>
      <c r="EPG39" s="2"/>
      <c r="EPH39" s="2"/>
      <c r="EPI39" s="2"/>
      <c r="EPJ39" s="2"/>
      <c r="EPK39" s="2"/>
      <c r="EPL39" s="2"/>
      <c r="EPM39" s="2"/>
      <c r="EPN39" s="2"/>
      <c r="EPO39" s="2"/>
      <c r="EPP39" s="2"/>
      <c r="EPQ39" s="2"/>
      <c r="EPR39" s="2"/>
      <c r="EPS39" s="2"/>
      <c r="EPT39" s="2"/>
      <c r="EPU39" s="2"/>
      <c r="EPV39" s="2"/>
      <c r="EPW39" s="2"/>
      <c r="EPX39" s="2"/>
      <c r="EPY39" s="2"/>
      <c r="EPZ39" s="2"/>
      <c r="EQA39" s="2"/>
      <c r="EQB39" s="2"/>
      <c r="EQC39" s="2"/>
      <c r="EQD39" s="2"/>
      <c r="EQE39" s="2"/>
      <c r="EQF39" s="2"/>
      <c r="EQG39" s="2"/>
      <c r="EQH39" s="2"/>
      <c r="EQI39" s="2"/>
      <c r="EQJ39" s="2"/>
      <c r="EQK39" s="2"/>
      <c r="EQL39" s="2"/>
      <c r="EQM39" s="2"/>
      <c r="EQN39" s="2"/>
      <c r="EQO39" s="2"/>
      <c r="EQP39" s="2"/>
      <c r="EQQ39" s="2"/>
      <c r="EQR39" s="2"/>
      <c r="EQS39" s="2"/>
      <c r="EQT39" s="2"/>
      <c r="EQU39" s="2"/>
      <c r="EQV39" s="2"/>
      <c r="EQW39" s="2"/>
      <c r="EQX39" s="2"/>
      <c r="EQY39" s="2"/>
      <c r="EQZ39" s="2"/>
      <c r="ERA39" s="2"/>
      <c r="ERB39" s="2"/>
      <c r="ERC39" s="2"/>
      <c r="ERD39" s="2"/>
      <c r="ERE39" s="2"/>
      <c r="ERF39" s="2"/>
      <c r="ERG39" s="2"/>
      <c r="ERH39" s="2"/>
      <c r="ERI39" s="2"/>
      <c r="ERJ39" s="2"/>
      <c r="ERK39" s="2"/>
      <c r="ERL39" s="2"/>
      <c r="ERM39" s="2"/>
      <c r="ERN39" s="2"/>
      <c r="ERO39" s="2"/>
      <c r="ERP39" s="2"/>
      <c r="ERQ39" s="2"/>
      <c r="ERR39" s="2"/>
      <c r="ERS39" s="2"/>
      <c r="ERT39" s="2"/>
      <c r="ERU39" s="2"/>
      <c r="ERV39" s="2"/>
      <c r="ERW39" s="2"/>
      <c r="ERX39" s="2"/>
      <c r="ERY39" s="2"/>
      <c r="ERZ39" s="2"/>
      <c r="ESA39" s="2"/>
      <c r="ESB39" s="2"/>
      <c r="ESC39" s="2"/>
      <c r="ESD39" s="2"/>
      <c r="ESE39" s="2"/>
      <c r="ESF39" s="2"/>
      <c r="ESG39" s="2"/>
      <c r="ESH39" s="2"/>
      <c r="ESI39" s="2"/>
      <c r="ESJ39" s="2"/>
      <c r="ESK39" s="2"/>
      <c r="ESL39" s="2"/>
      <c r="ESM39" s="2"/>
      <c r="ESN39" s="2"/>
      <c r="ESO39" s="2"/>
      <c r="ESP39" s="2"/>
      <c r="ESQ39" s="2"/>
      <c r="ESR39" s="2"/>
      <c r="ESS39" s="2"/>
      <c r="EST39" s="2"/>
      <c r="ESU39" s="2"/>
      <c r="ESV39" s="2"/>
      <c r="ESW39" s="2"/>
      <c r="ESX39" s="2"/>
      <c r="ESY39" s="2"/>
      <c r="ESZ39" s="2"/>
      <c r="ETA39" s="2"/>
      <c r="ETB39" s="2"/>
      <c r="ETC39" s="2"/>
      <c r="ETD39" s="2"/>
      <c r="ETE39" s="2"/>
      <c r="ETF39" s="2"/>
      <c r="ETG39" s="2"/>
      <c r="ETH39" s="2"/>
      <c r="ETI39" s="2"/>
      <c r="ETJ39" s="2"/>
      <c r="ETK39" s="2"/>
      <c r="ETL39" s="2"/>
      <c r="ETM39" s="2"/>
      <c r="ETN39" s="2"/>
      <c r="ETO39" s="2"/>
      <c r="ETP39" s="2"/>
      <c r="ETQ39" s="2"/>
      <c r="ETR39" s="2"/>
      <c r="ETS39" s="2"/>
      <c r="ETT39" s="2"/>
      <c r="ETU39" s="2"/>
      <c r="ETV39" s="2"/>
      <c r="ETW39" s="2"/>
      <c r="ETX39" s="2"/>
      <c r="ETY39" s="2"/>
      <c r="ETZ39" s="2"/>
      <c r="EUA39" s="2"/>
      <c r="EUB39" s="2"/>
      <c r="EUC39" s="2"/>
      <c r="EUD39" s="2"/>
      <c r="EUE39" s="2"/>
      <c r="EUF39" s="2"/>
      <c r="EUG39" s="2"/>
      <c r="EUH39" s="2"/>
      <c r="EUI39" s="2"/>
      <c r="EUJ39" s="2"/>
      <c r="EUK39" s="2"/>
      <c r="EUL39" s="2"/>
      <c r="EUM39" s="2"/>
      <c r="EUN39" s="2"/>
      <c r="EUO39" s="2"/>
      <c r="EUP39" s="2"/>
      <c r="EUQ39" s="2"/>
      <c r="EUR39" s="2"/>
      <c r="EUS39" s="2"/>
      <c r="EUT39" s="2"/>
      <c r="EUU39" s="2"/>
      <c r="EUV39" s="2"/>
      <c r="EUW39" s="2"/>
      <c r="EUX39" s="2"/>
      <c r="EUY39" s="2"/>
      <c r="EUZ39" s="2"/>
      <c r="EVA39" s="2"/>
      <c r="EVB39" s="2"/>
      <c r="EVC39" s="2"/>
      <c r="EVD39" s="2"/>
      <c r="EVE39" s="2"/>
      <c r="EVF39" s="2"/>
      <c r="EVG39" s="2"/>
      <c r="EVH39" s="2"/>
      <c r="EVI39" s="2"/>
      <c r="EVJ39" s="2"/>
      <c r="EVK39" s="2"/>
      <c r="EVL39" s="2"/>
      <c r="EVM39" s="2"/>
      <c r="EVN39" s="2"/>
      <c r="EVO39" s="2"/>
      <c r="EVP39" s="2"/>
      <c r="EVQ39" s="2"/>
      <c r="EVR39" s="2"/>
      <c r="EVS39" s="2"/>
      <c r="EVT39" s="2"/>
      <c r="EVU39" s="2"/>
      <c r="EVV39" s="2"/>
      <c r="EVW39" s="2"/>
      <c r="EVX39" s="2"/>
      <c r="EVY39" s="2"/>
      <c r="EVZ39" s="2"/>
      <c r="EWA39" s="2"/>
      <c r="EWB39" s="2"/>
      <c r="EWC39" s="2"/>
      <c r="EWD39" s="2"/>
      <c r="EWE39" s="2"/>
      <c r="EWF39" s="2"/>
      <c r="EWG39" s="2"/>
      <c r="EWH39" s="2"/>
      <c r="EWI39" s="2"/>
      <c r="EWJ39" s="2"/>
      <c r="EWK39" s="2"/>
      <c r="EWL39" s="2"/>
      <c r="EWM39" s="2"/>
      <c r="EWN39" s="2"/>
      <c r="EWO39" s="2"/>
      <c r="EWP39" s="2"/>
      <c r="EWQ39" s="2"/>
      <c r="EWR39" s="2"/>
      <c r="EWS39" s="2"/>
      <c r="EWT39" s="2"/>
      <c r="EWU39" s="2"/>
      <c r="EWV39" s="2"/>
      <c r="EWW39" s="2"/>
      <c r="EWX39" s="2"/>
      <c r="EWY39" s="2"/>
      <c r="EWZ39" s="2"/>
      <c r="EXA39" s="2"/>
      <c r="EXB39" s="2"/>
      <c r="EXC39" s="2"/>
      <c r="EXD39" s="2"/>
      <c r="EXE39" s="2"/>
      <c r="EXF39" s="2"/>
      <c r="EXG39" s="2"/>
      <c r="EXH39" s="2"/>
      <c r="EXI39" s="2"/>
      <c r="EXJ39" s="2"/>
      <c r="EXK39" s="2"/>
      <c r="EXL39" s="2"/>
      <c r="EXM39" s="2"/>
      <c r="EXN39" s="2"/>
      <c r="EXO39" s="2"/>
      <c r="EXP39" s="2"/>
      <c r="EXQ39" s="2"/>
      <c r="EXR39" s="2"/>
      <c r="EXS39" s="2"/>
      <c r="EXT39" s="2"/>
      <c r="EXU39" s="2"/>
      <c r="EXV39" s="2"/>
      <c r="EXW39" s="2"/>
      <c r="EXX39" s="2"/>
      <c r="EXY39" s="2"/>
      <c r="EXZ39" s="2"/>
      <c r="EYA39" s="2"/>
      <c r="EYB39" s="2"/>
      <c r="EYC39" s="2"/>
      <c r="EYD39" s="2"/>
      <c r="EYE39" s="2"/>
      <c r="EYF39" s="2"/>
      <c r="EYG39" s="2"/>
      <c r="EYH39" s="2"/>
      <c r="EYI39" s="2"/>
      <c r="EYJ39" s="2"/>
      <c r="EYK39" s="2"/>
      <c r="EYL39" s="2"/>
      <c r="EYM39" s="2"/>
      <c r="EYN39" s="2"/>
      <c r="EYO39" s="2"/>
      <c r="EYP39" s="2"/>
      <c r="EYQ39" s="2"/>
      <c r="EYR39" s="2"/>
      <c r="EYS39" s="2"/>
      <c r="EYT39" s="2"/>
      <c r="EYU39" s="2"/>
      <c r="EYV39" s="2"/>
      <c r="EYW39" s="2"/>
      <c r="EYX39" s="2"/>
      <c r="EYY39" s="2"/>
      <c r="EYZ39" s="2"/>
      <c r="EZA39" s="2"/>
      <c r="EZB39" s="2"/>
      <c r="EZC39" s="2"/>
      <c r="EZD39" s="2"/>
      <c r="EZE39" s="2"/>
      <c r="EZF39" s="2"/>
      <c r="EZG39" s="2"/>
      <c r="EZH39" s="2"/>
      <c r="EZI39" s="2"/>
      <c r="EZJ39" s="2"/>
      <c r="EZK39" s="2"/>
      <c r="EZL39" s="2"/>
      <c r="EZM39" s="2"/>
      <c r="EZN39" s="2"/>
      <c r="EZO39" s="2"/>
      <c r="EZP39" s="2"/>
      <c r="EZQ39" s="2"/>
      <c r="EZR39" s="2"/>
      <c r="EZS39" s="2"/>
      <c r="EZT39" s="2"/>
      <c r="EZU39" s="2"/>
      <c r="EZV39" s="2"/>
      <c r="EZW39" s="2"/>
      <c r="EZX39" s="2"/>
      <c r="EZY39" s="2"/>
      <c r="EZZ39" s="2"/>
      <c r="FAA39" s="2"/>
      <c r="FAB39" s="2"/>
      <c r="FAC39" s="2"/>
      <c r="FAD39" s="2"/>
      <c r="FAE39" s="2"/>
      <c r="FAF39" s="2"/>
      <c r="FAG39" s="2"/>
      <c r="FAH39" s="2"/>
      <c r="FAI39" s="2"/>
      <c r="FAJ39" s="2"/>
      <c r="FAK39" s="2"/>
      <c r="FAL39" s="2"/>
      <c r="FAM39" s="2"/>
      <c r="FAN39" s="2"/>
      <c r="FAO39" s="2"/>
      <c r="FAP39" s="2"/>
      <c r="FAQ39" s="2"/>
      <c r="FAR39" s="2"/>
      <c r="FAS39" s="2"/>
      <c r="FAT39" s="2"/>
      <c r="FAU39" s="2"/>
      <c r="FAV39" s="2"/>
      <c r="FAW39" s="2"/>
      <c r="FAX39" s="2"/>
      <c r="FAY39" s="2"/>
      <c r="FAZ39" s="2"/>
      <c r="FBA39" s="2"/>
      <c r="FBB39" s="2"/>
      <c r="FBC39" s="2"/>
      <c r="FBD39" s="2"/>
      <c r="FBE39" s="2"/>
      <c r="FBF39" s="2"/>
      <c r="FBG39" s="2"/>
      <c r="FBH39" s="2"/>
      <c r="FBI39" s="2"/>
      <c r="FBJ39" s="2"/>
      <c r="FBK39" s="2"/>
      <c r="FBL39" s="2"/>
      <c r="FBM39" s="2"/>
      <c r="FBN39" s="2"/>
      <c r="FBO39" s="2"/>
      <c r="FBP39" s="2"/>
      <c r="FBQ39" s="2"/>
      <c r="FBR39" s="2"/>
      <c r="FBS39" s="2"/>
      <c r="FBT39" s="2"/>
      <c r="FBU39" s="2"/>
      <c r="FBV39" s="2"/>
      <c r="FBW39" s="2"/>
      <c r="FBX39" s="2"/>
      <c r="FBY39" s="2"/>
      <c r="FBZ39" s="2"/>
      <c r="FCA39" s="2"/>
      <c r="FCB39" s="2"/>
      <c r="FCC39" s="2"/>
      <c r="FCD39" s="2"/>
      <c r="FCE39" s="2"/>
      <c r="FCF39" s="2"/>
      <c r="FCG39" s="2"/>
      <c r="FCH39" s="2"/>
      <c r="FCI39" s="2"/>
      <c r="FCJ39" s="2"/>
      <c r="FCK39" s="2"/>
      <c r="FCL39" s="2"/>
      <c r="FCM39" s="2"/>
      <c r="FCN39" s="2"/>
      <c r="FCO39" s="2"/>
      <c r="FCP39" s="2"/>
      <c r="FCQ39" s="2"/>
      <c r="FCR39" s="2"/>
      <c r="FCS39" s="2"/>
      <c r="FCT39" s="2"/>
      <c r="FCU39" s="2"/>
      <c r="FCV39" s="2"/>
      <c r="FCW39" s="2"/>
      <c r="FCX39" s="2"/>
      <c r="FCY39" s="2"/>
      <c r="FCZ39" s="2"/>
      <c r="FDA39" s="2"/>
      <c r="FDB39" s="2"/>
      <c r="FDC39" s="2"/>
      <c r="FDD39" s="2"/>
      <c r="FDE39" s="2"/>
      <c r="FDF39" s="2"/>
      <c r="FDG39" s="2"/>
      <c r="FDH39" s="2"/>
      <c r="FDI39" s="2"/>
      <c r="FDJ39" s="2"/>
      <c r="FDK39" s="2"/>
      <c r="FDL39" s="2"/>
      <c r="FDM39" s="2"/>
      <c r="FDN39" s="2"/>
      <c r="FDO39" s="2"/>
      <c r="FDP39" s="2"/>
      <c r="FDQ39" s="2"/>
      <c r="FDR39" s="2"/>
      <c r="FDS39" s="2"/>
      <c r="FDT39" s="2"/>
      <c r="FDU39" s="2"/>
      <c r="FDV39" s="2"/>
      <c r="FDW39" s="2"/>
      <c r="FDX39" s="2"/>
      <c r="FDY39" s="2"/>
      <c r="FDZ39" s="2"/>
      <c r="FEA39" s="2"/>
      <c r="FEB39" s="2"/>
      <c r="FEC39" s="2"/>
      <c r="FED39" s="2"/>
      <c r="FEE39" s="2"/>
      <c r="FEF39" s="2"/>
      <c r="FEG39" s="2"/>
      <c r="FEH39" s="2"/>
      <c r="FEI39" s="2"/>
      <c r="FEJ39" s="2"/>
      <c r="FEK39" s="2"/>
      <c r="FEL39" s="2"/>
      <c r="FEM39" s="2"/>
      <c r="FEN39" s="2"/>
      <c r="FEO39" s="2"/>
      <c r="FEP39" s="2"/>
      <c r="FEQ39" s="2"/>
      <c r="FER39" s="2"/>
      <c r="FES39" s="2"/>
      <c r="FET39" s="2"/>
      <c r="FEU39" s="2"/>
      <c r="FEV39" s="2"/>
      <c r="FEW39" s="2"/>
      <c r="FEX39" s="2"/>
      <c r="FEY39" s="2"/>
      <c r="FEZ39" s="2"/>
      <c r="FFA39" s="2"/>
      <c r="FFB39" s="2"/>
      <c r="FFC39" s="2"/>
      <c r="FFD39" s="2"/>
      <c r="FFE39" s="2"/>
      <c r="FFF39" s="2"/>
      <c r="FFG39" s="2"/>
      <c r="FFH39" s="2"/>
      <c r="FFI39" s="2"/>
      <c r="FFJ39" s="2"/>
      <c r="FFK39" s="2"/>
      <c r="FFL39" s="2"/>
      <c r="FFM39" s="2"/>
      <c r="FFN39" s="2"/>
      <c r="FFO39" s="2"/>
      <c r="FFP39" s="2"/>
      <c r="FFQ39" s="2"/>
      <c r="FFR39" s="2"/>
      <c r="FFS39" s="2"/>
      <c r="FFT39" s="2"/>
      <c r="FFU39" s="2"/>
      <c r="FFV39" s="2"/>
      <c r="FFW39" s="2"/>
      <c r="FFX39" s="2"/>
      <c r="FFY39" s="2"/>
      <c r="FFZ39" s="2"/>
      <c r="FGA39" s="2"/>
      <c r="FGB39" s="2"/>
      <c r="FGC39" s="2"/>
      <c r="FGD39" s="2"/>
      <c r="FGE39" s="2"/>
      <c r="FGF39" s="2"/>
      <c r="FGG39" s="2"/>
      <c r="FGH39" s="2"/>
      <c r="FGI39" s="2"/>
      <c r="FGJ39" s="2"/>
      <c r="FGK39" s="2"/>
      <c r="FGL39" s="2"/>
      <c r="FGM39" s="2"/>
      <c r="FGN39" s="2"/>
      <c r="FGO39" s="2"/>
      <c r="FGP39" s="2"/>
      <c r="FGQ39" s="2"/>
      <c r="FGR39" s="2"/>
      <c r="FGS39" s="2"/>
      <c r="FGT39" s="2"/>
      <c r="FGU39" s="2"/>
      <c r="FGV39" s="2"/>
      <c r="FGW39" s="2"/>
      <c r="FGX39" s="2"/>
      <c r="FGY39" s="2"/>
      <c r="FGZ39" s="2"/>
      <c r="FHA39" s="2"/>
      <c r="FHB39" s="2"/>
      <c r="FHC39" s="2"/>
      <c r="FHD39" s="2"/>
      <c r="FHE39" s="2"/>
      <c r="FHF39" s="2"/>
      <c r="FHG39" s="2"/>
      <c r="FHH39" s="2"/>
      <c r="FHI39" s="2"/>
      <c r="FHJ39" s="2"/>
      <c r="FHK39" s="2"/>
      <c r="FHL39" s="2"/>
      <c r="FHM39" s="2"/>
      <c r="FHN39" s="2"/>
      <c r="FHO39" s="2"/>
      <c r="FHP39" s="2"/>
      <c r="FHQ39" s="2"/>
      <c r="FHR39" s="2"/>
      <c r="FHS39" s="2"/>
      <c r="FHT39" s="2"/>
      <c r="FHU39" s="2"/>
      <c r="FHV39" s="2"/>
      <c r="FHW39" s="2"/>
      <c r="FHX39" s="2"/>
      <c r="FHY39" s="2"/>
      <c r="FHZ39" s="2"/>
      <c r="FIA39" s="2"/>
      <c r="FIB39" s="2"/>
      <c r="FIC39" s="2"/>
      <c r="FID39" s="2"/>
      <c r="FIE39" s="2"/>
      <c r="FIF39" s="2"/>
      <c r="FIG39" s="2"/>
      <c r="FIH39" s="2"/>
      <c r="FII39" s="2"/>
      <c r="FIJ39" s="2"/>
      <c r="FIK39" s="2"/>
      <c r="FIL39" s="2"/>
      <c r="FIM39" s="2"/>
      <c r="FIN39" s="2"/>
      <c r="FIO39" s="2"/>
      <c r="FIP39" s="2"/>
      <c r="FIQ39" s="2"/>
      <c r="FIR39" s="2"/>
      <c r="FIS39" s="2"/>
      <c r="FIT39" s="2"/>
      <c r="FIU39" s="2"/>
      <c r="FIV39" s="2"/>
      <c r="FIW39" s="2"/>
      <c r="FIX39" s="2"/>
      <c r="FIY39" s="2"/>
      <c r="FIZ39" s="2"/>
      <c r="FJA39" s="2"/>
      <c r="FJB39" s="2"/>
      <c r="FJC39" s="2"/>
      <c r="FJD39" s="2"/>
      <c r="FJE39" s="2"/>
      <c r="FJF39" s="2"/>
      <c r="FJG39" s="2"/>
      <c r="FJH39" s="2"/>
      <c r="FJI39" s="2"/>
      <c r="FJJ39" s="2"/>
      <c r="FJK39" s="2"/>
      <c r="FJL39" s="2"/>
      <c r="FJM39" s="2"/>
      <c r="FJN39" s="2"/>
      <c r="FJO39" s="2"/>
      <c r="FJP39" s="2"/>
      <c r="FJQ39" s="2"/>
      <c r="FJR39" s="2"/>
      <c r="FJS39" s="2"/>
      <c r="FJT39" s="2"/>
      <c r="FJU39" s="2"/>
      <c r="FJV39" s="2"/>
      <c r="FJW39" s="2"/>
      <c r="FJX39" s="2"/>
      <c r="FJY39" s="2"/>
      <c r="FJZ39" s="2"/>
      <c r="FKA39" s="2"/>
      <c r="FKB39" s="2"/>
      <c r="FKC39" s="2"/>
      <c r="FKD39" s="2"/>
      <c r="FKE39" s="2"/>
      <c r="FKF39" s="2"/>
      <c r="FKG39" s="2"/>
      <c r="FKH39" s="2"/>
      <c r="FKI39" s="2"/>
      <c r="FKJ39" s="2"/>
      <c r="FKK39" s="2"/>
      <c r="FKL39" s="2"/>
      <c r="FKM39" s="2"/>
      <c r="FKN39" s="2"/>
      <c r="FKO39" s="2"/>
      <c r="FKP39" s="2"/>
      <c r="FKQ39" s="2"/>
      <c r="FKR39" s="2"/>
      <c r="FKS39" s="2"/>
      <c r="FKT39" s="2"/>
      <c r="FKU39" s="2"/>
      <c r="FKV39" s="2"/>
      <c r="FKW39" s="2"/>
      <c r="FKX39" s="2"/>
      <c r="FKY39" s="2"/>
      <c r="FKZ39" s="2"/>
      <c r="FLA39" s="2"/>
      <c r="FLB39" s="2"/>
      <c r="FLC39" s="2"/>
      <c r="FLD39" s="2"/>
      <c r="FLE39" s="2"/>
      <c r="FLF39" s="2"/>
      <c r="FLG39" s="2"/>
      <c r="FLH39" s="2"/>
      <c r="FLI39" s="2"/>
      <c r="FLJ39" s="2"/>
      <c r="FLK39" s="2"/>
      <c r="FLL39" s="2"/>
      <c r="FLM39" s="2"/>
      <c r="FLN39" s="2"/>
      <c r="FLO39" s="2"/>
      <c r="FLP39" s="2"/>
      <c r="FLQ39" s="2"/>
      <c r="FLR39" s="2"/>
      <c r="FLS39" s="2"/>
      <c r="FLT39" s="2"/>
      <c r="FLU39" s="2"/>
      <c r="FLV39" s="2"/>
      <c r="FLW39" s="2"/>
      <c r="FLX39" s="2"/>
      <c r="FLY39" s="2"/>
      <c r="FLZ39" s="2"/>
      <c r="FMA39" s="2"/>
      <c r="FMB39" s="2"/>
      <c r="FMC39" s="2"/>
      <c r="FMD39" s="2"/>
      <c r="FME39" s="2"/>
      <c r="FMF39" s="2"/>
      <c r="FMG39" s="2"/>
      <c r="FMH39" s="2"/>
      <c r="FMI39" s="2"/>
      <c r="FMJ39" s="2"/>
      <c r="FMK39" s="2"/>
      <c r="FML39" s="2"/>
      <c r="FMM39" s="2"/>
      <c r="FMN39" s="2"/>
      <c r="FMO39" s="2"/>
      <c r="FMP39" s="2"/>
      <c r="FMQ39" s="2"/>
      <c r="FMR39" s="2"/>
      <c r="FMS39" s="2"/>
      <c r="FMT39" s="2"/>
      <c r="FMU39" s="2"/>
      <c r="FMV39" s="2"/>
      <c r="FMW39" s="2"/>
      <c r="FMX39" s="2"/>
      <c r="FMY39" s="2"/>
      <c r="FMZ39" s="2"/>
      <c r="FNA39" s="2"/>
      <c r="FNB39" s="2"/>
      <c r="FNC39" s="2"/>
      <c r="FND39" s="2"/>
      <c r="FNE39" s="2"/>
      <c r="FNF39" s="2"/>
      <c r="FNG39" s="2"/>
      <c r="FNH39" s="2"/>
      <c r="FNI39" s="2"/>
      <c r="FNJ39" s="2"/>
      <c r="FNK39" s="2"/>
      <c r="FNL39" s="2"/>
      <c r="FNM39" s="2"/>
      <c r="FNN39" s="2"/>
      <c r="FNO39" s="2"/>
      <c r="FNP39" s="2"/>
      <c r="FNQ39" s="2"/>
      <c r="FNR39" s="2"/>
      <c r="FNS39" s="2"/>
      <c r="FNT39" s="2"/>
      <c r="FNU39" s="2"/>
      <c r="FNV39" s="2"/>
      <c r="FNW39" s="2"/>
      <c r="FNX39" s="2"/>
      <c r="FNY39" s="2"/>
      <c r="FNZ39" s="2"/>
      <c r="FOA39" s="2"/>
      <c r="FOB39" s="2"/>
      <c r="FOC39" s="2"/>
      <c r="FOD39" s="2"/>
      <c r="FOE39" s="2"/>
      <c r="FOF39" s="2"/>
      <c r="FOG39" s="2"/>
      <c r="FOH39" s="2"/>
      <c r="FOI39" s="2"/>
      <c r="FOJ39" s="2"/>
      <c r="FOK39" s="2"/>
      <c r="FOL39" s="2"/>
      <c r="FOM39" s="2"/>
      <c r="FON39" s="2"/>
      <c r="FOO39" s="2"/>
      <c r="FOP39" s="2"/>
      <c r="FOQ39" s="2"/>
      <c r="FOR39" s="2"/>
      <c r="FOS39" s="2"/>
      <c r="FOT39" s="2"/>
      <c r="FOU39" s="2"/>
      <c r="FOV39" s="2"/>
      <c r="FOW39" s="2"/>
      <c r="FOX39" s="2"/>
      <c r="FOY39" s="2"/>
      <c r="FOZ39" s="2"/>
      <c r="FPA39" s="2"/>
      <c r="FPB39" s="2"/>
      <c r="FPC39" s="2"/>
      <c r="FPD39" s="2"/>
      <c r="FPE39" s="2"/>
      <c r="FPF39" s="2"/>
      <c r="FPG39" s="2"/>
      <c r="FPH39" s="2"/>
      <c r="FPI39" s="2"/>
      <c r="FPJ39" s="2"/>
      <c r="FPK39" s="2"/>
      <c r="FPL39" s="2"/>
      <c r="FPM39" s="2"/>
      <c r="FPN39" s="2"/>
      <c r="FPO39" s="2"/>
      <c r="FPP39" s="2"/>
      <c r="FPQ39" s="2"/>
      <c r="FPR39" s="2"/>
      <c r="FPS39" s="2"/>
      <c r="FPT39" s="2"/>
      <c r="FPU39" s="2"/>
      <c r="FPV39" s="2"/>
      <c r="FPW39" s="2"/>
      <c r="FPX39" s="2"/>
      <c r="FPY39" s="2"/>
      <c r="FPZ39" s="2"/>
      <c r="FQA39" s="2"/>
      <c r="FQB39" s="2"/>
      <c r="FQC39" s="2"/>
      <c r="FQD39" s="2"/>
      <c r="FQE39" s="2"/>
      <c r="FQF39" s="2"/>
      <c r="FQG39" s="2"/>
      <c r="FQH39" s="2"/>
      <c r="FQI39" s="2"/>
      <c r="FQJ39" s="2"/>
      <c r="FQK39" s="2"/>
      <c r="FQL39" s="2"/>
      <c r="FQM39" s="2"/>
      <c r="FQN39" s="2"/>
      <c r="FQO39" s="2"/>
      <c r="FQP39" s="2"/>
      <c r="FQQ39" s="2"/>
      <c r="FQR39" s="2"/>
      <c r="FQS39" s="2"/>
      <c r="FQT39" s="2"/>
      <c r="FQU39" s="2"/>
      <c r="FQV39" s="2"/>
      <c r="FQW39" s="2"/>
      <c r="FQX39" s="2"/>
      <c r="FQY39" s="2"/>
      <c r="FQZ39" s="2"/>
      <c r="FRA39" s="2"/>
      <c r="FRB39" s="2"/>
      <c r="FRC39" s="2"/>
      <c r="FRD39" s="2"/>
      <c r="FRE39" s="2"/>
      <c r="FRF39" s="2"/>
      <c r="FRG39" s="2"/>
      <c r="FRH39" s="2"/>
      <c r="FRI39" s="2"/>
      <c r="FRJ39" s="2"/>
      <c r="FRK39" s="2"/>
      <c r="FRL39" s="2"/>
      <c r="FRM39" s="2"/>
      <c r="FRN39" s="2"/>
      <c r="FRO39" s="2"/>
      <c r="FRP39" s="2"/>
      <c r="FRQ39" s="2"/>
      <c r="FRR39" s="2"/>
      <c r="FRS39" s="2"/>
      <c r="FRT39" s="2"/>
      <c r="FRU39" s="2"/>
      <c r="FRV39" s="2"/>
      <c r="FRW39" s="2"/>
      <c r="FRX39" s="2"/>
      <c r="FRY39" s="2"/>
      <c r="FRZ39" s="2"/>
      <c r="FSA39" s="2"/>
      <c r="FSB39" s="2"/>
      <c r="FSC39" s="2"/>
      <c r="FSD39" s="2"/>
      <c r="FSE39" s="2"/>
      <c r="FSF39" s="2"/>
      <c r="FSG39" s="2"/>
      <c r="FSH39" s="2"/>
      <c r="FSI39" s="2"/>
      <c r="FSJ39" s="2"/>
      <c r="FSK39" s="2"/>
      <c r="FSL39" s="2"/>
      <c r="FSM39" s="2"/>
      <c r="FSN39" s="2"/>
      <c r="FSO39" s="2"/>
      <c r="FSP39" s="2"/>
      <c r="FSQ39" s="2"/>
      <c r="FSR39" s="2"/>
      <c r="FSS39" s="2"/>
      <c r="FST39" s="2"/>
      <c r="FSU39" s="2"/>
      <c r="FSV39" s="2"/>
      <c r="FSW39" s="2"/>
      <c r="FSX39" s="2"/>
      <c r="FSY39" s="2"/>
      <c r="FSZ39" s="2"/>
      <c r="FTA39" s="2"/>
      <c r="FTB39" s="2"/>
      <c r="FTC39" s="2"/>
      <c r="FTD39" s="2"/>
      <c r="FTE39" s="2"/>
      <c r="FTF39" s="2"/>
      <c r="FTG39" s="2"/>
      <c r="FTH39" s="2"/>
      <c r="FTI39" s="2"/>
      <c r="FTJ39" s="2"/>
      <c r="FTK39" s="2"/>
      <c r="FTL39" s="2"/>
      <c r="FTM39" s="2"/>
      <c r="FTN39" s="2"/>
      <c r="FTO39" s="2"/>
      <c r="FTP39" s="2"/>
      <c r="FTQ39" s="2"/>
      <c r="FTR39" s="2"/>
      <c r="FTS39" s="2"/>
      <c r="FTT39" s="2"/>
      <c r="FTU39" s="2"/>
      <c r="FTV39" s="2"/>
      <c r="FTW39" s="2"/>
      <c r="FTX39" s="2"/>
      <c r="FTY39" s="2"/>
      <c r="FTZ39" s="2"/>
      <c r="FUA39" s="2"/>
      <c r="FUB39" s="2"/>
      <c r="FUC39" s="2"/>
      <c r="FUD39" s="2"/>
      <c r="FUE39" s="2"/>
      <c r="FUF39" s="2"/>
      <c r="FUG39" s="2"/>
      <c r="FUH39" s="2"/>
      <c r="FUI39" s="2"/>
      <c r="FUJ39" s="2"/>
      <c r="FUK39" s="2"/>
      <c r="FUL39" s="2"/>
      <c r="FUM39" s="2"/>
      <c r="FUN39" s="2"/>
      <c r="FUO39" s="2"/>
      <c r="FUP39" s="2"/>
      <c r="FUQ39" s="2"/>
      <c r="FUR39" s="2"/>
      <c r="FUS39" s="2"/>
      <c r="FUT39" s="2"/>
      <c r="FUU39" s="2"/>
      <c r="FUV39" s="2"/>
      <c r="FUW39" s="2"/>
      <c r="FUX39" s="2"/>
      <c r="FUY39" s="2"/>
      <c r="FUZ39" s="2"/>
      <c r="FVA39" s="2"/>
      <c r="FVB39" s="2"/>
      <c r="FVC39" s="2"/>
      <c r="FVD39" s="2"/>
      <c r="FVE39" s="2"/>
      <c r="FVF39" s="2"/>
      <c r="FVG39" s="2"/>
      <c r="FVH39" s="2"/>
      <c r="FVI39" s="2"/>
      <c r="FVJ39" s="2"/>
      <c r="FVK39" s="2"/>
      <c r="FVL39" s="2"/>
      <c r="FVM39" s="2"/>
      <c r="FVN39" s="2"/>
      <c r="FVO39" s="2"/>
      <c r="FVP39" s="2"/>
      <c r="FVQ39" s="2"/>
      <c r="FVR39" s="2"/>
      <c r="FVS39" s="2"/>
      <c r="FVT39" s="2"/>
      <c r="FVU39" s="2"/>
      <c r="FVV39" s="2"/>
      <c r="FVW39" s="2"/>
      <c r="FVX39" s="2"/>
      <c r="FVY39" s="2"/>
      <c r="FVZ39" s="2"/>
      <c r="FWA39" s="2"/>
      <c r="FWB39" s="2"/>
      <c r="FWC39" s="2"/>
      <c r="FWD39" s="2"/>
      <c r="FWE39" s="2"/>
      <c r="FWF39" s="2"/>
      <c r="FWG39" s="2"/>
      <c r="FWH39" s="2"/>
      <c r="FWI39" s="2"/>
      <c r="FWJ39" s="2"/>
      <c r="FWK39" s="2"/>
      <c r="FWL39" s="2"/>
      <c r="FWM39" s="2"/>
      <c r="FWN39" s="2"/>
      <c r="FWO39" s="2"/>
      <c r="FWP39" s="2"/>
      <c r="FWQ39" s="2"/>
      <c r="FWR39" s="2"/>
      <c r="FWS39" s="2"/>
      <c r="FWT39" s="2"/>
      <c r="FWU39" s="2"/>
      <c r="FWV39" s="2"/>
      <c r="FWW39" s="2"/>
      <c r="FWX39" s="2"/>
      <c r="FWY39" s="2"/>
      <c r="FWZ39" s="2"/>
      <c r="FXA39" s="2"/>
      <c r="FXB39" s="2"/>
      <c r="FXC39" s="2"/>
      <c r="FXD39" s="2"/>
      <c r="FXE39" s="2"/>
      <c r="FXF39" s="2"/>
      <c r="FXG39" s="2"/>
      <c r="FXH39" s="2"/>
      <c r="FXI39" s="2"/>
      <c r="FXJ39" s="2"/>
      <c r="FXK39" s="2"/>
      <c r="FXL39" s="2"/>
      <c r="FXM39" s="2"/>
      <c r="FXN39" s="2"/>
      <c r="FXO39" s="2"/>
      <c r="FXP39" s="2"/>
      <c r="FXQ39" s="2"/>
      <c r="FXR39" s="2"/>
      <c r="FXS39" s="2"/>
      <c r="FXT39" s="2"/>
      <c r="FXU39" s="2"/>
      <c r="FXV39" s="2"/>
      <c r="FXW39" s="2"/>
      <c r="FXX39" s="2"/>
      <c r="FXY39" s="2"/>
      <c r="FXZ39" s="2"/>
      <c r="FYA39" s="2"/>
      <c r="FYB39" s="2"/>
      <c r="FYC39" s="2"/>
      <c r="FYD39" s="2"/>
      <c r="FYE39" s="2"/>
      <c r="FYF39" s="2"/>
      <c r="FYG39" s="2"/>
      <c r="FYH39" s="2"/>
      <c r="FYI39" s="2"/>
      <c r="FYJ39" s="2"/>
      <c r="FYK39" s="2"/>
      <c r="FYL39" s="2"/>
      <c r="FYM39" s="2"/>
      <c r="FYN39" s="2"/>
      <c r="FYO39" s="2"/>
      <c r="FYP39" s="2"/>
      <c r="FYQ39" s="2"/>
      <c r="FYR39" s="2"/>
      <c r="FYS39" s="2"/>
      <c r="FYT39" s="2"/>
      <c r="FYU39" s="2"/>
      <c r="FYV39" s="2"/>
      <c r="FYW39" s="2"/>
      <c r="FYX39" s="2"/>
      <c r="FYY39" s="2"/>
      <c r="FYZ39" s="2"/>
      <c r="FZA39" s="2"/>
      <c r="FZB39" s="2"/>
      <c r="FZC39" s="2"/>
      <c r="FZD39" s="2"/>
      <c r="FZE39" s="2"/>
      <c r="FZF39" s="2"/>
      <c r="FZG39" s="2"/>
      <c r="FZH39" s="2"/>
      <c r="FZI39" s="2"/>
      <c r="FZJ39" s="2"/>
      <c r="FZK39" s="2"/>
      <c r="FZL39" s="2"/>
      <c r="FZM39" s="2"/>
      <c r="FZN39" s="2"/>
      <c r="FZO39" s="2"/>
      <c r="FZP39" s="2"/>
      <c r="FZQ39" s="2"/>
      <c r="FZR39" s="2"/>
      <c r="FZS39" s="2"/>
      <c r="FZT39" s="2"/>
      <c r="FZU39" s="2"/>
      <c r="FZV39" s="2"/>
      <c r="FZW39" s="2"/>
      <c r="FZX39" s="2"/>
      <c r="FZY39" s="2"/>
      <c r="FZZ39" s="2"/>
      <c r="GAA39" s="2"/>
      <c r="GAB39" s="2"/>
      <c r="GAC39" s="2"/>
      <c r="GAD39" s="2"/>
      <c r="GAE39" s="2"/>
      <c r="GAF39" s="2"/>
      <c r="GAG39" s="2"/>
      <c r="GAH39" s="2"/>
      <c r="GAI39" s="2"/>
      <c r="GAJ39" s="2"/>
      <c r="GAK39" s="2"/>
      <c r="GAL39" s="2"/>
      <c r="GAM39" s="2"/>
      <c r="GAN39" s="2"/>
      <c r="GAO39" s="2"/>
      <c r="GAP39" s="2"/>
      <c r="GAQ39" s="2"/>
      <c r="GAR39" s="2"/>
      <c r="GAS39" s="2"/>
      <c r="GAT39" s="2"/>
      <c r="GAU39" s="2"/>
      <c r="GAV39" s="2"/>
      <c r="GAW39" s="2"/>
      <c r="GAX39" s="2"/>
      <c r="GAY39" s="2"/>
      <c r="GAZ39" s="2"/>
      <c r="GBA39" s="2"/>
      <c r="GBB39" s="2"/>
      <c r="GBC39" s="2"/>
      <c r="GBD39" s="2"/>
      <c r="GBE39" s="2"/>
      <c r="GBF39" s="2"/>
      <c r="GBG39" s="2"/>
      <c r="GBH39" s="2"/>
      <c r="GBI39" s="2"/>
      <c r="GBJ39" s="2"/>
      <c r="GBK39" s="2"/>
      <c r="GBL39" s="2"/>
      <c r="GBM39" s="2"/>
      <c r="GBN39" s="2"/>
      <c r="GBO39" s="2"/>
      <c r="GBP39" s="2"/>
      <c r="GBQ39" s="2"/>
      <c r="GBR39" s="2"/>
      <c r="GBS39" s="2"/>
      <c r="GBT39" s="2"/>
      <c r="GBU39" s="2"/>
      <c r="GBV39" s="2"/>
      <c r="GBW39" s="2"/>
      <c r="GBX39" s="2"/>
      <c r="GBY39" s="2"/>
      <c r="GBZ39" s="2"/>
      <c r="GCA39" s="2"/>
      <c r="GCB39" s="2"/>
      <c r="GCC39" s="2"/>
      <c r="GCD39" s="2"/>
      <c r="GCE39" s="2"/>
      <c r="GCF39" s="2"/>
      <c r="GCG39" s="2"/>
      <c r="GCH39" s="2"/>
      <c r="GCI39" s="2"/>
      <c r="GCJ39" s="2"/>
      <c r="GCK39" s="2"/>
      <c r="GCL39" s="2"/>
      <c r="GCM39" s="2"/>
      <c r="GCN39" s="2"/>
      <c r="GCO39" s="2"/>
      <c r="GCP39" s="2"/>
      <c r="GCQ39" s="2"/>
      <c r="GCR39" s="2"/>
      <c r="GCS39" s="2"/>
      <c r="GCT39" s="2"/>
      <c r="GCU39" s="2"/>
      <c r="GCV39" s="2"/>
      <c r="GCW39" s="2"/>
      <c r="GCX39" s="2"/>
      <c r="GCY39" s="2"/>
      <c r="GCZ39" s="2"/>
      <c r="GDA39" s="2"/>
      <c r="GDB39" s="2"/>
      <c r="GDC39" s="2"/>
      <c r="GDD39" s="2"/>
      <c r="GDE39" s="2"/>
      <c r="GDF39" s="2"/>
      <c r="GDG39" s="2"/>
      <c r="GDH39" s="2"/>
      <c r="GDI39" s="2"/>
      <c r="GDJ39" s="2"/>
      <c r="GDK39" s="2"/>
      <c r="GDL39" s="2"/>
      <c r="GDM39" s="2"/>
      <c r="GDN39" s="2"/>
      <c r="GDO39" s="2"/>
      <c r="GDP39" s="2"/>
      <c r="GDQ39" s="2"/>
      <c r="GDR39" s="2"/>
      <c r="GDS39" s="2"/>
      <c r="GDT39" s="2"/>
      <c r="GDU39" s="2"/>
      <c r="GDV39" s="2"/>
      <c r="GDW39" s="2"/>
      <c r="GDX39" s="2"/>
      <c r="GDY39" s="2"/>
      <c r="GDZ39" s="2"/>
      <c r="GEA39" s="2"/>
      <c r="GEB39" s="2"/>
      <c r="GEC39" s="2"/>
      <c r="GED39" s="2"/>
      <c r="GEE39" s="2"/>
      <c r="GEF39" s="2"/>
      <c r="GEG39" s="2"/>
      <c r="GEH39" s="2"/>
      <c r="GEI39" s="2"/>
      <c r="GEJ39" s="2"/>
      <c r="GEK39" s="2"/>
      <c r="GEL39" s="2"/>
      <c r="GEM39" s="2"/>
      <c r="GEN39" s="2"/>
      <c r="GEO39" s="2"/>
      <c r="GEP39" s="2"/>
      <c r="GEQ39" s="2"/>
      <c r="GER39" s="2"/>
      <c r="GES39" s="2"/>
      <c r="GET39" s="2"/>
      <c r="GEU39" s="2"/>
      <c r="GEV39" s="2"/>
      <c r="GEW39" s="2"/>
      <c r="GEX39" s="2"/>
      <c r="GEY39" s="2"/>
      <c r="GEZ39" s="2"/>
      <c r="GFA39" s="2"/>
      <c r="GFB39" s="2"/>
      <c r="GFC39" s="2"/>
      <c r="GFD39" s="2"/>
      <c r="GFE39" s="2"/>
      <c r="GFF39" s="2"/>
      <c r="GFG39" s="2"/>
      <c r="GFH39" s="2"/>
      <c r="GFI39" s="2"/>
      <c r="GFJ39" s="2"/>
      <c r="GFK39" s="2"/>
      <c r="GFL39" s="2"/>
      <c r="GFM39" s="2"/>
      <c r="GFN39" s="2"/>
      <c r="GFO39" s="2"/>
      <c r="GFP39" s="2"/>
      <c r="GFQ39" s="2"/>
      <c r="GFR39" s="2"/>
      <c r="GFS39" s="2"/>
      <c r="GFT39" s="2"/>
      <c r="GFU39" s="2"/>
      <c r="GFV39" s="2"/>
      <c r="GFW39" s="2"/>
      <c r="GFX39" s="2"/>
      <c r="GFY39" s="2"/>
      <c r="GFZ39" s="2"/>
      <c r="GGA39" s="2"/>
      <c r="GGB39" s="2"/>
      <c r="GGC39" s="2"/>
      <c r="GGD39" s="2"/>
      <c r="GGE39" s="2"/>
      <c r="GGF39" s="2"/>
      <c r="GGG39" s="2"/>
      <c r="GGH39" s="2"/>
      <c r="GGI39" s="2"/>
      <c r="GGJ39" s="2"/>
      <c r="GGK39" s="2"/>
      <c r="GGL39" s="2"/>
      <c r="GGM39" s="2"/>
      <c r="GGN39" s="2"/>
      <c r="GGO39" s="2"/>
      <c r="GGP39" s="2"/>
      <c r="GGQ39" s="2"/>
      <c r="GGR39" s="2"/>
      <c r="GGS39" s="2"/>
      <c r="GGT39" s="2"/>
      <c r="GGU39" s="2"/>
      <c r="GGV39" s="2"/>
      <c r="GGW39" s="2"/>
      <c r="GGX39" s="2"/>
      <c r="GGY39" s="2"/>
      <c r="GGZ39" s="2"/>
      <c r="GHA39" s="2"/>
      <c r="GHB39" s="2"/>
      <c r="GHC39" s="2"/>
      <c r="GHD39" s="2"/>
      <c r="GHE39" s="2"/>
      <c r="GHF39" s="2"/>
      <c r="GHG39" s="2"/>
      <c r="GHH39" s="2"/>
      <c r="GHI39" s="2"/>
      <c r="GHJ39" s="2"/>
      <c r="GHK39" s="2"/>
      <c r="GHL39" s="2"/>
      <c r="GHM39" s="2"/>
      <c r="GHN39" s="2"/>
      <c r="GHO39" s="2"/>
      <c r="GHP39" s="2"/>
      <c r="GHQ39" s="2"/>
      <c r="GHR39" s="2"/>
      <c r="GHS39" s="2"/>
      <c r="GHT39" s="2"/>
      <c r="GHU39" s="2"/>
      <c r="GHV39" s="2"/>
      <c r="GHW39" s="2"/>
      <c r="GHX39" s="2"/>
      <c r="GHY39" s="2"/>
      <c r="GHZ39" s="2"/>
      <c r="GIA39" s="2"/>
      <c r="GIB39" s="2"/>
      <c r="GIC39" s="2"/>
      <c r="GID39" s="2"/>
      <c r="GIE39" s="2"/>
      <c r="GIF39" s="2"/>
      <c r="GIG39" s="2"/>
      <c r="GIH39" s="2"/>
      <c r="GII39" s="2"/>
      <c r="GIJ39" s="2"/>
      <c r="GIK39" s="2"/>
      <c r="GIL39" s="2"/>
      <c r="GIM39" s="2"/>
      <c r="GIN39" s="2"/>
      <c r="GIO39" s="2"/>
      <c r="GIP39" s="2"/>
      <c r="GIQ39" s="2"/>
      <c r="GIR39" s="2"/>
      <c r="GIS39" s="2"/>
      <c r="GIT39" s="2"/>
      <c r="GIU39" s="2"/>
      <c r="GIV39" s="2"/>
      <c r="GIW39" s="2"/>
      <c r="GIX39" s="2"/>
      <c r="GIY39" s="2"/>
      <c r="GIZ39" s="2"/>
      <c r="GJA39" s="2"/>
      <c r="GJB39" s="2"/>
      <c r="GJC39" s="2"/>
      <c r="GJD39" s="2"/>
      <c r="GJE39" s="2"/>
      <c r="GJF39" s="2"/>
      <c r="GJG39" s="2"/>
      <c r="GJH39" s="2"/>
      <c r="GJI39" s="2"/>
      <c r="GJJ39" s="2"/>
      <c r="GJK39" s="2"/>
      <c r="GJL39" s="2"/>
      <c r="GJM39" s="2"/>
      <c r="GJN39" s="2"/>
      <c r="GJO39" s="2"/>
      <c r="GJP39" s="2"/>
      <c r="GJQ39" s="2"/>
      <c r="GJR39" s="2"/>
      <c r="GJS39" s="2"/>
      <c r="GJT39" s="2"/>
      <c r="GJU39" s="2"/>
      <c r="GJV39" s="2"/>
      <c r="GJW39" s="2"/>
      <c r="GJX39" s="2"/>
      <c r="GJY39" s="2"/>
      <c r="GJZ39" s="2"/>
      <c r="GKA39" s="2"/>
      <c r="GKB39" s="2"/>
      <c r="GKC39" s="2"/>
      <c r="GKD39" s="2"/>
      <c r="GKE39" s="2"/>
      <c r="GKF39" s="2"/>
      <c r="GKG39" s="2"/>
      <c r="GKH39" s="2"/>
      <c r="GKI39" s="2"/>
      <c r="GKJ39" s="2"/>
      <c r="GKK39" s="2"/>
      <c r="GKL39" s="2"/>
      <c r="GKM39" s="2"/>
      <c r="GKN39" s="2"/>
      <c r="GKO39" s="2"/>
      <c r="GKP39" s="2"/>
      <c r="GKQ39" s="2"/>
      <c r="GKR39" s="2"/>
      <c r="GKS39" s="2"/>
      <c r="GKT39" s="2"/>
      <c r="GKU39" s="2"/>
      <c r="GKV39" s="2"/>
      <c r="GKW39" s="2"/>
      <c r="GKX39" s="2"/>
      <c r="GKY39" s="2"/>
      <c r="GKZ39" s="2"/>
      <c r="GLA39" s="2"/>
      <c r="GLB39" s="2"/>
      <c r="GLC39" s="2"/>
      <c r="GLD39" s="2"/>
      <c r="GLE39" s="2"/>
      <c r="GLF39" s="2"/>
      <c r="GLG39" s="2"/>
      <c r="GLH39" s="2"/>
      <c r="GLI39" s="2"/>
      <c r="GLJ39" s="2"/>
      <c r="GLK39" s="2"/>
      <c r="GLL39" s="2"/>
      <c r="GLM39" s="2"/>
      <c r="GLN39" s="2"/>
      <c r="GLO39" s="2"/>
      <c r="GLP39" s="2"/>
      <c r="GLQ39" s="2"/>
      <c r="GLR39" s="2"/>
      <c r="GLS39" s="2"/>
      <c r="GLT39" s="2"/>
      <c r="GLU39" s="2"/>
      <c r="GLV39" s="2"/>
      <c r="GLW39" s="2"/>
      <c r="GLX39" s="2"/>
      <c r="GLY39" s="2"/>
      <c r="GLZ39" s="2"/>
      <c r="GMA39" s="2"/>
      <c r="GMB39" s="2"/>
      <c r="GMC39" s="2"/>
      <c r="GMD39" s="2"/>
      <c r="GME39" s="2"/>
      <c r="GMF39" s="2"/>
      <c r="GMG39" s="2"/>
      <c r="GMH39" s="2"/>
      <c r="GMI39" s="2"/>
      <c r="GMJ39" s="2"/>
      <c r="GMK39" s="2"/>
      <c r="GML39" s="2"/>
      <c r="GMM39" s="2"/>
      <c r="GMN39" s="2"/>
      <c r="GMO39" s="2"/>
      <c r="GMP39" s="2"/>
      <c r="GMQ39" s="2"/>
      <c r="GMR39" s="2"/>
      <c r="GMS39" s="2"/>
      <c r="GMT39" s="2"/>
      <c r="GMU39" s="2"/>
      <c r="GMV39" s="2"/>
      <c r="GMW39" s="2"/>
      <c r="GMX39" s="2"/>
      <c r="GMY39" s="2"/>
      <c r="GMZ39" s="2"/>
      <c r="GNA39" s="2"/>
      <c r="GNB39" s="2"/>
      <c r="GNC39" s="2"/>
      <c r="GND39" s="2"/>
      <c r="GNE39" s="2"/>
      <c r="GNF39" s="2"/>
      <c r="GNG39" s="2"/>
      <c r="GNH39" s="2"/>
      <c r="GNI39" s="2"/>
      <c r="GNJ39" s="2"/>
      <c r="GNK39" s="2"/>
      <c r="GNL39" s="2"/>
      <c r="GNM39" s="2"/>
      <c r="GNN39" s="2"/>
      <c r="GNO39" s="2"/>
      <c r="GNP39" s="2"/>
      <c r="GNQ39" s="2"/>
      <c r="GNR39" s="2"/>
      <c r="GNS39" s="2"/>
      <c r="GNT39" s="2"/>
      <c r="GNU39" s="2"/>
      <c r="GNV39" s="2"/>
      <c r="GNW39" s="2"/>
      <c r="GNX39" s="2"/>
      <c r="GNY39" s="2"/>
      <c r="GNZ39" s="2"/>
      <c r="GOA39" s="2"/>
      <c r="GOB39" s="2"/>
      <c r="GOC39" s="2"/>
      <c r="GOD39" s="2"/>
      <c r="GOE39" s="2"/>
      <c r="GOF39" s="2"/>
      <c r="GOG39" s="2"/>
      <c r="GOH39" s="2"/>
      <c r="GOI39" s="2"/>
      <c r="GOJ39" s="2"/>
      <c r="GOK39" s="2"/>
      <c r="GOL39" s="2"/>
      <c r="GOM39" s="2"/>
      <c r="GON39" s="2"/>
      <c r="GOO39" s="2"/>
      <c r="GOP39" s="2"/>
      <c r="GOQ39" s="2"/>
      <c r="GOR39" s="2"/>
      <c r="GOS39" s="2"/>
      <c r="GOT39" s="2"/>
      <c r="GOU39" s="2"/>
      <c r="GOV39" s="2"/>
      <c r="GOW39" s="2"/>
      <c r="GOX39" s="2"/>
      <c r="GOY39" s="2"/>
      <c r="GOZ39" s="2"/>
      <c r="GPA39" s="2"/>
      <c r="GPB39" s="2"/>
      <c r="GPC39" s="2"/>
      <c r="GPD39" s="2"/>
      <c r="GPE39" s="2"/>
      <c r="GPF39" s="2"/>
      <c r="GPG39" s="2"/>
      <c r="GPH39" s="2"/>
      <c r="GPI39" s="2"/>
      <c r="GPJ39" s="2"/>
      <c r="GPK39" s="2"/>
      <c r="GPL39" s="2"/>
      <c r="GPM39" s="2"/>
      <c r="GPN39" s="2"/>
      <c r="GPO39" s="2"/>
      <c r="GPP39" s="2"/>
      <c r="GPQ39" s="2"/>
      <c r="GPR39" s="2"/>
      <c r="GPS39" s="2"/>
      <c r="GPT39" s="2"/>
      <c r="GPU39" s="2"/>
      <c r="GPV39" s="2"/>
      <c r="GPW39" s="2"/>
      <c r="GPX39" s="2"/>
      <c r="GPY39" s="2"/>
      <c r="GPZ39" s="2"/>
      <c r="GQA39" s="2"/>
      <c r="GQB39" s="2"/>
      <c r="GQC39" s="2"/>
      <c r="GQD39" s="2"/>
      <c r="GQE39" s="2"/>
      <c r="GQF39" s="2"/>
      <c r="GQG39" s="2"/>
      <c r="GQH39" s="2"/>
      <c r="GQI39" s="2"/>
      <c r="GQJ39" s="2"/>
      <c r="GQK39" s="2"/>
      <c r="GQL39" s="2"/>
      <c r="GQM39" s="2"/>
      <c r="GQN39" s="2"/>
      <c r="GQO39" s="2"/>
      <c r="GQP39" s="2"/>
      <c r="GQQ39" s="2"/>
      <c r="GQR39" s="2"/>
      <c r="GQS39" s="2"/>
      <c r="GQT39" s="2"/>
      <c r="GQU39" s="2"/>
      <c r="GQV39" s="2"/>
      <c r="GQW39" s="2"/>
      <c r="GQX39" s="2"/>
      <c r="GQY39" s="2"/>
      <c r="GQZ39" s="2"/>
      <c r="GRA39" s="2"/>
      <c r="GRB39" s="2"/>
      <c r="GRC39" s="2"/>
      <c r="GRD39" s="2"/>
      <c r="GRE39" s="2"/>
      <c r="GRF39" s="2"/>
      <c r="GRG39" s="2"/>
      <c r="GRH39" s="2"/>
      <c r="GRI39" s="2"/>
      <c r="GRJ39" s="2"/>
      <c r="GRK39" s="2"/>
      <c r="GRL39" s="2"/>
      <c r="GRM39" s="2"/>
      <c r="GRN39" s="2"/>
      <c r="GRO39" s="2"/>
      <c r="GRP39" s="2"/>
      <c r="GRQ39" s="2"/>
      <c r="GRR39" s="2"/>
      <c r="GRS39" s="2"/>
      <c r="GRT39" s="2"/>
      <c r="GRU39" s="2"/>
      <c r="GRV39" s="2"/>
      <c r="GRW39" s="2"/>
      <c r="GRX39" s="2"/>
      <c r="GRY39" s="2"/>
      <c r="GRZ39" s="2"/>
      <c r="GSA39" s="2"/>
      <c r="GSB39" s="2"/>
      <c r="GSC39" s="2"/>
      <c r="GSD39" s="2"/>
      <c r="GSE39" s="2"/>
      <c r="GSF39" s="2"/>
      <c r="GSG39" s="2"/>
      <c r="GSH39" s="2"/>
      <c r="GSI39" s="2"/>
      <c r="GSJ39" s="2"/>
      <c r="GSK39" s="2"/>
      <c r="GSL39" s="2"/>
      <c r="GSM39" s="2"/>
      <c r="GSN39" s="2"/>
      <c r="GSO39" s="2"/>
      <c r="GSP39" s="2"/>
      <c r="GSQ39" s="2"/>
      <c r="GSR39" s="2"/>
      <c r="GSS39" s="2"/>
      <c r="GST39" s="2"/>
      <c r="GSU39" s="2"/>
      <c r="GSV39" s="2"/>
      <c r="GSW39" s="2"/>
      <c r="GSX39" s="2"/>
      <c r="GSY39" s="2"/>
      <c r="GSZ39" s="2"/>
      <c r="GTA39" s="2"/>
      <c r="GTB39" s="2"/>
      <c r="GTC39" s="2"/>
      <c r="GTD39" s="2"/>
      <c r="GTE39" s="2"/>
      <c r="GTF39" s="2"/>
      <c r="GTG39" s="2"/>
      <c r="GTH39" s="2"/>
      <c r="GTI39" s="2"/>
      <c r="GTJ39" s="2"/>
      <c r="GTK39" s="2"/>
      <c r="GTL39" s="2"/>
      <c r="GTM39" s="2"/>
      <c r="GTN39" s="2"/>
      <c r="GTO39" s="2"/>
      <c r="GTP39" s="2"/>
      <c r="GTQ39" s="2"/>
      <c r="GTR39" s="2"/>
      <c r="GTS39" s="2"/>
      <c r="GTT39" s="2"/>
      <c r="GTU39" s="2"/>
      <c r="GTV39" s="2"/>
      <c r="GTW39" s="2"/>
      <c r="GTX39" s="2"/>
      <c r="GTY39" s="2"/>
      <c r="GTZ39" s="2"/>
      <c r="GUA39" s="2"/>
      <c r="GUB39" s="2"/>
      <c r="GUC39" s="2"/>
      <c r="GUD39" s="2"/>
      <c r="GUE39" s="2"/>
      <c r="GUF39" s="2"/>
      <c r="GUG39" s="2"/>
      <c r="GUH39" s="2"/>
      <c r="GUI39" s="2"/>
      <c r="GUJ39" s="2"/>
      <c r="GUK39" s="2"/>
      <c r="GUL39" s="2"/>
      <c r="GUM39" s="2"/>
      <c r="GUN39" s="2"/>
      <c r="GUO39" s="2"/>
      <c r="GUP39" s="2"/>
      <c r="GUQ39" s="2"/>
      <c r="GUR39" s="2"/>
      <c r="GUS39" s="2"/>
      <c r="GUT39" s="2"/>
      <c r="GUU39" s="2"/>
      <c r="GUV39" s="2"/>
      <c r="GUW39" s="2"/>
      <c r="GUX39" s="2"/>
      <c r="GUY39" s="2"/>
      <c r="GUZ39" s="2"/>
      <c r="GVA39" s="2"/>
      <c r="GVB39" s="2"/>
      <c r="GVC39" s="2"/>
      <c r="GVD39" s="2"/>
      <c r="GVE39" s="2"/>
      <c r="GVF39" s="2"/>
      <c r="GVG39" s="2"/>
      <c r="GVH39" s="2"/>
      <c r="GVI39" s="2"/>
      <c r="GVJ39" s="2"/>
      <c r="GVK39" s="2"/>
      <c r="GVL39" s="2"/>
      <c r="GVM39" s="2"/>
      <c r="GVN39" s="2"/>
      <c r="GVO39" s="2"/>
      <c r="GVP39" s="2"/>
      <c r="GVQ39" s="2"/>
      <c r="GVR39" s="2"/>
      <c r="GVS39" s="2"/>
      <c r="GVT39" s="2"/>
      <c r="GVU39" s="2"/>
      <c r="GVV39" s="2"/>
      <c r="GVW39" s="2"/>
      <c r="GVX39" s="2"/>
      <c r="GVY39" s="2"/>
      <c r="GVZ39" s="2"/>
      <c r="GWA39" s="2"/>
      <c r="GWB39" s="2"/>
      <c r="GWC39" s="2"/>
      <c r="GWD39" s="2"/>
      <c r="GWE39" s="2"/>
      <c r="GWF39" s="2"/>
      <c r="GWG39" s="2"/>
      <c r="GWH39" s="2"/>
      <c r="GWI39" s="2"/>
      <c r="GWJ39" s="2"/>
      <c r="GWK39" s="2"/>
      <c r="GWL39" s="2"/>
      <c r="GWM39" s="2"/>
      <c r="GWN39" s="2"/>
      <c r="GWO39" s="2"/>
      <c r="GWP39" s="2"/>
      <c r="GWQ39" s="2"/>
      <c r="GWR39" s="2"/>
      <c r="GWS39" s="2"/>
      <c r="GWT39" s="2"/>
      <c r="GWU39" s="2"/>
      <c r="GWV39" s="2"/>
      <c r="GWW39" s="2"/>
      <c r="GWX39" s="2"/>
      <c r="GWY39" s="2"/>
      <c r="GWZ39" s="2"/>
      <c r="GXA39" s="2"/>
      <c r="GXB39" s="2"/>
      <c r="GXC39" s="2"/>
      <c r="GXD39" s="2"/>
      <c r="GXE39" s="2"/>
      <c r="GXF39" s="2"/>
      <c r="GXG39" s="2"/>
      <c r="GXH39" s="2"/>
      <c r="GXI39" s="2"/>
      <c r="GXJ39" s="2"/>
      <c r="GXK39" s="2"/>
      <c r="GXL39" s="2"/>
      <c r="GXM39" s="2"/>
      <c r="GXN39" s="2"/>
      <c r="GXO39" s="2"/>
      <c r="GXP39" s="2"/>
      <c r="GXQ39" s="2"/>
      <c r="GXR39" s="2"/>
      <c r="GXS39" s="2"/>
      <c r="GXT39" s="2"/>
      <c r="GXU39" s="2"/>
      <c r="GXV39" s="2"/>
      <c r="GXW39" s="2"/>
      <c r="GXX39" s="2"/>
      <c r="GXY39" s="2"/>
      <c r="GXZ39" s="2"/>
      <c r="GYA39" s="2"/>
      <c r="GYB39" s="2"/>
      <c r="GYC39" s="2"/>
      <c r="GYD39" s="2"/>
      <c r="GYE39" s="2"/>
      <c r="GYF39" s="2"/>
      <c r="GYG39" s="2"/>
      <c r="GYH39" s="2"/>
      <c r="GYI39" s="2"/>
      <c r="GYJ39" s="2"/>
      <c r="GYK39" s="2"/>
      <c r="GYL39" s="2"/>
      <c r="GYM39" s="2"/>
      <c r="GYN39" s="2"/>
      <c r="GYO39" s="2"/>
      <c r="GYP39" s="2"/>
      <c r="GYQ39" s="2"/>
      <c r="GYR39" s="2"/>
      <c r="GYS39" s="2"/>
      <c r="GYT39" s="2"/>
      <c r="GYU39" s="2"/>
      <c r="GYV39" s="2"/>
      <c r="GYW39" s="2"/>
      <c r="GYX39" s="2"/>
      <c r="GYY39" s="2"/>
      <c r="GYZ39" s="2"/>
      <c r="GZA39" s="2"/>
      <c r="GZB39" s="2"/>
      <c r="GZC39" s="2"/>
      <c r="GZD39" s="2"/>
      <c r="GZE39" s="2"/>
      <c r="GZF39" s="2"/>
      <c r="GZG39" s="2"/>
      <c r="GZH39" s="2"/>
      <c r="GZI39" s="2"/>
      <c r="GZJ39" s="2"/>
      <c r="GZK39" s="2"/>
      <c r="GZL39" s="2"/>
      <c r="GZM39" s="2"/>
      <c r="GZN39" s="2"/>
      <c r="GZO39" s="2"/>
      <c r="GZP39" s="2"/>
      <c r="GZQ39" s="2"/>
      <c r="GZR39" s="2"/>
      <c r="GZS39" s="2"/>
      <c r="GZT39" s="2"/>
      <c r="GZU39" s="2"/>
      <c r="GZV39" s="2"/>
      <c r="GZW39" s="2"/>
      <c r="GZX39" s="2"/>
      <c r="GZY39" s="2"/>
      <c r="GZZ39" s="2"/>
      <c r="HAA39" s="2"/>
      <c r="HAB39" s="2"/>
      <c r="HAC39" s="2"/>
      <c r="HAD39" s="2"/>
      <c r="HAE39" s="2"/>
      <c r="HAF39" s="2"/>
      <c r="HAG39" s="2"/>
      <c r="HAH39" s="2"/>
      <c r="HAI39" s="2"/>
      <c r="HAJ39" s="2"/>
      <c r="HAK39" s="2"/>
      <c r="HAL39" s="2"/>
      <c r="HAM39" s="2"/>
      <c r="HAN39" s="2"/>
      <c r="HAO39" s="2"/>
      <c r="HAP39" s="2"/>
      <c r="HAQ39" s="2"/>
      <c r="HAR39" s="2"/>
      <c r="HAS39" s="2"/>
      <c r="HAT39" s="2"/>
      <c r="HAU39" s="2"/>
      <c r="HAV39" s="2"/>
      <c r="HAW39" s="2"/>
      <c r="HAX39" s="2"/>
      <c r="HAY39" s="2"/>
      <c r="HAZ39" s="2"/>
      <c r="HBA39" s="2"/>
      <c r="HBB39" s="2"/>
      <c r="HBC39" s="2"/>
      <c r="HBD39" s="2"/>
      <c r="HBE39" s="2"/>
      <c r="HBF39" s="2"/>
      <c r="HBG39" s="2"/>
      <c r="HBH39" s="2"/>
      <c r="HBI39" s="2"/>
      <c r="HBJ39" s="2"/>
      <c r="HBK39" s="2"/>
      <c r="HBL39" s="2"/>
      <c r="HBM39" s="2"/>
      <c r="HBN39" s="2"/>
      <c r="HBO39" s="2"/>
      <c r="HBP39" s="2"/>
      <c r="HBQ39" s="2"/>
      <c r="HBR39" s="2"/>
      <c r="HBS39" s="2"/>
      <c r="HBT39" s="2"/>
      <c r="HBU39" s="2"/>
      <c r="HBV39" s="2"/>
      <c r="HBW39" s="2"/>
      <c r="HBX39" s="2"/>
      <c r="HBY39" s="2"/>
      <c r="HBZ39" s="2"/>
      <c r="HCA39" s="2"/>
      <c r="HCB39" s="2"/>
      <c r="HCC39" s="2"/>
      <c r="HCD39" s="2"/>
      <c r="HCE39" s="2"/>
      <c r="HCF39" s="2"/>
      <c r="HCG39" s="2"/>
      <c r="HCH39" s="2"/>
      <c r="HCI39" s="2"/>
      <c r="HCJ39" s="2"/>
      <c r="HCK39" s="2"/>
      <c r="HCL39" s="2"/>
      <c r="HCM39" s="2"/>
      <c r="HCN39" s="2"/>
      <c r="HCO39" s="2"/>
      <c r="HCP39" s="2"/>
      <c r="HCQ39" s="2"/>
      <c r="HCR39" s="2"/>
      <c r="HCS39" s="2"/>
      <c r="HCT39" s="2"/>
      <c r="HCU39" s="2"/>
      <c r="HCV39" s="2"/>
      <c r="HCW39" s="2"/>
      <c r="HCX39" s="2"/>
      <c r="HCY39" s="2"/>
      <c r="HCZ39" s="2"/>
      <c r="HDA39" s="2"/>
      <c r="HDB39" s="2"/>
      <c r="HDC39" s="2"/>
      <c r="HDD39" s="2"/>
      <c r="HDE39" s="2"/>
      <c r="HDF39" s="2"/>
      <c r="HDG39" s="2"/>
      <c r="HDH39" s="2"/>
      <c r="HDI39" s="2"/>
      <c r="HDJ39" s="2"/>
      <c r="HDK39" s="2"/>
      <c r="HDL39" s="2"/>
      <c r="HDM39" s="2"/>
      <c r="HDN39" s="2"/>
      <c r="HDO39" s="2"/>
      <c r="HDP39" s="2"/>
      <c r="HDQ39" s="2"/>
      <c r="HDR39" s="2"/>
      <c r="HDS39" s="2"/>
      <c r="HDT39" s="2"/>
      <c r="HDU39" s="2"/>
      <c r="HDV39" s="2"/>
      <c r="HDW39" s="2"/>
      <c r="HDX39" s="2"/>
      <c r="HDY39" s="2"/>
      <c r="HDZ39" s="2"/>
      <c r="HEA39" s="2"/>
      <c r="HEB39" s="2"/>
      <c r="HEC39" s="2"/>
      <c r="HED39" s="2"/>
      <c r="HEE39" s="2"/>
      <c r="HEF39" s="2"/>
      <c r="HEG39" s="2"/>
      <c r="HEH39" s="2"/>
      <c r="HEI39" s="2"/>
      <c r="HEJ39" s="2"/>
      <c r="HEK39" s="2"/>
      <c r="HEL39" s="2"/>
      <c r="HEM39" s="2"/>
      <c r="HEN39" s="2"/>
      <c r="HEO39" s="2"/>
      <c r="HEP39" s="2"/>
      <c r="HEQ39" s="2"/>
      <c r="HER39" s="2"/>
      <c r="HES39" s="2"/>
      <c r="HET39" s="2"/>
      <c r="HEU39" s="2"/>
      <c r="HEV39" s="2"/>
      <c r="HEW39" s="2"/>
      <c r="HEX39" s="2"/>
      <c r="HEY39" s="2"/>
      <c r="HEZ39" s="2"/>
      <c r="HFA39" s="2"/>
      <c r="HFB39" s="2"/>
      <c r="HFC39" s="2"/>
      <c r="HFD39" s="2"/>
      <c r="HFE39" s="2"/>
      <c r="HFF39" s="2"/>
      <c r="HFG39" s="2"/>
      <c r="HFH39" s="2"/>
      <c r="HFI39" s="2"/>
      <c r="HFJ39" s="2"/>
      <c r="HFK39" s="2"/>
      <c r="HFL39" s="2"/>
      <c r="HFM39" s="2"/>
      <c r="HFN39" s="2"/>
      <c r="HFO39" s="2"/>
      <c r="HFP39" s="2"/>
      <c r="HFQ39" s="2"/>
      <c r="HFR39" s="2"/>
      <c r="HFS39" s="2"/>
      <c r="HFT39" s="2"/>
      <c r="HFU39" s="2"/>
      <c r="HFV39" s="2"/>
      <c r="HFW39" s="2"/>
      <c r="HFX39" s="2"/>
      <c r="HFY39" s="2"/>
      <c r="HFZ39" s="2"/>
      <c r="HGA39" s="2"/>
      <c r="HGB39" s="2"/>
      <c r="HGC39" s="2"/>
      <c r="HGD39" s="2"/>
      <c r="HGE39" s="2"/>
      <c r="HGF39" s="2"/>
      <c r="HGG39" s="2"/>
      <c r="HGH39" s="2"/>
      <c r="HGI39" s="2"/>
      <c r="HGJ39" s="2"/>
      <c r="HGK39" s="2"/>
      <c r="HGL39" s="2"/>
      <c r="HGM39" s="2"/>
      <c r="HGN39" s="2"/>
      <c r="HGO39" s="2"/>
      <c r="HGP39" s="2"/>
      <c r="HGQ39" s="2"/>
      <c r="HGR39" s="2"/>
      <c r="HGS39" s="2"/>
      <c r="HGT39" s="2"/>
      <c r="HGU39" s="2"/>
      <c r="HGV39" s="2"/>
      <c r="HGW39" s="2"/>
      <c r="HGX39" s="2"/>
      <c r="HGY39" s="2"/>
      <c r="HGZ39" s="2"/>
      <c r="HHA39" s="2"/>
      <c r="HHB39" s="2"/>
      <c r="HHC39" s="2"/>
      <c r="HHD39" s="2"/>
      <c r="HHE39" s="2"/>
      <c r="HHF39" s="2"/>
      <c r="HHG39" s="2"/>
      <c r="HHH39" s="2"/>
      <c r="HHI39" s="2"/>
      <c r="HHJ39" s="2"/>
      <c r="HHK39" s="2"/>
      <c r="HHL39" s="2"/>
      <c r="HHM39" s="2"/>
      <c r="HHN39" s="2"/>
      <c r="HHO39" s="2"/>
      <c r="HHP39" s="2"/>
      <c r="HHQ39" s="2"/>
      <c r="HHR39" s="2"/>
      <c r="HHS39" s="2"/>
      <c r="HHT39" s="2"/>
      <c r="HHU39" s="2"/>
      <c r="HHV39" s="2"/>
      <c r="HHW39" s="2"/>
      <c r="HHX39" s="2"/>
      <c r="HHY39" s="2"/>
      <c r="HHZ39" s="2"/>
      <c r="HIA39" s="2"/>
      <c r="HIB39" s="2"/>
      <c r="HIC39" s="2"/>
      <c r="HID39" s="2"/>
      <c r="HIE39" s="2"/>
      <c r="HIF39" s="2"/>
      <c r="HIG39" s="2"/>
      <c r="HIH39" s="2"/>
      <c r="HII39" s="2"/>
      <c r="HIJ39" s="2"/>
      <c r="HIK39" s="2"/>
      <c r="HIL39" s="2"/>
      <c r="HIM39" s="2"/>
      <c r="HIN39" s="2"/>
      <c r="HIO39" s="2"/>
      <c r="HIP39" s="2"/>
      <c r="HIQ39" s="2"/>
      <c r="HIR39" s="2"/>
      <c r="HIS39" s="2"/>
      <c r="HIT39" s="2"/>
      <c r="HIU39" s="2"/>
      <c r="HIV39" s="2"/>
      <c r="HIW39" s="2"/>
      <c r="HIX39" s="2"/>
      <c r="HIY39" s="2"/>
      <c r="HIZ39" s="2"/>
      <c r="HJA39" s="2"/>
      <c r="HJB39" s="2"/>
      <c r="HJC39" s="2"/>
      <c r="HJD39" s="2"/>
      <c r="HJE39" s="2"/>
      <c r="HJF39" s="2"/>
      <c r="HJG39" s="2"/>
      <c r="HJH39" s="2"/>
      <c r="HJI39" s="2"/>
      <c r="HJJ39" s="2"/>
      <c r="HJK39" s="2"/>
      <c r="HJL39" s="2"/>
      <c r="HJM39" s="2"/>
      <c r="HJN39" s="2"/>
      <c r="HJO39" s="2"/>
      <c r="HJP39" s="2"/>
      <c r="HJQ39" s="2"/>
      <c r="HJR39" s="2"/>
      <c r="HJS39" s="2"/>
      <c r="HJT39" s="2"/>
      <c r="HJU39" s="2"/>
      <c r="HJV39" s="2"/>
      <c r="HJW39" s="2"/>
      <c r="HJX39" s="2"/>
      <c r="HJY39" s="2"/>
      <c r="HJZ39" s="2"/>
      <c r="HKA39" s="2"/>
      <c r="HKB39" s="2"/>
      <c r="HKC39" s="2"/>
      <c r="HKD39" s="2"/>
      <c r="HKE39" s="2"/>
      <c r="HKF39" s="2"/>
      <c r="HKG39" s="2"/>
      <c r="HKH39" s="2"/>
      <c r="HKI39" s="2"/>
      <c r="HKJ39" s="2"/>
      <c r="HKK39" s="2"/>
      <c r="HKL39" s="2"/>
      <c r="HKM39" s="2"/>
      <c r="HKN39" s="2"/>
      <c r="HKO39" s="2"/>
      <c r="HKP39" s="2"/>
      <c r="HKQ39" s="2"/>
      <c r="HKR39" s="2"/>
      <c r="HKS39" s="2"/>
      <c r="HKT39" s="2"/>
      <c r="HKU39" s="2"/>
      <c r="HKV39" s="2"/>
      <c r="HKW39" s="2"/>
      <c r="HKX39" s="2"/>
      <c r="HKY39" s="2"/>
      <c r="HKZ39" s="2"/>
      <c r="HLA39" s="2"/>
      <c r="HLB39" s="2"/>
      <c r="HLC39" s="2"/>
      <c r="HLD39" s="2"/>
      <c r="HLE39" s="2"/>
      <c r="HLF39" s="2"/>
      <c r="HLG39" s="2"/>
      <c r="HLH39" s="2"/>
      <c r="HLI39" s="2"/>
      <c r="HLJ39" s="2"/>
      <c r="HLK39" s="2"/>
      <c r="HLL39" s="2"/>
      <c r="HLM39" s="2"/>
      <c r="HLN39" s="2"/>
      <c r="HLO39" s="2"/>
      <c r="HLP39" s="2"/>
      <c r="HLQ39" s="2"/>
      <c r="HLR39" s="2"/>
      <c r="HLS39" s="2"/>
      <c r="HLT39" s="2"/>
      <c r="HLU39" s="2"/>
      <c r="HLV39" s="2"/>
      <c r="HLW39" s="2"/>
      <c r="HLX39" s="2"/>
      <c r="HLY39" s="2"/>
      <c r="HLZ39" s="2"/>
      <c r="HMA39" s="2"/>
      <c r="HMB39" s="2"/>
      <c r="HMC39" s="2"/>
      <c r="HMD39" s="2"/>
      <c r="HME39" s="2"/>
      <c r="HMF39" s="2"/>
      <c r="HMG39" s="2"/>
      <c r="HMH39" s="2"/>
      <c r="HMI39" s="2"/>
      <c r="HMJ39" s="2"/>
      <c r="HMK39" s="2"/>
      <c r="HML39" s="2"/>
      <c r="HMM39" s="2"/>
      <c r="HMN39" s="2"/>
      <c r="HMO39" s="2"/>
      <c r="HMP39" s="2"/>
      <c r="HMQ39" s="2"/>
      <c r="HMR39" s="2"/>
      <c r="HMS39" s="2"/>
      <c r="HMT39" s="2"/>
      <c r="HMU39" s="2"/>
      <c r="HMV39" s="2"/>
      <c r="HMW39" s="2"/>
      <c r="HMX39" s="2"/>
      <c r="HMY39" s="2"/>
      <c r="HMZ39" s="2"/>
      <c r="HNA39" s="2"/>
      <c r="HNB39" s="2"/>
      <c r="HNC39" s="2"/>
      <c r="HND39" s="2"/>
      <c r="HNE39" s="2"/>
      <c r="HNF39" s="2"/>
      <c r="HNG39" s="2"/>
      <c r="HNH39" s="2"/>
      <c r="HNI39" s="2"/>
      <c r="HNJ39" s="2"/>
      <c r="HNK39" s="2"/>
      <c r="HNL39" s="2"/>
      <c r="HNM39" s="2"/>
      <c r="HNN39" s="2"/>
      <c r="HNO39" s="2"/>
      <c r="HNP39" s="2"/>
      <c r="HNQ39" s="2"/>
      <c r="HNR39" s="2"/>
      <c r="HNS39" s="2"/>
      <c r="HNT39" s="2"/>
      <c r="HNU39" s="2"/>
      <c r="HNV39" s="2"/>
      <c r="HNW39" s="2"/>
      <c r="HNX39" s="2"/>
      <c r="HNY39" s="2"/>
      <c r="HNZ39" s="2"/>
      <c r="HOA39" s="2"/>
      <c r="HOB39" s="2"/>
      <c r="HOC39" s="2"/>
      <c r="HOD39" s="2"/>
      <c r="HOE39" s="2"/>
      <c r="HOF39" s="2"/>
      <c r="HOG39" s="2"/>
      <c r="HOH39" s="2"/>
      <c r="HOI39" s="2"/>
      <c r="HOJ39" s="2"/>
      <c r="HOK39" s="2"/>
      <c r="HOL39" s="2"/>
      <c r="HOM39" s="2"/>
      <c r="HON39" s="2"/>
      <c r="HOO39" s="2"/>
      <c r="HOP39" s="2"/>
      <c r="HOQ39" s="2"/>
      <c r="HOR39" s="2"/>
      <c r="HOS39" s="2"/>
      <c r="HOT39" s="2"/>
      <c r="HOU39" s="2"/>
      <c r="HOV39" s="2"/>
      <c r="HOW39" s="2"/>
      <c r="HOX39" s="2"/>
      <c r="HOY39" s="2"/>
      <c r="HOZ39" s="2"/>
      <c r="HPA39" s="2"/>
      <c r="HPB39" s="2"/>
      <c r="HPC39" s="2"/>
      <c r="HPD39" s="2"/>
      <c r="HPE39" s="2"/>
      <c r="HPF39" s="2"/>
      <c r="HPG39" s="2"/>
      <c r="HPH39" s="2"/>
      <c r="HPI39" s="2"/>
      <c r="HPJ39" s="2"/>
      <c r="HPK39" s="2"/>
      <c r="HPL39" s="2"/>
      <c r="HPM39" s="2"/>
      <c r="HPN39" s="2"/>
      <c r="HPO39" s="2"/>
      <c r="HPP39" s="2"/>
      <c r="HPQ39" s="2"/>
      <c r="HPR39" s="2"/>
      <c r="HPS39" s="2"/>
      <c r="HPT39" s="2"/>
      <c r="HPU39" s="2"/>
      <c r="HPV39" s="2"/>
      <c r="HPW39" s="2"/>
      <c r="HPX39" s="2"/>
      <c r="HPY39" s="2"/>
      <c r="HPZ39" s="2"/>
      <c r="HQA39" s="2"/>
      <c r="HQB39" s="2"/>
      <c r="HQC39" s="2"/>
      <c r="HQD39" s="2"/>
      <c r="HQE39" s="2"/>
      <c r="HQF39" s="2"/>
      <c r="HQG39" s="2"/>
      <c r="HQH39" s="2"/>
      <c r="HQI39" s="2"/>
      <c r="HQJ39" s="2"/>
      <c r="HQK39" s="2"/>
      <c r="HQL39" s="2"/>
      <c r="HQM39" s="2"/>
      <c r="HQN39" s="2"/>
      <c r="HQO39" s="2"/>
      <c r="HQP39" s="2"/>
      <c r="HQQ39" s="2"/>
      <c r="HQR39" s="2"/>
      <c r="HQS39" s="2"/>
      <c r="HQT39" s="2"/>
      <c r="HQU39" s="2"/>
      <c r="HQV39" s="2"/>
      <c r="HQW39" s="2"/>
      <c r="HQX39" s="2"/>
      <c r="HQY39" s="2"/>
      <c r="HQZ39" s="2"/>
      <c r="HRA39" s="2"/>
      <c r="HRB39" s="2"/>
      <c r="HRC39" s="2"/>
      <c r="HRD39" s="2"/>
      <c r="HRE39" s="2"/>
      <c r="HRF39" s="2"/>
      <c r="HRG39" s="2"/>
      <c r="HRH39" s="2"/>
      <c r="HRI39" s="2"/>
      <c r="HRJ39" s="2"/>
      <c r="HRK39" s="2"/>
      <c r="HRL39" s="2"/>
      <c r="HRM39" s="2"/>
      <c r="HRN39" s="2"/>
      <c r="HRO39" s="2"/>
      <c r="HRP39" s="2"/>
      <c r="HRQ39" s="2"/>
      <c r="HRR39" s="2"/>
      <c r="HRS39" s="2"/>
      <c r="HRT39" s="2"/>
      <c r="HRU39" s="2"/>
      <c r="HRV39" s="2"/>
      <c r="HRW39" s="2"/>
      <c r="HRX39" s="2"/>
      <c r="HRY39" s="2"/>
      <c r="HRZ39" s="2"/>
      <c r="HSA39" s="2"/>
      <c r="HSB39" s="2"/>
      <c r="HSC39" s="2"/>
      <c r="HSD39" s="2"/>
      <c r="HSE39" s="2"/>
      <c r="HSF39" s="2"/>
      <c r="HSG39" s="2"/>
      <c r="HSH39" s="2"/>
      <c r="HSI39" s="2"/>
      <c r="HSJ39" s="2"/>
      <c r="HSK39" s="2"/>
      <c r="HSL39" s="2"/>
      <c r="HSM39" s="2"/>
      <c r="HSN39" s="2"/>
      <c r="HSO39" s="2"/>
      <c r="HSP39" s="2"/>
      <c r="HSQ39" s="2"/>
      <c r="HSR39" s="2"/>
      <c r="HSS39" s="2"/>
      <c r="HST39" s="2"/>
      <c r="HSU39" s="2"/>
      <c r="HSV39" s="2"/>
      <c r="HSW39" s="2"/>
      <c r="HSX39" s="2"/>
      <c r="HSY39" s="2"/>
      <c r="HSZ39" s="2"/>
      <c r="HTA39" s="2"/>
      <c r="HTB39" s="2"/>
      <c r="HTC39" s="2"/>
      <c r="HTD39" s="2"/>
      <c r="HTE39" s="2"/>
      <c r="HTF39" s="2"/>
      <c r="HTG39" s="2"/>
      <c r="HTH39" s="2"/>
      <c r="HTI39" s="2"/>
      <c r="HTJ39" s="2"/>
      <c r="HTK39" s="2"/>
      <c r="HTL39" s="2"/>
      <c r="HTM39" s="2"/>
      <c r="HTN39" s="2"/>
      <c r="HTO39" s="2"/>
      <c r="HTP39" s="2"/>
      <c r="HTQ39" s="2"/>
      <c r="HTR39" s="2"/>
      <c r="HTS39" s="2"/>
      <c r="HTT39" s="2"/>
      <c r="HTU39" s="2"/>
      <c r="HTV39" s="2"/>
      <c r="HTW39" s="2"/>
      <c r="HTX39" s="2"/>
      <c r="HTY39" s="2"/>
      <c r="HTZ39" s="2"/>
      <c r="HUA39" s="2"/>
      <c r="HUB39" s="2"/>
      <c r="HUC39" s="2"/>
      <c r="HUD39" s="2"/>
      <c r="HUE39" s="2"/>
      <c r="HUF39" s="2"/>
      <c r="HUG39" s="2"/>
      <c r="HUH39" s="2"/>
      <c r="HUI39" s="2"/>
      <c r="HUJ39" s="2"/>
      <c r="HUK39" s="2"/>
      <c r="HUL39" s="2"/>
      <c r="HUM39" s="2"/>
      <c r="HUN39" s="2"/>
      <c r="HUO39" s="2"/>
      <c r="HUP39" s="2"/>
      <c r="HUQ39" s="2"/>
      <c r="HUR39" s="2"/>
      <c r="HUS39" s="2"/>
      <c r="HUT39" s="2"/>
      <c r="HUU39" s="2"/>
      <c r="HUV39" s="2"/>
      <c r="HUW39" s="2"/>
      <c r="HUX39" s="2"/>
      <c r="HUY39" s="2"/>
      <c r="HUZ39" s="2"/>
      <c r="HVA39" s="2"/>
      <c r="HVB39" s="2"/>
      <c r="HVC39" s="2"/>
      <c r="HVD39" s="2"/>
      <c r="HVE39" s="2"/>
      <c r="HVF39" s="2"/>
      <c r="HVG39" s="2"/>
      <c r="HVH39" s="2"/>
      <c r="HVI39" s="2"/>
      <c r="HVJ39" s="2"/>
      <c r="HVK39" s="2"/>
      <c r="HVL39" s="2"/>
      <c r="HVM39" s="2"/>
      <c r="HVN39" s="2"/>
      <c r="HVO39" s="2"/>
      <c r="HVP39" s="2"/>
      <c r="HVQ39" s="2"/>
      <c r="HVR39" s="2"/>
      <c r="HVS39" s="2"/>
      <c r="HVT39" s="2"/>
      <c r="HVU39" s="2"/>
      <c r="HVV39" s="2"/>
      <c r="HVW39" s="2"/>
      <c r="HVX39" s="2"/>
      <c r="HVY39" s="2"/>
      <c r="HVZ39" s="2"/>
      <c r="HWA39" s="2"/>
      <c r="HWB39" s="2"/>
      <c r="HWC39" s="2"/>
      <c r="HWD39" s="2"/>
      <c r="HWE39" s="2"/>
      <c r="HWF39" s="2"/>
      <c r="HWG39" s="2"/>
      <c r="HWH39" s="2"/>
      <c r="HWI39" s="2"/>
      <c r="HWJ39" s="2"/>
      <c r="HWK39" s="2"/>
      <c r="HWL39" s="2"/>
      <c r="HWM39" s="2"/>
      <c r="HWN39" s="2"/>
      <c r="HWO39" s="2"/>
      <c r="HWP39" s="2"/>
      <c r="HWQ39" s="2"/>
      <c r="HWR39" s="2"/>
      <c r="HWS39" s="2"/>
      <c r="HWT39" s="2"/>
      <c r="HWU39" s="2"/>
      <c r="HWV39" s="2"/>
      <c r="HWW39" s="2"/>
      <c r="HWX39" s="2"/>
      <c r="HWY39" s="2"/>
      <c r="HWZ39" s="2"/>
      <c r="HXA39" s="2"/>
      <c r="HXB39" s="2"/>
      <c r="HXC39" s="2"/>
      <c r="HXD39" s="2"/>
      <c r="HXE39" s="2"/>
      <c r="HXF39" s="2"/>
      <c r="HXG39" s="2"/>
      <c r="HXH39" s="2"/>
      <c r="HXI39" s="2"/>
      <c r="HXJ39" s="2"/>
      <c r="HXK39" s="2"/>
      <c r="HXL39" s="2"/>
      <c r="HXM39" s="2"/>
      <c r="HXN39" s="2"/>
      <c r="HXO39" s="2"/>
      <c r="HXP39" s="2"/>
      <c r="HXQ39" s="2"/>
      <c r="HXR39" s="2"/>
      <c r="HXS39" s="2"/>
      <c r="HXT39" s="2"/>
      <c r="HXU39" s="2"/>
      <c r="HXV39" s="2"/>
      <c r="HXW39" s="2"/>
      <c r="HXX39" s="2"/>
      <c r="HXY39" s="2"/>
      <c r="HXZ39" s="2"/>
      <c r="HYA39" s="2"/>
      <c r="HYB39" s="2"/>
      <c r="HYC39" s="2"/>
      <c r="HYD39" s="2"/>
      <c r="HYE39" s="2"/>
      <c r="HYF39" s="2"/>
      <c r="HYG39" s="2"/>
      <c r="HYH39" s="2"/>
      <c r="HYI39" s="2"/>
      <c r="HYJ39" s="2"/>
      <c r="HYK39" s="2"/>
      <c r="HYL39" s="2"/>
      <c r="HYM39" s="2"/>
      <c r="HYN39" s="2"/>
      <c r="HYO39" s="2"/>
      <c r="HYP39" s="2"/>
      <c r="HYQ39" s="2"/>
      <c r="HYR39" s="2"/>
      <c r="HYS39" s="2"/>
      <c r="HYT39" s="2"/>
      <c r="HYU39" s="2"/>
      <c r="HYV39" s="2"/>
      <c r="HYW39" s="2"/>
      <c r="HYX39" s="2"/>
      <c r="HYY39" s="2"/>
      <c r="HYZ39" s="2"/>
      <c r="HZA39" s="2"/>
      <c r="HZB39" s="2"/>
      <c r="HZC39" s="2"/>
      <c r="HZD39" s="2"/>
      <c r="HZE39" s="2"/>
      <c r="HZF39" s="2"/>
      <c r="HZG39" s="2"/>
      <c r="HZH39" s="2"/>
      <c r="HZI39" s="2"/>
      <c r="HZJ39" s="2"/>
      <c r="HZK39" s="2"/>
      <c r="HZL39" s="2"/>
      <c r="HZM39" s="2"/>
      <c r="HZN39" s="2"/>
      <c r="HZO39" s="2"/>
      <c r="HZP39" s="2"/>
      <c r="HZQ39" s="2"/>
      <c r="HZR39" s="2"/>
      <c r="HZS39" s="2"/>
      <c r="HZT39" s="2"/>
      <c r="HZU39" s="2"/>
      <c r="HZV39" s="2"/>
      <c r="HZW39" s="2"/>
      <c r="HZX39" s="2"/>
      <c r="HZY39" s="2"/>
      <c r="HZZ39" s="2"/>
      <c r="IAA39" s="2"/>
      <c r="IAB39" s="2"/>
      <c r="IAC39" s="2"/>
      <c r="IAD39" s="2"/>
      <c r="IAE39" s="2"/>
      <c r="IAF39" s="2"/>
      <c r="IAG39" s="2"/>
      <c r="IAH39" s="2"/>
      <c r="IAI39" s="2"/>
      <c r="IAJ39" s="2"/>
      <c r="IAK39" s="2"/>
      <c r="IAL39" s="2"/>
      <c r="IAM39" s="2"/>
      <c r="IAN39" s="2"/>
      <c r="IAO39" s="2"/>
      <c r="IAP39" s="2"/>
      <c r="IAQ39" s="2"/>
      <c r="IAR39" s="2"/>
      <c r="IAS39" s="2"/>
      <c r="IAT39" s="2"/>
      <c r="IAU39" s="2"/>
      <c r="IAV39" s="2"/>
      <c r="IAW39" s="2"/>
      <c r="IAX39" s="2"/>
      <c r="IAY39" s="2"/>
      <c r="IAZ39" s="2"/>
      <c r="IBA39" s="2"/>
      <c r="IBB39" s="2"/>
      <c r="IBC39" s="2"/>
      <c r="IBD39" s="2"/>
      <c r="IBE39" s="2"/>
      <c r="IBF39" s="2"/>
      <c r="IBG39" s="2"/>
      <c r="IBH39" s="2"/>
      <c r="IBI39" s="2"/>
      <c r="IBJ39" s="2"/>
      <c r="IBK39" s="2"/>
      <c r="IBL39" s="2"/>
      <c r="IBM39" s="2"/>
      <c r="IBN39" s="2"/>
      <c r="IBO39" s="2"/>
      <c r="IBP39" s="2"/>
      <c r="IBQ39" s="2"/>
      <c r="IBR39" s="2"/>
      <c r="IBS39" s="2"/>
      <c r="IBT39" s="2"/>
      <c r="IBU39" s="2"/>
      <c r="IBV39" s="2"/>
      <c r="IBW39" s="2"/>
      <c r="IBX39" s="2"/>
      <c r="IBY39" s="2"/>
      <c r="IBZ39" s="2"/>
      <c r="ICA39" s="2"/>
      <c r="ICB39" s="2"/>
      <c r="ICC39" s="2"/>
      <c r="ICD39" s="2"/>
      <c r="ICE39" s="2"/>
      <c r="ICF39" s="2"/>
      <c r="ICG39" s="2"/>
      <c r="ICH39" s="2"/>
      <c r="ICI39" s="2"/>
      <c r="ICJ39" s="2"/>
      <c r="ICK39" s="2"/>
      <c r="ICL39" s="2"/>
      <c r="ICM39" s="2"/>
      <c r="ICN39" s="2"/>
      <c r="ICO39" s="2"/>
      <c r="ICP39" s="2"/>
      <c r="ICQ39" s="2"/>
      <c r="ICR39" s="2"/>
      <c r="ICS39" s="2"/>
      <c r="ICT39" s="2"/>
      <c r="ICU39" s="2"/>
      <c r="ICV39" s="2"/>
      <c r="ICW39" s="2"/>
      <c r="ICX39" s="2"/>
      <c r="ICY39" s="2"/>
      <c r="ICZ39" s="2"/>
      <c r="IDA39" s="2"/>
      <c r="IDB39" s="2"/>
      <c r="IDC39" s="2"/>
      <c r="IDD39" s="2"/>
      <c r="IDE39" s="2"/>
      <c r="IDF39" s="2"/>
      <c r="IDG39" s="2"/>
      <c r="IDH39" s="2"/>
      <c r="IDI39" s="2"/>
      <c r="IDJ39" s="2"/>
      <c r="IDK39" s="2"/>
      <c r="IDL39" s="2"/>
      <c r="IDM39" s="2"/>
      <c r="IDN39" s="2"/>
      <c r="IDO39" s="2"/>
      <c r="IDP39" s="2"/>
      <c r="IDQ39" s="2"/>
      <c r="IDR39" s="2"/>
      <c r="IDS39" s="2"/>
      <c r="IDT39" s="2"/>
      <c r="IDU39" s="2"/>
      <c r="IDV39" s="2"/>
      <c r="IDW39" s="2"/>
      <c r="IDX39" s="2"/>
      <c r="IDY39" s="2"/>
      <c r="IDZ39" s="2"/>
      <c r="IEA39" s="2"/>
      <c r="IEB39" s="2"/>
      <c r="IEC39" s="2"/>
      <c r="IED39" s="2"/>
      <c r="IEE39" s="2"/>
      <c r="IEF39" s="2"/>
      <c r="IEG39" s="2"/>
      <c r="IEH39" s="2"/>
      <c r="IEI39" s="2"/>
      <c r="IEJ39" s="2"/>
      <c r="IEK39" s="2"/>
      <c r="IEL39" s="2"/>
      <c r="IEM39" s="2"/>
      <c r="IEN39" s="2"/>
      <c r="IEO39" s="2"/>
      <c r="IEP39" s="2"/>
      <c r="IEQ39" s="2"/>
      <c r="IER39" s="2"/>
      <c r="IES39" s="2"/>
      <c r="IET39" s="2"/>
      <c r="IEU39" s="2"/>
      <c r="IEV39" s="2"/>
      <c r="IEW39" s="2"/>
      <c r="IEX39" s="2"/>
      <c r="IEY39" s="2"/>
      <c r="IEZ39" s="2"/>
      <c r="IFA39" s="2"/>
      <c r="IFB39" s="2"/>
      <c r="IFC39" s="2"/>
      <c r="IFD39" s="2"/>
      <c r="IFE39" s="2"/>
      <c r="IFF39" s="2"/>
      <c r="IFG39" s="2"/>
      <c r="IFH39" s="2"/>
      <c r="IFI39" s="2"/>
      <c r="IFJ39" s="2"/>
      <c r="IFK39" s="2"/>
      <c r="IFL39" s="2"/>
      <c r="IFM39" s="2"/>
      <c r="IFN39" s="2"/>
      <c r="IFO39" s="2"/>
      <c r="IFP39" s="2"/>
      <c r="IFQ39" s="2"/>
      <c r="IFR39" s="2"/>
      <c r="IFS39" s="2"/>
      <c r="IFT39" s="2"/>
      <c r="IFU39" s="2"/>
      <c r="IFV39" s="2"/>
      <c r="IFW39" s="2"/>
      <c r="IFX39" s="2"/>
      <c r="IFY39" s="2"/>
      <c r="IFZ39" s="2"/>
      <c r="IGA39" s="2"/>
      <c r="IGB39" s="2"/>
      <c r="IGC39" s="2"/>
      <c r="IGD39" s="2"/>
      <c r="IGE39" s="2"/>
      <c r="IGF39" s="2"/>
      <c r="IGG39" s="2"/>
      <c r="IGH39" s="2"/>
      <c r="IGI39" s="2"/>
      <c r="IGJ39" s="2"/>
      <c r="IGK39" s="2"/>
      <c r="IGL39" s="2"/>
      <c r="IGM39" s="2"/>
      <c r="IGN39" s="2"/>
      <c r="IGO39" s="2"/>
      <c r="IGP39" s="2"/>
      <c r="IGQ39" s="2"/>
      <c r="IGR39" s="2"/>
      <c r="IGS39" s="2"/>
      <c r="IGT39" s="2"/>
      <c r="IGU39" s="2"/>
      <c r="IGV39" s="2"/>
      <c r="IGW39" s="2"/>
      <c r="IGX39" s="2"/>
      <c r="IGY39" s="2"/>
      <c r="IGZ39" s="2"/>
      <c r="IHA39" s="2"/>
      <c r="IHB39" s="2"/>
      <c r="IHC39" s="2"/>
      <c r="IHD39" s="2"/>
      <c r="IHE39" s="2"/>
      <c r="IHF39" s="2"/>
      <c r="IHG39" s="2"/>
      <c r="IHH39" s="2"/>
      <c r="IHI39" s="2"/>
      <c r="IHJ39" s="2"/>
      <c r="IHK39" s="2"/>
      <c r="IHL39" s="2"/>
      <c r="IHM39" s="2"/>
      <c r="IHN39" s="2"/>
      <c r="IHO39" s="2"/>
      <c r="IHP39" s="2"/>
      <c r="IHQ39" s="2"/>
      <c r="IHR39" s="2"/>
      <c r="IHS39" s="2"/>
      <c r="IHT39" s="2"/>
      <c r="IHU39" s="2"/>
      <c r="IHV39" s="2"/>
      <c r="IHW39" s="2"/>
      <c r="IHX39" s="2"/>
      <c r="IHY39" s="2"/>
      <c r="IHZ39" s="2"/>
      <c r="IIA39" s="2"/>
      <c r="IIB39" s="2"/>
      <c r="IIC39" s="2"/>
      <c r="IID39" s="2"/>
      <c r="IIE39" s="2"/>
      <c r="IIF39" s="2"/>
      <c r="IIG39" s="2"/>
      <c r="IIH39" s="2"/>
      <c r="III39" s="2"/>
      <c r="IIJ39" s="2"/>
      <c r="IIK39" s="2"/>
      <c r="IIL39" s="2"/>
      <c r="IIM39" s="2"/>
      <c r="IIN39" s="2"/>
      <c r="IIO39" s="2"/>
      <c r="IIP39" s="2"/>
      <c r="IIQ39" s="2"/>
      <c r="IIR39" s="2"/>
      <c r="IIS39" s="2"/>
      <c r="IIT39" s="2"/>
      <c r="IIU39" s="2"/>
      <c r="IIV39" s="2"/>
      <c r="IIW39" s="2"/>
      <c r="IIX39" s="2"/>
      <c r="IIY39" s="2"/>
      <c r="IIZ39" s="2"/>
      <c r="IJA39" s="2"/>
      <c r="IJB39" s="2"/>
      <c r="IJC39" s="2"/>
      <c r="IJD39" s="2"/>
      <c r="IJE39" s="2"/>
      <c r="IJF39" s="2"/>
      <c r="IJG39" s="2"/>
      <c r="IJH39" s="2"/>
      <c r="IJI39" s="2"/>
      <c r="IJJ39" s="2"/>
      <c r="IJK39" s="2"/>
      <c r="IJL39" s="2"/>
      <c r="IJM39" s="2"/>
      <c r="IJN39" s="2"/>
      <c r="IJO39" s="2"/>
      <c r="IJP39" s="2"/>
      <c r="IJQ39" s="2"/>
      <c r="IJR39" s="2"/>
      <c r="IJS39" s="2"/>
      <c r="IJT39" s="2"/>
      <c r="IJU39" s="2"/>
      <c r="IJV39" s="2"/>
      <c r="IJW39" s="2"/>
      <c r="IJX39" s="2"/>
      <c r="IJY39" s="2"/>
      <c r="IJZ39" s="2"/>
      <c r="IKA39" s="2"/>
      <c r="IKB39" s="2"/>
      <c r="IKC39" s="2"/>
      <c r="IKD39" s="2"/>
      <c r="IKE39" s="2"/>
      <c r="IKF39" s="2"/>
      <c r="IKG39" s="2"/>
      <c r="IKH39" s="2"/>
      <c r="IKI39" s="2"/>
      <c r="IKJ39" s="2"/>
      <c r="IKK39" s="2"/>
      <c r="IKL39" s="2"/>
      <c r="IKM39" s="2"/>
      <c r="IKN39" s="2"/>
      <c r="IKO39" s="2"/>
      <c r="IKP39" s="2"/>
      <c r="IKQ39" s="2"/>
      <c r="IKR39" s="2"/>
      <c r="IKS39" s="2"/>
      <c r="IKT39" s="2"/>
      <c r="IKU39" s="2"/>
      <c r="IKV39" s="2"/>
      <c r="IKW39" s="2"/>
      <c r="IKX39" s="2"/>
      <c r="IKY39" s="2"/>
      <c r="IKZ39" s="2"/>
      <c r="ILA39" s="2"/>
      <c r="ILB39" s="2"/>
      <c r="ILC39" s="2"/>
      <c r="ILD39" s="2"/>
      <c r="ILE39" s="2"/>
      <c r="ILF39" s="2"/>
      <c r="ILG39" s="2"/>
      <c r="ILH39" s="2"/>
      <c r="ILI39" s="2"/>
      <c r="ILJ39" s="2"/>
      <c r="ILK39" s="2"/>
      <c r="ILL39" s="2"/>
      <c r="ILM39" s="2"/>
      <c r="ILN39" s="2"/>
      <c r="ILO39" s="2"/>
      <c r="ILP39" s="2"/>
      <c r="ILQ39" s="2"/>
      <c r="ILR39" s="2"/>
      <c r="ILS39" s="2"/>
      <c r="ILT39" s="2"/>
      <c r="ILU39" s="2"/>
      <c r="ILV39" s="2"/>
      <c r="ILW39" s="2"/>
      <c r="ILX39" s="2"/>
      <c r="ILY39" s="2"/>
      <c r="ILZ39" s="2"/>
      <c r="IMA39" s="2"/>
      <c r="IMB39" s="2"/>
      <c r="IMC39" s="2"/>
      <c r="IMD39" s="2"/>
      <c r="IME39" s="2"/>
      <c r="IMF39" s="2"/>
      <c r="IMG39" s="2"/>
      <c r="IMH39" s="2"/>
      <c r="IMI39" s="2"/>
      <c r="IMJ39" s="2"/>
      <c r="IMK39" s="2"/>
      <c r="IML39" s="2"/>
      <c r="IMM39" s="2"/>
      <c r="IMN39" s="2"/>
      <c r="IMO39" s="2"/>
      <c r="IMP39" s="2"/>
      <c r="IMQ39" s="2"/>
      <c r="IMR39" s="2"/>
      <c r="IMS39" s="2"/>
      <c r="IMT39" s="2"/>
      <c r="IMU39" s="2"/>
      <c r="IMV39" s="2"/>
      <c r="IMW39" s="2"/>
      <c r="IMX39" s="2"/>
      <c r="IMY39" s="2"/>
      <c r="IMZ39" s="2"/>
      <c r="INA39" s="2"/>
      <c r="INB39" s="2"/>
      <c r="INC39" s="2"/>
      <c r="IND39" s="2"/>
      <c r="INE39" s="2"/>
      <c r="INF39" s="2"/>
      <c r="ING39" s="2"/>
      <c r="INH39" s="2"/>
      <c r="INI39" s="2"/>
      <c r="INJ39" s="2"/>
      <c r="INK39" s="2"/>
      <c r="INL39" s="2"/>
      <c r="INM39" s="2"/>
      <c r="INN39" s="2"/>
      <c r="INO39" s="2"/>
      <c r="INP39" s="2"/>
      <c r="INQ39" s="2"/>
      <c r="INR39" s="2"/>
      <c r="INS39" s="2"/>
      <c r="INT39" s="2"/>
      <c r="INU39" s="2"/>
      <c r="INV39" s="2"/>
      <c r="INW39" s="2"/>
      <c r="INX39" s="2"/>
      <c r="INY39" s="2"/>
      <c r="INZ39" s="2"/>
      <c r="IOA39" s="2"/>
      <c r="IOB39" s="2"/>
      <c r="IOC39" s="2"/>
      <c r="IOD39" s="2"/>
      <c r="IOE39" s="2"/>
      <c r="IOF39" s="2"/>
      <c r="IOG39" s="2"/>
      <c r="IOH39" s="2"/>
      <c r="IOI39" s="2"/>
      <c r="IOJ39" s="2"/>
      <c r="IOK39" s="2"/>
      <c r="IOL39" s="2"/>
      <c r="IOM39" s="2"/>
      <c r="ION39" s="2"/>
      <c r="IOO39" s="2"/>
      <c r="IOP39" s="2"/>
      <c r="IOQ39" s="2"/>
      <c r="IOR39" s="2"/>
      <c r="IOS39" s="2"/>
      <c r="IOT39" s="2"/>
      <c r="IOU39" s="2"/>
      <c r="IOV39" s="2"/>
      <c r="IOW39" s="2"/>
      <c r="IOX39" s="2"/>
      <c r="IOY39" s="2"/>
      <c r="IOZ39" s="2"/>
      <c r="IPA39" s="2"/>
      <c r="IPB39" s="2"/>
      <c r="IPC39" s="2"/>
      <c r="IPD39" s="2"/>
      <c r="IPE39" s="2"/>
      <c r="IPF39" s="2"/>
      <c r="IPG39" s="2"/>
      <c r="IPH39" s="2"/>
      <c r="IPI39" s="2"/>
      <c r="IPJ39" s="2"/>
      <c r="IPK39" s="2"/>
      <c r="IPL39" s="2"/>
      <c r="IPM39" s="2"/>
      <c r="IPN39" s="2"/>
      <c r="IPO39" s="2"/>
      <c r="IPP39" s="2"/>
      <c r="IPQ39" s="2"/>
      <c r="IPR39" s="2"/>
      <c r="IPS39" s="2"/>
      <c r="IPT39" s="2"/>
      <c r="IPU39" s="2"/>
      <c r="IPV39" s="2"/>
      <c r="IPW39" s="2"/>
      <c r="IPX39" s="2"/>
      <c r="IPY39" s="2"/>
      <c r="IPZ39" s="2"/>
      <c r="IQA39" s="2"/>
      <c r="IQB39" s="2"/>
      <c r="IQC39" s="2"/>
      <c r="IQD39" s="2"/>
      <c r="IQE39" s="2"/>
      <c r="IQF39" s="2"/>
      <c r="IQG39" s="2"/>
      <c r="IQH39" s="2"/>
      <c r="IQI39" s="2"/>
      <c r="IQJ39" s="2"/>
      <c r="IQK39" s="2"/>
      <c r="IQL39" s="2"/>
      <c r="IQM39" s="2"/>
      <c r="IQN39" s="2"/>
      <c r="IQO39" s="2"/>
      <c r="IQP39" s="2"/>
      <c r="IQQ39" s="2"/>
      <c r="IQR39" s="2"/>
      <c r="IQS39" s="2"/>
      <c r="IQT39" s="2"/>
      <c r="IQU39" s="2"/>
      <c r="IQV39" s="2"/>
      <c r="IQW39" s="2"/>
      <c r="IQX39" s="2"/>
      <c r="IQY39" s="2"/>
      <c r="IQZ39" s="2"/>
      <c r="IRA39" s="2"/>
      <c r="IRB39" s="2"/>
      <c r="IRC39" s="2"/>
      <c r="IRD39" s="2"/>
      <c r="IRE39" s="2"/>
      <c r="IRF39" s="2"/>
      <c r="IRG39" s="2"/>
      <c r="IRH39" s="2"/>
      <c r="IRI39" s="2"/>
      <c r="IRJ39" s="2"/>
      <c r="IRK39" s="2"/>
      <c r="IRL39" s="2"/>
      <c r="IRM39" s="2"/>
      <c r="IRN39" s="2"/>
      <c r="IRO39" s="2"/>
      <c r="IRP39" s="2"/>
      <c r="IRQ39" s="2"/>
      <c r="IRR39" s="2"/>
      <c r="IRS39" s="2"/>
      <c r="IRT39" s="2"/>
      <c r="IRU39" s="2"/>
      <c r="IRV39" s="2"/>
      <c r="IRW39" s="2"/>
      <c r="IRX39" s="2"/>
      <c r="IRY39" s="2"/>
      <c r="IRZ39" s="2"/>
      <c r="ISA39" s="2"/>
      <c r="ISB39" s="2"/>
      <c r="ISC39" s="2"/>
      <c r="ISD39" s="2"/>
      <c r="ISE39" s="2"/>
      <c r="ISF39" s="2"/>
      <c r="ISG39" s="2"/>
      <c r="ISH39" s="2"/>
      <c r="ISI39" s="2"/>
      <c r="ISJ39" s="2"/>
      <c r="ISK39" s="2"/>
      <c r="ISL39" s="2"/>
      <c r="ISM39" s="2"/>
      <c r="ISN39" s="2"/>
      <c r="ISO39" s="2"/>
      <c r="ISP39" s="2"/>
      <c r="ISQ39" s="2"/>
      <c r="ISR39" s="2"/>
      <c r="ISS39" s="2"/>
      <c r="IST39" s="2"/>
      <c r="ISU39" s="2"/>
      <c r="ISV39" s="2"/>
      <c r="ISW39" s="2"/>
      <c r="ISX39" s="2"/>
      <c r="ISY39" s="2"/>
      <c r="ISZ39" s="2"/>
      <c r="ITA39" s="2"/>
      <c r="ITB39" s="2"/>
      <c r="ITC39" s="2"/>
      <c r="ITD39" s="2"/>
      <c r="ITE39" s="2"/>
      <c r="ITF39" s="2"/>
      <c r="ITG39" s="2"/>
      <c r="ITH39" s="2"/>
      <c r="ITI39" s="2"/>
      <c r="ITJ39" s="2"/>
      <c r="ITK39" s="2"/>
      <c r="ITL39" s="2"/>
      <c r="ITM39" s="2"/>
      <c r="ITN39" s="2"/>
      <c r="ITO39" s="2"/>
      <c r="ITP39" s="2"/>
      <c r="ITQ39" s="2"/>
      <c r="ITR39" s="2"/>
      <c r="ITS39" s="2"/>
      <c r="ITT39" s="2"/>
      <c r="ITU39" s="2"/>
      <c r="ITV39" s="2"/>
      <c r="ITW39" s="2"/>
      <c r="ITX39" s="2"/>
      <c r="ITY39" s="2"/>
      <c r="ITZ39" s="2"/>
      <c r="IUA39" s="2"/>
      <c r="IUB39" s="2"/>
      <c r="IUC39" s="2"/>
      <c r="IUD39" s="2"/>
      <c r="IUE39" s="2"/>
      <c r="IUF39" s="2"/>
      <c r="IUG39" s="2"/>
      <c r="IUH39" s="2"/>
      <c r="IUI39" s="2"/>
      <c r="IUJ39" s="2"/>
      <c r="IUK39" s="2"/>
      <c r="IUL39" s="2"/>
      <c r="IUM39" s="2"/>
      <c r="IUN39" s="2"/>
      <c r="IUO39" s="2"/>
      <c r="IUP39" s="2"/>
      <c r="IUQ39" s="2"/>
      <c r="IUR39" s="2"/>
      <c r="IUS39" s="2"/>
      <c r="IUT39" s="2"/>
      <c r="IUU39" s="2"/>
      <c r="IUV39" s="2"/>
      <c r="IUW39" s="2"/>
      <c r="IUX39" s="2"/>
      <c r="IUY39" s="2"/>
      <c r="IUZ39" s="2"/>
      <c r="IVA39" s="2"/>
      <c r="IVB39" s="2"/>
      <c r="IVC39" s="2"/>
      <c r="IVD39" s="2"/>
      <c r="IVE39" s="2"/>
      <c r="IVF39" s="2"/>
      <c r="IVG39" s="2"/>
      <c r="IVH39" s="2"/>
      <c r="IVI39" s="2"/>
      <c r="IVJ39" s="2"/>
      <c r="IVK39" s="2"/>
      <c r="IVL39" s="2"/>
      <c r="IVM39" s="2"/>
      <c r="IVN39" s="2"/>
      <c r="IVO39" s="2"/>
      <c r="IVP39" s="2"/>
      <c r="IVQ39" s="2"/>
      <c r="IVR39" s="2"/>
      <c r="IVS39" s="2"/>
      <c r="IVT39" s="2"/>
      <c r="IVU39" s="2"/>
      <c r="IVV39" s="2"/>
      <c r="IVW39" s="2"/>
      <c r="IVX39" s="2"/>
      <c r="IVY39" s="2"/>
      <c r="IVZ39" s="2"/>
      <c r="IWA39" s="2"/>
      <c r="IWB39" s="2"/>
      <c r="IWC39" s="2"/>
      <c r="IWD39" s="2"/>
      <c r="IWE39" s="2"/>
      <c r="IWF39" s="2"/>
      <c r="IWG39" s="2"/>
      <c r="IWH39" s="2"/>
      <c r="IWI39" s="2"/>
      <c r="IWJ39" s="2"/>
      <c r="IWK39" s="2"/>
      <c r="IWL39" s="2"/>
      <c r="IWM39" s="2"/>
      <c r="IWN39" s="2"/>
      <c r="IWO39" s="2"/>
      <c r="IWP39" s="2"/>
      <c r="IWQ39" s="2"/>
      <c r="IWR39" s="2"/>
      <c r="IWS39" s="2"/>
      <c r="IWT39" s="2"/>
      <c r="IWU39" s="2"/>
      <c r="IWV39" s="2"/>
      <c r="IWW39" s="2"/>
      <c r="IWX39" s="2"/>
      <c r="IWY39" s="2"/>
      <c r="IWZ39" s="2"/>
      <c r="IXA39" s="2"/>
      <c r="IXB39" s="2"/>
      <c r="IXC39" s="2"/>
      <c r="IXD39" s="2"/>
      <c r="IXE39" s="2"/>
      <c r="IXF39" s="2"/>
      <c r="IXG39" s="2"/>
      <c r="IXH39" s="2"/>
      <c r="IXI39" s="2"/>
      <c r="IXJ39" s="2"/>
      <c r="IXK39" s="2"/>
      <c r="IXL39" s="2"/>
      <c r="IXM39" s="2"/>
      <c r="IXN39" s="2"/>
      <c r="IXO39" s="2"/>
      <c r="IXP39" s="2"/>
      <c r="IXQ39" s="2"/>
      <c r="IXR39" s="2"/>
      <c r="IXS39" s="2"/>
      <c r="IXT39" s="2"/>
      <c r="IXU39" s="2"/>
      <c r="IXV39" s="2"/>
      <c r="IXW39" s="2"/>
      <c r="IXX39" s="2"/>
      <c r="IXY39" s="2"/>
      <c r="IXZ39" s="2"/>
      <c r="IYA39" s="2"/>
      <c r="IYB39" s="2"/>
      <c r="IYC39" s="2"/>
      <c r="IYD39" s="2"/>
      <c r="IYE39" s="2"/>
      <c r="IYF39" s="2"/>
      <c r="IYG39" s="2"/>
      <c r="IYH39" s="2"/>
      <c r="IYI39" s="2"/>
      <c r="IYJ39" s="2"/>
      <c r="IYK39" s="2"/>
      <c r="IYL39" s="2"/>
      <c r="IYM39" s="2"/>
      <c r="IYN39" s="2"/>
      <c r="IYO39" s="2"/>
      <c r="IYP39" s="2"/>
      <c r="IYQ39" s="2"/>
      <c r="IYR39" s="2"/>
      <c r="IYS39" s="2"/>
      <c r="IYT39" s="2"/>
      <c r="IYU39" s="2"/>
      <c r="IYV39" s="2"/>
      <c r="IYW39" s="2"/>
      <c r="IYX39" s="2"/>
      <c r="IYY39" s="2"/>
      <c r="IYZ39" s="2"/>
      <c r="IZA39" s="2"/>
      <c r="IZB39" s="2"/>
      <c r="IZC39" s="2"/>
      <c r="IZD39" s="2"/>
      <c r="IZE39" s="2"/>
      <c r="IZF39" s="2"/>
      <c r="IZG39" s="2"/>
      <c r="IZH39" s="2"/>
      <c r="IZI39" s="2"/>
      <c r="IZJ39" s="2"/>
      <c r="IZK39" s="2"/>
      <c r="IZL39" s="2"/>
      <c r="IZM39" s="2"/>
      <c r="IZN39" s="2"/>
      <c r="IZO39" s="2"/>
      <c r="IZP39" s="2"/>
      <c r="IZQ39" s="2"/>
      <c r="IZR39" s="2"/>
      <c r="IZS39" s="2"/>
      <c r="IZT39" s="2"/>
      <c r="IZU39" s="2"/>
      <c r="IZV39" s="2"/>
      <c r="IZW39" s="2"/>
      <c r="IZX39" s="2"/>
      <c r="IZY39" s="2"/>
      <c r="IZZ39" s="2"/>
      <c r="JAA39" s="2"/>
      <c r="JAB39" s="2"/>
      <c r="JAC39" s="2"/>
      <c r="JAD39" s="2"/>
      <c r="JAE39" s="2"/>
      <c r="JAF39" s="2"/>
      <c r="JAG39" s="2"/>
      <c r="JAH39" s="2"/>
      <c r="JAI39" s="2"/>
      <c r="JAJ39" s="2"/>
      <c r="JAK39" s="2"/>
      <c r="JAL39" s="2"/>
      <c r="JAM39" s="2"/>
      <c r="JAN39" s="2"/>
      <c r="JAO39" s="2"/>
      <c r="JAP39" s="2"/>
      <c r="JAQ39" s="2"/>
      <c r="JAR39" s="2"/>
      <c r="JAS39" s="2"/>
      <c r="JAT39" s="2"/>
      <c r="JAU39" s="2"/>
      <c r="JAV39" s="2"/>
      <c r="JAW39" s="2"/>
      <c r="JAX39" s="2"/>
      <c r="JAY39" s="2"/>
      <c r="JAZ39" s="2"/>
      <c r="JBA39" s="2"/>
      <c r="JBB39" s="2"/>
      <c r="JBC39" s="2"/>
      <c r="JBD39" s="2"/>
      <c r="JBE39" s="2"/>
      <c r="JBF39" s="2"/>
      <c r="JBG39" s="2"/>
      <c r="JBH39" s="2"/>
      <c r="JBI39" s="2"/>
      <c r="JBJ39" s="2"/>
      <c r="JBK39" s="2"/>
      <c r="JBL39" s="2"/>
      <c r="JBM39" s="2"/>
      <c r="JBN39" s="2"/>
      <c r="JBO39" s="2"/>
      <c r="JBP39" s="2"/>
      <c r="JBQ39" s="2"/>
      <c r="JBR39" s="2"/>
      <c r="JBS39" s="2"/>
      <c r="JBT39" s="2"/>
      <c r="JBU39" s="2"/>
      <c r="JBV39" s="2"/>
      <c r="JBW39" s="2"/>
      <c r="JBX39" s="2"/>
      <c r="JBY39" s="2"/>
      <c r="JBZ39" s="2"/>
      <c r="JCA39" s="2"/>
      <c r="JCB39" s="2"/>
      <c r="JCC39" s="2"/>
      <c r="JCD39" s="2"/>
      <c r="JCE39" s="2"/>
      <c r="JCF39" s="2"/>
      <c r="JCG39" s="2"/>
      <c r="JCH39" s="2"/>
      <c r="JCI39" s="2"/>
      <c r="JCJ39" s="2"/>
      <c r="JCK39" s="2"/>
      <c r="JCL39" s="2"/>
      <c r="JCM39" s="2"/>
      <c r="JCN39" s="2"/>
      <c r="JCO39" s="2"/>
      <c r="JCP39" s="2"/>
      <c r="JCQ39" s="2"/>
      <c r="JCR39" s="2"/>
      <c r="JCS39" s="2"/>
      <c r="JCT39" s="2"/>
      <c r="JCU39" s="2"/>
      <c r="JCV39" s="2"/>
      <c r="JCW39" s="2"/>
      <c r="JCX39" s="2"/>
      <c r="JCY39" s="2"/>
      <c r="JCZ39" s="2"/>
      <c r="JDA39" s="2"/>
      <c r="JDB39" s="2"/>
      <c r="JDC39" s="2"/>
      <c r="JDD39" s="2"/>
      <c r="JDE39" s="2"/>
      <c r="JDF39" s="2"/>
      <c r="JDG39" s="2"/>
      <c r="JDH39" s="2"/>
      <c r="JDI39" s="2"/>
      <c r="JDJ39" s="2"/>
      <c r="JDK39" s="2"/>
      <c r="JDL39" s="2"/>
      <c r="JDM39" s="2"/>
      <c r="JDN39" s="2"/>
      <c r="JDO39" s="2"/>
      <c r="JDP39" s="2"/>
      <c r="JDQ39" s="2"/>
      <c r="JDR39" s="2"/>
      <c r="JDS39" s="2"/>
      <c r="JDT39" s="2"/>
      <c r="JDU39" s="2"/>
      <c r="JDV39" s="2"/>
      <c r="JDW39" s="2"/>
      <c r="JDX39" s="2"/>
      <c r="JDY39" s="2"/>
      <c r="JDZ39" s="2"/>
      <c r="JEA39" s="2"/>
      <c r="JEB39" s="2"/>
      <c r="JEC39" s="2"/>
      <c r="JED39" s="2"/>
      <c r="JEE39" s="2"/>
      <c r="JEF39" s="2"/>
      <c r="JEG39" s="2"/>
      <c r="JEH39" s="2"/>
      <c r="JEI39" s="2"/>
      <c r="JEJ39" s="2"/>
      <c r="JEK39" s="2"/>
      <c r="JEL39" s="2"/>
      <c r="JEM39" s="2"/>
      <c r="JEN39" s="2"/>
      <c r="JEO39" s="2"/>
      <c r="JEP39" s="2"/>
      <c r="JEQ39" s="2"/>
      <c r="JER39" s="2"/>
      <c r="JES39" s="2"/>
      <c r="JET39" s="2"/>
      <c r="JEU39" s="2"/>
      <c r="JEV39" s="2"/>
      <c r="JEW39" s="2"/>
      <c r="JEX39" s="2"/>
      <c r="JEY39" s="2"/>
      <c r="JEZ39" s="2"/>
      <c r="JFA39" s="2"/>
      <c r="JFB39" s="2"/>
      <c r="JFC39" s="2"/>
      <c r="JFD39" s="2"/>
      <c r="JFE39" s="2"/>
      <c r="JFF39" s="2"/>
      <c r="JFG39" s="2"/>
      <c r="JFH39" s="2"/>
      <c r="JFI39" s="2"/>
      <c r="JFJ39" s="2"/>
      <c r="JFK39" s="2"/>
      <c r="JFL39" s="2"/>
      <c r="JFM39" s="2"/>
      <c r="JFN39" s="2"/>
      <c r="JFO39" s="2"/>
      <c r="JFP39" s="2"/>
      <c r="JFQ39" s="2"/>
      <c r="JFR39" s="2"/>
      <c r="JFS39" s="2"/>
      <c r="JFT39" s="2"/>
      <c r="JFU39" s="2"/>
      <c r="JFV39" s="2"/>
      <c r="JFW39" s="2"/>
      <c r="JFX39" s="2"/>
      <c r="JFY39" s="2"/>
      <c r="JFZ39" s="2"/>
      <c r="JGA39" s="2"/>
      <c r="JGB39" s="2"/>
      <c r="JGC39" s="2"/>
      <c r="JGD39" s="2"/>
      <c r="JGE39" s="2"/>
      <c r="JGF39" s="2"/>
      <c r="JGG39" s="2"/>
      <c r="JGH39" s="2"/>
      <c r="JGI39" s="2"/>
      <c r="JGJ39" s="2"/>
      <c r="JGK39" s="2"/>
      <c r="JGL39" s="2"/>
      <c r="JGM39" s="2"/>
      <c r="JGN39" s="2"/>
      <c r="JGO39" s="2"/>
      <c r="JGP39" s="2"/>
      <c r="JGQ39" s="2"/>
      <c r="JGR39" s="2"/>
      <c r="JGS39" s="2"/>
      <c r="JGT39" s="2"/>
      <c r="JGU39" s="2"/>
      <c r="JGV39" s="2"/>
      <c r="JGW39" s="2"/>
      <c r="JGX39" s="2"/>
      <c r="JGY39" s="2"/>
      <c r="JGZ39" s="2"/>
      <c r="JHA39" s="2"/>
      <c r="JHB39" s="2"/>
      <c r="JHC39" s="2"/>
      <c r="JHD39" s="2"/>
      <c r="JHE39" s="2"/>
      <c r="JHF39" s="2"/>
      <c r="JHG39" s="2"/>
      <c r="JHH39" s="2"/>
      <c r="JHI39" s="2"/>
      <c r="JHJ39" s="2"/>
      <c r="JHK39" s="2"/>
      <c r="JHL39" s="2"/>
      <c r="JHM39" s="2"/>
      <c r="JHN39" s="2"/>
      <c r="JHO39" s="2"/>
      <c r="JHP39" s="2"/>
      <c r="JHQ39" s="2"/>
      <c r="JHR39" s="2"/>
      <c r="JHS39" s="2"/>
      <c r="JHT39" s="2"/>
      <c r="JHU39" s="2"/>
      <c r="JHV39" s="2"/>
      <c r="JHW39" s="2"/>
      <c r="JHX39" s="2"/>
      <c r="JHY39" s="2"/>
      <c r="JHZ39" s="2"/>
      <c r="JIA39" s="2"/>
      <c r="JIB39" s="2"/>
      <c r="JIC39" s="2"/>
      <c r="JID39" s="2"/>
      <c r="JIE39" s="2"/>
      <c r="JIF39" s="2"/>
      <c r="JIG39" s="2"/>
      <c r="JIH39" s="2"/>
      <c r="JII39" s="2"/>
      <c r="JIJ39" s="2"/>
      <c r="JIK39" s="2"/>
      <c r="JIL39" s="2"/>
      <c r="JIM39" s="2"/>
      <c r="JIN39" s="2"/>
      <c r="JIO39" s="2"/>
      <c r="JIP39" s="2"/>
      <c r="JIQ39" s="2"/>
      <c r="JIR39" s="2"/>
      <c r="JIS39" s="2"/>
      <c r="JIT39" s="2"/>
      <c r="JIU39" s="2"/>
      <c r="JIV39" s="2"/>
      <c r="JIW39" s="2"/>
      <c r="JIX39" s="2"/>
      <c r="JIY39" s="2"/>
      <c r="JIZ39" s="2"/>
      <c r="JJA39" s="2"/>
      <c r="JJB39" s="2"/>
      <c r="JJC39" s="2"/>
      <c r="JJD39" s="2"/>
      <c r="JJE39" s="2"/>
      <c r="JJF39" s="2"/>
      <c r="JJG39" s="2"/>
      <c r="JJH39" s="2"/>
      <c r="JJI39" s="2"/>
      <c r="JJJ39" s="2"/>
      <c r="JJK39" s="2"/>
      <c r="JJL39" s="2"/>
      <c r="JJM39" s="2"/>
      <c r="JJN39" s="2"/>
      <c r="JJO39" s="2"/>
      <c r="JJP39" s="2"/>
      <c r="JJQ39" s="2"/>
      <c r="JJR39" s="2"/>
      <c r="JJS39" s="2"/>
      <c r="JJT39" s="2"/>
      <c r="JJU39" s="2"/>
      <c r="JJV39" s="2"/>
      <c r="JJW39" s="2"/>
      <c r="JJX39" s="2"/>
      <c r="JJY39" s="2"/>
      <c r="JJZ39" s="2"/>
      <c r="JKA39" s="2"/>
      <c r="JKB39" s="2"/>
      <c r="JKC39" s="2"/>
      <c r="JKD39" s="2"/>
      <c r="JKE39" s="2"/>
      <c r="JKF39" s="2"/>
      <c r="JKG39" s="2"/>
      <c r="JKH39" s="2"/>
      <c r="JKI39" s="2"/>
      <c r="JKJ39" s="2"/>
      <c r="JKK39" s="2"/>
      <c r="JKL39" s="2"/>
      <c r="JKM39" s="2"/>
      <c r="JKN39" s="2"/>
      <c r="JKO39" s="2"/>
      <c r="JKP39" s="2"/>
      <c r="JKQ39" s="2"/>
      <c r="JKR39" s="2"/>
      <c r="JKS39" s="2"/>
      <c r="JKT39" s="2"/>
      <c r="JKU39" s="2"/>
      <c r="JKV39" s="2"/>
      <c r="JKW39" s="2"/>
      <c r="JKX39" s="2"/>
      <c r="JKY39" s="2"/>
      <c r="JKZ39" s="2"/>
      <c r="JLA39" s="2"/>
      <c r="JLB39" s="2"/>
      <c r="JLC39" s="2"/>
      <c r="JLD39" s="2"/>
      <c r="JLE39" s="2"/>
      <c r="JLF39" s="2"/>
      <c r="JLG39" s="2"/>
      <c r="JLH39" s="2"/>
      <c r="JLI39" s="2"/>
      <c r="JLJ39" s="2"/>
      <c r="JLK39" s="2"/>
      <c r="JLL39" s="2"/>
      <c r="JLM39" s="2"/>
      <c r="JLN39" s="2"/>
      <c r="JLO39" s="2"/>
      <c r="JLP39" s="2"/>
      <c r="JLQ39" s="2"/>
      <c r="JLR39" s="2"/>
      <c r="JLS39" s="2"/>
      <c r="JLT39" s="2"/>
      <c r="JLU39" s="2"/>
      <c r="JLV39" s="2"/>
      <c r="JLW39" s="2"/>
      <c r="JLX39" s="2"/>
      <c r="JLY39" s="2"/>
      <c r="JLZ39" s="2"/>
      <c r="JMA39" s="2"/>
      <c r="JMB39" s="2"/>
      <c r="JMC39" s="2"/>
      <c r="JMD39" s="2"/>
      <c r="JME39" s="2"/>
      <c r="JMF39" s="2"/>
      <c r="JMG39" s="2"/>
      <c r="JMH39" s="2"/>
      <c r="JMI39" s="2"/>
      <c r="JMJ39" s="2"/>
      <c r="JMK39" s="2"/>
      <c r="JML39" s="2"/>
      <c r="JMM39" s="2"/>
      <c r="JMN39" s="2"/>
      <c r="JMO39" s="2"/>
      <c r="JMP39" s="2"/>
      <c r="JMQ39" s="2"/>
      <c r="JMR39" s="2"/>
      <c r="JMS39" s="2"/>
      <c r="JMT39" s="2"/>
      <c r="JMU39" s="2"/>
      <c r="JMV39" s="2"/>
      <c r="JMW39" s="2"/>
      <c r="JMX39" s="2"/>
      <c r="JMY39" s="2"/>
      <c r="JMZ39" s="2"/>
      <c r="JNA39" s="2"/>
      <c r="JNB39" s="2"/>
      <c r="JNC39" s="2"/>
      <c r="JND39" s="2"/>
      <c r="JNE39" s="2"/>
      <c r="JNF39" s="2"/>
      <c r="JNG39" s="2"/>
      <c r="JNH39" s="2"/>
      <c r="JNI39" s="2"/>
      <c r="JNJ39" s="2"/>
      <c r="JNK39" s="2"/>
      <c r="JNL39" s="2"/>
      <c r="JNM39" s="2"/>
      <c r="JNN39" s="2"/>
      <c r="JNO39" s="2"/>
      <c r="JNP39" s="2"/>
      <c r="JNQ39" s="2"/>
      <c r="JNR39" s="2"/>
      <c r="JNS39" s="2"/>
      <c r="JNT39" s="2"/>
      <c r="JNU39" s="2"/>
      <c r="JNV39" s="2"/>
      <c r="JNW39" s="2"/>
      <c r="JNX39" s="2"/>
      <c r="JNY39" s="2"/>
      <c r="JNZ39" s="2"/>
      <c r="JOA39" s="2"/>
      <c r="JOB39" s="2"/>
      <c r="JOC39" s="2"/>
      <c r="JOD39" s="2"/>
      <c r="JOE39" s="2"/>
      <c r="JOF39" s="2"/>
      <c r="JOG39" s="2"/>
      <c r="JOH39" s="2"/>
      <c r="JOI39" s="2"/>
      <c r="JOJ39" s="2"/>
      <c r="JOK39" s="2"/>
      <c r="JOL39" s="2"/>
      <c r="JOM39" s="2"/>
      <c r="JON39" s="2"/>
      <c r="JOO39" s="2"/>
      <c r="JOP39" s="2"/>
      <c r="JOQ39" s="2"/>
      <c r="JOR39" s="2"/>
      <c r="JOS39" s="2"/>
      <c r="JOT39" s="2"/>
      <c r="JOU39" s="2"/>
      <c r="JOV39" s="2"/>
      <c r="JOW39" s="2"/>
      <c r="JOX39" s="2"/>
      <c r="JOY39" s="2"/>
      <c r="JOZ39" s="2"/>
      <c r="JPA39" s="2"/>
      <c r="JPB39" s="2"/>
      <c r="JPC39" s="2"/>
      <c r="JPD39" s="2"/>
      <c r="JPE39" s="2"/>
      <c r="JPF39" s="2"/>
      <c r="JPG39" s="2"/>
      <c r="JPH39" s="2"/>
      <c r="JPI39" s="2"/>
      <c r="JPJ39" s="2"/>
      <c r="JPK39" s="2"/>
      <c r="JPL39" s="2"/>
      <c r="JPM39" s="2"/>
      <c r="JPN39" s="2"/>
      <c r="JPO39" s="2"/>
      <c r="JPP39" s="2"/>
      <c r="JPQ39" s="2"/>
      <c r="JPR39" s="2"/>
      <c r="JPS39" s="2"/>
      <c r="JPT39" s="2"/>
      <c r="JPU39" s="2"/>
      <c r="JPV39" s="2"/>
      <c r="JPW39" s="2"/>
      <c r="JPX39" s="2"/>
      <c r="JPY39" s="2"/>
      <c r="JPZ39" s="2"/>
      <c r="JQA39" s="2"/>
      <c r="JQB39" s="2"/>
      <c r="JQC39" s="2"/>
      <c r="JQD39" s="2"/>
      <c r="JQE39" s="2"/>
      <c r="JQF39" s="2"/>
      <c r="JQG39" s="2"/>
      <c r="JQH39" s="2"/>
      <c r="JQI39" s="2"/>
      <c r="JQJ39" s="2"/>
      <c r="JQK39" s="2"/>
      <c r="JQL39" s="2"/>
      <c r="JQM39" s="2"/>
      <c r="JQN39" s="2"/>
      <c r="JQO39" s="2"/>
      <c r="JQP39" s="2"/>
      <c r="JQQ39" s="2"/>
      <c r="JQR39" s="2"/>
      <c r="JQS39" s="2"/>
      <c r="JQT39" s="2"/>
      <c r="JQU39" s="2"/>
      <c r="JQV39" s="2"/>
      <c r="JQW39" s="2"/>
      <c r="JQX39" s="2"/>
      <c r="JQY39" s="2"/>
      <c r="JQZ39" s="2"/>
      <c r="JRA39" s="2"/>
      <c r="JRB39" s="2"/>
      <c r="JRC39" s="2"/>
      <c r="JRD39" s="2"/>
      <c r="JRE39" s="2"/>
      <c r="JRF39" s="2"/>
      <c r="JRG39" s="2"/>
      <c r="JRH39" s="2"/>
      <c r="JRI39" s="2"/>
      <c r="JRJ39" s="2"/>
      <c r="JRK39" s="2"/>
      <c r="JRL39" s="2"/>
      <c r="JRM39" s="2"/>
      <c r="JRN39" s="2"/>
      <c r="JRO39" s="2"/>
      <c r="JRP39" s="2"/>
      <c r="JRQ39" s="2"/>
      <c r="JRR39" s="2"/>
      <c r="JRS39" s="2"/>
      <c r="JRT39" s="2"/>
      <c r="JRU39" s="2"/>
      <c r="JRV39" s="2"/>
      <c r="JRW39" s="2"/>
      <c r="JRX39" s="2"/>
      <c r="JRY39" s="2"/>
      <c r="JRZ39" s="2"/>
      <c r="JSA39" s="2"/>
      <c r="JSB39" s="2"/>
      <c r="JSC39" s="2"/>
      <c r="JSD39" s="2"/>
      <c r="JSE39" s="2"/>
      <c r="JSF39" s="2"/>
      <c r="JSG39" s="2"/>
      <c r="JSH39" s="2"/>
      <c r="JSI39" s="2"/>
      <c r="JSJ39" s="2"/>
      <c r="JSK39" s="2"/>
      <c r="JSL39" s="2"/>
      <c r="JSM39" s="2"/>
      <c r="JSN39" s="2"/>
      <c r="JSO39" s="2"/>
      <c r="JSP39" s="2"/>
      <c r="JSQ39" s="2"/>
      <c r="JSR39" s="2"/>
      <c r="JSS39" s="2"/>
      <c r="JST39" s="2"/>
      <c r="JSU39" s="2"/>
      <c r="JSV39" s="2"/>
      <c r="JSW39" s="2"/>
      <c r="JSX39" s="2"/>
      <c r="JSY39" s="2"/>
      <c r="JSZ39" s="2"/>
      <c r="JTA39" s="2"/>
      <c r="JTB39" s="2"/>
      <c r="JTC39" s="2"/>
      <c r="JTD39" s="2"/>
      <c r="JTE39" s="2"/>
      <c r="JTF39" s="2"/>
      <c r="JTG39" s="2"/>
      <c r="JTH39" s="2"/>
      <c r="JTI39" s="2"/>
      <c r="JTJ39" s="2"/>
      <c r="JTK39" s="2"/>
      <c r="JTL39" s="2"/>
      <c r="JTM39" s="2"/>
      <c r="JTN39" s="2"/>
      <c r="JTO39" s="2"/>
      <c r="JTP39" s="2"/>
      <c r="JTQ39" s="2"/>
      <c r="JTR39" s="2"/>
      <c r="JTS39" s="2"/>
      <c r="JTT39" s="2"/>
      <c r="JTU39" s="2"/>
      <c r="JTV39" s="2"/>
      <c r="JTW39" s="2"/>
      <c r="JTX39" s="2"/>
      <c r="JTY39" s="2"/>
      <c r="JTZ39" s="2"/>
      <c r="JUA39" s="2"/>
      <c r="JUB39" s="2"/>
      <c r="JUC39" s="2"/>
      <c r="JUD39" s="2"/>
      <c r="JUE39" s="2"/>
      <c r="JUF39" s="2"/>
      <c r="JUG39" s="2"/>
      <c r="JUH39" s="2"/>
      <c r="JUI39" s="2"/>
      <c r="JUJ39" s="2"/>
      <c r="JUK39" s="2"/>
      <c r="JUL39" s="2"/>
      <c r="JUM39" s="2"/>
      <c r="JUN39" s="2"/>
      <c r="JUO39" s="2"/>
      <c r="JUP39" s="2"/>
      <c r="JUQ39" s="2"/>
      <c r="JUR39" s="2"/>
      <c r="JUS39" s="2"/>
      <c r="JUT39" s="2"/>
      <c r="JUU39" s="2"/>
      <c r="JUV39" s="2"/>
      <c r="JUW39" s="2"/>
      <c r="JUX39" s="2"/>
      <c r="JUY39" s="2"/>
      <c r="JUZ39" s="2"/>
      <c r="JVA39" s="2"/>
      <c r="JVB39" s="2"/>
      <c r="JVC39" s="2"/>
      <c r="JVD39" s="2"/>
      <c r="JVE39" s="2"/>
      <c r="JVF39" s="2"/>
      <c r="JVG39" s="2"/>
      <c r="JVH39" s="2"/>
      <c r="JVI39" s="2"/>
      <c r="JVJ39" s="2"/>
      <c r="JVK39" s="2"/>
      <c r="JVL39" s="2"/>
      <c r="JVM39" s="2"/>
      <c r="JVN39" s="2"/>
      <c r="JVO39" s="2"/>
      <c r="JVP39" s="2"/>
      <c r="JVQ39" s="2"/>
      <c r="JVR39" s="2"/>
      <c r="JVS39" s="2"/>
      <c r="JVT39" s="2"/>
      <c r="JVU39" s="2"/>
      <c r="JVV39" s="2"/>
      <c r="JVW39" s="2"/>
      <c r="JVX39" s="2"/>
      <c r="JVY39" s="2"/>
      <c r="JVZ39" s="2"/>
      <c r="JWA39" s="2"/>
      <c r="JWB39" s="2"/>
      <c r="JWC39" s="2"/>
      <c r="JWD39" s="2"/>
      <c r="JWE39" s="2"/>
      <c r="JWF39" s="2"/>
      <c r="JWG39" s="2"/>
      <c r="JWH39" s="2"/>
      <c r="JWI39" s="2"/>
      <c r="JWJ39" s="2"/>
      <c r="JWK39" s="2"/>
      <c r="JWL39" s="2"/>
      <c r="JWM39" s="2"/>
      <c r="JWN39" s="2"/>
      <c r="JWO39" s="2"/>
      <c r="JWP39" s="2"/>
      <c r="JWQ39" s="2"/>
      <c r="JWR39" s="2"/>
      <c r="JWS39" s="2"/>
      <c r="JWT39" s="2"/>
      <c r="JWU39" s="2"/>
      <c r="JWV39" s="2"/>
      <c r="JWW39" s="2"/>
      <c r="JWX39" s="2"/>
      <c r="JWY39" s="2"/>
      <c r="JWZ39" s="2"/>
      <c r="JXA39" s="2"/>
      <c r="JXB39" s="2"/>
      <c r="JXC39" s="2"/>
      <c r="JXD39" s="2"/>
      <c r="JXE39" s="2"/>
      <c r="JXF39" s="2"/>
      <c r="JXG39" s="2"/>
      <c r="JXH39" s="2"/>
      <c r="JXI39" s="2"/>
      <c r="JXJ39" s="2"/>
      <c r="JXK39" s="2"/>
      <c r="JXL39" s="2"/>
      <c r="JXM39" s="2"/>
      <c r="JXN39" s="2"/>
      <c r="JXO39" s="2"/>
      <c r="JXP39" s="2"/>
      <c r="JXQ39" s="2"/>
      <c r="JXR39" s="2"/>
      <c r="JXS39" s="2"/>
      <c r="JXT39" s="2"/>
      <c r="JXU39" s="2"/>
      <c r="JXV39" s="2"/>
      <c r="JXW39" s="2"/>
      <c r="JXX39" s="2"/>
      <c r="JXY39" s="2"/>
      <c r="JXZ39" s="2"/>
      <c r="JYA39" s="2"/>
      <c r="JYB39" s="2"/>
      <c r="JYC39" s="2"/>
      <c r="JYD39" s="2"/>
      <c r="JYE39" s="2"/>
      <c r="JYF39" s="2"/>
      <c r="JYG39" s="2"/>
      <c r="JYH39" s="2"/>
      <c r="JYI39" s="2"/>
      <c r="JYJ39" s="2"/>
      <c r="JYK39" s="2"/>
      <c r="JYL39" s="2"/>
      <c r="JYM39" s="2"/>
      <c r="JYN39" s="2"/>
      <c r="JYO39" s="2"/>
      <c r="JYP39" s="2"/>
      <c r="JYQ39" s="2"/>
      <c r="JYR39" s="2"/>
      <c r="JYS39" s="2"/>
      <c r="JYT39" s="2"/>
      <c r="JYU39" s="2"/>
      <c r="JYV39" s="2"/>
      <c r="JYW39" s="2"/>
      <c r="JYX39" s="2"/>
      <c r="JYY39" s="2"/>
      <c r="JYZ39" s="2"/>
      <c r="JZA39" s="2"/>
      <c r="JZB39" s="2"/>
      <c r="JZC39" s="2"/>
      <c r="JZD39" s="2"/>
      <c r="JZE39" s="2"/>
      <c r="JZF39" s="2"/>
      <c r="JZG39" s="2"/>
      <c r="JZH39" s="2"/>
      <c r="JZI39" s="2"/>
      <c r="JZJ39" s="2"/>
      <c r="JZK39" s="2"/>
      <c r="JZL39" s="2"/>
      <c r="JZM39" s="2"/>
      <c r="JZN39" s="2"/>
      <c r="JZO39" s="2"/>
      <c r="JZP39" s="2"/>
      <c r="JZQ39" s="2"/>
      <c r="JZR39" s="2"/>
      <c r="JZS39" s="2"/>
      <c r="JZT39" s="2"/>
      <c r="JZU39" s="2"/>
      <c r="JZV39" s="2"/>
      <c r="JZW39" s="2"/>
      <c r="JZX39" s="2"/>
      <c r="JZY39" s="2"/>
      <c r="JZZ39" s="2"/>
      <c r="KAA39" s="2"/>
      <c r="KAB39" s="2"/>
      <c r="KAC39" s="2"/>
      <c r="KAD39" s="2"/>
      <c r="KAE39" s="2"/>
      <c r="KAF39" s="2"/>
      <c r="KAG39" s="2"/>
      <c r="KAH39" s="2"/>
      <c r="KAI39" s="2"/>
      <c r="KAJ39" s="2"/>
      <c r="KAK39" s="2"/>
      <c r="KAL39" s="2"/>
      <c r="KAM39" s="2"/>
      <c r="KAN39" s="2"/>
      <c r="KAO39" s="2"/>
      <c r="KAP39" s="2"/>
      <c r="KAQ39" s="2"/>
      <c r="KAR39" s="2"/>
      <c r="KAS39" s="2"/>
      <c r="KAT39" s="2"/>
      <c r="KAU39" s="2"/>
      <c r="KAV39" s="2"/>
      <c r="KAW39" s="2"/>
      <c r="KAX39" s="2"/>
      <c r="KAY39" s="2"/>
      <c r="KAZ39" s="2"/>
      <c r="KBA39" s="2"/>
      <c r="KBB39" s="2"/>
      <c r="KBC39" s="2"/>
      <c r="KBD39" s="2"/>
      <c r="KBE39" s="2"/>
      <c r="KBF39" s="2"/>
      <c r="KBG39" s="2"/>
      <c r="KBH39" s="2"/>
      <c r="KBI39" s="2"/>
      <c r="KBJ39" s="2"/>
      <c r="KBK39" s="2"/>
      <c r="KBL39" s="2"/>
      <c r="KBM39" s="2"/>
      <c r="KBN39" s="2"/>
      <c r="KBO39" s="2"/>
      <c r="KBP39" s="2"/>
      <c r="KBQ39" s="2"/>
      <c r="KBR39" s="2"/>
      <c r="KBS39" s="2"/>
      <c r="KBT39" s="2"/>
      <c r="KBU39" s="2"/>
      <c r="KBV39" s="2"/>
      <c r="KBW39" s="2"/>
      <c r="KBX39" s="2"/>
      <c r="KBY39" s="2"/>
      <c r="KBZ39" s="2"/>
      <c r="KCA39" s="2"/>
      <c r="KCB39" s="2"/>
      <c r="KCC39" s="2"/>
      <c r="KCD39" s="2"/>
      <c r="KCE39" s="2"/>
      <c r="KCF39" s="2"/>
      <c r="KCG39" s="2"/>
      <c r="KCH39" s="2"/>
      <c r="KCI39" s="2"/>
      <c r="KCJ39" s="2"/>
      <c r="KCK39" s="2"/>
      <c r="KCL39" s="2"/>
      <c r="KCM39" s="2"/>
      <c r="KCN39" s="2"/>
      <c r="KCO39" s="2"/>
      <c r="KCP39" s="2"/>
      <c r="KCQ39" s="2"/>
      <c r="KCR39" s="2"/>
      <c r="KCS39" s="2"/>
      <c r="KCT39" s="2"/>
      <c r="KCU39" s="2"/>
      <c r="KCV39" s="2"/>
      <c r="KCW39" s="2"/>
      <c r="KCX39" s="2"/>
      <c r="KCY39" s="2"/>
      <c r="KCZ39" s="2"/>
      <c r="KDA39" s="2"/>
      <c r="KDB39" s="2"/>
      <c r="KDC39" s="2"/>
      <c r="KDD39" s="2"/>
      <c r="KDE39" s="2"/>
      <c r="KDF39" s="2"/>
      <c r="KDG39" s="2"/>
      <c r="KDH39" s="2"/>
      <c r="KDI39" s="2"/>
      <c r="KDJ39" s="2"/>
      <c r="KDK39" s="2"/>
      <c r="KDL39" s="2"/>
      <c r="KDM39" s="2"/>
      <c r="KDN39" s="2"/>
      <c r="KDO39" s="2"/>
      <c r="KDP39" s="2"/>
      <c r="KDQ39" s="2"/>
      <c r="KDR39" s="2"/>
      <c r="KDS39" s="2"/>
      <c r="KDT39" s="2"/>
      <c r="KDU39" s="2"/>
      <c r="KDV39" s="2"/>
      <c r="KDW39" s="2"/>
      <c r="KDX39" s="2"/>
      <c r="KDY39" s="2"/>
      <c r="KDZ39" s="2"/>
      <c r="KEA39" s="2"/>
      <c r="KEB39" s="2"/>
      <c r="KEC39" s="2"/>
      <c r="KED39" s="2"/>
      <c r="KEE39" s="2"/>
      <c r="KEF39" s="2"/>
      <c r="KEG39" s="2"/>
      <c r="KEH39" s="2"/>
      <c r="KEI39" s="2"/>
      <c r="KEJ39" s="2"/>
      <c r="KEK39" s="2"/>
      <c r="KEL39" s="2"/>
      <c r="KEM39" s="2"/>
      <c r="KEN39" s="2"/>
      <c r="KEO39" s="2"/>
      <c r="KEP39" s="2"/>
      <c r="KEQ39" s="2"/>
      <c r="KER39" s="2"/>
      <c r="KES39" s="2"/>
      <c r="KET39" s="2"/>
      <c r="KEU39" s="2"/>
      <c r="KEV39" s="2"/>
      <c r="KEW39" s="2"/>
      <c r="KEX39" s="2"/>
      <c r="KEY39" s="2"/>
      <c r="KEZ39" s="2"/>
      <c r="KFA39" s="2"/>
      <c r="KFB39" s="2"/>
      <c r="KFC39" s="2"/>
      <c r="KFD39" s="2"/>
      <c r="KFE39" s="2"/>
      <c r="KFF39" s="2"/>
      <c r="KFG39" s="2"/>
      <c r="KFH39" s="2"/>
      <c r="KFI39" s="2"/>
      <c r="KFJ39" s="2"/>
      <c r="KFK39" s="2"/>
      <c r="KFL39" s="2"/>
      <c r="KFM39" s="2"/>
      <c r="KFN39" s="2"/>
      <c r="KFO39" s="2"/>
      <c r="KFP39" s="2"/>
      <c r="KFQ39" s="2"/>
      <c r="KFR39" s="2"/>
      <c r="KFS39" s="2"/>
      <c r="KFT39" s="2"/>
      <c r="KFU39" s="2"/>
      <c r="KFV39" s="2"/>
      <c r="KFW39" s="2"/>
      <c r="KFX39" s="2"/>
      <c r="KFY39" s="2"/>
      <c r="KFZ39" s="2"/>
      <c r="KGA39" s="2"/>
      <c r="KGB39" s="2"/>
      <c r="KGC39" s="2"/>
      <c r="KGD39" s="2"/>
      <c r="KGE39" s="2"/>
      <c r="KGF39" s="2"/>
      <c r="KGG39" s="2"/>
      <c r="KGH39" s="2"/>
      <c r="KGI39" s="2"/>
      <c r="KGJ39" s="2"/>
      <c r="KGK39" s="2"/>
      <c r="KGL39" s="2"/>
      <c r="KGM39" s="2"/>
      <c r="KGN39" s="2"/>
      <c r="KGO39" s="2"/>
      <c r="KGP39" s="2"/>
      <c r="KGQ39" s="2"/>
      <c r="KGR39" s="2"/>
      <c r="KGS39" s="2"/>
      <c r="KGT39" s="2"/>
      <c r="KGU39" s="2"/>
      <c r="KGV39" s="2"/>
      <c r="KGW39" s="2"/>
      <c r="KGX39" s="2"/>
      <c r="KGY39" s="2"/>
      <c r="KGZ39" s="2"/>
      <c r="KHA39" s="2"/>
      <c r="KHB39" s="2"/>
      <c r="KHC39" s="2"/>
      <c r="KHD39" s="2"/>
      <c r="KHE39" s="2"/>
      <c r="KHF39" s="2"/>
      <c r="KHG39" s="2"/>
      <c r="KHH39" s="2"/>
      <c r="KHI39" s="2"/>
      <c r="KHJ39" s="2"/>
      <c r="KHK39" s="2"/>
      <c r="KHL39" s="2"/>
      <c r="KHM39" s="2"/>
      <c r="KHN39" s="2"/>
      <c r="KHO39" s="2"/>
      <c r="KHP39" s="2"/>
      <c r="KHQ39" s="2"/>
      <c r="KHR39" s="2"/>
      <c r="KHS39" s="2"/>
      <c r="KHT39" s="2"/>
      <c r="KHU39" s="2"/>
      <c r="KHV39" s="2"/>
      <c r="KHW39" s="2"/>
      <c r="KHX39" s="2"/>
      <c r="KHY39" s="2"/>
      <c r="KHZ39" s="2"/>
      <c r="KIA39" s="2"/>
      <c r="KIB39" s="2"/>
      <c r="KIC39" s="2"/>
      <c r="KID39" s="2"/>
      <c r="KIE39" s="2"/>
      <c r="KIF39" s="2"/>
      <c r="KIG39" s="2"/>
      <c r="KIH39" s="2"/>
      <c r="KII39" s="2"/>
      <c r="KIJ39" s="2"/>
      <c r="KIK39" s="2"/>
      <c r="KIL39" s="2"/>
      <c r="KIM39" s="2"/>
      <c r="KIN39" s="2"/>
      <c r="KIO39" s="2"/>
      <c r="KIP39" s="2"/>
      <c r="KIQ39" s="2"/>
      <c r="KIR39" s="2"/>
      <c r="KIS39" s="2"/>
      <c r="KIT39" s="2"/>
      <c r="KIU39" s="2"/>
      <c r="KIV39" s="2"/>
      <c r="KIW39" s="2"/>
      <c r="KIX39" s="2"/>
      <c r="KIY39" s="2"/>
      <c r="KIZ39" s="2"/>
      <c r="KJA39" s="2"/>
      <c r="KJB39" s="2"/>
      <c r="KJC39" s="2"/>
      <c r="KJD39" s="2"/>
      <c r="KJE39" s="2"/>
      <c r="KJF39" s="2"/>
      <c r="KJG39" s="2"/>
      <c r="KJH39" s="2"/>
      <c r="KJI39" s="2"/>
      <c r="KJJ39" s="2"/>
      <c r="KJK39" s="2"/>
      <c r="KJL39" s="2"/>
      <c r="KJM39" s="2"/>
      <c r="KJN39" s="2"/>
      <c r="KJO39" s="2"/>
      <c r="KJP39" s="2"/>
      <c r="KJQ39" s="2"/>
      <c r="KJR39" s="2"/>
      <c r="KJS39" s="2"/>
      <c r="KJT39" s="2"/>
      <c r="KJU39" s="2"/>
      <c r="KJV39" s="2"/>
      <c r="KJW39" s="2"/>
      <c r="KJX39" s="2"/>
      <c r="KJY39" s="2"/>
      <c r="KJZ39" s="2"/>
      <c r="KKA39" s="2"/>
      <c r="KKB39" s="2"/>
      <c r="KKC39" s="2"/>
      <c r="KKD39" s="2"/>
      <c r="KKE39" s="2"/>
      <c r="KKF39" s="2"/>
      <c r="KKG39" s="2"/>
      <c r="KKH39" s="2"/>
      <c r="KKI39" s="2"/>
      <c r="KKJ39" s="2"/>
      <c r="KKK39" s="2"/>
      <c r="KKL39" s="2"/>
      <c r="KKM39" s="2"/>
      <c r="KKN39" s="2"/>
      <c r="KKO39" s="2"/>
      <c r="KKP39" s="2"/>
      <c r="KKQ39" s="2"/>
      <c r="KKR39" s="2"/>
      <c r="KKS39" s="2"/>
      <c r="KKT39" s="2"/>
      <c r="KKU39" s="2"/>
      <c r="KKV39" s="2"/>
      <c r="KKW39" s="2"/>
      <c r="KKX39" s="2"/>
      <c r="KKY39" s="2"/>
      <c r="KKZ39" s="2"/>
      <c r="KLA39" s="2"/>
      <c r="KLB39" s="2"/>
      <c r="KLC39" s="2"/>
      <c r="KLD39" s="2"/>
      <c r="KLE39" s="2"/>
      <c r="KLF39" s="2"/>
      <c r="KLG39" s="2"/>
      <c r="KLH39" s="2"/>
      <c r="KLI39" s="2"/>
      <c r="KLJ39" s="2"/>
      <c r="KLK39" s="2"/>
      <c r="KLL39" s="2"/>
      <c r="KLM39" s="2"/>
      <c r="KLN39" s="2"/>
      <c r="KLO39" s="2"/>
      <c r="KLP39" s="2"/>
      <c r="KLQ39" s="2"/>
      <c r="KLR39" s="2"/>
      <c r="KLS39" s="2"/>
      <c r="KLT39" s="2"/>
      <c r="KLU39" s="2"/>
      <c r="KLV39" s="2"/>
      <c r="KLW39" s="2"/>
      <c r="KLX39" s="2"/>
      <c r="KLY39" s="2"/>
      <c r="KLZ39" s="2"/>
      <c r="KMA39" s="2"/>
      <c r="KMB39" s="2"/>
      <c r="KMC39" s="2"/>
      <c r="KMD39" s="2"/>
      <c r="KME39" s="2"/>
      <c r="KMF39" s="2"/>
      <c r="KMG39" s="2"/>
      <c r="KMH39" s="2"/>
      <c r="KMI39" s="2"/>
      <c r="KMJ39" s="2"/>
      <c r="KMK39" s="2"/>
      <c r="KML39" s="2"/>
      <c r="KMM39" s="2"/>
      <c r="KMN39" s="2"/>
      <c r="KMO39" s="2"/>
      <c r="KMP39" s="2"/>
      <c r="KMQ39" s="2"/>
      <c r="KMR39" s="2"/>
      <c r="KMS39" s="2"/>
      <c r="KMT39" s="2"/>
      <c r="KMU39" s="2"/>
      <c r="KMV39" s="2"/>
      <c r="KMW39" s="2"/>
      <c r="KMX39" s="2"/>
      <c r="KMY39" s="2"/>
      <c r="KMZ39" s="2"/>
      <c r="KNA39" s="2"/>
      <c r="KNB39" s="2"/>
      <c r="KNC39" s="2"/>
      <c r="KND39" s="2"/>
      <c r="KNE39" s="2"/>
      <c r="KNF39" s="2"/>
      <c r="KNG39" s="2"/>
      <c r="KNH39" s="2"/>
      <c r="KNI39" s="2"/>
      <c r="KNJ39" s="2"/>
      <c r="KNK39" s="2"/>
      <c r="KNL39" s="2"/>
      <c r="KNM39" s="2"/>
      <c r="KNN39" s="2"/>
      <c r="KNO39" s="2"/>
      <c r="KNP39" s="2"/>
      <c r="KNQ39" s="2"/>
      <c r="KNR39" s="2"/>
      <c r="KNS39" s="2"/>
      <c r="KNT39" s="2"/>
      <c r="KNU39" s="2"/>
      <c r="KNV39" s="2"/>
      <c r="KNW39" s="2"/>
      <c r="KNX39" s="2"/>
      <c r="KNY39" s="2"/>
      <c r="KNZ39" s="2"/>
      <c r="KOA39" s="2"/>
      <c r="KOB39" s="2"/>
      <c r="KOC39" s="2"/>
      <c r="KOD39" s="2"/>
      <c r="KOE39" s="2"/>
      <c r="KOF39" s="2"/>
      <c r="KOG39" s="2"/>
      <c r="KOH39" s="2"/>
      <c r="KOI39" s="2"/>
      <c r="KOJ39" s="2"/>
      <c r="KOK39" s="2"/>
      <c r="KOL39" s="2"/>
      <c r="KOM39" s="2"/>
      <c r="KON39" s="2"/>
      <c r="KOO39" s="2"/>
      <c r="KOP39" s="2"/>
      <c r="KOQ39" s="2"/>
      <c r="KOR39" s="2"/>
      <c r="KOS39" s="2"/>
      <c r="KOT39" s="2"/>
      <c r="KOU39" s="2"/>
      <c r="KOV39" s="2"/>
      <c r="KOW39" s="2"/>
      <c r="KOX39" s="2"/>
      <c r="KOY39" s="2"/>
      <c r="KOZ39" s="2"/>
      <c r="KPA39" s="2"/>
      <c r="KPB39" s="2"/>
      <c r="KPC39" s="2"/>
      <c r="KPD39" s="2"/>
      <c r="KPE39" s="2"/>
      <c r="KPF39" s="2"/>
      <c r="KPG39" s="2"/>
      <c r="KPH39" s="2"/>
      <c r="KPI39" s="2"/>
      <c r="KPJ39" s="2"/>
      <c r="KPK39" s="2"/>
      <c r="KPL39" s="2"/>
      <c r="KPM39" s="2"/>
      <c r="KPN39" s="2"/>
      <c r="KPO39" s="2"/>
      <c r="KPP39" s="2"/>
      <c r="KPQ39" s="2"/>
      <c r="KPR39" s="2"/>
      <c r="KPS39" s="2"/>
      <c r="KPT39" s="2"/>
      <c r="KPU39" s="2"/>
      <c r="KPV39" s="2"/>
      <c r="KPW39" s="2"/>
      <c r="KPX39" s="2"/>
      <c r="KPY39" s="2"/>
      <c r="KPZ39" s="2"/>
      <c r="KQA39" s="2"/>
      <c r="KQB39" s="2"/>
      <c r="KQC39" s="2"/>
      <c r="KQD39" s="2"/>
      <c r="KQE39" s="2"/>
      <c r="KQF39" s="2"/>
      <c r="KQG39" s="2"/>
      <c r="KQH39" s="2"/>
      <c r="KQI39" s="2"/>
      <c r="KQJ39" s="2"/>
      <c r="KQK39" s="2"/>
      <c r="KQL39" s="2"/>
      <c r="KQM39" s="2"/>
      <c r="KQN39" s="2"/>
      <c r="KQO39" s="2"/>
      <c r="KQP39" s="2"/>
      <c r="KQQ39" s="2"/>
      <c r="KQR39" s="2"/>
      <c r="KQS39" s="2"/>
      <c r="KQT39" s="2"/>
      <c r="KQU39" s="2"/>
      <c r="KQV39" s="2"/>
      <c r="KQW39" s="2"/>
      <c r="KQX39" s="2"/>
      <c r="KQY39" s="2"/>
      <c r="KQZ39" s="2"/>
      <c r="KRA39" s="2"/>
      <c r="KRB39" s="2"/>
      <c r="KRC39" s="2"/>
      <c r="KRD39" s="2"/>
      <c r="KRE39" s="2"/>
      <c r="KRF39" s="2"/>
      <c r="KRG39" s="2"/>
      <c r="KRH39" s="2"/>
      <c r="KRI39" s="2"/>
      <c r="KRJ39" s="2"/>
      <c r="KRK39" s="2"/>
      <c r="KRL39" s="2"/>
      <c r="KRM39" s="2"/>
      <c r="KRN39" s="2"/>
      <c r="KRO39" s="2"/>
      <c r="KRP39" s="2"/>
      <c r="KRQ39" s="2"/>
      <c r="KRR39" s="2"/>
      <c r="KRS39" s="2"/>
      <c r="KRT39" s="2"/>
      <c r="KRU39" s="2"/>
      <c r="KRV39" s="2"/>
      <c r="KRW39" s="2"/>
      <c r="KRX39" s="2"/>
      <c r="KRY39" s="2"/>
      <c r="KRZ39" s="2"/>
      <c r="KSA39" s="2"/>
      <c r="KSB39" s="2"/>
      <c r="KSC39" s="2"/>
      <c r="KSD39" s="2"/>
      <c r="KSE39" s="2"/>
      <c r="KSF39" s="2"/>
      <c r="KSG39" s="2"/>
      <c r="KSH39" s="2"/>
      <c r="KSI39" s="2"/>
      <c r="KSJ39" s="2"/>
      <c r="KSK39" s="2"/>
      <c r="KSL39" s="2"/>
      <c r="KSM39" s="2"/>
      <c r="KSN39" s="2"/>
      <c r="KSO39" s="2"/>
      <c r="KSP39" s="2"/>
      <c r="KSQ39" s="2"/>
      <c r="KSR39" s="2"/>
      <c r="KSS39" s="2"/>
      <c r="KST39" s="2"/>
      <c r="KSU39" s="2"/>
      <c r="KSV39" s="2"/>
      <c r="KSW39" s="2"/>
      <c r="KSX39" s="2"/>
      <c r="KSY39" s="2"/>
      <c r="KSZ39" s="2"/>
      <c r="KTA39" s="2"/>
      <c r="KTB39" s="2"/>
      <c r="KTC39" s="2"/>
      <c r="KTD39" s="2"/>
      <c r="KTE39" s="2"/>
      <c r="KTF39" s="2"/>
      <c r="KTG39" s="2"/>
      <c r="KTH39" s="2"/>
      <c r="KTI39" s="2"/>
      <c r="KTJ39" s="2"/>
      <c r="KTK39" s="2"/>
      <c r="KTL39" s="2"/>
      <c r="KTM39" s="2"/>
      <c r="KTN39" s="2"/>
      <c r="KTO39" s="2"/>
      <c r="KTP39" s="2"/>
      <c r="KTQ39" s="2"/>
      <c r="KTR39" s="2"/>
      <c r="KTS39" s="2"/>
      <c r="KTT39" s="2"/>
      <c r="KTU39" s="2"/>
      <c r="KTV39" s="2"/>
      <c r="KTW39" s="2"/>
      <c r="KTX39" s="2"/>
      <c r="KTY39" s="2"/>
      <c r="KTZ39" s="2"/>
      <c r="KUA39" s="2"/>
      <c r="KUB39" s="2"/>
      <c r="KUC39" s="2"/>
      <c r="KUD39" s="2"/>
      <c r="KUE39" s="2"/>
      <c r="KUF39" s="2"/>
      <c r="KUG39" s="2"/>
      <c r="KUH39" s="2"/>
      <c r="KUI39" s="2"/>
      <c r="KUJ39" s="2"/>
      <c r="KUK39" s="2"/>
      <c r="KUL39" s="2"/>
      <c r="KUM39" s="2"/>
      <c r="KUN39" s="2"/>
      <c r="KUO39" s="2"/>
      <c r="KUP39" s="2"/>
      <c r="KUQ39" s="2"/>
      <c r="KUR39" s="2"/>
      <c r="KUS39" s="2"/>
      <c r="KUT39" s="2"/>
      <c r="KUU39" s="2"/>
      <c r="KUV39" s="2"/>
      <c r="KUW39" s="2"/>
      <c r="KUX39" s="2"/>
      <c r="KUY39" s="2"/>
      <c r="KUZ39" s="2"/>
      <c r="KVA39" s="2"/>
      <c r="KVB39" s="2"/>
      <c r="KVC39" s="2"/>
      <c r="KVD39" s="2"/>
      <c r="KVE39" s="2"/>
      <c r="KVF39" s="2"/>
      <c r="KVG39" s="2"/>
      <c r="KVH39" s="2"/>
      <c r="KVI39" s="2"/>
      <c r="KVJ39" s="2"/>
      <c r="KVK39" s="2"/>
      <c r="KVL39" s="2"/>
      <c r="KVM39" s="2"/>
      <c r="KVN39" s="2"/>
      <c r="KVO39" s="2"/>
      <c r="KVP39" s="2"/>
      <c r="KVQ39" s="2"/>
      <c r="KVR39" s="2"/>
      <c r="KVS39" s="2"/>
      <c r="KVT39" s="2"/>
      <c r="KVU39" s="2"/>
      <c r="KVV39" s="2"/>
      <c r="KVW39" s="2"/>
      <c r="KVX39" s="2"/>
      <c r="KVY39" s="2"/>
      <c r="KVZ39" s="2"/>
      <c r="KWA39" s="2"/>
      <c r="KWB39" s="2"/>
      <c r="KWC39" s="2"/>
      <c r="KWD39" s="2"/>
      <c r="KWE39" s="2"/>
      <c r="KWF39" s="2"/>
      <c r="KWG39" s="2"/>
      <c r="KWH39" s="2"/>
      <c r="KWI39" s="2"/>
      <c r="KWJ39" s="2"/>
      <c r="KWK39" s="2"/>
      <c r="KWL39" s="2"/>
      <c r="KWM39" s="2"/>
      <c r="KWN39" s="2"/>
      <c r="KWO39" s="2"/>
      <c r="KWP39" s="2"/>
      <c r="KWQ39" s="2"/>
      <c r="KWR39" s="2"/>
      <c r="KWS39" s="2"/>
      <c r="KWT39" s="2"/>
      <c r="KWU39" s="2"/>
      <c r="KWV39" s="2"/>
      <c r="KWW39" s="2"/>
      <c r="KWX39" s="2"/>
      <c r="KWY39" s="2"/>
      <c r="KWZ39" s="2"/>
      <c r="KXA39" s="2"/>
      <c r="KXB39" s="2"/>
      <c r="KXC39" s="2"/>
      <c r="KXD39" s="2"/>
      <c r="KXE39" s="2"/>
      <c r="KXF39" s="2"/>
      <c r="KXG39" s="2"/>
      <c r="KXH39" s="2"/>
      <c r="KXI39" s="2"/>
      <c r="KXJ39" s="2"/>
      <c r="KXK39" s="2"/>
      <c r="KXL39" s="2"/>
      <c r="KXM39" s="2"/>
      <c r="KXN39" s="2"/>
      <c r="KXO39" s="2"/>
      <c r="KXP39" s="2"/>
      <c r="KXQ39" s="2"/>
      <c r="KXR39" s="2"/>
      <c r="KXS39" s="2"/>
      <c r="KXT39" s="2"/>
      <c r="KXU39" s="2"/>
      <c r="KXV39" s="2"/>
      <c r="KXW39" s="2"/>
      <c r="KXX39" s="2"/>
      <c r="KXY39" s="2"/>
      <c r="KXZ39" s="2"/>
      <c r="KYA39" s="2"/>
      <c r="KYB39" s="2"/>
      <c r="KYC39" s="2"/>
      <c r="KYD39" s="2"/>
      <c r="KYE39" s="2"/>
      <c r="KYF39" s="2"/>
      <c r="KYG39" s="2"/>
      <c r="KYH39" s="2"/>
      <c r="KYI39" s="2"/>
      <c r="KYJ39" s="2"/>
      <c r="KYK39" s="2"/>
      <c r="KYL39" s="2"/>
      <c r="KYM39" s="2"/>
      <c r="KYN39" s="2"/>
      <c r="KYO39" s="2"/>
      <c r="KYP39" s="2"/>
      <c r="KYQ39" s="2"/>
      <c r="KYR39" s="2"/>
      <c r="KYS39" s="2"/>
      <c r="KYT39" s="2"/>
      <c r="KYU39" s="2"/>
      <c r="KYV39" s="2"/>
      <c r="KYW39" s="2"/>
      <c r="KYX39" s="2"/>
      <c r="KYY39" s="2"/>
      <c r="KYZ39" s="2"/>
      <c r="KZA39" s="2"/>
      <c r="KZB39" s="2"/>
      <c r="KZC39" s="2"/>
      <c r="KZD39" s="2"/>
      <c r="KZE39" s="2"/>
      <c r="KZF39" s="2"/>
      <c r="KZG39" s="2"/>
      <c r="KZH39" s="2"/>
      <c r="KZI39" s="2"/>
      <c r="KZJ39" s="2"/>
      <c r="KZK39" s="2"/>
      <c r="KZL39" s="2"/>
      <c r="KZM39" s="2"/>
      <c r="KZN39" s="2"/>
      <c r="KZO39" s="2"/>
      <c r="KZP39" s="2"/>
      <c r="KZQ39" s="2"/>
      <c r="KZR39" s="2"/>
      <c r="KZS39" s="2"/>
      <c r="KZT39" s="2"/>
      <c r="KZU39" s="2"/>
      <c r="KZV39" s="2"/>
      <c r="KZW39" s="2"/>
      <c r="KZX39" s="2"/>
      <c r="KZY39" s="2"/>
      <c r="KZZ39" s="2"/>
      <c r="LAA39" s="2"/>
      <c r="LAB39" s="2"/>
      <c r="LAC39" s="2"/>
      <c r="LAD39" s="2"/>
      <c r="LAE39" s="2"/>
      <c r="LAF39" s="2"/>
      <c r="LAG39" s="2"/>
      <c r="LAH39" s="2"/>
      <c r="LAI39" s="2"/>
      <c r="LAJ39" s="2"/>
      <c r="LAK39" s="2"/>
      <c r="LAL39" s="2"/>
      <c r="LAM39" s="2"/>
      <c r="LAN39" s="2"/>
      <c r="LAO39" s="2"/>
      <c r="LAP39" s="2"/>
      <c r="LAQ39" s="2"/>
      <c r="LAR39" s="2"/>
      <c r="LAS39" s="2"/>
      <c r="LAT39" s="2"/>
      <c r="LAU39" s="2"/>
      <c r="LAV39" s="2"/>
      <c r="LAW39" s="2"/>
      <c r="LAX39" s="2"/>
      <c r="LAY39" s="2"/>
      <c r="LAZ39" s="2"/>
      <c r="LBA39" s="2"/>
      <c r="LBB39" s="2"/>
      <c r="LBC39" s="2"/>
      <c r="LBD39" s="2"/>
      <c r="LBE39" s="2"/>
      <c r="LBF39" s="2"/>
      <c r="LBG39" s="2"/>
      <c r="LBH39" s="2"/>
      <c r="LBI39" s="2"/>
      <c r="LBJ39" s="2"/>
      <c r="LBK39" s="2"/>
      <c r="LBL39" s="2"/>
      <c r="LBM39" s="2"/>
      <c r="LBN39" s="2"/>
      <c r="LBO39" s="2"/>
      <c r="LBP39" s="2"/>
      <c r="LBQ39" s="2"/>
      <c r="LBR39" s="2"/>
      <c r="LBS39" s="2"/>
      <c r="LBT39" s="2"/>
      <c r="LBU39" s="2"/>
      <c r="LBV39" s="2"/>
      <c r="LBW39" s="2"/>
      <c r="LBX39" s="2"/>
      <c r="LBY39" s="2"/>
      <c r="LBZ39" s="2"/>
      <c r="LCA39" s="2"/>
      <c r="LCB39" s="2"/>
      <c r="LCC39" s="2"/>
      <c r="LCD39" s="2"/>
      <c r="LCE39" s="2"/>
      <c r="LCF39" s="2"/>
      <c r="LCG39" s="2"/>
      <c r="LCH39" s="2"/>
      <c r="LCI39" s="2"/>
      <c r="LCJ39" s="2"/>
      <c r="LCK39" s="2"/>
      <c r="LCL39" s="2"/>
      <c r="LCM39" s="2"/>
      <c r="LCN39" s="2"/>
      <c r="LCO39" s="2"/>
      <c r="LCP39" s="2"/>
      <c r="LCQ39" s="2"/>
      <c r="LCR39" s="2"/>
      <c r="LCS39" s="2"/>
      <c r="LCT39" s="2"/>
      <c r="LCU39" s="2"/>
      <c r="LCV39" s="2"/>
      <c r="LCW39" s="2"/>
      <c r="LCX39" s="2"/>
      <c r="LCY39" s="2"/>
      <c r="LCZ39" s="2"/>
      <c r="LDA39" s="2"/>
      <c r="LDB39" s="2"/>
      <c r="LDC39" s="2"/>
      <c r="LDD39" s="2"/>
      <c r="LDE39" s="2"/>
      <c r="LDF39" s="2"/>
      <c r="LDG39" s="2"/>
      <c r="LDH39" s="2"/>
      <c r="LDI39" s="2"/>
      <c r="LDJ39" s="2"/>
      <c r="LDK39" s="2"/>
      <c r="LDL39" s="2"/>
      <c r="LDM39" s="2"/>
      <c r="LDN39" s="2"/>
      <c r="LDO39" s="2"/>
      <c r="LDP39" s="2"/>
      <c r="LDQ39" s="2"/>
      <c r="LDR39" s="2"/>
      <c r="LDS39" s="2"/>
      <c r="LDT39" s="2"/>
      <c r="LDU39" s="2"/>
      <c r="LDV39" s="2"/>
      <c r="LDW39" s="2"/>
      <c r="LDX39" s="2"/>
      <c r="LDY39" s="2"/>
      <c r="LDZ39" s="2"/>
      <c r="LEA39" s="2"/>
      <c r="LEB39" s="2"/>
      <c r="LEC39" s="2"/>
      <c r="LED39" s="2"/>
      <c r="LEE39" s="2"/>
      <c r="LEF39" s="2"/>
      <c r="LEG39" s="2"/>
      <c r="LEH39" s="2"/>
      <c r="LEI39" s="2"/>
      <c r="LEJ39" s="2"/>
      <c r="LEK39" s="2"/>
      <c r="LEL39" s="2"/>
      <c r="LEM39" s="2"/>
      <c r="LEN39" s="2"/>
      <c r="LEO39" s="2"/>
      <c r="LEP39" s="2"/>
      <c r="LEQ39" s="2"/>
      <c r="LER39" s="2"/>
      <c r="LES39" s="2"/>
      <c r="LET39" s="2"/>
      <c r="LEU39" s="2"/>
      <c r="LEV39" s="2"/>
      <c r="LEW39" s="2"/>
      <c r="LEX39" s="2"/>
      <c r="LEY39" s="2"/>
      <c r="LEZ39" s="2"/>
      <c r="LFA39" s="2"/>
      <c r="LFB39" s="2"/>
      <c r="LFC39" s="2"/>
      <c r="LFD39" s="2"/>
      <c r="LFE39" s="2"/>
      <c r="LFF39" s="2"/>
      <c r="LFG39" s="2"/>
      <c r="LFH39" s="2"/>
      <c r="LFI39" s="2"/>
      <c r="LFJ39" s="2"/>
      <c r="LFK39" s="2"/>
      <c r="LFL39" s="2"/>
      <c r="LFM39" s="2"/>
      <c r="LFN39" s="2"/>
      <c r="LFO39" s="2"/>
      <c r="LFP39" s="2"/>
      <c r="LFQ39" s="2"/>
      <c r="LFR39" s="2"/>
      <c r="LFS39" s="2"/>
      <c r="LFT39" s="2"/>
      <c r="LFU39" s="2"/>
      <c r="LFV39" s="2"/>
      <c r="LFW39" s="2"/>
      <c r="LFX39" s="2"/>
      <c r="LFY39" s="2"/>
      <c r="LFZ39" s="2"/>
      <c r="LGA39" s="2"/>
      <c r="LGB39" s="2"/>
      <c r="LGC39" s="2"/>
      <c r="LGD39" s="2"/>
      <c r="LGE39" s="2"/>
      <c r="LGF39" s="2"/>
      <c r="LGG39" s="2"/>
      <c r="LGH39" s="2"/>
      <c r="LGI39" s="2"/>
      <c r="LGJ39" s="2"/>
      <c r="LGK39" s="2"/>
      <c r="LGL39" s="2"/>
      <c r="LGM39" s="2"/>
      <c r="LGN39" s="2"/>
      <c r="LGO39" s="2"/>
      <c r="LGP39" s="2"/>
      <c r="LGQ39" s="2"/>
      <c r="LGR39" s="2"/>
      <c r="LGS39" s="2"/>
      <c r="LGT39" s="2"/>
      <c r="LGU39" s="2"/>
      <c r="LGV39" s="2"/>
      <c r="LGW39" s="2"/>
      <c r="LGX39" s="2"/>
      <c r="LGY39" s="2"/>
      <c r="LGZ39" s="2"/>
      <c r="LHA39" s="2"/>
      <c r="LHB39" s="2"/>
      <c r="LHC39" s="2"/>
      <c r="LHD39" s="2"/>
      <c r="LHE39" s="2"/>
      <c r="LHF39" s="2"/>
      <c r="LHG39" s="2"/>
      <c r="LHH39" s="2"/>
      <c r="LHI39" s="2"/>
      <c r="LHJ39" s="2"/>
      <c r="LHK39" s="2"/>
      <c r="LHL39" s="2"/>
      <c r="LHM39" s="2"/>
      <c r="LHN39" s="2"/>
      <c r="LHO39" s="2"/>
      <c r="LHP39" s="2"/>
      <c r="LHQ39" s="2"/>
      <c r="LHR39" s="2"/>
      <c r="LHS39" s="2"/>
      <c r="LHT39" s="2"/>
      <c r="LHU39" s="2"/>
      <c r="LHV39" s="2"/>
      <c r="LHW39" s="2"/>
      <c r="LHX39" s="2"/>
      <c r="LHY39" s="2"/>
      <c r="LHZ39" s="2"/>
      <c r="LIA39" s="2"/>
      <c r="LIB39" s="2"/>
      <c r="LIC39" s="2"/>
      <c r="LID39" s="2"/>
      <c r="LIE39" s="2"/>
      <c r="LIF39" s="2"/>
      <c r="LIG39" s="2"/>
      <c r="LIH39" s="2"/>
      <c r="LII39" s="2"/>
      <c r="LIJ39" s="2"/>
      <c r="LIK39" s="2"/>
      <c r="LIL39" s="2"/>
      <c r="LIM39" s="2"/>
      <c r="LIN39" s="2"/>
      <c r="LIO39" s="2"/>
      <c r="LIP39" s="2"/>
      <c r="LIQ39" s="2"/>
      <c r="LIR39" s="2"/>
      <c r="LIS39" s="2"/>
      <c r="LIT39" s="2"/>
      <c r="LIU39" s="2"/>
      <c r="LIV39" s="2"/>
      <c r="LIW39" s="2"/>
      <c r="LIX39" s="2"/>
      <c r="LIY39" s="2"/>
      <c r="LIZ39" s="2"/>
      <c r="LJA39" s="2"/>
      <c r="LJB39" s="2"/>
      <c r="LJC39" s="2"/>
      <c r="LJD39" s="2"/>
      <c r="LJE39" s="2"/>
      <c r="LJF39" s="2"/>
      <c r="LJG39" s="2"/>
      <c r="LJH39" s="2"/>
      <c r="LJI39" s="2"/>
      <c r="LJJ39" s="2"/>
      <c r="LJK39" s="2"/>
      <c r="LJL39" s="2"/>
      <c r="LJM39" s="2"/>
      <c r="LJN39" s="2"/>
      <c r="LJO39" s="2"/>
      <c r="LJP39" s="2"/>
      <c r="LJQ39" s="2"/>
      <c r="LJR39" s="2"/>
      <c r="LJS39" s="2"/>
      <c r="LJT39" s="2"/>
      <c r="LJU39" s="2"/>
      <c r="LJV39" s="2"/>
      <c r="LJW39" s="2"/>
      <c r="LJX39" s="2"/>
      <c r="LJY39" s="2"/>
      <c r="LJZ39" s="2"/>
      <c r="LKA39" s="2"/>
      <c r="LKB39" s="2"/>
      <c r="LKC39" s="2"/>
      <c r="LKD39" s="2"/>
      <c r="LKE39" s="2"/>
      <c r="LKF39" s="2"/>
      <c r="LKG39" s="2"/>
      <c r="LKH39" s="2"/>
      <c r="LKI39" s="2"/>
      <c r="LKJ39" s="2"/>
      <c r="LKK39" s="2"/>
      <c r="LKL39" s="2"/>
      <c r="LKM39" s="2"/>
      <c r="LKN39" s="2"/>
      <c r="LKO39" s="2"/>
      <c r="LKP39" s="2"/>
      <c r="LKQ39" s="2"/>
      <c r="LKR39" s="2"/>
      <c r="LKS39" s="2"/>
      <c r="LKT39" s="2"/>
      <c r="LKU39" s="2"/>
      <c r="LKV39" s="2"/>
      <c r="LKW39" s="2"/>
      <c r="LKX39" s="2"/>
      <c r="LKY39" s="2"/>
      <c r="LKZ39" s="2"/>
      <c r="LLA39" s="2"/>
      <c r="LLB39" s="2"/>
      <c r="LLC39" s="2"/>
      <c r="LLD39" s="2"/>
      <c r="LLE39" s="2"/>
      <c r="LLF39" s="2"/>
      <c r="LLG39" s="2"/>
      <c r="LLH39" s="2"/>
      <c r="LLI39" s="2"/>
      <c r="LLJ39" s="2"/>
      <c r="LLK39" s="2"/>
      <c r="LLL39" s="2"/>
      <c r="LLM39" s="2"/>
      <c r="LLN39" s="2"/>
      <c r="LLO39" s="2"/>
      <c r="LLP39" s="2"/>
      <c r="LLQ39" s="2"/>
      <c r="LLR39" s="2"/>
      <c r="LLS39" s="2"/>
      <c r="LLT39" s="2"/>
      <c r="LLU39" s="2"/>
      <c r="LLV39" s="2"/>
      <c r="LLW39" s="2"/>
      <c r="LLX39" s="2"/>
      <c r="LLY39" s="2"/>
      <c r="LLZ39" s="2"/>
      <c r="LMA39" s="2"/>
      <c r="LMB39" s="2"/>
      <c r="LMC39" s="2"/>
      <c r="LMD39" s="2"/>
      <c r="LME39" s="2"/>
      <c r="LMF39" s="2"/>
      <c r="LMG39" s="2"/>
      <c r="LMH39" s="2"/>
      <c r="LMI39" s="2"/>
      <c r="LMJ39" s="2"/>
      <c r="LMK39" s="2"/>
      <c r="LML39" s="2"/>
      <c r="LMM39" s="2"/>
      <c r="LMN39" s="2"/>
      <c r="LMO39" s="2"/>
      <c r="LMP39" s="2"/>
      <c r="LMQ39" s="2"/>
      <c r="LMR39" s="2"/>
      <c r="LMS39" s="2"/>
      <c r="LMT39" s="2"/>
      <c r="LMU39" s="2"/>
      <c r="LMV39" s="2"/>
      <c r="LMW39" s="2"/>
      <c r="LMX39" s="2"/>
      <c r="LMY39" s="2"/>
      <c r="LMZ39" s="2"/>
      <c r="LNA39" s="2"/>
      <c r="LNB39" s="2"/>
      <c r="LNC39" s="2"/>
      <c r="LND39" s="2"/>
      <c r="LNE39" s="2"/>
      <c r="LNF39" s="2"/>
      <c r="LNG39" s="2"/>
      <c r="LNH39" s="2"/>
      <c r="LNI39" s="2"/>
      <c r="LNJ39" s="2"/>
      <c r="LNK39" s="2"/>
      <c r="LNL39" s="2"/>
      <c r="LNM39" s="2"/>
      <c r="LNN39" s="2"/>
      <c r="LNO39" s="2"/>
      <c r="LNP39" s="2"/>
      <c r="LNQ39" s="2"/>
      <c r="LNR39" s="2"/>
      <c r="LNS39" s="2"/>
      <c r="LNT39" s="2"/>
      <c r="LNU39" s="2"/>
      <c r="LNV39" s="2"/>
      <c r="LNW39" s="2"/>
      <c r="LNX39" s="2"/>
      <c r="LNY39" s="2"/>
      <c r="LNZ39" s="2"/>
      <c r="LOA39" s="2"/>
      <c r="LOB39" s="2"/>
      <c r="LOC39" s="2"/>
      <c r="LOD39" s="2"/>
      <c r="LOE39" s="2"/>
      <c r="LOF39" s="2"/>
      <c r="LOG39" s="2"/>
      <c r="LOH39" s="2"/>
      <c r="LOI39" s="2"/>
      <c r="LOJ39" s="2"/>
      <c r="LOK39" s="2"/>
      <c r="LOL39" s="2"/>
      <c r="LOM39" s="2"/>
      <c r="LON39" s="2"/>
      <c r="LOO39" s="2"/>
      <c r="LOP39" s="2"/>
      <c r="LOQ39" s="2"/>
      <c r="LOR39" s="2"/>
      <c r="LOS39" s="2"/>
      <c r="LOT39" s="2"/>
      <c r="LOU39" s="2"/>
      <c r="LOV39" s="2"/>
      <c r="LOW39" s="2"/>
      <c r="LOX39" s="2"/>
      <c r="LOY39" s="2"/>
      <c r="LOZ39" s="2"/>
      <c r="LPA39" s="2"/>
      <c r="LPB39" s="2"/>
      <c r="LPC39" s="2"/>
      <c r="LPD39" s="2"/>
      <c r="LPE39" s="2"/>
      <c r="LPF39" s="2"/>
      <c r="LPG39" s="2"/>
      <c r="LPH39" s="2"/>
      <c r="LPI39" s="2"/>
      <c r="LPJ39" s="2"/>
      <c r="LPK39" s="2"/>
      <c r="LPL39" s="2"/>
      <c r="LPM39" s="2"/>
      <c r="LPN39" s="2"/>
      <c r="LPO39" s="2"/>
      <c r="LPP39" s="2"/>
      <c r="LPQ39" s="2"/>
      <c r="LPR39" s="2"/>
      <c r="LPS39" s="2"/>
      <c r="LPT39" s="2"/>
      <c r="LPU39" s="2"/>
      <c r="LPV39" s="2"/>
      <c r="LPW39" s="2"/>
      <c r="LPX39" s="2"/>
      <c r="LPY39" s="2"/>
      <c r="LPZ39" s="2"/>
      <c r="LQA39" s="2"/>
      <c r="LQB39" s="2"/>
      <c r="LQC39" s="2"/>
      <c r="LQD39" s="2"/>
      <c r="LQE39" s="2"/>
      <c r="LQF39" s="2"/>
      <c r="LQG39" s="2"/>
      <c r="LQH39" s="2"/>
      <c r="LQI39" s="2"/>
      <c r="LQJ39" s="2"/>
      <c r="LQK39" s="2"/>
      <c r="LQL39" s="2"/>
      <c r="LQM39" s="2"/>
      <c r="LQN39" s="2"/>
      <c r="LQO39" s="2"/>
      <c r="LQP39" s="2"/>
      <c r="LQQ39" s="2"/>
      <c r="LQR39" s="2"/>
      <c r="LQS39" s="2"/>
      <c r="LQT39" s="2"/>
      <c r="LQU39" s="2"/>
      <c r="LQV39" s="2"/>
      <c r="LQW39" s="2"/>
      <c r="LQX39" s="2"/>
      <c r="LQY39" s="2"/>
      <c r="LQZ39" s="2"/>
      <c r="LRA39" s="2"/>
      <c r="LRB39" s="2"/>
      <c r="LRC39" s="2"/>
      <c r="LRD39" s="2"/>
      <c r="LRE39" s="2"/>
      <c r="LRF39" s="2"/>
      <c r="LRG39" s="2"/>
      <c r="LRH39" s="2"/>
      <c r="LRI39" s="2"/>
      <c r="LRJ39" s="2"/>
      <c r="LRK39" s="2"/>
      <c r="LRL39" s="2"/>
      <c r="LRM39" s="2"/>
      <c r="LRN39" s="2"/>
      <c r="LRO39" s="2"/>
      <c r="LRP39" s="2"/>
      <c r="LRQ39" s="2"/>
      <c r="LRR39" s="2"/>
      <c r="LRS39" s="2"/>
      <c r="LRT39" s="2"/>
      <c r="LRU39" s="2"/>
      <c r="LRV39" s="2"/>
      <c r="LRW39" s="2"/>
      <c r="LRX39" s="2"/>
      <c r="LRY39" s="2"/>
      <c r="LRZ39" s="2"/>
      <c r="LSA39" s="2"/>
      <c r="LSB39" s="2"/>
      <c r="LSC39" s="2"/>
      <c r="LSD39" s="2"/>
      <c r="LSE39" s="2"/>
      <c r="LSF39" s="2"/>
      <c r="LSG39" s="2"/>
      <c r="LSH39" s="2"/>
      <c r="LSI39" s="2"/>
      <c r="LSJ39" s="2"/>
      <c r="LSK39" s="2"/>
      <c r="LSL39" s="2"/>
      <c r="LSM39" s="2"/>
      <c r="LSN39" s="2"/>
      <c r="LSO39" s="2"/>
      <c r="LSP39" s="2"/>
      <c r="LSQ39" s="2"/>
      <c r="LSR39" s="2"/>
      <c r="LSS39" s="2"/>
      <c r="LST39" s="2"/>
      <c r="LSU39" s="2"/>
      <c r="LSV39" s="2"/>
      <c r="LSW39" s="2"/>
      <c r="LSX39" s="2"/>
      <c r="LSY39" s="2"/>
      <c r="LSZ39" s="2"/>
      <c r="LTA39" s="2"/>
      <c r="LTB39" s="2"/>
      <c r="LTC39" s="2"/>
      <c r="LTD39" s="2"/>
      <c r="LTE39" s="2"/>
      <c r="LTF39" s="2"/>
      <c r="LTG39" s="2"/>
      <c r="LTH39" s="2"/>
      <c r="LTI39" s="2"/>
      <c r="LTJ39" s="2"/>
      <c r="LTK39" s="2"/>
      <c r="LTL39" s="2"/>
      <c r="LTM39" s="2"/>
      <c r="LTN39" s="2"/>
      <c r="LTO39" s="2"/>
      <c r="LTP39" s="2"/>
      <c r="LTQ39" s="2"/>
      <c r="LTR39" s="2"/>
      <c r="LTS39" s="2"/>
      <c r="LTT39" s="2"/>
      <c r="LTU39" s="2"/>
      <c r="LTV39" s="2"/>
      <c r="LTW39" s="2"/>
      <c r="LTX39" s="2"/>
      <c r="LTY39" s="2"/>
      <c r="LTZ39" s="2"/>
      <c r="LUA39" s="2"/>
      <c r="LUB39" s="2"/>
      <c r="LUC39" s="2"/>
      <c r="LUD39" s="2"/>
      <c r="LUE39" s="2"/>
      <c r="LUF39" s="2"/>
      <c r="LUG39" s="2"/>
      <c r="LUH39" s="2"/>
      <c r="LUI39" s="2"/>
      <c r="LUJ39" s="2"/>
      <c r="LUK39" s="2"/>
      <c r="LUL39" s="2"/>
      <c r="LUM39" s="2"/>
      <c r="LUN39" s="2"/>
      <c r="LUO39" s="2"/>
      <c r="LUP39" s="2"/>
      <c r="LUQ39" s="2"/>
      <c r="LUR39" s="2"/>
      <c r="LUS39" s="2"/>
      <c r="LUT39" s="2"/>
      <c r="LUU39" s="2"/>
      <c r="LUV39" s="2"/>
      <c r="LUW39" s="2"/>
      <c r="LUX39" s="2"/>
      <c r="LUY39" s="2"/>
      <c r="LUZ39" s="2"/>
      <c r="LVA39" s="2"/>
      <c r="LVB39" s="2"/>
      <c r="LVC39" s="2"/>
      <c r="LVD39" s="2"/>
      <c r="LVE39" s="2"/>
      <c r="LVF39" s="2"/>
      <c r="LVG39" s="2"/>
      <c r="LVH39" s="2"/>
      <c r="LVI39" s="2"/>
      <c r="LVJ39" s="2"/>
      <c r="LVK39" s="2"/>
      <c r="LVL39" s="2"/>
      <c r="LVM39" s="2"/>
      <c r="LVN39" s="2"/>
      <c r="LVO39" s="2"/>
      <c r="LVP39" s="2"/>
      <c r="LVQ39" s="2"/>
      <c r="LVR39" s="2"/>
      <c r="LVS39" s="2"/>
      <c r="LVT39" s="2"/>
      <c r="LVU39" s="2"/>
      <c r="LVV39" s="2"/>
      <c r="LVW39" s="2"/>
      <c r="LVX39" s="2"/>
      <c r="LVY39" s="2"/>
      <c r="LVZ39" s="2"/>
      <c r="LWA39" s="2"/>
      <c r="LWB39" s="2"/>
      <c r="LWC39" s="2"/>
      <c r="LWD39" s="2"/>
      <c r="LWE39" s="2"/>
      <c r="LWF39" s="2"/>
      <c r="LWG39" s="2"/>
      <c r="LWH39" s="2"/>
      <c r="LWI39" s="2"/>
      <c r="LWJ39" s="2"/>
      <c r="LWK39" s="2"/>
      <c r="LWL39" s="2"/>
      <c r="LWM39" s="2"/>
      <c r="LWN39" s="2"/>
      <c r="LWO39" s="2"/>
      <c r="LWP39" s="2"/>
      <c r="LWQ39" s="2"/>
      <c r="LWR39" s="2"/>
      <c r="LWS39" s="2"/>
      <c r="LWT39" s="2"/>
      <c r="LWU39" s="2"/>
      <c r="LWV39" s="2"/>
      <c r="LWW39" s="2"/>
      <c r="LWX39" s="2"/>
      <c r="LWY39" s="2"/>
      <c r="LWZ39" s="2"/>
      <c r="LXA39" s="2"/>
      <c r="LXB39" s="2"/>
      <c r="LXC39" s="2"/>
      <c r="LXD39" s="2"/>
      <c r="LXE39" s="2"/>
      <c r="LXF39" s="2"/>
      <c r="LXG39" s="2"/>
      <c r="LXH39" s="2"/>
      <c r="LXI39" s="2"/>
      <c r="LXJ39" s="2"/>
      <c r="LXK39" s="2"/>
      <c r="LXL39" s="2"/>
      <c r="LXM39" s="2"/>
      <c r="LXN39" s="2"/>
      <c r="LXO39" s="2"/>
      <c r="LXP39" s="2"/>
      <c r="LXQ39" s="2"/>
      <c r="LXR39" s="2"/>
      <c r="LXS39" s="2"/>
      <c r="LXT39" s="2"/>
      <c r="LXU39" s="2"/>
      <c r="LXV39" s="2"/>
      <c r="LXW39" s="2"/>
      <c r="LXX39" s="2"/>
      <c r="LXY39" s="2"/>
      <c r="LXZ39" s="2"/>
      <c r="LYA39" s="2"/>
      <c r="LYB39" s="2"/>
      <c r="LYC39" s="2"/>
      <c r="LYD39" s="2"/>
      <c r="LYE39" s="2"/>
      <c r="LYF39" s="2"/>
      <c r="LYG39" s="2"/>
      <c r="LYH39" s="2"/>
      <c r="LYI39" s="2"/>
      <c r="LYJ39" s="2"/>
      <c r="LYK39" s="2"/>
      <c r="LYL39" s="2"/>
      <c r="LYM39" s="2"/>
      <c r="LYN39" s="2"/>
      <c r="LYO39" s="2"/>
      <c r="LYP39" s="2"/>
      <c r="LYQ39" s="2"/>
      <c r="LYR39" s="2"/>
      <c r="LYS39" s="2"/>
      <c r="LYT39" s="2"/>
      <c r="LYU39" s="2"/>
      <c r="LYV39" s="2"/>
      <c r="LYW39" s="2"/>
      <c r="LYX39" s="2"/>
      <c r="LYY39" s="2"/>
      <c r="LYZ39" s="2"/>
      <c r="LZA39" s="2"/>
      <c r="LZB39" s="2"/>
      <c r="LZC39" s="2"/>
      <c r="LZD39" s="2"/>
      <c r="LZE39" s="2"/>
      <c r="LZF39" s="2"/>
      <c r="LZG39" s="2"/>
      <c r="LZH39" s="2"/>
      <c r="LZI39" s="2"/>
      <c r="LZJ39" s="2"/>
      <c r="LZK39" s="2"/>
      <c r="LZL39" s="2"/>
      <c r="LZM39" s="2"/>
      <c r="LZN39" s="2"/>
      <c r="LZO39" s="2"/>
      <c r="LZP39" s="2"/>
      <c r="LZQ39" s="2"/>
      <c r="LZR39" s="2"/>
      <c r="LZS39" s="2"/>
      <c r="LZT39" s="2"/>
      <c r="LZU39" s="2"/>
      <c r="LZV39" s="2"/>
      <c r="LZW39" s="2"/>
      <c r="LZX39" s="2"/>
      <c r="LZY39" s="2"/>
      <c r="LZZ39" s="2"/>
      <c r="MAA39" s="2"/>
      <c r="MAB39" s="2"/>
      <c r="MAC39" s="2"/>
      <c r="MAD39" s="2"/>
      <c r="MAE39" s="2"/>
      <c r="MAF39" s="2"/>
      <c r="MAG39" s="2"/>
      <c r="MAH39" s="2"/>
      <c r="MAI39" s="2"/>
      <c r="MAJ39" s="2"/>
      <c r="MAK39" s="2"/>
      <c r="MAL39" s="2"/>
      <c r="MAM39" s="2"/>
      <c r="MAN39" s="2"/>
      <c r="MAO39" s="2"/>
      <c r="MAP39" s="2"/>
      <c r="MAQ39" s="2"/>
      <c r="MAR39" s="2"/>
      <c r="MAS39" s="2"/>
      <c r="MAT39" s="2"/>
      <c r="MAU39" s="2"/>
      <c r="MAV39" s="2"/>
      <c r="MAW39" s="2"/>
      <c r="MAX39" s="2"/>
      <c r="MAY39" s="2"/>
      <c r="MAZ39" s="2"/>
      <c r="MBA39" s="2"/>
      <c r="MBB39" s="2"/>
      <c r="MBC39" s="2"/>
      <c r="MBD39" s="2"/>
      <c r="MBE39" s="2"/>
      <c r="MBF39" s="2"/>
      <c r="MBG39" s="2"/>
      <c r="MBH39" s="2"/>
      <c r="MBI39" s="2"/>
      <c r="MBJ39" s="2"/>
      <c r="MBK39" s="2"/>
      <c r="MBL39" s="2"/>
      <c r="MBM39" s="2"/>
      <c r="MBN39" s="2"/>
      <c r="MBO39" s="2"/>
      <c r="MBP39" s="2"/>
      <c r="MBQ39" s="2"/>
      <c r="MBR39" s="2"/>
      <c r="MBS39" s="2"/>
      <c r="MBT39" s="2"/>
      <c r="MBU39" s="2"/>
      <c r="MBV39" s="2"/>
      <c r="MBW39" s="2"/>
      <c r="MBX39" s="2"/>
      <c r="MBY39" s="2"/>
      <c r="MBZ39" s="2"/>
      <c r="MCA39" s="2"/>
      <c r="MCB39" s="2"/>
      <c r="MCC39" s="2"/>
      <c r="MCD39" s="2"/>
      <c r="MCE39" s="2"/>
      <c r="MCF39" s="2"/>
      <c r="MCG39" s="2"/>
      <c r="MCH39" s="2"/>
      <c r="MCI39" s="2"/>
      <c r="MCJ39" s="2"/>
      <c r="MCK39" s="2"/>
      <c r="MCL39" s="2"/>
      <c r="MCM39" s="2"/>
      <c r="MCN39" s="2"/>
      <c r="MCO39" s="2"/>
      <c r="MCP39" s="2"/>
      <c r="MCQ39" s="2"/>
      <c r="MCR39" s="2"/>
      <c r="MCS39" s="2"/>
      <c r="MCT39" s="2"/>
      <c r="MCU39" s="2"/>
      <c r="MCV39" s="2"/>
      <c r="MCW39" s="2"/>
      <c r="MCX39" s="2"/>
      <c r="MCY39" s="2"/>
      <c r="MCZ39" s="2"/>
      <c r="MDA39" s="2"/>
      <c r="MDB39" s="2"/>
      <c r="MDC39" s="2"/>
      <c r="MDD39" s="2"/>
      <c r="MDE39" s="2"/>
      <c r="MDF39" s="2"/>
      <c r="MDG39" s="2"/>
      <c r="MDH39" s="2"/>
      <c r="MDI39" s="2"/>
      <c r="MDJ39" s="2"/>
      <c r="MDK39" s="2"/>
      <c r="MDL39" s="2"/>
      <c r="MDM39" s="2"/>
      <c r="MDN39" s="2"/>
      <c r="MDO39" s="2"/>
      <c r="MDP39" s="2"/>
      <c r="MDQ39" s="2"/>
      <c r="MDR39" s="2"/>
      <c r="MDS39" s="2"/>
      <c r="MDT39" s="2"/>
      <c r="MDU39" s="2"/>
      <c r="MDV39" s="2"/>
      <c r="MDW39" s="2"/>
      <c r="MDX39" s="2"/>
      <c r="MDY39" s="2"/>
      <c r="MDZ39" s="2"/>
      <c r="MEA39" s="2"/>
      <c r="MEB39" s="2"/>
      <c r="MEC39" s="2"/>
      <c r="MED39" s="2"/>
      <c r="MEE39" s="2"/>
      <c r="MEF39" s="2"/>
      <c r="MEG39" s="2"/>
      <c r="MEH39" s="2"/>
      <c r="MEI39" s="2"/>
      <c r="MEJ39" s="2"/>
      <c r="MEK39" s="2"/>
      <c r="MEL39" s="2"/>
      <c r="MEM39" s="2"/>
      <c r="MEN39" s="2"/>
      <c r="MEO39" s="2"/>
      <c r="MEP39" s="2"/>
      <c r="MEQ39" s="2"/>
      <c r="MER39" s="2"/>
      <c r="MES39" s="2"/>
      <c r="MET39" s="2"/>
      <c r="MEU39" s="2"/>
      <c r="MEV39" s="2"/>
      <c r="MEW39" s="2"/>
      <c r="MEX39" s="2"/>
      <c r="MEY39" s="2"/>
      <c r="MEZ39" s="2"/>
      <c r="MFA39" s="2"/>
      <c r="MFB39" s="2"/>
      <c r="MFC39" s="2"/>
      <c r="MFD39" s="2"/>
      <c r="MFE39" s="2"/>
      <c r="MFF39" s="2"/>
      <c r="MFG39" s="2"/>
      <c r="MFH39" s="2"/>
      <c r="MFI39" s="2"/>
      <c r="MFJ39" s="2"/>
      <c r="MFK39" s="2"/>
      <c r="MFL39" s="2"/>
      <c r="MFM39" s="2"/>
      <c r="MFN39" s="2"/>
      <c r="MFO39" s="2"/>
      <c r="MFP39" s="2"/>
      <c r="MFQ39" s="2"/>
      <c r="MFR39" s="2"/>
      <c r="MFS39" s="2"/>
      <c r="MFT39" s="2"/>
      <c r="MFU39" s="2"/>
      <c r="MFV39" s="2"/>
      <c r="MFW39" s="2"/>
      <c r="MFX39" s="2"/>
      <c r="MFY39" s="2"/>
      <c r="MFZ39" s="2"/>
      <c r="MGA39" s="2"/>
      <c r="MGB39" s="2"/>
      <c r="MGC39" s="2"/>
      <c r="MGD39" s="2"/>
      <c r="MGE39" s="2"/>
      <c r="MGF39" s="2"/>
      <c r="MGG39" s="2"/>
      <c r="MGH39" s="2"/>
      <c r="MGI39" s="2"/>
      <c r="MGJ39" s="2"/>
      <c r="MGK39" s="2"/>
      <c r="MGL39" s="2"/>
      <c r="MGM39" s="2"/>
      <c r="MGN39" s="2"/>
      <c r="MGO39" s="2"/>
      <c r="MGP39" s="2"/>
      <c r="MGQ39" s="2"/>
      <c r="MGR39" s="2"/>
      <c r="MGS39" s="2"/>
      <c r="MGT39" s="2"/>
      <c r="MGU39" s="2"/>
      <c r="MGV39" s="2"/>
      <c r="MGW39" s="2"/>
      <c r="MGX39" s="2"/>
      <c r="MGY39" s="2"/>
      <c r="MGZ39" s="2"/>
      <c r="MHA39" s="2"/>
      <c r="MHB39" s="2"/>
      <c r="MHC39" s="2"/>
      <c r="MHD39" s="2"/>
      <c r="MHE39" s="2"/>
      <c r="MHF39" s="2"/>
      <c r="MHG39" s="2"/>
      <c r="MHH39" s="2"/>
      <c r="MHI39" s="2"/>
      <c r="MHJ39" s="2"/>
      <c r="MHK39" s="2"/>
      <c r="MHL39" s="2"/>
      <c r="MHM39" s="2"/>
      <c r="MHN39" s="2"/>
      <c r="MHO39" s="2"/>
      <c r="MHP39" s="2"/>
      <c r="MHQ39" s="2"/>
      <c r="MHR39" s="2"/>
      <c r="MHS39" s="2"/>
      <c r="MHT39" s="2"/>
      <c r="MHU39" s="2"/>
      <c r="MHV39" s="2"/>
      <c r="MHW39" s="2"/>
      <c r="MHX39" s="2"/>
      <c r="MHY39" s="2"/>
      <c r="MHZ39" s="2"/>
      <c r="MIA39" s="2"/>
      <c r="MIB39" s="2"/>
      <c r="MIC39" s="2"/>
      <c r="MID39" s="2"/>
      <c r="MIE39" s="2"/>
      <c r="MIF39" s="2"/>
      <c r="MIG39" s="2"/>
      <c r="MIH39" s="2"/>
      <c r="MII39" s="2"/>
      <c r="MIJ39" s="2"/>
      <c r="MIK39" s="2"/>
      <c r="MIL39" s="2"/>
      <c r="MIM39" s="2"/>
      <c r="MIN39" s="2"/>
      <c r="MIO39" s="2"/>
      <c r="MIP39" s="2"/>
      <c r="MIQ39" s="2"/>
      <c r="MIR39" s="2"/>
      <c r="MIS39" s="2"/>
      <c r="MIT39" s="2"/>
      <c r="MIU39" s="2"/>
      <c r="MIV39" s="2"/>
      <c r="MIW39" s="2"/>
      <c r="MIX39" s="2"/>
      <c r="MIY39" s="2"/>
      <c r="MIZ39" s="2"/>
      <c r="MJA39" s="2"/>
      <c r="MJB39" s="2"/>
      <c r="MJC39" s="2"/>
      <c r="MJD39" s="2"/>
      <c r="MJE39" s="2"/>
      <c r="MJF39" s="2"/>
      <c r="MJG39" s="2"/>
      <c r="MJH39" s="2"/>
      <c r="MJI39" s="2"/>
      <c r="MJJ39" s="2"/>
      <c r="MJK39" s="2"/>
      <c r="MJL39" s="2"/>
      <c r="MJM39" s="2"/>
      <c r="MJN39" s="2"/>
      <c r="MJO39" s="2"/>
      <c r="MJP39" s="2"/>
      <c r="MJQ39" s="2"/>
      <c r="MJR39" s="2"/>
      <c r="MJS39" s="2"/>
      <c r="MJT39" s="2"/>
      <c r="MJU39" s="2"/>
      <c r="MJV39" s="2"/>
      <c r="MJW39" s="2"/>
      <c r="MJX39" s="2"/>
      <c r="MJY39" s="2"/>
      <c r="MJZ39" s="2"/>
      <c r="MKA39" s="2"/>
      <c r="MKB39" s="2"/>
      <c r="MKC39" s="2"/>
      <c r="MKD39" s="2"/>
      <c r="MKE39" s="2"/>
      <c r="MKF39" s="2"/>
      <c r="MKG39" s="2"/>
      <c r="MKH39" s="2"/>
      <c r="MKI39" s="2"/>
      <c r="MKJ39" s="2"/>
      <c r="MKK39" s="2"/>
      <c r="MKL39" s="2"/>
      <c r="MKM39" s="2"/>
      <c r="MKN39" s="2"/>
      <c r="MKO39" s="2"/>
      <c r="MKP39" s="2"/>
      <c r="MKQ39" s="2"/>
      <c r="MKR39" s="2"/>
      <c r="MKS39" s="2"/>
      <c r="MKT39" s="2"/>
      <c r="MKU39" s="2"/>
      <c r="MKV39" s="2"/>
      <c r="MKW39" s="2"/>
      <c r="MKX39" s="2"/>
      <c r="MKY39" s="2"/>
      <c r="MKZ39" s="2"/>
      <c r="MLA39" s="2"/>
      <c r="MLB39" s="2"/>
      <c r="MLC39" s="2"/>
      <c r="MLD39" s="2"/>
      <c r="MLE39" s="2"/>
      <c r="MLF39" s="2"/>
      <c r="MLG39" s="2"/>
      <c r="MLH39" s="2"/>
      <c r="MLI39" s="2"/>
      <c r="MLJ39" s="2"/>
      <c r="MLK39" s="2"/>
      <c r="MLL39" s="2"/>
      <c r="MLM39" s="2"/>
      <c r="MLN39" s="2"/>
      <c r="MLO39" s="2"/>
      <c r="MLP39" s="2"/>
      <c r="MLQ39" s="2"/>
      <c r="MLR39" s="2"/>
      <c r="MLS39" s="2"/>
      <c r="MLT39" s="2"/>
      <c r="MLU39" s="2"/>
      <c r="MLV39" s="2"/>
      <c r="MLW39" s="2"/>
      <c r="MLX39" s="2"/>
      <c r="MLY39" s="2"/>
      <c r="MLZ39" s="2"/>
      <c r="MMA39" s="2"/>
      <c r="MMB39" s="2"/>
      <c r="MMC39" s="2"/>
      <c r="MMD39" s="2"/>
      <c r="MME39" s="2"/>
      <c r="MMF39" s="2"/>
      <c r="MMG39" s="2"/>
      <c r="MMH39" s="2"/>
      <c r="MMI39" s="2"/>
      <c r="MMJ39" s="2"/>
      <c r="MMK39" s="2"/>
      <c r="MML39" s="2"/>
      <c r="MMM39" s="2"/>
      <c r="MMN39" s="2"/>
      <c r="MMO39" s="2"/>
      <c r="MMP39" s="2"/>
      <c r="MMQ39" s="2"/>
      <c r="MMR39" s="2"/>
      <c r="MMS39" s="2"/>
      <c r="MMT39" s="2"/>
      <c r="MMU39" s="2"/>
      <c r="MMV39" s="2"/>
      <c r="MMW39" s="2"/>
      <c r="MMX39" s="2"/>
      <c r="MMY39" s="2"/>
      <c r="MMZ39" s="2"/>
      <c r="MNA39" s="2"/>
      <c r="MNB39" s="2"/>
      <c r="MNC39" s="2"/>
      <c r="MND39" s="2"/>
      <c r="MNE39" s="2"/>
      <c r="MNF39" s="2"/>
      <c r="MNG39" s="2"/>
      <c r="MNH39" s="2"/>
      <c r="MNI39" s="2"/>
      <c r="MNJ39" s="2"/>
      <c r="MNK39" s="2"/>
      <c r="MNL39" s="2"/>
      <c r="MNM39" s="2"/>
      <c r="MNN39" s="2"/>
      <c r="MNO39" s="2"/>
      <c r="MNP39" s="2"/>
      <c r="MNQ39" s="2"/>
      <c r="MNR39" s="2"/>
      <c r="MNS39" s="2"/>
      <c r="MNT39" s="2"/>
      <c r="MNU39" s="2"/>
      <c r="MNV39" s="2"/>
      <c r="MNW39" s="2"/>
      <c r="MNX39" s="2"/>
      <c r="MNY39" s="2"/>
      <c r="MNZ39" s="2"/>
      <c r="MOA39" s="2"/>
      <c r="MOB39" s="2"/>
      <c r="MOC39" s="2"/>
      <c r="MOD39" s="2"/>
      <c r="MOE39" s="2"/>
      <c r="MOF39" s="2"/>
      <c r="MOG39" s="2"/>
      <c r="MOH39" s="2"/>
      <c r="MOI39" s="2"/>
      <c r="MOJ39" s="2"/>
      <c r="MOK39" s="2"/>
      <c r="MOL39" s="2"/>
      <c r="MOM39" s="2"/>
      <c r="MON39" s="2"/>
      <c r="MOO39" s="2"/>
      <c r="MOP39" s="2"/>
      <c r="MOQ39" s="2"/>
      <c r="MOR39" s="2"/>
      <c r="MOS39" s="2"/>
      <c r="MOT39" s="2"/>
      <c r="MOU39" s="2"/>
      <c r="MOV39" s="2"/>
      <c r="MOW39" s="2"/>
      <c r="MOX39" s="2"/>
      <c r="MOY39" s="2"/>
      <c r="MOZ39" s="2"/>
      <c r="MPA39" s="2"/>
      <c r="MPB39" s="2"/>
      <c r="MPC39" s="2"/>
      <c r="MPD39" s="2"/>
      <c r="MPE39" s="2"/>
      <c r="MPF39" s="2"/>
      <c r="MPG39" s="2"/>
      <c r="MPH39" s="2"/>
      <c r="MPI39" s="2"/>
      <c r="MPJ39" s="2"/>
      <c r="MPK39" s="2"/>
      <c r="MPL39" s="2"/>
      <c r="MPM39" s="2"/>
      <c r="MPN39" s="2"/>
      <c r="MPO39" s="2"/>
      <c r="MPP39" s="2"/>
      <c r="MPQ39" s="2"/>
      <c r="MPR39" s="2"/>
      <c r="MPS39" s="2"/>
      <c r="MPT39" s="2"/>
      <c r="MPU39" s="2"/>
      <c r="MPV39" s="2"/>
      <c r="MPW39" s="2"/>
      <c r="MPX39" s="2"/>
      <c r="MPY39" s="2"/>
      <c r="MPZ39" s="2"/>
      <c r="MQA39" s="2"/>
      <c r="MQB39" s="2"/>
      <c r="MQC39" s="2"/>
      <c r="MQD39" s="2"/>
      <c r="MQE39" s="2"/>
      <c r="MQF39" s="2"/>
      <c r="MQG39" s="2"/>
      <c r="MQH39" s="2"/>
      <c r="MQI39" s="2"/>
      <c r="MQJ39" s="2"/>
      <c r="MQK39" s="2"/>
      <c r="MQL39" s="2"/>
      <c r="MQM39" s="2"/>
      <c r="MQN39" s="2"/>
      <c r="MQO39" s="2"/>
      <c r="MQP39" s="2"/>
      <c r="MQQ39" s="2"/>
      <c r="MQR39" s="2"/>
      <c r="MQS39" s="2"/>
      <c r="MQT39" s="2"/>
      <c r="MQU39" s="2"/>
      <c r="MQV39" s="2"/>
      <c r="MQW39" s="2"/>
      <c r="MQX39" s="2"/>
      <c r="MQY39" s="2"/>
      <c r="MQZ39" s="2"/>
      <c r="MRA39" s="2"/>
      <c r="MRB39" s="2"/>
      <c r="MRC39" s="2"/>
      <c r="MRD39" s="2"/>
      <c r="MRE39" s="2"/>
      <c r="MRF39" s="2"/>
      <c r="MRG39" s="2"/>
      <c r="MRH39" s="2"/>
      <c r="MRI39" s="2"/>
      <c r="MRJ39" s="2"/>
      <c r="MRK39" s="2"/>
      <c r="MRL39" s="2"/>
      <c r="MRM39" s="2"/>
      <c r="MRN39" s="2"/>
      <c r="MRO39" s="2"/>
      <c r="MRP39" s="2"/>
      <c r="MRQ39" s="2"/>
      <c r="MRR39" s="2"/>
      <c r="MRS39" s="2"/>
      <c r="MRT39" s="2"/>
      <c r="MRU39" s="2"/>
      <c r="MRV39" s="2"/>
      <c r="MRW39" s="2"/>
      <c r="MRX39" s="2"/>
      <c r="MRY39" s="2"/>
      <c r="MRZ39" s="2"/>
      <c r="MSA39" s="2"/>
      <c r="MSB39" s="2"/>
      <c r="MSC39" s="2"/>
      <c r="MSD39" s="2"/>
      <c r="MSE39" s="2"/>
      <c r="MSF39" s="2"/>
      <c r="MSG39" s="2"/>
      <c r="MSH39" s="2"/>
      <c r="MSI39" s="2"/>
      <c r="MSJ39" s="2"/>
      <c r="MSK39" s="2"/>
      <c r="MSL39" s="2"/>
      <c r="MSM39" s="2"/>
      <c r="MSN39" s="2"/>
      <c r="MSO39" s="2"/>
      <c r="MSP39" s="2"/>
      <c r="MSQ39" s="2"/>
      <c r="MSR39" s="2"/>
      <c r="MSS39" s="2"/>
      <c r="MST39" s="2"/>
      <c r="MSU39" s="2"/>
      <c r="MSV39" s="2"/>
      <c r="MSW39" s="2"/>
      <c r="MSX39" s="2"/>
      <c r="MSY39" s="2"/>
      <c r="MSZ39" s="2"/>
      <c r="MTA39" s="2"/>
      <c r="MTB39" s="2"/>
      <c r="MTC39" s="2"/>
      <c r="MTD39" s="2"/>
      <c r="MTE39" s="2"/>
      <c r="MTF39" s="2"/>
      <c r="MTG39" s="2"/>
      <c r="MTH39" s="2"/>
      <c r="MTI39" s="2"/>
      <c r="MTJ39" s="2"/>
      <c r="MTK39" s="2"/>
      <c r="MTL39" s="2"/>
      <c r="MTM39" s="2"/>
      <c r="MTN39" s="2"/>
      <c r="MTO39" s="2"/>
      <c r="MTP39" s="2"/>
      <c r="MTQ39" s="2"/>
      <c r="MTR39" s="2"/>
      <c r="MTS39" s="2"/>
      <c r="MTT39" s="2"/>
      <c r="MTU39" s="2"/>
      <c r="MTV39" s="2"/>
      <c r="MTW39" s="2"/>
      <c r="MTX39" s="2"/>
      <c r="MTY39" s="2"/>
      <c r="MTZ39" s="2"/>
      <c r="MUA39" s="2"/>
      <c r="MUB39" s="2"/>
      <c r="MUC39" s="2"/>
      <c r="MUD39" s="2"/>
      <c r="MUE39" s="2"/>
      <c r="MUF39" s="2"/>
      <c r="MUG39" s="2"/>
      <c r="MUH39" s="2"/>
      <c r="MUI39" s="2"/>
      <c r="MUJ39" s="2"/>
      <c r="MUK39" s="2"/>
      <c r="MUL39" s="2"/>
      <c r="MUM39" s="2"/>
      <c r="MUN39" s="2"/>
      <c r="MUO39" s="2"/>
      <c r="MUP39" s="2"/>
      <c r="MUQ39" s="2"/>
      <c r="MUR39" s="2"/>
      <c r="MUS39" s="2"/>
      <c r="MUT39" s="2"/>
      <c r="MUU39" s="2"/>
      <c r="MUV39" s="2"/>
      <c r="MUW39" s="2"/>
      <c r="MUX39" s="2"/>
      <c r="MUY39" s="2"/>
      <c r="MUZ39" s="2"/>
      <c r="MVA39" s="2"/>
      <c r="MVB39" s="2"/>
      <c r="MVC39" s="2"/>
      <c r="MVD39" s="2"/>
      <c r="MVE39" s="2"/>
      <c r="MVF39" s="2"/>
      <c r="MVG39" s="2"/>
      <c r="MVH39" s="2"/>
      <c r="MVI39" s="2"/>
      <c r="MVJ39" s="2"/>
      <c r="MVK39" s="2"/>
      <c r="MVL39" s="2"/>
      <c r="MVM39" s="2"/>
      <c r="MVN39" s="2"/>
      <c r="MVO39" s="2"/>
      <c r="MVP39" s="2"/>
      <c r="MVQ39" s="2"/>
      <c r="MVR39" s="2"/>
      <c r="MVS39" s="2"/>
      <c r="MVT39" s="2"/>
      <c r="MVU39" s="2"/>
      <c r="MVV39" s="2"/>
      <c r="MVW39" s="2"/>
      <c r="MVX39" s="2"/>
      <c r="MVY39" s="2"/>
      <c r="MVZ39" s="2"/>
      <c r="MWA39" s="2"/>
      <c r="MWB39" s="2"/>
      <c r="MWC39" s="2"/>
      <c r="MWD39" s="2"/>
      <c r="MWE39" s="2"/>
      <c r="MWF39" s="2"/>
      <c r="MWG39" s="2"/>
      <c r="MWH39" s="2"/>
      <c r="MWI39" s="2"/>
      <c r="MWJ39" s="2"/>
      <c r="MWK39" s="2"/>
      <c r="MWL39" s="2"/>
      <c r="MWM39" s="2"/>
      <c r="MWN39" s="2"/>
      <c r="MWO39" s="2"/>
      <c r="MWP39" s="2"/>
      <c r="MWQ39" s="2"/>
      <c r="MWR39" s="2"/>
      <c r="MWS39" s="2"/>
      <c r="MWT39" s="2"/>
      <c r="MWU39" s="2"/>
      <c r="MWV39" s="2"/>
      <c r="MWW39" s="2"/>
      <c r="MWX39" s="2"/>
      <c r="MWY39" s="2"/>
      <c r="MWZ39" s="2"/>
      <c r="MXA39" s="2"/>
      <c r="MXB39" s="2"/>
      <c r="MXC39" s="2"/>
      <c r="MXD39" s="2"/>
      <c r="MXE39" s="2"/>
      <c r="MXF39" s="2"/>
      <c r="MXG39" s="2"/>
      <c r="MXH39" s="2"/>
      <c r="MXI39" s="2"/>
      <c r="MXJ39" s="2"/>
      <c r="MXK39" s="2"/>
      <c r="MXL39" s="2"/>
      <c r="MXM39" s="2"/>
      <c r="MXN39" s="2"/>
      <c r="MXO39" s="2"/>
      <c r="MXP39" s="2"/>
      <c r="MXQ39" s="2"/>
      <c r="MXR39" s="2"/>
      <c r="MXS39" s="2"/>
      <c r="MXT39" s="2"/>
      <c r="MXU39" s="2"/>
      <c r="MXV39" s="2"/>
      <c r="MXW39" s="2"/>
      <c r="MXX39" s="2"/>
      <c r="MXY39" s="2"/>
      <c r="MXZ39" s="2"/>
      <c r="MYA39" s="2"/>
      <c r="MYB39" s="2"/>
      <c r="MYC39" s="2"/>
      <c r="MYD39" s="2"/>
      <c r="MYE39" s="2"/>
      <c r="MYF39" s="2"/>
      <c r="MYG39" s="2"/>
      <c r="MYH39" s="2"/>
      <c r="MYI39" s="2"/>
      <c r="MYJ39" s="2"/>
      <c r="MYK39" s="2"/>
      <c r="MYL39" s="2"/>
      <c r="MYM39" s="2"/>
      <c r="MYN39" s="2"/>
      <c r="MYO39" s="2"/>
      <c r="MYP39" s="2"/>
      <c r="MYQ39" s="2"/>
      <c r="MYR39" s="2"/>
      <c r="MYS39" s="2"/>
      <c r="MYT39" s="2"/>
      <c r="MYU39" s="2"/>
      <c r="MYV39" s="2"/>
      <c r="MYW39" s="2"/>
      <c r="MYX39" s="2"/>
      <c r="MYY39" s="2"/>
      <c r="MYZ39" s="2"/>
      <c r="MZA39" s="2"/>
      <c r="MZB39" s="2"/>
      <c r="MZC39" s="2"/>
      <c r="MZD39" s="2"/>
      <c r="MZE39" s="2"/>
      <c r="MZF39" s="2"/>
      <c r="MZG39" s="2"/>
      <c r="MZH39" s="2"/>
      <c r="MZI39" s="2"/>
      <c r="MZJ39" s="2"/>
      <c r="MZK39" s="2"/>
      <c r="MZL39" s="2"/>
      <c r="MZM39" s="2"/>
      <c r="MZN39" s="2"/>
      <c r="MZO39" s="2"/>
      <c r="MZP39" s="2"/>
      <c r="MZQ39" s="2"/>
      <c r="MZR39" s="2"/>
      <c r="MZS39" s="2"/>
      <c r="MZT39" s="2"/>
      <c r="MZU39" s="2"/>
      <c r="MZV39" s="2"/>
      <c r="MZW39" s="2"/>
      <c r="MZX39" s="2"/>
      <c r="MZY39" s="2"/>
      <c r="MZZ39" s="2"/>
      <c r="NAA39" s="2"/>
      <c r="NAB39" s="2"/>
      <c r="NAC39" s="2"/>
      <c r="NAD39" s="2"/>
      <c r="NAE39" s="2"/>
      <c r="NAF39" s="2"/>
      <c r="NAG39" s="2"/>
      <c r="NAH39" s="2"/>
      <c r="NAI39" s="2"/>
      <c r="NAJ39" s="2"/>
      <c r="NAK39" s="2"/>
      <c r="NAL39" s="2"/>
      <c r="NAM39" s="2"/>
      <c r="NAN39" s="2"/>
      <c r="NAO39" s="2"/>
      <c r="NAP39" s="2"/>
      <c r="NAQ39" s="2"/>
      <c r="NAR39" s="2"/>
      <c r="NAS39" s="2"/>
      <c r="NAT39" s="2"/>
      <c r="NAU39" s="2"/>
      <c r="NAV39" s="2"/>
      <c r="NAW39" s="2"/>
      <c r="NAX39" s="2"/>
      <c r="NAY39" s="2"/>
      <c r="NAZ39" s="2"/>
      <c r="NBA39" s="2"/>
      <c r="NBB39" s="2"/>
      <c r="NBC39" s="2"/>
      <c r="NBD39" s="2"/>
      <c r="NBE39" s="2"/>
      <c r="NBF39" s="2"/>
      <c r="NBG39" s="2"/>
      <c r="NBH39" s="2"/>
      <c r="NBI39" s="2"/>
      <c r="NBJ39" s="2"/>
      <c r="NBK39" s="2"/>
      <c r="NBL39" s="2"/>
      <c r="NBM39" s="2"/>
      <c r="NBN39" s="2"/>
      <c r="NBO39" s="2"/>
      <c r="NBP39" s="2"/>
      <c r="NBQ39" s="2"/>
      <c r="NBR39" s="2"/>
      <c r="NBS39" s="2"/>
      <c r="NBT39" s="2"/>
      <c r="NBU39" s="2"/>
      <c r="NBV39" s="2"/>
      <c r="NBW39" s="2"/>
      <c r="NBX39" s="2"/>
      <c r="NBY39" s="2"/>
      <c r="NBZ39" s="2"/>
      <c r="NCA39" s="2"/>
      <c r="NCB39" s="2"/>
      <c r="NCC39" s="2"/>
      <c r="NCD39" s="2"/>
      <c r="NCE39" s="2"/>
      <c r="NCF39" s="2"/>
      <c r="NCG39" s="2"/>
      <c r="NCH39" s="2"/>
      <c r="NCI39" s="2"/>
      <c r="NCJ39" s="2"/>
      <c r="NCK39" s="2"/>
      <c r="NCL39" s="2"/>
      <c r="NCM39" s="2"/>
      <c r="NCN39" s="2"/>
      <c r="NCO39" s="2"/>
      <c r="NCP39" s="2"/>
      <c r="NCQ39" s="2"/>
      <c r="NCR39" s="2"/>
      <c r="NCS39" s="2"/>
      <c r="NCT39" s="2"/>
      <c r="NCU39" s="2"/>
      <c r="NCV39" s="2"/>
      <c r="NCW39" s="2"/>
      <c r="NCX39" s="2"/>
      <c r="NCY39" s="2"/>
      <c r="NCZ39" s="2"/>
      <c r="NDA39" s="2"/>
      <c r="NDB39" s="2"/>
      <c r="NDC39" s="2"/>
      <c r="NDD39" s="2"/>
      <c r="NDE39" s="2"/>
      <c r="NDF39" s="2"/>
      <c r="NDG39" s="2"/>
      <c r="NDH39" s="2"/>
      <c r="NDI39" s="2"/>
      <c r="NDJ39" s="2"/>
      <c r="NDK39" s="2"/>
      <c r="NDL39" s="2"/>
      <c r="NDM39" s="2"/>
      <c r="NDN39" s="2"/>
      <c r="NDO39" s="2"/>
      <c r="NDP39" s="2"/>
      <c r="NDQ39" s="2"/>
      <c r="NDR39" s="2"/>
      <c r="NDS39" s="2"/>
      <c r="NDT39" s="2"/>
      <c r="NDU39" s="2"/>
      <c r="NDV39" s="2"/>
      <c r="NDW39" s="2"/>
      <c r="NDX39" s="2"/>
      <c r="NDY39" s="2"/>
      <c r="NDZ39" s="2"/>
      <c r="NEA39" s="2"/>
      <c r="NEB39" s="2"/>
      <c r="NEC39" s="2"/>
      <c r="NED39" s="2"/>
      <c r="NEE39" s="2"/>
      <c r="NEF39" s="2"/>
      <c r="NEG39" s="2"/>
      <c r="NEH39" s="2"/>
      <c r="NEI39" s="2"/>
      <c r="NEJ39" s="2"/>
      <c r="NEK39" s="2"/>
      <c r="NEL39" s="2"/>
      <c r="NEM39" s="2"/>
      <c r="NEN39" s="2"/>
      <c r="NEO39" s="2"/>
      <c r="NEP39" s="2"/>
      <c r="NEQ39" s="2"/>
      <c r="NER39" s="2"/>
      <c r="NES39" s="2"/>
      <c r="NET39" s="2"/>
      <c r="NEU39" s="2"/>
      <c r="NEV39" s="2"/>
      <c r="NEW39" s="2"/>
      <c r="NEX39" s="2"/>
      <c r="NEY39" s="2"/>
      <c r="NEZ39" s="2"/>
      <c r="NFA39" s="2"/>
      <c r="NFB39" s="2"/>
      <c r="NFC39" s="2"/>
      <c r="NFD39" s="2"/>
      <c r="NFE39" s="2"/>
      <c r="NFF39" s="2"/>
      <c r="NFG39" s="2"/>
      <c r="NFH39" s="2"/>
      <c r="NFI39" s="2"/>
      <c r="NFJ39" s="2"/>
      <c r="NFK39" s="2"/>
      <c r="NFL39" s="2"/>
      <c r="NFM39" s="2"/>
      <c r="NFN39" s="2"/>
      <c r="NFO39" s="2"/>
      <c r="NFP39" s="2"/>
      <c r="NFQ39" s="2"/>
      <c r="NFR39" s="2"/>
      <c r="NFS39" s="2"/>
      <c r="NFT39" s="2"/>
      <c r="NFU39" s="2"/>
      <c r="NFV39" s="2"/>
      <c r="NFW39" s="2"/>
      <c r="NFX39" s="2"/>
      <c r="NFY39" s="2"/>
      <c r="NFZ39" s="2"/>
      <c r="NGA39" s="2"/>
      <c r="NGB39" s="2"/>
      <c r="NGC39" s="2"/>
      <c r="NGD39" s="2"/>
      <c r="NGE39" s="2"/>
      <c r="NGF39" s="2"/>
      <c r="NGG39" s="2"/>
      <c r="NGH39" s="2"/>
      <c r="NGI39" s="2"/>
      <c r="NGJ39" s="2"/>
      <c r="NGK39" s="2"/>
      <c r="NGL39" s="2"/>
      <c r="NGM39" s="2"/>
      <c r="NGN39" s="2"/>
      <c r="NGO39" s="2"/>
      <c r="NGP39" s="2"/>
      <c r="NGQ39" s="2"/>
      <c r="NGR39" s="2"/>
      <c r="NGS39" s="2"/>
      <c r="NGT39" s="2"/>
      <c r="NGU39" s="2"/>
      <c r="NGV39" s="2"/>
      <c r="NGW39" s="2"/>
      <c r="NGX39" s="2"/>
      <c r="NGY39" s="2"/>
      <c r="NGZ39" s="2"/>
      <c r="NHA39" s="2"/>
      <c r="NHB39" s="2"/>
      <c r="NHC39" s="2"/>
      <c r="NHD39" s="2"/>
      <c r="NHE39" s="2"/>
      <c r="NHF39" s="2"/>
      <c r="NHG39" s="2"/>
      <c r="NHH39" s="2"/>
      <c r="NHI39" s="2"/>
      <c r="NHJ39" s="2"/>
      <c r="NHK39" s="2"/>
      <c r="NHL39" s="2"/>
      <c r="NHM39" s="2"/>
      <c r="NHN39" s="2"/>
      <c r="NHO39" s="2"/>
      <c r="NHP39" s="2"/>
      <c r="NHQ39" s="2"/>
      <c r="NHR39" s="2"/>
      <c r="NHS39" s="2"/>
      <c r="NHT39" s="2"/>
      <c r="NHU39" s="2"/>
      <c r="NHV39" s="2"/>
      <c r="NHW39" s="2"/>
      <c r="NHX39" s="2"/>
      <c r="NHY39" s="2"/>
      <c r="NHZ39" s="2"/>
      <c r="NIA39" s="2"/>
      <c r="NIB39" s="2"/>
      <c r="NIC39" s="2"/>
      <c r="NID39" s="2"/>
      <c r="NIE39" s="2"/>
      <c r="NIF39" s="2"/>
      <c r="NIG39" s="2"/>
      <c r="NIH39" s="2"/>
      <c r="NII39" s="2"/>
      <c r="NIJ39" s="2"/>
      <c r="NIK39" s="2"/>
      <c r="NIL39" s="2"/>
      <c r="NIM39" s="2"/>
      <c r="NIN39" s="2"/>
      <c r="NIO39" s="2"/>
      <c r="NIP39" s="2"/>
      <c r="NIQ39" s="2"/>
      <c r="NIR39" s="2"/>
      <c r="NIS39" s="2"/>
      <c r="NIT39" s="2"/>
      <c r="NIU39" s="2"/>
      <c r="NIV39" s="2"/>
      <c r="NIW39" s="2"/>
      <c r="NIX39" s="2"/>
      <c r="NIY39" s="2"/>
      <c r="NIZ39" s="2"/>
      <c r="NJA39" s="2"/>
      <c r="NJB39" s="2"/>
      <c r="NJC39" s="2"/>
      <c r="NJD39" s="2"/>
      <c r="NJE39" s="2"/>
      <c r="NJF39" s="2"/>
      <c r="NJG39" s="2"/>
      <c r="NJH39" s="2"/>
      <c r="NJI39" s="2"/>
      <c r="NJJ39" s="2"/>
      <c r="NJK39" s="2"/>
      <c r="NJL39" s="2"/>
      <c r="NJM39" s="2"/>
      <c r="NJN39" s="2"/>
      <c r="NJO39" s="2"/>
      <c r="NJP39" s="2"/>
      <c r="NJQ39" s="2"/>
      <c r="NJR39" s="2"/>
      <c r="NJS39" s="2"/>
      <c r="NJT39" s="2"/>
      <c r="NJU39" s="2"/>
      <c r="NJV39" s="2"/>
      <c r="NJW39" s="2"/>
      <c r="NJX39" s="2"/>
      <c r="NJY39" s="2"/>
      <c r="NJZ39" s="2"/>
      <c r="NKA39" s="2"/>
      <c r="NKB39" s="2"/>
      <c r="NKC39" s="2"/>
      <c r="NKD39" s="2"/>
      <c r="NKE39" s="2"/>
      <c r="NKF39" s="2"/>
      <c r="NKG39" s="2"/>
      <c r="NKH39" s="2"/>
      <c r="NKI39" s="2"/>
      <c r="NKJ39" s="2"/>
      <c r="NKK39" s="2"/>
      <c r="NKL39" s="2"/>
      <c r="NKM39" s="2"/>
      <c r="NKN39" s="2"/>
      <c r="NKO39" s="2"/>
      <c r="NKP39" s="2"/>
      <c r="NKQ39" s="2"/>
      <c r="NKR39" s="2"/>
      <c r="NKS39" s="2"/>
      <c r="NKT39" s="2"/>
      <c r="NKU39" s="2"/>
      <c r="NKV39" s="2"/>
      <c r="NKW39" s="2"/>
      <c r="NKX39" s="2"/>
      <c r="NKY39" s="2"/>
      <c r="NKZ39" s="2"/>
      <c r="NLA39" s="2"/>
      <c r="NLB39" s="2"/>
      <c r="NLC39" s="2"/>
      <c r="NLD39" s="2"/>
      <c r="NLE39" s="2"/>
      <c r="NLF39" s="2"/>
      <c r="NLG39" s="2"/>
      <c r="NLH39" s="2"/>
      <c r="NLI39" s="2"/>
      <c r="NLJ39" s="2"/>
      <c r="NLK39" s="2"/>
      <c r="NLL39" s="2"/>
      <c r="NLM39" s="2"/>
      <c r="NLN39" s="2"/>
      <c r="NLO39" s="2"/>
      <c r="NLP39" s="2"/>
      <c r="NLQ39" s="2"/>
      <c r="NLR39" s="2"/>
      <c r="NLS39" s="2"/>
      <c r="NLT39" s="2"/>
      <c r="NLU39" s="2"/>
      <c r="NLV39" s="2"/>
      <c r="NLW39" s="2"/>
      <c r="NLX39" s="2"/>
      <c r="NLY39" s="2"/>
      <c r="NLZ39" s="2"/>
      <c r="NMA39" s="2"/>
      <c r="NMB39" s="2"/>
      <c r="NMC39" s="2"/>
      <c r="NMD39" s="2"/>
      <c r="NME39" s="2"/>
      <c r="NMF39" s="2"/>
      <c r="NMG39" s="2"/>
      <c r="NMH39" s="2"/>
      <c r="NMI39" s="2"/>
      <c r="NMJ39" s="2"/>
      <c r="NMK39" s="2"/>
      <c r="NML39" s="2"/>
      <c r="NMM39" s="2"/>
      <c r="NMN39" s="2"/>
      <c r="NMO39" s="2"/>
      <c r="NMP39" s="2"/>
      <c r="NMQ39" s="2"/>
      <c r="NMR39" s="2"/>
      <c r="NMS39" s="2"/>
      <c r="NMT39" s="2"/>
      <c r="NMU39" s="2"/>
      <c r="NMV39" s="2"/>
      <c r="NMW39" s="2"/>
      <c r="NMX39" s="2"/>
      <c r="NMY39" s="2"/>
      <c r="NMZ39" s="2"/>
      <c r="NNA39" s="2"/>
      <c r="NNB39" s="2"/>
      <c r="NNC39" s="2"/>
      <c r="NND39" s="2"/>
      <c r="NNE39" s="2"/>
      <c r="NNF39" s="2"/>
      <c r="NNG39" s="2"/>
      <c r="NNH39" s="2"/>
      <c r="NNI39" s="2"/>
      <c r="NNJ39" s="2"/>
      <c r="NNK39" s="2"/>
      <c r="NNL39" s="2"/>
      <c r="NNM39" s="2"/>
      <c r="NNN39" s="2"/>
      <c r="NNO39" s="2"/>
      <c r="NNP39" s="2"/>
      <c r="NNQ39" s="2"/>
      <c r="NNR39" s="2"/>
      <c r="NNS39" s="2"/>
      <c r="NNT39" s="2"/>
      <c r="NNU39" s="2"/>
      <c r="NNV39" s="2"/>
      <c r="NNW39" s="2"/>
      <c r="NNX39" s="2"/>
      <c r="NNY39" s="2"/>
      <c r="NNZ39" s="2"/>
      <c r="NOA39" s="2"/>
      <c r="NOB39" s="2"/>
      <c r="NOC39" s="2"/>
      <c r="NOD39" s="2"/>
      <c r="NOE39" s="2"/>
      <c r="NOF39" s="2"/>
      <c r="NOG39" s="2"/>
      <c r="NOH39" s="2"/>
      <c r="NOI39" s="2"/>
      <c r="NOJ39" s="2"/>
      <c r="NOK39" s="2"/>
      <c r="NOL39" s="2"/>
      <c r="NOM39" s="2"/>
      <c r="NON39" s="2"/>
      <c r="NOO39" s="2"/>
      <c r="NOP39" s="2"/>
      <c r="NOQ39" s="2"/>
      <c r="NOR39" s="2"/>
      <c r="NOS39" s="2"/>
      <c r="NOT39" s="2"/>
      <c r="NOU39" s="2"/>
      <c r="NOV39" s="2"/>
      <c r="NOW39" s="2"/>
      <c r="NOX39" s="2"/>
      <c r="NOY39" s="2"/>
      <c r="NOZ39" s="2"/>
      <c r="NPA39" s="2"/>
      <c r="NPB39" s="2"/>
      <c r="NPC39" s="2"/>
      <c r="NPD39" s="2"/>
      <c r="NPE39" s="2"/>
      <c r="NPF39" s="2"/>
      <c r="NPG39" s="2"/>
      <c r="NPH39" s="2"/>
      <c r="NPI39" s="2"/>
      <c r="NPJ39" s="2"/>
      <c r="NPK39" s="2"/>
      <c r="NPL39" s="2"/>
      <c r="NPM39" s="2"/>
      <c r="NPN39" s="2"/>
      <c r="NPO39" s="2"/>
      <c r="NPP39" s="2"/>
      <c r="NPQ39" s="2"/>
      <c r="NPR39" s="2"/>
      <c r="NPS39" s="2"/>
      <c r="NPT39" s="2"/>
      <c r="NPU39" s="2"/>
      <c r="NPV39" s="2"/>
      <c r="NPW39" s="2"/>
      <c r="NPX39" s="2"/>
      <c r="NPY39" s="2"/>
      <c r="NPZ39" s="2"/>
      <c r="NQA39" s="2"/>
      <c r="NQB39" s="2"/>
      <c r="NQC39" s="2"/>
      <c r="NQD39" s="2"/>
      <c r="NQE39" s="2"/>
      <c r="NQF39" s="2"/>
      <c r="NQG39" s="2"/>
      <c r="NQH39" s="2"/>
      <c r="NQI39" s="2"/>
      <c r="NQJ39" s="2"/>
      <c r="NQK39" s="2"/>
      <c r="NQL39" s="2"/>
      <c r="NQM39" s="2"/>
      <c r="NQN39" s="2"/>
      <c r="NQO39" s="2"/>
      <c r="NQP39" s="2"/>
      <c r="NQQ39" s="2"/>
      <c r="NQR39" s="2"/>
      <c r="NQS39" s="2"/>
      <c r="NQT39" s="2"/>
      <c r="NQU39" s="2"/>
      <c r="NQV39" s="2"/>
      <c r="NQW39" s="2"/>
      <c r="NQX39" s="2"/>
      <c r="NQY39" s="2"/>
      <c r="NQZ39" s="2"/>
      <c r="NRA39" s="2"/>
      <c r="NRB39" s="2"/>
      <c r="NRC39" s="2"/>
      <c r="NRD39" s="2"/>
      <c r="NRE39" s="2"/>
      <c r="NRF39" s="2"/>
      <c r="NRG39" s="2"/>
      <c r="NRH39" s="2"/>
      <c r="NRI39" s="2"/>
      <c r="NRJ39" s="2"/>
      <c r="NRK39" s="2"/>
      <c r="NRL39" s="2"/>
      <c r="NRM39" s="2"/>
      <c r="NRN39" s="2"/>
      <c r="NRO39" s="2"/>
      <c r="NRP39" s="2"/>
      <c r="NRQ39" s="2"/>
      <c r="NRR39" s="2"/>
      <c r="NRS39" s="2"/>
      <c r="NRT39" s="2"/>
      <c r="NRU39" s="2"/>
      <c r="NRV39" s="2"/>
      <c r="NRW39" s="2"/>
      <c r="NRX39" s="2"/>
      <c r="NRY39" s="2"/>
      <c r="NRZ39" s="2"/>
      <c r="NSA39" s="2"/>
      <c r="NSB39" s="2"/>
      <c r="NSC39" s="2"/>
      <c r="NSD39" s="2"/>
      <c r="NSE39" s="2"/>
      <c r="NSF39" s="2"/>
      <c r="NSG39" s="2"/>
      <c r="NSH39" s="2"/>
      <c r="NSI39" s="2"/>
      <c r="NSJ39" s="2"/>
      <c r="NSK39" s="2"/>
      <c r="NSL39" s="2"/>
      <c r="NSM39" s="2"/>
      <c r="NSN39" s="2"/>
      <c r="NSO39" s="2"/>
      <c r="NSP39" s="2"/>
      <c r="NSQ39" s="2"/>
      <c r="NSR39" s="2"/>
      <c r="NSS39" s="2"/>
      <c r="NST39" s="2"/>
      <c r="NSU39" s="2"/>
      <c r="NSV39" s="2"/>
      <c r="NSW39" s="2"/>
      <c r="NSX39" s="2"/>
      <c r="NSY39" s="2"/>
      <c r="NSZ39" s="2"/>
      <c r="NTA39" s="2"/>
      <c r="NTB39" s="2"/>
      <c r="NTC39" s="2"/>
      <c r="NTD39" s="2"/>
      <c r="NTE39" s="2"/>
      <c r="NTF39" s="2"/>
      <c r="NTG39" s="2"/>
      <c r="NTH39" s="2"/>
      <c r="NTI39" s="2"/>
      <c r="NTJ39" s="2"/>
      <c r="NTK39" s="2"/>
      <c r="NTL39" s="2"/>
      <c r="NTM39" s="2"/>
      <c r="NTN39" s="2"/>
      <c r="NTO39" s="2"/>
      <c r="NTP39" s="2"/>
      <c r="NTQ39" s="2"/>
      <c r="NTR39" s="2"/>
      <c r="NTS39" s="2"/>
      <c r="NTT39" s="2"/>
      <c r="NTU39" s="2"/>
      <c r="NTV39" s="2"/>
      <c r="NTW39" s="2"/>
      <c r="NTX39" s="2"/>
      <c r="NTY39" s="2"/>
      <c r="NTZ39" s="2"/>
      <c r="NUA39" s="2"/>
      <c r="NUB39" s="2"/>
      <c r="NUC39" s="2"/>
      <c r="NUD39" s="2"/>
      <c r="NUE39" s="2"/>
      <c r="NUF39" s="2"/>
      <c r="NUG39" s="2"/>
      <c r="NUH39" s="2"/>
      <c r="NUI39" s="2"/>
      <c r="NUJ39" s="2"/>
      <c r="NUK39" s="2"/>
      <c r="NUL39" s="2"/>
      <c r="NUM39" s="2"/>
      <c r="NUN39" s="2"/>
      <c r="NUO39" s="2"/>
      <c r="NUP39" s="2"/>
      <c r="NUQ39" s="2"/>
      <c r="NUR39" s="2"/>
      <c r="NUS39" s="2"/>
      <c r="NUT39" s="2"/>
      <c r="NUU39" s="2"/>
      <c r="NUV39" s="2"/>
      <c r="NUW39" s="2"/>
      <c r="NUX39" s="2"/>
      <c r="NUY39" s="2"/>
      <c r="NUZ39" s="2"/>
      <c r="NVA39" s="2"/>
      <c r="NVB39" s="2"/>
      <c r="NVC39" s="2"/>
      <c r="NVD39" s="2"/>
      <c r="NVE39" s="2"/>
      <c r="NVF39" s="2"/>
      <c r="NVG39" s="2"/>
      <c r="NVH39" s="2"/>
      <c r="NVI39" s="2"/>
      <c r="NVJ39" s="2"/>
      <c r="NVK39" s="2"/>
      <c r="NVL39" s="2"/>
      <c r="NVM39" s="2"/>
      <c r="NVN39" s="2"/>
      <c r="NVO39" s="2"/>
      <c r="NVP39" s="2"/>
      <c r="NVQ39" s="2"/>
      <c r="NVR39" s="2"/>
      <c r="NVS39" s="2"/>
      <c r="NVT39" s="2"/>
      <c r="NVU39" s="2"/>
      <c r="NVV39" s="2"/>
      <c r="NVW39" s="2"/>
      <c r="NVX39" s="2"/>
      <c r="NVY39" s="2"/>
      <c r="NVZ39" s="2"/>
      <c r="NWA39" s="2"/>
      <c r="NWB39" s="2"/>
      <c r="NWC39" s="2"/>
      <c r="NWD39" s="2"/>
      <c r="NWE39" s="2"/>
      <c r="NWF39" s="2"/>
      <c r="NWG39" s="2"/>
      <c r="NWH39" s="2"/>
      <c r="NWI39" s="2"/>
      <c r="NWJ39" s="2"/>
      <c r="NWK39" s="2"/>
      <c r="NWL39" s="2"/>
      <c r="NWM39" s="2"/>
      <c r="NWN39" s="2"/>
      <c r="NWO39" s="2"/>
      <c r="NWP39" s="2"/>
      <c r="NWQ39" s="2"/>
      <c r="NWR39" s="2"/>
      <c r="NWS39" s="2"/>
      <c r="NWT39" s="2"/>
      <c r="NWU39" s="2"/>
      <c r="NWV39" s="2"/>
      <c r="NWW39" s="2"/>
      <c r="NWX39" s="2"/>
      <c r="NWY39" s="2"/>
      <c r="NWZ39" s="2"/>
      <c r="NXA39" s="2"/>
      <c r="NXB39" s="2"/>
      <c r="NXC39" s="2"/>
      <c r="NXD39" s="2"/>
      <c r="NXE39" s="2"/>
      <c r="NXF39" s="2"/>
      <c r="NXG39" s="2"/>
      <c r="NXH39" s="2"/>
      <c r="NXI39" s="2"/>
      <c r="NXJ39" s="2"/>
      <c r="NXK39" s="2"/>
      <c r="NXL39" s="2"/>
      <c r="NXM39" s="2"/>
      <c r="NXN39" s="2"/>
      <c r="NXO39" s="2"/>
      <c r="NXP39" s="2"/>
      <c r="NXQ39" s="2"/>
      <c r="NXR39" s="2"/>
      <c r="NXS39" s="2"/>
      <c r="NXT39" s="2"/>
      <c r="NXU39" s="2"/>
      <c r="NXV39" s="2"/>
      <c r="NXW39" s="2"/>
      <c r="NXX39" s="2"/>
      <c r="NXY39" s="2"/>
      <c r="NXZ39" s="2"/>
      <c r="NYA39" s="2"/>
      <c r="NYB39" s="2"/>
      <c r="NYC39" s="2"/>
      <c r="NYD39" s="2"/>
      <c r="NYE39" s="2"/>
      <c r="NYF39" s="2"/>
      <c r="NYG39" s="2"/>
      <c r="NYH39" s="2"/>
      <c r="NYI39" s="2"/>
      <c r="NYJ39" s="2"/>
      <c r="NYK39" s="2"/>
      <c r="NYL39" s="2"/>
      <c r="NYM39" s="2"/>
      <c r="NYN39" s="2"/>
      <c r="NYO39" s="2"/>
      <c r="NYP39" s="2"/>
      <c r="NYQ39" s="2"/>
      <c r="NYR39" s="2"/>
      <c r="NYS39" s="2"/>
      <c r="NYT39" s="2"/>
      <c r="NYU39" s="2"/>
      <c r="NYV39" s="2"/>
      <c r="NYW39" s="2"/>
      <c r="NYX39" s="2"/>
      <c r="NYY39" s="2"/>
      <c r="NYZ39" s="2"/>
      <c r="NZA39" s="2"/>
      <c r="NZB39" s="2"/>
      <c r="NZC39" s="2"/>
      <c r="NZD39" s="2"/>
      <c r="NZE39" s="2"/>
      <c r="NZF39" s="2"/>
      <c r="NZG39" s="2"/>
      <c r="NZH39" s="2"/>
      <c r="NZI39" s="2"/>
      <c r="NZJ39" s="2"/>
      <c r="NZK39" s="2"/>
      <c r="NZL39" s="2"/>
      <c r="NZM39" s="2"/>
      <c r="NZN39" s="2"/>
      <c r="NZO39" s="2"/>
      <c r="NZP39" s="2"/>
      <c r="NZQ39" s="2"/>
      <c r="NZR39" s="2"/>
      <c r="NZS39" s="2"/>
      <c r="NZT39" s="2"/>
      <c r="NZU39" s="2"/>
      <c r="NZV39" s="2"/>
      <c r="NZW39" s="2"/>
      <c r="NZX39" s="2"/>
      <c r="NZY39" s="2"/>
      <c r="NZZ39" s="2"/>
      <c r="OAA39" s="2"/>
      <c r="OAB39" s="2"/>
      <c r="OAC39" s="2"/>
      <c r="OAD39" s="2"/>
      <c r="OAE39" s="2"/>
      <c r="OAF39" s="2"/>
      <c r="OAG39" s="2"/>
      <c r="OAH39" s="2"/>
      <c r="OAI39" s="2"/>
      <c r="OAJ39" s="2"/>
      <c r="OAK39" s="2"/>
      <c r="OAL39" s="2"/>
      <c r="OAM39" s="2"/>
      <c r="OAN39" s="2"/>
      <c r="OAO39" s="2"/>
      <c r="OAP39" s="2"/>
      <c r="OAQ39" s="2"/>
      <c r="OAR39" s="2"/>
      <c r="OAS39" s="2"/>
      <c r="OAT39" s="2"/>
      <c r="OAU39" s="2"/>
      <c r="OAV39" s="2"/>
      <c r="OAW39" s="2"/>
      <c r="OAX39" s="2"/>
      <c r="OAY39" s="2"/>
      <c r="OAZ39" s="2"/>
      <c r="OBA39" s="2"/>
      <c r="OBB39" s="2"/>
      <c r="OBC39" s="2"/>
      <c r="OBD39" s="2"/>
      <c r="OBE39" s="2"/>
      <c r="OBF39" s="2"/>
      <c r="OBG39" s="2"/>
      <c r="OBH39" s="2"/>
      <c r="OBI39" s="2"/>
      <c r="OBJ39" s="2"/>
      <c r="OBK39" s="2"/>
      <c r="OBL39" s="2"/>
      <c r="OBM39" s="2"/>
      <c r="OBN39" s="2"/>
      <c r="OBO39" s="2"/>
      <c r="OBP39" s="2"/>
      <c r="OBQ39" s="2"/>
      <c r="OBR39" s="2"/>
      <c r="OBS39" s="2"/>
      <c r="OBT39" s="2"/>
      <c r="OBU39" s="2"/>
      <c r="OBV39" s="2"/>
      <c r="OBW39" s="2"/>
      <c r="OBX39" s="2"/>
      <c r="OBY39" s="2"/>
      <c r="OBZ39" s="2"/>
      <c r="OCA39" s="2"/>
      <c r="OCB39" s="2"/>
      <c r="OCC39" s="2"/>
      <c r="OCD39" s="2"/>
      <c r="OCE39" s="2"/>
      <c r="OCF39" s="2"/>
      <c r="OCG39" s="2"/>
      <c r="OCH39" s="2"/>
      <c r="OCI39" s="2"/>
      <c r="OCJ39" s="2"/>
      <c r="OCK39" s="2"/>
      <c r="OCL39" s="2"/>
      <c r="OCM39" s="2"/>
      <c r="OCN39" s="2"/>
      <c r="OCO39" s="2"/>
      <c r="OCP39" s="2"/>
      <c r="OCQ39" s="2"/>
      <c r="OCR39" s="2"/>
      <c r="OCS39" s="2"/>
      <c r="OCT39" s="2"/>
      <c r="OCU39" s="2"/>
      <c r="OCV39" s="2"/>
      <c r="OCW39" s="2"/>
      <c r="OCX39" s="2"/>
      <c r="OCY39" s="2"/>
      <c r="OCZ39" s="2"/>
      <c r="ODA39" s="2"/>
      <c r="ODB39" s="2"/>
      <c r="ODC39" s="2"/>
      <c r="ODD39" s="2"/>
      <c r="ODE39" s="2"/>
      <c r="ODF39" s="2"/>
      <c r="ODG39" s="2"/>
      <c r="ODH39" s="2"/>
      <c r="ODI39" s="2"/>
      <c r="ODJ39" s="2"/>
      <c r="ODK39" s="2"/>
      <c r="ODL39" s="2"/>
      <c r="ODM39" s="2"/>
      <c r="ODN39" s="2"/>
      <c r="ODO39" s="2"/>
      <c r="ODP39" s="2"/>
      <c r="ODQ39" s="2"/>
      <c r="ODR39" s="2"/>
      <c r="ODS39" s="2"/>
      <c r="ODT39" s="2"/>
      <c r="ODU39" s="2"/>
      <c r="ODV39" s="2"/>
      <c r="ODW39" s="2"/>
      <c r="ODX39" s="2"/>
      <c r="ODY39" s="2"/>
      <c r="ODZ39" s="2"/>
      <c r="OEA39" s="2"/>
      <c r="OEB39" s="2"/>
      <c r="OEC39" s="2"/>
      <c r="OED39" s="2"/>
      <c r="OEE39" s="2"/>
      <c r="OEF39" s="2"/>
      <c r="OEG39" s="2"/>
      <c r="OEH39" s="2"/>
      <c r="OEI39" s="2"/>
      <c r="OEJ39" s="2"/>
      <c r="OEK39" s="2"/>
      <c r="OEL39" s="2"/>
      <c r="OEM39" s="2"/>
      <c r="OEN39" s="2"/>
      <c r="OEO39" s="2"/>
      <c r="OEP39" s="2"/>
      <c r="OEQ39" s="2"/>
      <c r="OER39" s="2"/>
      <c r="OES39" s="2"/>
      <c r="OET39" s="2"/>
      <c r="OEU39" s="2"/>
      <c r="OEV39" s="2"/>
      <c r="OEW39" s="2"/>
      <c r="OEX39" s="2"/>
      <c r="OEY39" s="2"/>
      <c r="OEZ39" s="2"/>
      <c r="OFA39" s="2"/>
      <c r="OFB39" s="2"/>
      <c r="OFC39" s="2"/>
      <c r="OFD39" s="2"/>
      <c r="OFE39" s="2"/>
      <c r="OFF39" s="2"/>
      <c r="OFG39" s="2"/>
      <c r="OFH39" s="2"/>
      <c r="OFI39" s="2"/>
      <c r="OFJ39" s="2"/>
      <c r="OFK39" s="2"/>
      <c r="OFL39" s="2"/>
      <c r="OFM39" s="2"/>
      <c r="OFN39" s="2"/>
      <c r="OFO39" s="2"/>
      <c r="OFP39" s="2"/>
      <c r="OFQ39" s="2"/>
      <c r="OFR39" s="2"/>
      <c r="OFS39" s="2"/>
      <c r="OFT39" s="2"/>
      <c r="OFU39" s="2"/>
      <c r="OFV39" s="2"/>
      <c r="OFW39" s="2"/>
      <c r="OFX39" s="2"/>
      <c r="OFY39" s="2"/>
      <c r="OFZ39" s="2"/>
      <c r="OGA39" s="2"/>
      <c r="OGB39" s="2"/>
      <c r="OGC39" s="2"/>
      <c r="OGD39" s="2"/>
      <c r="OGE39" s="2"/>
      <c r="OGF39" s="2"/>
      <c r="OGG39" s="2"/>
      <c r="OGH39" s="2"/>
      <c r="OGI39" s="2"/>
      <c r="OGJ39" s="2"/>
      <c r="OGK39" s="2"/>
      <c r="OGL39" s="2"/>
      <c r="OGM39" s="2"/>
      <c r="OGN39" s="2"/>
      <c r="OGO39" s="2"/>
      <c r="OGP39" s="2"/>
      <c r="OGQ39" s="2"/>
      <c r="OGR39" s="2"/>
      <c r="OGS39" s="2"/>
      <c r="OGT39" s="2"/>
      <c r="OGU39" s="2"/>
      <c r="OGV39" s="2"/>
      <c r="OGW39" s="2"/>
      <c r="OGX39" s="2"/>
      <c r="OGY39" s="2"/>
      <c r="OGZ39" s="2"/>
      <c r="OHA39" s="2"/>
      <c r="OHB39" s="2"/>
      <c r="OHC39" s="2"/>
      <c r="OHD39" s="2"/>
      <c r="OHE39" s="2"/>
      <c r="OHF39" s="2"/>
      <c r="OHG39" s="2"/>
      <c r="OHH39" s="2"/>
      <c r="OHI39" s="2"/>
      <c r="OHJ39" s="2"/>
      <c r="OHK39" s="2"/>
      <c r="OHL39" s="2"/>
      <c r="OHM39" s="2"/>
      <c r="OHN39" s="2"/>
      <c r="OHO39" s="2"/>
      <c r="OHP39" s="2"/>
      <c r="OHQ39" s="2"/>
      <c r="OHR39" s="2"/>
      <c r="OHS39" s="2"/>
      <c r="OHT39" s="2"/>
      <c r="OHU39" s="2"/>
      <c r="OHV39" s="2"/>
      <c r="OHW39" s="2"/>
      <c r="OHX39" s="2"/>
      <c r="OHY39" s="2"/>
      <c r="OHZ39" s="2"/>
      <c r="OIA39" s="2"/>
      <c r="OIB39" s="2"/>
      <c r="OIC39" s="2"/>
      <c r="OID39" s="2"/>
      <c r="OIE39" s="2"/>
      <c r="OIF39" s="2"/>
      <c r="OIG39" s="2"/>
      <c r="OIH39" s="2"/>
      <c r="OII39" s="2"/>
      <c r="OIJ39" s="2"/>
      <c r="OIK39" s="2"/>
      <c r="OIL39" s="2"/>
      <c r="OIM39" s="2"/>
      <c r="OIN39" s="2"/>
      <c r="OIO39" s="2"/>
      <c r="OIP39" s="2"/>
      <c r="OIQ39" s="2"/>
      <c r="OIR39" s="2"/>
      <c r="OIS39" s="2"/>
      <c r="OIT39" s="2"/>
      <c r="OIU39" s="2"/>
      <c r="OIV39" s="2"/>
      <c r="OIW39" s="2"/>
      <c r="OIX39" s="2"/>
      <c r="OIY39" s="2"/>
      <c r="OIZ39" s="2"/>
      <c r="OJA39" s="2"/>
      <c r="OJB39" s="2"/>
      <c r="OJC39" s="2"/>
      <c r="OJD39" s="2"/>
      <c r="OJE39" s="2"/>
      <c r="OJF39" s="2"/>
      <c r="OJG39" s="2"/>
      <c r="OJH39" s="2"/>
      <c r="OJI39" s="2"/>
      <c r="OJJ39" s="2"/>
      <c r="OJK39" s="2"/>
      <c r="OJL39" s="2"/>
      <c r="OJM39" s="2"/>
      <c r="OJN39" s="2"/>
      <c r="OJO39" s="2"/>
      <c r="OJP39" s="2"/>
      <c r="OJQ39" s="2"/>
      <c r="OJR39" s="2"/>
      <c r="OJS39" s="2"/>
      <c r="OJT39" s="2"/>
      <c r="OJU39" s="2"/>
      <c r="OJV39" s="2"/>
      <c r="OJW39" s="2"/>
      <c r="OJX39" s="2"/>
      <c r="OJY39" s="2"/>
      <c r="OJZ39" s="2"/>
      <c r="OKA39" s="2"/>
      <c r="OKB39" s="2"/>
      <c r="OKC39" s="2"/>
      <c r="OKD39" s="2"/>
      <c r="OKE39" s="2"/>
      <c r="OKF39" s="2"/>
      <c r="OKG39" s="2"/>
      <c r="OKH39" s="2"/>
      <c r="OKI39" s="2"/>
      <c r="OKJ39" s="2"/>
      <c r="OKK39" s="2"/>
      <c r="OKL39" s="2"/>
      <c r="OKM39" s="2"/>
      <c r="OKN39" s="2"/>
      <c r="OKO39" s="2"/>
      <c r="OKP39" s="2"/>
      <c r="OKQ39" s="2"/>
      <c r="OKR39" s="2"/>
      <c r="OKS39" s="2"/>
      <c r="OKT39" s="2"/>
      <c r="OKU39" s="2"/>
      <c r="OKV39" s="2"/>
      <c r="OKW39" s="2"/>
      <c r="OKX39" s="2"/>
      <c r="OKY39" s="2"/>
      <c r="OKZ39" s="2"/>
      <c r="OLA39" s="2"/>
      <c r="OLB39" s="2"/>
      <c r="OLC39" s="2"/>
      <c r="OLD39" s="2"/>
      <c r="OLE39" s="2"/>
      <c r="OLF39" s="2"/>
      <c r="OLG39" s="2"/>
      <c r="OLH39" s="2"/>
      <c r="OLI39" s="2"/>
      <c r="OLJ39" s="2"/>
      <c r="OLK39" s="2"/>
      <c r="OLL39" s="2"/>
      <c r="OLM39" s="2"/>
      <c r="OLN39" s="2"/>
      <c r="OLO39" s="2"/>
      <c r="OLP39" s="2"/>
      <c r="OLQ39" s="2"/>
      <c r="OLR39" s="2"/>
      <c r="OLS39" s="2"/>
      <c r="OLT39" s="2"/>
      <c r="OLU39" s="2"/>
      <c r="OLV39" s="2"/>
      <c r="OLW39" s="2"/>
      <c r="OLX39" s="2"/>
      <c r="OLY39" s="2"/>
      <c r="OLZ39" s="2"/>
      <c r="OMA39" s="2"/>
      <c r="OMB39" s="2"/>
      <c r="OMC39" s="2"/>
      <c r="OMD39" s="2"/>
      <c r="OME39" s="2"/>
      <c r="OMF39" s="2"/>
      <c r="OMG39" s="2"/>
      <c r="OMH39" s="2"/>
      <c r="OMI39" s="2"/>
      <c r="OMJ39" s="2"/>
      <c r="OMK39" s="2"/>
      <c r="OML39" s="2"/>
      <c r="OMM39" s="2"/>
      <c r="OMN39" s="2"/>
      <c r="OMO39" s="2"/>
      <c r="OMP39" s="2"/>
      <c r="OMQ39" s="2"/>
      <c r="OMR39" s="2"/>
      <c r="OMS39" s="2"/>
      <c r="OMT39" s="2"/>
      <c r="OMU39" s="2"/>
      <c r="OMV39" s="2"/>
      <c r="OMW39" s="2"/>
      <c r="OMX39" s="2"/>
      <c r="OMY39" s="2"/>
      <c r="OMZ39" s="2"/>
      <c r="ONA39" s="2"/>
      <c r="ONB39" s="2"/>
      <c r="ONC39" s="2"/>
      <c r="OND39" s="2"/>
      <c r="ONE39" s="2"/>
      <c r="ONF39" s="2"/>
      <c r="ONG39" s="2"/>
      <c r="ONH39" s="2"/>
      <c r="ONI39" s="2"/>
      <c r="ONJ39" s="2"/>
      <c r="ONK39" s="2"/>
      <c r="ONL39" s="2"/>
      <c r="ONM39" s="2"/>
      <c r="ONN39" s="2"/>
      <c r="ONO39" s="2"/>
      <c r="ONP39" s="2"/>
      <c r="ONQ39" s="2"/>
      <c r="ONR39" s="2"/>
      <c r="ONS39" s="2"/>
      <c r="ONT39" s="2"/>
      <c r="ONU39" s="2"/>
      <c r="ONV39" s="2"/>
      <c r="ONW39" s="2"/>
      <c r="ONX39" s="2"/>
      <c r="ONY39" s="2"/>
      <c r="ONZ39" s="2"/>
      <c r="OOA39" s="2"/>
      <c r="OOB39" s="2"/>
      <c r="OOC39" s="2"/>
      <c r="OOD39" s="2"/>
      <c r="OOE39" s="2"/>
      <c r="OOF39" s="2"/>
      <c r="OOG39" s="2"/>
      <c r="OOH39" s="2"/>
      <c r="OOI39" s="2"/>
      <c r="OOJ39" s="2"/>
      <c r="OOK39" s="2"/>
      <c r="OOL39" s="2"/>
      <c r="OOM39" s="2"/>
      <c r="OON39" s="2"/>
      <c r="OOO39" s="2"/>
      <c r="OOP39" s="2"/>
      <c r="OOQ39" s="2"/>
      <c r="OOR39" s="2"/>
      <c r="OOS39" s="2"/>
      <c r="OOT39" s="2"/>
      <c r="OOU39" s="2"/>
      <c r="OOV39" s="2"/>
      <c r="OOW39" s="2"/>
      <c r="OOX39" s="2"/>
      <c r="OOY39" s="2"/>
      <c r="OOZ39" s="2"/>
      <c r="OPA39" s="2"/>
      <c r="OPB39" s="2"/>
      <c r="OPC39" s="2"/>
      <c r="OPD39" s="2"/>
      <c r="OPE39" s="2"/>
      <c r="OPF39" s="2"/>
      <c r="OPG39" s="2"/>
      <c r="OPH39" s="2"/>
      <c r="OPI39" s="2"/>
      <c r="OPJ39" s="2"/>
      <c r="OPK39" s="2"/>
      <c r="OPL39" s="2"/>
      <c r="OPM39" s="2"/>
      <c r="OPN39" s="2"/>
      <c r="OPO39" s="2"/>
      <c r="OPP39" s="2"/>
      <c r="OPQ39" s="2"/>
      <c r="OPR39" s="2"/>
      <c r="OPS39" s="2"/>
      <c r="OPT39" s="2"/>
      <c r="OPU39" s="2"/>
      <c r="OPV39" s="2"/>
      <c r="OPW39" s="2"/>
      <c r="OPX39" s="2"/>
      <c r="OPY39" s="2"/>
      <c r="OPZ39" s="2"/>
      <c r="OQA39" s="2"/>
      <c r="OQB39" s="2"/>
      <c r="OQC39" s="2"/>
      <c r="OQD39" s="2"/>
      <c r="OQE39" s="2"/>
      <c r="OQF39" s="2"/>
      <c r="OQG39" s="2"/>
      <c r="OQH39" s="2"/>
      <c r="OQI39" s="2"/>
      <c r="OQJ39" s="2"/>
      <c r="OQK39" s="2"/>
      <c r="OQL39" s="2"/>
      <c r="OQM39" s="2"/>
      <c r="OQN39" s="2"/>
      <c r="OQO39" s="2"/>
      <c r="OQP39" s="2"/>
      <c r="OQQ39" s="2"/>
      <c r="OQR39" s="2"/>
      <c r="OQS39" s="2"/>
      <c r="OQT39" s="2"/>
      <c r="OQU39" s="2"/>
      <c r="OQV39" s="2"/>
      <c r="OQW39" s="2"/>
      <c r="OQX39" s="2"/>
      <c r="OQY39" s="2"/>
      <c r="OQZ39" s="2"/>
      <c r="ORA39" s="2"/>
      <c r="ORB39" s="2"/>
      <c r="ORC39" s="2"/>
      <c r="ORD39" s="2"/>
      <c r="ORE39" s="2"/>
      <c r="ORF39" s="2"/>
      <c r="ORG39" s="2"/>
      <c r="ORH39" s="2"/>
      <c r="ORI39" s="2"/>
      <c r="ORJ39" s="2"/>
      <c r="ORK39" s="2"/>
      <c r="ORL39" s="2"/>
      <c r="ORM39" s="2"/>
      <c r="ORN39" s="2"/>
      <c r="ORO39" s="2"/>
      <c r="ORP39" s="2"/>
      <c r="ORQ39" s="2"/>
      <c r="ORR39" s="2"/>
      <c r="ORS39" s="2"/>
      <c r="ORT39" s="2"/>
      <c r="ORU39" s="2"/>
      <c r="ORV39" s="2"/>
      <c r="ORW39" s="2"/>
      <c r="ORX39" s="2"/>
      <c r="ORY39" s="2"/>
      <c r="ORZ39" s="2"/>
      <c r="OSA39" s="2"/>
      <c r="OSB39" s="2"/>
      <c r="OSC39" s="2"/>
      <c r="OSD39" s="2"/>
      <c r="OSE39" s="2"/>
      <c r="OSF39" s="2"/>
      <c r="OSG39" s="2"/>
      <c r="OSH39" s="2"/>
      <c r="OSI39" s="2"/>
      <c r="OSJ39" s="2"/>
      <c r="OSK39" s="2"/>
      <c r="OSL39" s="2"/>
      <c r="OSM39" s="2"/>
      <c r="OSN39" s="2"/>
      <c r="OSO39" s="2"/>
      <c r="OSP39" s="2"/>
      <c r="OSQ39" s="2"/>
      <c r="OSR39" s="2"/>
      <c r="OSS39" s="2"/>
      <c r="OST39" s="2"/>
      <c r="OSU39" s="2"/>
      <c r="OSV39" s="2"/>
      <c r="OSW39" s="2"/>
      <c r="OSX39" s="2"/>
      <c r="OSY39" s="2"/>
      <c r="OSZ39" s="2"/>
      <c r="OTA39" s="2"/>
      <c r="OTB39" s="2"/>
      <c r="OTC39" s="2"/>
      <c r="OTD39" s="2"/>
      <c r="OTE39" s="2"/>
      <c r="OTF39" s="2"/>
      <c r="OTG39" s="2"/>
      <c r="OTH39" s="2"/>
      <c r="OTI39" s="2"/>
      <c r="OTJ39" s="2"/>
      <c r="OTK39" s="2"/>
      <c r="OTL39" s="2"/>
      <c r="OTM39" s="2"/>
      <c r="OTN39" s="2"/>
      <c r="OTO39" s="2"/>
      <c r="OTP39" s="2"/>
      <c r="OTQ39" s="2"/>
      <c r="OTR39" s="2"/>
      <c r="OTS39" s="2"/>
      <c r="OTT39" s="2"/>
      <c r="OTU39" s="2"/>
      <c r="OTV39" s="2"/>
      <c r="OTW39" s="2"/>
      <c r="OTX39" s="2"/>
      <c r="OTY39" s="2"/>
      <c r="OTZ39" s="2"/>
      <c r="OUA39" s="2"/>
      <c r="OUB39" s="2"/>
      <c r="OUC39" s="2"/>
      <c r="OUD39" s="2"/>
      <c r="OUE39" s="2"/>
      <c r="OUF39" s="2"/>
      <c r="OUG39" s="2"/>
      <c r="OUH39" s="2"/>
      <c r="OUI39" s="2"/>
      <c r="OUJ39" s="2"/>
      <c r="OUK39" s="2"/>
      <c r="OUL39" s="2"/>
      <c r="OUM39" s="2"/>
      <c r="OUN39" s="2"/>
      <c r="OUO39" s="2"/>
      <c r="OUP39" s="2"/>
      <c r="OUQ39" s="2"/>
      <c r="OUR39" s="2"/>
      <c r="OUS39" s="2"/>
      <c r="OUT39" s="2"/>
      <c r="OUU39" s="2"/>
      <c r="OUV39" s="2"/>
      <c r="OUW39" s="2"/>
      <c r="OUX39" s="2"/>
      <c r="OUY39" s="2"/>
      <c r="OUZ39" s="2"/>
      <c r="OVA39" s="2"/>
      <c r="OVB39" s="2"/>
      <c r="OVC39" s="2"/>
      <c r="OVD39" s="2"/>
      <c r="OVE39" s="2"/>
      <c r="OVF39" s="2"/>
      <c r="OVG39" s="2"/>
      <c r="OVH39" s="2"/>
      <c r="OVI39" s="2"/>
      <c r="OVJ39" s="2"/>
      <c r="OVK39" s="2"/>
      <c r="OVL39" s="2"/>
      <c r="OVM39" s="2"/>
      <c r="OVN39" s="2"/>
      <c r="OVO39" s="2"/>
      <c r="OVP39" s="2"/>
      <c r="OVQ39" s="2"/>
      <c r="OVR39" s="2"/>
      <c r="OVS39" s="2"/>
      <c r="OVT39" s="2"/>
      <c r="OVU39" s="2"/>
      <c r="OVV39" s="2"/>
      <c r="OVW39" s="2"/>
      <c r="OVX39" s="2"/>
      <c r="OVY39" s="2"/>
      <c r="OVZ39" s="2"/>
      <c r="OWA39" s="2"/>
      <c r="OWB39" s="2"/>
      <c r="OWC39" s="2"/>
      <c r="OWD39" s="2"/>
      <c r="OWE39" s="2"/>
      <c r="OWF39" s="2"/>
      <c r="OWG39" s="2"/>
      <c r="OWH39" s="2"/>
      <c r="OWI39" s="2"/>
      <c r="OWJ39" s="2"/>
      <c r="OWK39" s="2"/>
      <c r="OWL39" s="2"/>
      <c r="OWM39" s="2"/>
      <c r="OWN39" s="2"/>
      <c r="OWO39" s="2"/>
      <c r="OWP39" s="2"/>
      <c r="OWQ39" s="2"/>
      <c r="OWR39" s="2"/>
      <c r="OWS39" s="2"/>
      <c r="OWT39" s="2"/>
      <c r="OWU39" s="2"/>
      <c r="OWV39" s="2"/>
      <c r="OWW39" s="2"/>
      <c r="OWX39" s="2"/>
      <c r="OWY39" s="2"/>
      <c r="OWZ39" s="2"/>
      <c r="OXA39" s="2"/>
      <c r="OXB39" s="2"/>
      <c r="OXC39" s="2"/>
      <c r="OXD39" s="2"/>
      <c r="OXE39" s="2"/>
      <c r="OXF39" s="2"/>
      <c r="OXG39" s="2"/>
      <c r="OXH39" s="2"/>
      <c r="OXI39" s="2"/>
      <c r="OXJ39" s="2"/>
      <c r="OXK39" s="2"/>
      <c r="OXL39" s="2"/>
      <c r="OXM39" s="2"/>
      <c r="OXN39" s="2"/>
      <c r="OXO39" s="2"/>
      <c r="OXP39" s="2"/>
      <c r="OXQ39" s="2"/>
      <c r="OXR39" s="2"/>
      <c r="OXS39" s="2"/>
      <c r="OXT39" s="2"/>
      <c r="OXU39" s="2"/>
      <c r="OXV39" s="2"/>
      <c r="OXW39" s="2"/>
      <c r="OXX39" s="2"/>
      <c r="OXY39" s="2"/>
      <c r="OXZ39" s="2"/>
      <c r="OYA39" s="2"/>
      <c r="OYB39" s="2"/>
      <c r="OYC39" s="2"/>
      <c r="OYD39" s="2"/>
      <c r="OYE39" s="2"/>
      <c r="OYF39" s="2"/>
      <c r="OYG39" s="2"/>
      <c r="OYH39" s="2"/>
      <c r="OYI39" s="2"/>
      <c r="OYJ39" s="2"/>
      <c r="OYK39" s="2"/>
      <c r="OYL39" s="2"/>
      <c r="OYM39" s="2"/>
      <c r="OYN39" s="2"/>
      <c r="OYO39" s="2"/>
      <c r="OYP39" s="2"/>
      <c r="OYQ39" s="2"/>
      <c r="OYR39" s="2"/>
      <c r="OYS39" s="2"/>
      <c r="OYT39" s="2"/>
      <c r="OYU39" s="2"/>
      <c r="OYV39" s="2"/>
      <c r="OYW39" s="2"/>
      <c r="OYX39" s="2"/>
      <c r="OYY39" s="2"/>
      <c r="OYZ39" s="2"/>
      <c r="OZA39" s="2"/>
      <c r="OZB39" s="2"/>
      <c r="OZC39" s="2"/>
      <c r="OZD39" s="2"/>
      <c r="OZE39" s="2"/>
      <c r="OZF39" s="2"/>
      <c r="OZG39" s="2"/>
      <c r="OZH39" s="2"/>
      <c r="OZI39" s="2"/>
      <c r="OZJ39" s="2"/>
      <c r="OZK39" s="2"/>
      <c r="OZL39" s="2"/>
      <c r="OZM39" s="2"/>
      <c r="OZN39" s="2"/>
      <c r="OZO39" s="2"/>
      <c r="OZP39" s="2"/>
      <c r="OZQ39" s="2"/>
      <c r="OZR39" s="2"/>
      <c r="OZS39" s="2"/>
      <c r="OZT39" s="2"/>
      <c r="OZU39" s="2"/>
      <c r="OZV39" s="2"/>
      <c r="OZW39" s="2"/>
      <c r="OZX39" s="2"/>
      <c r="OZY39" s="2"/>
      <c r="OZZ39" s="2"/>
      <c r="PAA39" s="2"/>
      <c r="PAB39" s="2"/>
      <c r="PAC39" s="2"/>
      <c r="PAD39" s="2"/>
      <c r="PAE39" s="2"/>
      <c r="PAF39" s="2"/>
      <c r="PAG39" s="2"/>
      <c r="PAH39" s="2"/>
      <c r="PAI39" s="2"/>
      <c r="PAJ39" s="2"/>
      <c r="PAK39" s="2"/>
      <c r="PAL39" s="2"/>
      <c r="PAM39" s="2"/>
      <c r="PAN39" s="2"/>
      <c r="PAO39" s="2"/>
      <c r="PAP39" s="2"/>
      <c r="PAQ39" s="2"/>
      <c r="PAR39" s="2"/>
      <c r="PAS39" s="2"/>
      <c r="PAT39" s="2"/>
      <c r="PAU39" s="2"/>
      <c r="PAV39" s="2"/>
      <c r="PAW39" s="2"/>
      <c r="PAX39" s="2"/>
      <c r="PAY39" s="2"/>
      <c r="PAZ39" s="2"/>
      <c r="PBA39" s="2"/>
      <c r="PBB39" s="2"/>
      <c r="PBC39" s="2"/>
      <c r="PBD39" s="2"/>
      <c r="PBE39" s="2"/>
      <c r="PBF39" s="2"/>
      <c r="PBG39" s="2"/>
      <c r="PBH39" s="2"/>
      <c r="PBI39" s="2"/>
      <c r="PBJ39" s="2"/>
      <c r="PBK39" s="2"/>
      <c r="PBL39" s="2"/>
      <c r="PBM39" s="2"/>
      <c r="PBN39" s="2"/>
      <c r="PBO39" s="2"/>
      <c r="PBP39" s="2"/>
      <c r="PBQ39" s="2"/>
      <c r="PBR39" s="2"/>
      <c r="PBS39" s="2"/>
      <c r="PBT39" s="2"/>
      <c r="PBU39" s="2"/>
      <c r="PBV39" s="2"/>
      <c r="PBW39" s="2"/>
      <c r="PBX39" s="2"/>
      <c r="PBY39" s="2"/>
      <c r="PBZ39" s="2"/>
      <c r="PCA39" s="2"/>
      <c r="PCB39" s="2"/>
      <c r="PCC39" s="2"/>
      <c r="PCD39" s="2"/>
      <c r="PCE39" s="2"/>
      <c r="PCF39" s="2"/>
      <c r="PCG39" s="2"/>
      <c r="PCH39" s="2"/>
      <c r="PCI39" s="2"/>
      <c r="PCJ39" s="2"/>
      <c r="PCK39" s="2"/>
      <c r="PCL39" s="2"/>
      <c r="PCM39" s="2"/>
      <c r="PCN39" s="2"/>
      <c r="PCO39" s="2"/>
      <c r="PCP39" s="2"/>
      <c r="PCQ39" s="2"/>
      <c r="PCR39" s="2"/>
      <c r="PCS39" s="2"/>
      <c r="PCT39" s="2"/>
      <c r="PCU39" s="2"/>
      <c r="PCV39" s="2"/>
      <c r="PCW39" s="2"/>
      <c r="PCX39" s="2"/>
      <c r="PCY39" s="2"/>
      <c r="PCZ39" s="2"/>
      <c r="PDA39" s="2"/>
      <c r="PDB39" s="2"/>
      <c r="PDC39" s="2"/>
      <c r="PDD39" s="2"/>
      <c r="PDE39" s="2"/>
      <c r="PDF39" s="2"/>
      <c r="PDG39" s="2"/>
      <c r="PDH39" s="2"/>
      <c r="PDI39" s="2"/>
      <c r="PDJ39" s="2"/>
      <c r="PDK39" s="2"/>
      <c r="PDL39" s="2"/>
      <c r="PDM39" s="2"/>
      <c r="PDN39" s="2"/>
      <c r="PDO39" s="2"/>
      <c r="PDP39" s="2"/>
      <c r="PDQ39" s="2"/>
      <c r="PDR39" s="2"/>
      <c r="PDS39" s="2"/>
      <c r="PDT39" s="2"/>
      <c r="PDU39" s="2"/>
      <c r="PDV39" s="2"/>
      <c r="PDW39" s="2"/>
      <c r="PDX39" s="2"/>
      <c r="PDY39" s="2"/>
      <c r="PDZ39" s="2"/>
      <c r="PEA39" s="2"/>
      <c r="PEB39" s="2"/>
      <c r="PEC39" s="2"/>
      <c r="PED39" s="2"/>
      <c r="PEE39" s="2"/>
      <c r="PEF39" s="2"/>
      <c r="PEG39" s="2"/>
      <c r="PEH39" s="2"/>
      <c r="PEI39" s="2"/>
      <c r="PEJ39" s="2"/>
      <c r="PEK39" s="2"/>
      <c r="PEL39" s="2"/>
      <c r="PEM39" s="2"/>
      <c r="PEN39" s="2"/>
      <c r="PEO39" s="2"/>
      <c r="PEP39" s="2"/>
      <c r="PEQ39" s="2"/>
      <c r="PER39" s="2"/>
      <c r="PES39" s="2"/>
      <c r="PET39" s="2"/>
      <c r="PEU39" s="2"/>
      <c r="PEV39" s="2"/>
      <c r="PEW39" s="2"/>
      <c r="PEX39" s="2"/>
      <c r="PEY39" s="2"/>
      <c r="PEZ39" s="2"/>
      <c r="PFA39" s="2"/>
      <c r="PFB39" s="2"/>
      <c r="PFC39" s="2"/>
      <c r="PFD39" s="2"/>
      <c r="PFE39" s="2"/>
      <c r="PFF39" s="2"/>
      <c r="PFG39" s="2"/>
      <c r="PFH39" s="2"/>
      <c r="PFI39" s="2"/>
      <c r="PFJ39" s="2"/>
      <c r="PFK39" s="2"/>
      <c r="PFL39" s="2"/>
      <c r="PFM39" s="2"/>
      <c r="PFN39" s="2"/>
      <c r="PFO39" s="2"/>
      <c r="PFP39" s="2"/>
      <c r="PFQ39" s="2"/>
      <c r="PFR39" s="2"/>
      <c r="PFS39" s="2"/>
      <c r="PFT39" s="2"/>
      <c r="PFU39" s="2"/>
      <c r="PFV39" s="2"/>
      <c r="PFW39" s="2"/>
      <c r="PFX39" s="2"/>
      <c r="PFY39" s="2"/>
      <c r="PFZ39" s="2"/>
      <c r="PGA39" s="2"/>
      <c r="PGB39" s="2"/>
      <c r="PGC39" s="2"/>
      <c r="PGD39" s="2"/>
      <c r="PGE39" s="2"/>
      <c r="PGF39" s="2"/>
      <c r="PGG39" s="2"/>
      <c r="PGH39" s="2"/>
      <c r="PGI39" s="2"/>
      <c r="PGJ39" s="2"/>
      <c r="PGK39" s="2"/>
      <c r="PGL39" s="2"/>
      <c r="PGM39" s="2"/>
      <c r="PGN39" s="2"/>
      <c r="PGO39" s="2"/>
      <c r="PGP39" s="2"/>
      <c r="PGQ39" s="2"/>
      <c r="PGR39" s="2"/>
      <c r="PGS39" s="2"/>
      <c r="PGT39" s="2"/>
      <c r="PGU39" s="2"/>
      <c r="PGV39" s="2"/>
      <c r="PGW39" s="2"/>
      <c r="PGX39" s="2"/>
      <c r="PGY39" s="2"/>
      <c r="PGZ39" s="2"/>
      <c r="PHA39" s="2"/>
      <c r="PHB39" s="2"/>
      <c r="PHC39" s="2"/>
      <c r="PHD39" s="2"/>
      <c r="PHE39" s="2"/>
      <c r="PHF39" s="2"/>
      <c r="PHG39" s="2"/>
      <c r="PHH39" s="2"/>
      <c r="PHI39" s="2"/>
      <c r="PHJ39" s="2"/>
      <c r="PHK39" s="2"/>
      <c r="PHL39" s="2"/>
      <c r="PHM39" s="2"/>
      <c r="PHN39" s="2"/>
      <c r="PHO39" s="2"/>
      <c r="PHP39" s="2"/>
      <c r="PHQ39" s="2"/>
      <c r="PHR39" s="2"/>
      <c r="PHS39" s="2"/>
      <c r="PHT39" s="2"/>
      <c r="PHU39" s="2"/>
      <c r="PHV39" s="2"/>
      <c r="PHW39" s="2"/>
      <c r="PHX39" s="2"/>
      <c r="PHY39" s="2"/>
      <c r="PHZ39" s="2"/>
      <c r="PIA39" s="2"/>
      <c r="PIB39" s="2"/>
      <c r="PIC39" s="2"/>
      <c r="PID39" s="2"/>
      <c r="PIE39" s="2"/>
      <c r="PIF39" s="2"/>
      <c r="PIG39" s="2"/>
      <c r="PIH39" s="2"/>
      <c r="PII39" s="2"/>
      <c r="PIJ39" s="2"/>
      <c r="PIK39" s="2"/>
      <c r="PIL39" s="2"/>
      <c r="PIM39" s="2"/>
      <c r="PIN39" s="2"/>
      <c r="PIO39" s="2"/>
      <c r="PIP39" s="2"/>
      <c r="PIQ39" s="2"/>
      <c r="PIR39" s="2"/>
      <c r="PIS39" s="2"/>
      <c r="PIT39" s="2"/>
      <c r="PIU39" s="2"/>
      <c r="PIV39" s="2"/>
      <c r="PIW39" s="2"/>
      <c r="PIX39" s="2"/>
      <c r="PIY39" s="2"/>
      <c r="PIZ39" s="2"/>
      <c r="PJA39" s="2"/>
      <c r="PJB39" s="2"/>
      <c r="PJC39" s="2"/>
      <c r="PJD39" s="2"/>
      <c r="PJE39" s="2"/>
      <c r="PJF39" s="2"/>
      <c r="PJG39" s="2"/>
      <c r="PJH39" s="2"/>
      <c r="PJI39" s="2"/>
      <c r="PJJ39" s="2"/>
      <c r="PJK39" s="2"/>
      <c r="PJL39" s="2"/>
      <c r="PJM39" s="2"/>
      <c r="PJN39" s="2"/>
      <c r="PJO39" s="2"/>
      <c r="PJP39" s="2"/>
      <c r="PJQ39" s="2"/>
      <c r="PJR39" s="2"/>
      <c r="PJS39" s="2"/>
      <c r="PJT39" s="2"/>
      <c r="PJU39" s="2"/>
      <c r="PJV39" s="2"/>
      <c r="PJW39" s="2"/>
      <c r="PJX39" s="2"/>
      <c r="PJY39" s="2"/>
      <c r="PJZ39" s="2"/>
      <c r="PKA39" s="2"/>
      <c r="PKB39" s="2"/>
      <c r="PKC39" s="2"/>
      <c r="PKD39" s="2"/>
      <c r="PKE39" s="2"/>
      <c r="PKF39" s="2"/>
      <c r="PKG39" s="2"/>
      <c r="PKH39" s="2"/>
      <c r="PKI39" s="2"/>
      <c r="PKJ39" s="2"/>
      <c r="PKK39" s="2"/>
      <c r="PKL39" s="2"/>
      <c r="PKM39" s="2"/>
      <c r="PKN39" s="2"/>
      <c r="PKO39" s="2"/>
      <c r="PKP39" s="2"/>
      <c r="PKQ39" s="2"/>
      <c r="PKR39" s="2"/>
      <c r="PKS39" s="2"/>
      <c r="PKT39" s="2"/>
      <c r="PKU39" s="2"/>
      <c r="PKV39" s="2"/>
      <c r="PKW39" s="2"/>
      <c r="PKX39" s="2"/>
      <c r="PKY39" s="2"/>
      <c r="PKZ39" s="2"/>
      <c r="PLA39" s="2"/>
      <c r="PLB39" s="2"/>
      <c r="PLC39" s="2"/>
      <c r="PLD39" s="2"/>
      <c r="PLE39" s="2"/>
      <c r="PLF39" s="2"/>
      <c r="PLG39" s="2"/>
      <c r="PLH39" s="2"/>
      <c r="PLI39" s="2"/>
      <c r="PLJ39" s="2"/>
      <c r="PLK39" s="2"/>
      <c r="PLL39" s="2"/>
      <c r="PLM39" s="2"/>
      <c r="PLN39" s="2"/>
      <c r="PLO39" s="2"/>
      <c r="PLP39" s="2"/>
      <c r="PLQ39" s="2"/>
      <c r="PLR39" s="2"/>
      <c r="PLS39" s="2"/>
      <c r="PLT39" s="2"/>
      <c r="PLU39" s="2"/>
      <c r="PLV39" s="2"/>
      <c r="PLW39" s="2"/>
      <c r="PLX39" s="2"/>
      <c r="PLY39" s="2"/>
      <c r="PLZ39" s="2"/>
      <c r="PMA39" s="2"/>
      <c r="PMB39" s="2"/>
      <c r="PMC39" s="2"/>
      <c r="PMD39" s="2"/>
      <c r="PME39" s="2"/>
      <c r="PMF39" s="2"/>
      <c r="PMG39" s="2"/>
      <c r="PMH39" s="2"/>
      <c r="PMI39" s="2"/>
      <c r="PMJ39" s="2"/>
      <c r="PMK39" s="2"/>
      <c r="PML39" s="2"/>
      <c r="PMM39" s="2"/>
      <c r="PMN39" s="2"/>
      <c r="PMO39" s="2"/>
      <c r="PMP39" s="2"/>
      <c r="PMQ39" s="2"/>
      <c r="PMR39" s="2"/>
      <c r="PMS39" s="2"/>
      <c r="PMT39" s="2"/>
      <c r="PMU39" s="2"/>
      <c r="PMV39" s="2"/>
      <c r="PMW39" s="2"/>
      <c r="PMX39" s="2"/>
      <c r="PMY39" s="2"/>
      <c r="PMZ39" s="2"/>
      <c r="PNA39" s="2"/>
      <c r="PNB39" s="2"/>
      <c r="PNC39" s="2"/>
      <c r="PND39" s="2"/>
      <c r="PNE39" s="2"/>
      <c r="PNF39" s="2"/>
      <c r="PNG39" s="2"/>
      <c r="PNH39" s="2"/>
      <c r="PNI39" s="2"/>
      <c r="PNJ39" s="2"/>
      <c r="PNK39" s="2"/>
      <c r="PNL39" s="2"/>
      <c r="PNM39" s="2"/>
      <c r="PNN39" s="2"/>
      <c r="PNO39" s="2"/>
      <c r="PNP39" s="2"/>
      <c r="PNQ39" s="2"/>
      <c r="PNR39" s="2"/>
      <c r="PNS39" s="2"/>
      <c r="PNT39" s="2"/>
      <c r="PNU39" s="2"/>
      <c r="PNV39" s="2"/>
      <c r="PNW39" s="2"/>
      <c r="PNX39" s="2"/>
      <c r="PNY39" s="2"/>
      <c r="PNZ39" s="2"/>
      <c r="POA39" s="2"/>
      <c r="POB39" s="2"/>
      <c r="POC39" s="2"/>
      <c r="POD39" s="2"/>
      <c r="POE39" s="2"/>
      <c r="POF39" s="2"/>
      <c r="POG39" s="2"/>
      <c r="POH39" s="2"/>
      <c r="POI39" s="2"/>
      <c r="POJ39" s="2"/>
      <c r="POK39" s="2"/>
      <c r="POL39" s="2"/>
      <c r="POM39" s="2"/>
      <c r="PON39" s="2"/>
      <c r="POO39" s="2"/>
      <c r="POP39" s="2"/>
      <c r="POQ39" s="2"/>
      <c r="POR39" s="2"/>
      <c r="POS39" s="2"/>
      <c r="POT39" s="2"/>
      <c r="POU39" s="2"/>
      <c r="POV39" s="2"/>
      <c r="POW39" s="2"/>
      <c r="POX39" s="2"/>
      <c r="POY39" s="2"/>
      <c r="POZ39" s="2"/>
      <c r="PPA39" s="2"/>
      <c r="PPB39" s="2"/>
      <c r="PPC39" s="2"/>
      <c r="PPD39" s="2"/>
      <c r="PPE39" s="2"/>
      <c r="PPF39" s="2"/>
      <c r="PPG39" s="2"/>
      <c r="PPH39" s="2"/>
      <c r="PPI39" s="2"/>
      <c r="PPJ39" s="2"/>
      <c r="PPK39" s="2"/>
      <c r="PPL39" s="2"/>
      <c r="PPM39" s="2"/>
      <c r="PPN39" s="2"/>
      <c r="PPO39" s="2"/>
      <c r="PPP39" s="2"/>
      <c r="PPQ39" s="2"/>
      <c r="PPR39" s="2"/>
      <c r="PPS39" s="2"/>
      <c r="PPT39" s="2"/>
      <c r="PPU39" s="2"/>
      <c r="PPV39" s="2"/>
      <c r="PPW39" s="2"/>
      <c r="PPX39" s="2"/>
      <c r="PPY39" s="2"/>
      <c r="PPZ39" s="2"/>
      <c r="PQA39" s="2"/>
      <c r="PQB39" s="2"/>
      <c r="PQC39" s="2"/>
      <c r="PQD39" s="2"/>
      <c r="PQE39" s="2"/>
      <c r="PQF39" s="2"/>
      <c r="PQG39" s="2"/>
      <c r="PQH39" s="2"/>
      <c r="PQI39" s="2"/>
      <c r="PQJ39" s="2"/>
      <c r="PQK39" s="2"/>
      <c r="PQL39" s="2"/>
      <c r="PQM39" s="2"/>
      <c r="PQN39" s="2"/>
      <c r="PQO39" s="2"/>
      <c r="PQP39" s="2"/>
      <c r="PQQ39" s="2"/>
      <c r="PQR39" s="2"/>
      <c r="PQS39" s="2"/>
      <c r="PQT39" s="2"/>
      <c r="PQU39" s="2"/>
      <c r="PQV39" s="2"/>
      <c r="PQW39" s="2"/>
      <c r="PQX39" s="2"/>
      <c r="PQY39" s="2"/>
      <c r="PQZ39" s="2"/>
      <c r="PRA39" s="2"/>
      <c r="PRB39" s="2"/>
      <c r="PRC39" s="2"/>
      <c r="PRD39" s="2"/>
      <c r="PRE39" s="2"/>
      <c r="PRF39" s="2"/>
      <c r="PRG39" s="2"/>
      <c r="PRH39" s="2"/>
      <c r="PRI39" s="2"/>
      <c r="PRJ39" s="2"/>
      <c r="PRK39" s="2"/>
      <c r="PRL39" s="2"/>
      <c r="PRM39" s="2"/>
      <c r="PRN39" s="2"/>
      <c r="PRO39" s="2"/>
      <c r="PRP39" s="2"/>
      <c r="PRQ39" s="2"/>
      <c r="PRR39" s="2"/>
      <c r="PRS39" s="2"/>
      <c r="PRT39" s="2"/>
      <c r="PRU39" s="2"/>
      <c r="PRV39" s="2"/>
      <c r="PRW39" s="2"/>
      <c r="PRX39" s="2"/>
      <c r="PRY39" s="2"/>
      <c r="PRZ39" s="2"/>
      <c r="PSA39" s="2"/>
      <c r="PSB39" s="2"/>
      <c r="PSC39" s="2"/>
      <c r="PSD39" s="2"/>
      <c r="PSE39" s="2"/>
      <c r="PSF39" s="2"/>
      <c r="PSG39" s="2"/>
      <c r="PSH39" s="2"/>
      <c r="PSI39" s="2"/>
      <c r="PSJ39" s="2"/>
      <c r="PSK39" s="2"/>
      <c r="PSL39" s="2"/>
      <c r="PSM39" s="2"/>
      <c r="PSN39" s="2"/>
      <c r="PSO39" s="2"/>
      <c r="PSP39" s="2"/>
      <c r="PSQ39" s="2"/>
      <c r="PSR39" s="2"/>
      <c r="PSS39" s="2"/>
      <c r="PST39" s="2"/>
      <c r="PSU39" s="2"/>
      <c r="PSV39" s="2"/>
      <c r="PSW39" s="2"/>
      <c r="PSX39" s="2"/>
      <c r="PSY39" s="2"/>
      <c r="PSZ39" s="2"/>
      <c r="PTA39" s="2"/>
      <c r="PTB39" s="2"/>
      <c r="PTC39" s="2"/>
      <c r="PTD39" s="2"/>
      <c r="PTE39" s="2"/>
      <c r="PTF39" s="2"/>
      <c r="PTG39" s="2"/>
      <c r="PTH39" s="2"/>
      <c r="PTI39" s="2"/>
      <c r="PTJ39" s="2"/>
      <c r="PTK39" s="2"/>
      <c r="PTL39" s="2"/>
      <c r="PTM39" s="2"/>
      <c r="PTN39" s="2"/>
      <c r="PTO39" s="2"/>
      <c r="PTP39" s="2"/>
      <c r="PTQ39" s="2"/>
      <c r="PTR39" s="2"/>
      <c r="PTS39" s="2"/>
      <c r="PTT39" s="2"/>
      <c r="PTU39" s="2"/>
      <c r="PTV39" s="2"/>
      <c r="PTW39" s="2"/>
      <c r="PTX39" s="2"/>
      <c r="PTY39" s="2"/>
      <c r="PTZ39" s="2"/>
      <c r="PUA39" s="2"/>
      <c r="PUB39" s="2"/>
      <c r="PUC39" s="2"/>
      <c r="PUD39" s="2"/>
      <c r="PUE39" s="2"/>
      <c r="PUF39" s="2"/>
      <c r="PUG39" s="2"/>
      <c r="PUH39" s="2"/>
      <c r="PUI39" s="2"/>
      <c r="PUJ39" s="2"/>
      <c r="PUK39" s="2"/>
      <c r="PUL39" s="2"/>
      <c r="PUM39" s="2"/>
      <c r="PUN39" s="2"/>
      <c r="PUO39" s="2"/>
      <c r="PUP39" s="2"/>
      <c r="PUQ39" s="2"/>
      <c r="PUR39" s="2"/>
      <c r="PUS39" s="2"/>
      <c r="PUT39" s="2"/>
      <c r="PUU39" s="2"/>
      <c r="PUV39" s="2"/>
      <c r="PUW39" s="2"/>
      <c r="PUX39" s="2"/>
      <c r="PUY39" s="2"/>
      <c r="PUZ39" s="2"/>
      <c r="PVA39" s="2"/>
      <c r="PVB39" s="2"/>
      <c r="PVC39" s="2"/>
      <c r="PVD39" s="2"/>
      <c r="PVE39" s="2"/>
      <c r="PVF39" s="2"/>
      <c r="PVG39" s="2"/>
      <c r="PVH39" s="2"/>
      <c r="PVI39" s="2"/>
      <c r="PVJ39" s="2"/>
      <c r="PVK39" s="2"/>
      <c r="PVL39" s="2"/>
      <c r="PVM39" s="2"/>
      <c r="PVN39" s="2"/>
      <c r="PVO39" s="2"/>
      <c r="PVP39" s="2"/>
      <c r="PVQ39" s="2"/>
      <c r="PVR39" s="2"/>
      <c r="PVS39" s="2"/>
      <c r="PVT39" s="2"/>
      <c r="PVU39" s="2"/>
      <c r="PVV39" s="2"/>
      <c r="PVW39" s="2"/>
      <c r="PVX39" s="2"/>
      <c r="PVY39" s="2"/>
      <c r="PVZ39" s="2"/>
      <c r="PWA39" s="2"/>
      <c r="PWB39" s="2"/>
      <c r="PWC39" s="2"/>
      <c r="PWD39" s="2"/>
      <c r="PWE39" s="2"/>
      <c r="PWF39" s="2"/>
      <c r="PWG39" s="2"/>
      <c r="PWH39" s="2"/>
      <c r="PWI39" s="2"/>
      <c r="PWJ39" s="2"/>
      <c r="PWK39" s="2"/>
      <c r="PWL39" s="2"/>
      <c r="PWM39" s="2"/>
      <c r="PWN39" s="2"/>
      <c r="PWO39" s="2"/>
      <c r="PWP39" s="2"/>
      <c r="PWQ39" s="2"/>
      <c r="PWR39" s="2"/>
      <c r="PWS39" s="2"/>
      <c r="PWT39" s="2"/>
      <c r="PWU39" s="2"/>
      <c r="PWV39" s="2"/>
      <c r="PWW39" s="2"/>
      <c r="PWX39" s="2"/>
      <c r="PWY39" s="2"/>
      <c r="PWZ39" s="2"/>
      <c r="PXA39" s="2"/>
      <c r="PXB39" s="2"/>
      <c r="PXC39" s="2"/>
      <c r="PXD39" s="2"/>
      <c r="PXE39" s="2"/>
      <c r="PXF39" s="2"/>
      <c r="PXG39" s="2"/>
      <c r="PXH39" s="2"/>
      <c r="PXI39" s="2"/>
      <c r="PXJ39" s="2"/>
      <c r="PXK39" s="2"/>
      <c r="PXL39" s="2"/>
      <c r="PXM39" s="2"/>
      <c r="PXN39" s="2"/>
      <c r="PXO39" s="2"/>
      <c r="PXP39" s="2"/>
      <c r="PXQ39" s="2"/>
      <c r="PXR39" s="2"/>
      <c r="PXS39" s="2"/>
      <c r="PXT39" s="2"/>
      <c r="PXU39" s="2"/>
      <c r="PXV39" s="2"/>
      <c r="PXW39" s="2"/>
      <c r="PXX39" s="2"/>
      <c r="PXY39" s="2"/>
      <c r="PXZ39" s="2"/>
      <c r="PYA39" s="2"/>
      <c r="PYB39" s="2"/>
      <c r="PYC39" s="2"/>
      <c r="PYD39" s="2"/>
      <c r="PYE39" s="2"/>
      <c r="PYF39" s="2"/>
      <c r="PYG39" s="2"/>
      <c r="PYH39" s="2"/>
      <c r="PYI39" s="2"/>
      <c r="PYJ39" s="2"/>
      <c r="PYK39" s="2"/>
      <c r="PYL39" s="2"/>
      <c r="PYM39" s="2"/>
      <c r="PYN39" s="2"/>
      <c r="PYO39" s="2"/>
      <c r="PYP39" s="2"/>
      <c r="PYQ39" s="2"/>
      <c r="PYR39" s="2"/>
      <c r="PYS39" s="2"/>
      <c r="PYT39" s="2"/>
      <c r="PYU39" s="2"/>
      <c r="PYV39" s="2"/>
      <c r="PYW39" s="2"/>
      <c r="PYX39" s="2"/>
      <c r="PYY39" s="2"/>
      <c r="PYZ39" s="2"/>
      <c r="PZA39" s="2"/>
      <c r="PZB39" s="2"/>
      <c r="PZC39" s="2"/>
      <c r="PZD39" s="2"/>
      <c r="PZE39" s="2"/>
      <c r="PZF39" s="2"/>
      <c r="PZG39" s="2"/>
      <c r="PZH39" s="2"/>
      <c r="PZI39" s="2"/>
      <c r="PZJ39" s="2"/>
      <c r="PZK39" s="2"/>
      <c r="PZL39" s="2"/>
      <c r="PZM39" s="2"/>
      <c r="PZN39" s="2"/>
      <c r="PZO39" s="2"/>
      <c r="PZP39" s="2"/>
      <c r="PZQ39" s="2"/>
      <c r="PZR39" s="2"/>
      <c r="PZS39" s="2"/>
      <c r="PZT39" s="2"/>
      <c r="PZU39" s="2"/>
      <c r="PZV39" s="2"/>
      <c r="PZW39" s="2"/>
      <c r="PZX39" s="2"/>
      <c r="PZY39" s="2"/>
      <c r="PZZ39" s="2"/>
      <c r="QAA39" s="2"/>
      <c r="QAB39" s="2"/>
      <c r="QAC39" s="2"/>
      <c r="QAD39" s="2"/>
      <c r="QAE39" s="2"/>
      <c r="QAF39" s="2"/>
      <c r="QAG39" s="2"/>
      <c r="QAH39" s="2"/>
      <c r="QAI39" s="2"/>
      <c r="QAJ39" s="2"/>
      <c r="QAK39" s="2"/>
      <c r="QAL39" s="2"/>
      <c r="QAM39" s="2"/>
      <c r="QAN39" s="2"/>
      <c r="QAO39" s="2"/>
      <c r="QAP39" s="2"/>
      <c r="QAQ39" s="2"/>
      <c r="QAR39" s="2"/>
      <c r="QAS39" s="2"/>
      <c r="QAT39" s="2"/>
      <c r="QAU39" s="2"/>
      <c r="QAV39" s="2"/>
      <c r="QAW39" s="2"/>
      <c r="QAX39" s="2"/>
      <c r="QAY39" s="2"/>
      <c r="QAZ39" s="2"/>
      <c r="QBA39" s="2"/>
      <c r="QBB39" s="2"/>
      <c r="QBC39" s="2"/>
      <c r="QBD39" s="2"/>
      <c r="QBE39" s="2"/>
      <c r="QBF39" s="2"/>
      <c r="QBG39" s="2"/>
      <c r="QBH39" s="2"/>
      <c r="QBI39" s="2"/>
      <c r="QBJ39" s="2"/>
      <c r="QBK39" s="2"/>
      <c r="QBL39" s="2"/>
      <c r="QBM39" s="2"/>
      <c r="QBN39" s="2"/>
      <c r="QBO39" s="2"/>
      <c r="QBP39" s="2"/>
      <c r="QBQ39" s="2"/>
      <c r="QBR39" s="2"/>
      <c r="QBS39" s="2"/>
      <c r="QBT39" s="2"/>
      <c r="QBU39" s="2"/>
      <c r="QBV39" s="2"/>
      <c r="QBW39" s="2"/>
      <c r="QBX39" s="2"/>
      <c r="QBY39" s="2"/>
      <c r="QBZ39" s="2"/>
      <c r="QCA39" s="2"/>
      <c r="QCB39" s="2"/>
      <c r="QCC39" s="2"/>
      <c r="QCD39" s="2"/>
      <c r="QCE39" s="2"/>
      <c r="QCF39" s="2"/>
      <c r="QCG39" s="2"/>
      <c r="QCH39" s="2"/>
      <c r="QCI39" s="2"/>
      <c r="QCJ39" s="2"/>
      <c r="QCK39" s="2"/>
      <c r="QCL39" s="2"/>
      <c r="QCM39" s="2"/>
      <c r="QCN39" s="2"/>
      <c r="QCO39" s="2"/>
      <c r="QCP39" s="2"/>
      <c r="QCQ39" s="2"/>
      <c r="QCR39" s="2"/>
      <c r="QCS39" s="2"/>
      <c r="QCT39" s="2"/>
      <c r="QCU39" s="2"/>
      <c r="QCV39" s="2"/>
      <c r="QCW39" s="2"/>
      <c r="QCX39" s="2"/>
      <c r="QCY39" s="2"/>
      <c r="QCZ39" s="2"/>
      <c r="QDA39" s="2"/>
      <c r="QDB39" s="2"/>
      <c r="QDC39" s="2"/>
      <c r="QDD39" s="2"/>
      <c r="QDE39" s="2"/>
      <c r="QDF39" s="2"/>
      <c r="QDG39" s="2"/>
      <c r="QDH39" s="2"/>
      <c r="QDI39" s="2"/>
      <c r="QDJ39" s="2"/>
      <c r="QDK39" s="2"/>
      <c r="QDL39" s="2"/>
      <c r="QDM39" s="2"/>
      <c r="QDN39" s="2"/>
      <c r="QDO39" s="2"/>
      <c r="QDP39" s="2"/>
      <c r="QDQ39" s="2"/>
      <c r="QDR39" s="2"/>
      <c r="QDS39" s="2"/>
      <c r="QDT39" s="2"/>
      <c r="QDU39" s="2"/>
      <c r="QDV39" s="2"/>
      <c r="QDW39" s="2"/>
      <c r="QDX39" s="2"/>
      <c r="QDY39" s="2"/>
      <c r="QDZ39" s="2"/>
      <c r="QEA39" s="2"/>
      <c r="QEB39" s="2"/>
      <c r="QEC39" s="2"/>
      <c r="QED39" s="2"/>
      <c r="QEE39" s="2"/>
      <c r="QEF39" s="2"/>
      <c r="QEG39" s="2"/>
      <c r="QEH39" s="2"/>
      <c r="QEI39" s="2"/>
      <c r="QEJ39" s="2"/>
      <c r="QEK39" s="2"/>
      <c r="QEL39" s="2"/>
      <c r="QEM39" s="2"/>
      <c r="QEN39" s="2"/>
      <c r="QEO39" s="2"/>
      <c r="QEP39" s="2"/>
      <c r="QEQ39" s="2"/>
      <c r="QER39" s="2"/>
      <c r="QES39" s="2"/>
      <c r="QET39" s="2"/>
      <c r="QEU39" s="2"/>
      <c r="QEV39" s="2"/>
      <c r="QEW39" s="2"/>
      <c r="QEX39" s="2"/>
      <c r="QEY39" s="2"/>
      <c r="QEZ39" s="2"/>
      <c r="QFA39" s="2"/>
      <c r="QFB39" s="2"/>
      <c r="QFC39" s="2"/>
      <c r="QFD39" s="2"/>
      <c r="QFE39" s="2"/>
      <c r="QFF39" s="2"/>
      <c r="QFG39" s="2"/>
      <c r="QFH39" s="2"/>
      <c r="QFI39" s="2"/>
      <c r="QFJ39" s="2"/>
      <c r="QFK39" s="2"/>
      <c r="QFL39" s="2"/>
      <c r="QFM39" s="2"/>
      <c r="QFN39" s="2"/>
      <c r="QFO39" s="2"/>
      <c r="QFP39" s="2"/>
      <c r="QFQ39" s="2"/>
      <c r="QFR39" s="2"/>
      <c r="QFS39" s="2"/>
      <c r="QFT39" s="2"/>
      <c r="QFU39" s="2"/>
      <c r="QFV39" s="2"/>
      <c r="QFW39" s="2"/>
      <c r="QFX39" s="2"/>
      <c r="QFY39" s="2"/>
      <c r="QFZ39" s="2"/>
      <c r="QGA39" s="2"/>
      <c r="QGB39" s="2"/>
      <c r="QGC39" s="2"/>
      <c r="QGD39" s="2"/>
      <c r="QGE39" s="2"/>
      <c r="QGF39" s="2"/>
      <c r="QGG39" s="2"/>
      <c r="QGH39" s="2"/>
      <c r="QGI39" s="2"/>
      <c r="QGJ39" s="2"/>
      <c r="QGK39" s="2"/>
      <c r="QGL39" s="2"/>
      <c r="QGM39" s="2"/>
      <c r="QGN39" s="2"/>
      <c r="QGO39" s="2"/>
      <c r="QGP39" s="2"/>
      <c r="QGQ39" s="2"/>
      <c r="QGR39" s="2"/>
      <c r="QGS39" s="2"/>
      <c r="QGT39" s="2"/>
      <c r="QGU39" s="2"/>
      <c r="QGV39" s="2"/>
      <c r="QGW39" s="2"/>
      <c r="QGX39" s="2"/>
      <c r="QGY39" s="2"/>
      <c r="QGZ39" s="2"/>
      <c r="QHA39" s="2"/>
      <c r="QHB39" s="2"/>
      <c r="QHC39" s="2"/>
      <c r="QHD39" s="2"/>
      <c r="QHE39" s="2"/>
      <c r="QHF39" s="2"/>
      <c r="QHG39" s="2"/>
      <c r="QHH39" s="2"/>
      <c r="QHI39" s="2"/>
      <c r="QHJ39" s="2"/>
      <c r="QHK39" s="2"/>
      <c r="QHL39" s="2"/>
      <c r="QHM39" s="2"/>
      <c r="QHN39" s="2"/>
      <c r="QHO39" s="2"/>
      <c r="QHP39" s="2"/>
      <c r="QHQ39" s="2"/>
      <c r="QHR39" s="2"/>
      <c r="QHS39" s="2"/>
      <c r="QHT39" s="2"/>
      <c r="QHU39" s="2"/>
      <c r="QHV39" s="2"/>
      <c r="QHW39" s="2"/>
      <c r="QHX39" s="2"/>
      <c r="QHY39" s="2"/>
      <c r="QHZ39" s="2"/>
      <c r="QIA39" s="2"/>
      <c r="QIB39" s="2"/>
      <c r="QIC39" s="2"/>
      <c r="QID39" s="2"/>
      <c r="QIE39" s="2"/>
      <c r="QIF39" s="2"/>
      <c r="QIG39" s="2"/>
      <c r="QIH39" s="2"/>
      <c r="QII39" s="2"/>
      <c r="QIJ39" s="2"/>
      <c r="QIK39" s="2"/>
      <c r="QIL39" s="2"/>
      <c r="QIM39" s="2"/>
      <c r="QIN39" s="2"/>
      <c r="QIO39" s="2"/>
      <c r="QIP39" s="2"/>
      <c r="QIQ39" s="2"/>
      <c r="QIR39" s="2"/>
      <c r="QIS39" s="2"/>
      <c r="QIT39" s="2"/>
      <c r="QIU39" s="2"/>
      <c r="QIV39" s="2"/>
      <c r="QIW39" s="2"/>
      <c r="QIX39" s="2"/>
      <c r="QIY39" s="2"/>
      <c r="QIZ39" s="2"/>
      <c r="QJA39" s="2"/>
      <c r="QJB39" s="2"/>
      <c r="QJC39" s="2"/>
      <c r="QJD39" s="2"/>
      <c r="QJE39" s="2"/>
      <c r="QJF39" s="2"/>
      <c r="QJG39" s="2"/>
      <c r="QJH39" s="2"/>
      <c r="QJI39" s="2"/>
      <c r="QJJ39" s="2"/>
      <c r="QJK39" s="2"/>
      <c r="QJL39" s="2"/>
      <c r="QJM39" s="2"/>
      <c r="QJN39" s="2"/>
      <c r="QJO39" s="2"/>
      <c r="QJP39" s="2"/>
      <c r="QJQ39" s="2"/>
      <c r="QJR39" s="2"/>
      <c r="QJS39" s="2"/>
      <c r="QJT39" s="2"/>
      <c r="QJU39" s="2"/>
      <c r="QJV39" s="2"/>
      <c r="QJW39" s="2"/>
      <c r="QJX39" s="2"/>
      <c r="QJY39" s="2"/>
      <c r="QJZ39" s="2"/>
      <c r="QKA39" s="2"/>
      <c r="QKB39" s="2"/>
      <c r="QKC39" s="2"/>
      <c r="QKD39" s="2"/>
      <c r="QKE39" s="2"/>
      <c r="QKF39" s="2"/>
      <c r="QKG39" s="2"/>
      <c r="QKH39" s="2"/>
      <c r="QKI39" s="2"/>
      <c r="QKJ39" s="2"/>
      <c r="QKK39" s="2"/>
      <c r="QKL39" s="2"/>
      <c r="QKM39" s="2"/>
      <c r="QKN39" s="2"/>
      <c r="QKO39" s="2"/>
      <c r="QKP39" s="2"/>
      <c r="QKQ39" s="2"/>
      <c r="QKR39" s="2"/>
      <c r="QKS39" s="2"/>
      <c r="QKT39" s="2"/>
      <c r="QKU39" s="2"/>
      <c r="QKV39" s="2"/>
      <c r="QKW39" s="2"/>
      <c r="QKX39" s="2"/>
      <c r="QKY39" s="2"/>
      <c r="QKZ39" s="2"/>
      <c r="QLA39" s="2"/>
      <c r="QLB39" s="2"/>
      <c r="QLC39" s="2"/>
      <c r="QLD39" s="2"/>
      <c r="QLE39" s="2"/>
      <c r="QLF39" s="2"/>
      <c r="QLG39" s="2"/>
      <c r="QLH39" s="2"/>
      <c r="QLI39" s="2"/>
      <c r="QLJ39" s="2"/>
      <c r="QLK39" s="2"/>
      <c r="QLL39" s="2"/>
      <c r="QLM39" s="2"/>
      <c r="QLN39" s="2"/>
      <c r="QLO39" s="2"/>
      <c r="QLP39" s="2"/>
      <c r="QLQ39" s="2"/>
      <c r="QLR39" s="2"/>
      <c r="QLS39" s="2"/>
      <c r="QLT39" s="2"/>
      <c r="QLU39" s="2"/>
      <c r="QLV39" s="2"/>
      <c r="QLW39" s="2"/>
      <c r="QLX39" s="2"/>
      <c r="QLY39" s="2"/>
      <c r="QLZ39" s="2"/>
      <c r="QMA39" s="2"/>
      <c r="QMB39" s="2"/>
      <c r="QMC39" s="2"/>
      <c r="QMD39" s="2"/>
      <c r="QME39" s="2"/>
      <c r="QMF39" s="2"/>
      <c r="QMG39" s="2"/>
      <c r="QMH39" s="2"/>
      <c r="QMI39" s="2"/>
      <c r="QMJ39" s="2"/>
      <c r="QMK39" s="2"/>
      <c r="QML39" s="2"/>
      <c r="QMM39" s="2"/>
      <c r="QMN39" s="2"/>
      <c r="QMO39" s="2"/>
      <c r="QMP39" s="2"/>
      <c r="QMQ39" s="2"/>
      <c r="QMR39" s="2"/>
      <c r="QMS39" s="2"/>
      <c r="QMT39" s="2"/>
      <c r="QMU39" s="2"/>
      <c r="QMV39" s="2"/>
      <c r="QMW39" s="2"/>
      <c r="QMX39" s="2"/>
      <c r="QMY39" s="2"/>
      <c r="QMZ39" s="2"/>
      <c r="QNA39" s="2"/>
      <c r="QNB39" s="2"/>
      <c r="QNC39" s="2"/>
      <c r="QND39" s="2"/>
      <c r="QNE39" s="2"/>
      <c r="QNF39" s="2"/>
      <c r="QNG39" s="2"/>
      <c r="QNH39" s="2"/>
      <c r="QNI39" s="2"/>
      <c r="QNJ39" s="2"/>
      <c r="QNK39" s="2"/>
      <c r="QNL39" s="2"/>
      <c r="QNM39" s="2"/>
      <c r="QNN39" s="2"/>
      <c r="QNO39" s="2"/>
      <c r="QNP39" s="2"/>
      <c r="QNQ39" s="2"/>
      <c r="QNR39" s="2"/>
      <c r="QNS39" s="2"/>
      <c r="QNT39" s="2"/>
      <c r="QNU39" s="2"/>
      <c r="QNV39" s="2"/>
      <c r="QNW39" s="2"/>
      <c r="QNX39" s="2"/>
      <c r="QNY39" s="2"/>
      <c r="QNZ39" s="2"/>
      <c r="QOA39" s="2"/>
      <c r="QOB39" s="2"/>
      <c r="QOC39" s="2"/>
      <c r="QOD39" s="2"/>
      <c r="QOE39" s="2"/>
      <c r="QOF39" s="2"/>
      <c r="QOG39" s="2"/>
      <c r="QOH39" s="2"/>
      <c r="QOI39" s="2"/>
      <c r="QOJ39" s="2"/>
      <c r="QOK39" s="2"/>
      <c r="QOL39" s="2"/>
      <c r="QOM39" s="2"/>
      <c r="QON39" s="2"/>
      <c r="QOO39" s="2"/>
      <c r="QOP39" s="2"/>
      <c r="QOQ39" s="2"/>
      <c r="QOR39" s="2"/>
      <c r="QOS39" s="2"/>
      <c r="QOT39" s="2"/>
      <c r="QOU39" s="2"/>
      <c r="QOV39" s="2"/>
      <c r="QOW39" s="2"/>
      <c r="QOX39" s="2"/>
      <c r="QOY39" s="2"/>
      <c r="QOZ39" s="2"/>
      <c r="QPA39" s="2"/>
      <c r="QPB39" s="2"/>
      <c r="QPC39" s="2"/>
      <c r="QPD39" s="2"/>
      <c r="QPE39" s="2"/>
      <c r="QPF39" s="2"/>
      <c r="QPG39" s="2"/>
      <c r="QPH39" s="2"/>
      <c r="QPI39" s="2"/>
      <c r="QPJ39" s="2"/>
      <c r="QPK39" s="2"/>
      <c r="QPL39" s="2"/>
      <c r="QPM39" s="2"/>
      <c r="QPN39" s="2"/>
      <c r="QPO39" s="2"/>
      <c r="QPP39" s="2"/>
      <c r="QPQ39" s="2"/>
      <c r="QPR39" s="2"/>
      <c r="QPS39" s="2"/>
      <c r="QPT39" s="2"/>
      <c r="QPU39" s="2"/>
      <c r="QPV39" s="2"/>
      <c r="QPW39" s="2"/>
      <c r="QPX39" s="2"/>
      <c r="QPY39" s="2"/>
      <c r="QPZ39" s="2"/>
      <c r="QQA39" s="2"/>
      <c r="QQB39" s="2"/>
      <c r="QQC39" s="2"/>
      <c r="QQD39" s="2"/>
      <c r="QQE39" s="2"/>
      <c r="QQF39" s="2"/>
      <c r="QQG39" s="2"/>
      <c r="QQH39" s="2"/>
      <c r="QQI39" s="2"/>
      <c r="QQJ39" s="2"/>
      <c r="QQK39" s="2"/>
      <c r="QQL39" s="2"/>
      <c r="QQM39" s="2"/>
      <c r="QQN39" s="2"/>
      <c r="QQO39" s="2"/>
      <c r="QQP39" s="2"/>
      <c r="QQQ39" s="2"/>
      <c r="QQR39" s="2"/>
      <c r="QQS39" s="2"/>
      <c r="QQT39" s="2"/>
      <c r="QQU39" s="2"/>
      <c r="QQV39" s="2"/>
      <c r="QQW39" s="2"/>
      <c r="QQX39" s="2"/>
      <c r="QQY39" s="2"/>
      <c r="QQZ39" s="2"/>
      <c r="QRA39" s="2"/>
      <c r="QRB39" s="2"/>
      <c r="QRC39" s="2"/>
      <c r="QRD39" s="2"/>
      <c r="QRE39" s="2"/>
      <c r="QRF39" s="2"/>
      <c r="QRG39" s="2"/>
      <c r="QRH39" s="2"/>
      <c r="QRI39" s="2"/>
      <c r="QRJ39" s="2"/>
      <c r="QRK39" s="2"/>
      <c r="QRL39" s="2"/>
      <c r="QRM39" s="2"/>
      <c r="QRN39" s="2"/>
      <c r="QRO39" s="2"/>
      <c r="QRP39" s="2"/>
      <c r="QRQ39" s="2"/>
      <c r="QRR39" s="2"/>
      <c r="QRS39" s="2"/>
      <c r="QRT39" s="2"/>
      <c r="QRU39" s="2"/>
      <c r="QRV39" s="2"/>
      <c r="QRW39" s="2"/>
      <c r="QRX39" s="2"/>
      <c r="QRY39" s="2"/>
      <c r="QRZ39" s="2"/>
      <c r="QSA39" s="2"/>
      <c r="QSB39" s="2"/>
      <c r="QSC39" s="2"/>
      <c r="QSD39" s="2"/>
      <c r="QSE39" s="2"/>
      <c r="QSF39" s="2"/>
      <c r="QSG39" s="2"/>
      <c r="QSH39" s="2"/>
      <c r="QSI39" s="2"/>
      <c r="QSJ39" s="2"/>
      <c r="QSK39" s="2"/>
      <c r="QSL39" s="2"/>
      <c r="QSM39" s="2"/>
      <c r="QSN39" s="2"/>
      <c r="QSO39" s="2"/>
      <c r="QSP39" s="2"/>
      <c r="QSQ39" s="2"/>
      <c r="QSR39" s="2"/>
      <c r="QSS39" s="2"/>
      <c r="QST39" s="2"/>
      <c r="QSU39" s="2"/>
      <c r="QSV39" s="2"/>
      <c r="QSW39" s="2"/>
      <c r="QSX39" s="2"/>
      <c r="QSY39" s="2"/>
      <c r="QSZ39" s="2"/>
      <c r="QTA39" s="2"/>
      <c r="QTB39" s="2"/>
      <c r="QTC39" s="2"/>
      <c r="QTD39" s="2"/>
      <c r="QTE39" s="2"/>
      <c r="QTF39" s="2"/>
      <c r="QTG39" s="2"/>
      <c r="QTH39" s="2"/>
      <c r="QTI39" s="2"/>
      <c r="QTJ39" s="2"/>
      <c r="QTK39" s="2"/>
      <c r="QTL39" s="2"/>
      <c r="QTM39" s="2"/>
      <c r="QTN39" s="2"/>
      <c r="QTO39" s="2"/>
      <c r="QTP39" s="2"/>
      <c r="QTQ39" s="2"/>
      <c r="QTR39" s="2"/>
      <c r="QTS39" s="2"/>
      <c r="QTT39" s="2"/>
      <c r="QTU39" s="2"/>
      <c r="QTV39" s="2"/>
      <c r="QTW39" s="2"/>
      <c r="QTX39" s="2"/>
      <c r="QTY39" s="2"/>
      <c r="QTZ39" s="2"/>
      <c r="QUA39" s="2"/>
      <c r="QUB39" s="2"/>
      <c r="QUC39" s="2"/>
      <c r="QUD39" s="2"/>
      <c r="QUE39" s="2"/>
      <c r="QUF39" s="2"/>
      <c r="QUG39" s="2"/>
      <c r="QUH39" s="2"/>
      <c r="QUI39" s="2"/>
      <c r="QUJ39" s="2"/>
      <c r="QUK39" s="2"/>
      <c r="QUL39" s="2"/>
      <c r="QUM39" s="2"/>
      <c r="QUN39" s="2"/>
      <c r="QUO39" s="2"/>
      <c r="QUP39" s="2"/>
      <c r="QUQ39" s="2"/>
      <c r="QUR39" s="2"/>
      <c r="QUS39" s="2"/>
      <c r="QUT39" s="2"/>
      <c r="QUU39" s="2"/>
      <c r="QUV39" s="2"/>
      <c r="QUW39" s="2"/>
      <c r="QUX39" s="2"/>
      <c r="QUY39" s="2"/>
      <c r="QUZ39" s="2"/>
      <c r="QVA39" s="2"/>
      <c r="QVB39" s="2"/>
      <c r="QVC39" s="2"/>
      <c r="QVD39" s="2"/>
      <c r="QVE39" s="2"/>
      <c r="QVF39" s="2"/>
      <c r="QVG39" s="2"/>
      <c r="QVH39" s="2"/>
      <c r="QVI39" s="2"/>
      <c r="QVJ39" s="2"/>
      <c r="QVK39" s="2"/>
      <c r="QVL39" s="2"/>
      <c r="QVM39" s="2"/>
      <c r="QVN39" s="2"/>
      <c r="QVO39" s="2"/>
      <c r="QVP39" s="2"/>
      <c r="QVQ39" s="2"/>
      <c r="QVR39" s="2"/>
      <c r="QVS39" s="2"/>
      <c r="QVT39" s="2"/>
      <c r="QVU39" s="2"/>
      <c r="QVV39" s="2"/>
      <c r="QVW39" s="2"/>
      <c r="QVX39" s="2"/>
      <c r="QVY39" s="2"/>
      <c r="QVZ39" s="2"/>
      <c r="QWA39" s="2"/>
      <c r="QWB39" s="2"/>
      <c r="QWC39" s="2"/>
      <c r="QWD39" s="2"/>
      <c r="QWE39" s="2"/>
      <c r="QWF39" s="2"/>
      <c r="QWG39" s="2"/>
      <c r="QWH39" s="2"/>
      <c r="QWI39" s="2"/>
      <c r="QWJ39" s="2"/>
      <c r="QWK39" s="2"/>
      <c r="QWL39" s="2"/>
      <c r="QWM39" s="2"/>
      <c r="QWN39" s="2"/>
      <c r="QWO39" s="2"/>
      <c r="QWP39" s="2"/>
      <c r="QWQ39" s="2"/>
      <c r="QWR39" s="2"/>
      <c r="QWS39" s="2"/>
      <c r="QWT39" s="2"/>
      <c r="QWU39" s="2"/>
      <c r="QWV39" s="2"/>
      <c r="QWW39" s="2"/>
      <c r="QWX39" s="2"/>
      <c r="QWY39" s="2"/>
      <c r="QWZ39" s="2"/>
      <c r="QXA39" s="2"/>
      <c r="QXB39" s="2"/>
      <c r="QXC39" s="2"/>
      <c r="QXD39" s="2"/>
      <c r="QXE39" s="2"/>
      <c r="QXF39" s="2"/>
      <c r="QXG39" s="2"/>
      <c r="QXH39" s="2"/>
      <c r="QXI39" s="2"/>
      <c r="QXJ39" s="2"/>
      <c r="QXK39" s="2"/>
      <c r="QXL39" s="2"/>
      <c r="QXM39" s="2"/>
      <c r="QXN39" s="2"/>
      <c r="QXO39" s="2"/>
      <c r="QXP39" s="2"/>
      <c r="QXQ39" s="2"/>
      <c r="QXR39" s="2"/>
      <c r="QXS39" s="2"/>
      <c r="QXT39" s="2"/>
      <c r="QXU39" s="2"/>
      <c r="QXV39" s="2"/>
      <c r="QXW39" s="2"/>
      <c r="QXX39" s="2"/>
      <c r="QXY39" s="2"/>
      <c r="QXZ39" s="2"/>
      <c r="QYA39" s="2"/>
      <c r="QYB39" s="2"/>
      <c r="QYC39" s="2"/>
      <c r="QYD39" s="2"/>
      <c r="QYE39" s="2"/>
      <c r="QYF39" s="2"/>
      <c r="QYG39" s="2"/>
      <c r="QYH39" s="2"/>
      <c r="QYI39" s="2"/>
      <c r="QYJ39" s="2"/>
      <c r="QYK39" s="2"/>
      <c r="QYL39" s="2"/>
      <c r="QYM39" s="2"/>
      <c r="QYN39" s="2"/>
      <c r="QYO39" s="2"/>
      <c r="QYP39" s="2"/>
      <c r="QYQ39" s="2"/>
      <c r="QYR39" s="2"/>
      <c r="QYS39" s="2"/>
      <c r="QYT39" s="2"/>
      <c r="QYU39" s="2"/>
      <c r="QYV39" s="2"/>
      <c r="QYW39" s="2"/>
      <c r="QYX39" s="2"/>
      <c r="QYY39" s="2"/>
      <c r="QYZ39" s="2"/>
      <c r="QZA39" s="2"/>
      <c r="QZB39" s="2"/>
      <c r="QZC39" s="2"/>
      <c r="QZD39" s="2"/>
      <c r="QZE39" s="2"/>
      <c r="QZF39" s="2"/>
      <c r="QZG39" s="2"/>
      <c r="QZH39" s="2"/>
      <c r="QZI39" s="2"/>
      <c r="QZJ39" s="2"/>
      <c r="QZK39" s="2"/>
      <c r="QZL39" s="2"/>
      <c r="QZM39" s="2"/>
      <c r="QZN39" s="2"/>
      <c r="QZO39" s="2"/>
      <c r="QZP39" s="2"/>
      <c r="QZQ39" s="2"/>
      <c r="QZR39" s="2"/>
      <c r="QZS39" s="2"/>
      <c r="QZT39" s="2"/>
      <c r="QZU39" s="2"/>
      <c r="QZV39" s="2"/>
      <c r="QZW39" s="2"/>
      <c r="QZX39" s="2"/>
      <c r="QZY39" s="2"/>
      <c r="QZZ39" s="2"/>
      <c r="RAA39" s="2"/>
      <c r="RAB39" s="2"/>
      <c r="RAC39" s="2"/>
      <c r="RAD39" s="2"/>
      <c r="RAE39" s="2"/>
      <c r="RAF39" s="2"/>
      <c r="RAG39" s="2"/>
      <c r="RAH39" s="2"/>
      <c r="RAI39" s="2"/>
      <c r="RAJ39" s="2"/>
      <c r="RAK39" s="2"/>
      <c r="RAL39" s="2"/>
      <c r="RAM39" s="2"/>
      <c r="RAN39" s="2"/>
      <c r="RAO39" s="2"/>
      <c r="RAP39" s="2"/>
      <c r="RAQ39" s="2"/>
      <c r="RAR39" s="2"/>
      <c r="RAS39" s="2"/>
      <c r="RAT39" s="2"/>
      <c r="RAU39" s="2"/>
      <c r="RAV39" s="2"/>
      <c r="RAW39" s="2"/>
      <c r="RAX39" s="2"/>
      <c r="RAY39" s="2"/>
      <c r="RAZ39" s="2"/>
      <c r="RBA39" s="2"/>
      <c r="RBB39" s="2"/>
      <c r="RBC39" s="2"/>
      <c r="RBD39" s="2"/>
      <c r="RBE39" s="2"/>
      <c r="RBF39" s="2"/>
      <c r="RBG39" s="2"/>
      <c r="RBH39" s="2"/>
      <c r="RBI39" s="2"/>
      <c r="RBJ39" s="2"/>
      <c r="RBK39" s="2"/>
      <c r="RBL39" s="2"/>
      <c r="RBM39" s="2"/>
      <c r="RBN39" s="2"/>
      <c r="RBO39" s="2"/>
      <c r="RBP39" s="2"/>
      <c r="RBQ39" s="2"/>
      <c r="RBR39" s="2"/>
      <c r="RBS39" s="2"/>
      <c r="RBT39" s="2"/>
      <c r="RBU39" s="2"/>
      <c r="RBV39" s="2"/>
      <c r="RBW39" s="2"/>
      <c r="RBX39" s="2"/>
      <c r="RBY39" s="2"/>
      <c r="RBZ39" s="2"/>
      <c r="RCA39" s="2"/>
      <c r="RCB39" s="2"/>
      <c r="RCC39" s="2"/>
      <c r="RCD39" s="2"/>
      <c r="RCE39" s="2"/>
      <c r="RCF39" s="2"/>
      <c r="RCG39" s="2"/>
      <c r="RCH39" s="2"/>
      <c r="RCI39" s="2"/>
      <c r="RCJ39" s="2"/>
      <c r="RCK39" s="2"/>
      <c r="RCL39" s="2"/>
      <c r="RCM39" s="2"/>
      <c r="RCN39" s="2"/>
      <c r="RCO39" s="2"/>
      <c r="RCP39" s="2"/>
      <c r="RCQ39" s="2"/>
      <c r="RCR39" s="2"/>
      <c r="RCS39" s="2"/>
      <c r="RCT39" s="2"/>
      <c r="RCU39" s="2"/>
      <c r="RCV39" s="2"/>
      <c r="RCW39" s="2"/>
      <c r="RCX39" s="2"/>
      <c r="RCY39" s="2"/>
      <c r="RCZ39" s="2"/>
      <c r="RDA39" s="2"/>
      <c r="RDB39" s="2"/>
      <c r="RDC39" s="2"/>
      <c r="RDD39" s="2"/>
      <c r="RDE39" s="2"/>
      <c r="RDF39" s="2"/>
      <c r="RDG39" s="2"/>
      <c r="RDH39" s="2"/>
      <c r="RDI39" s="2"/>
      <c r="RDJ39" s="2"/>
      <c r="RDK39" s="2"/>
      <c r="RDL39" s="2"/>
      <c r="RDM39" s="2"/>
      <c r="RDN39" s="2"/>
      <c r="RDO39" s="2"/>
      <c r="RDP39" s="2"/>
      <c r="RDQ39" s="2"/>
      <c r="RDR39" s="2"/>
      <c r="RDS39" s="2"/>
      <c r="RDT39" s="2"/>
      <c r="RDU39" s="2"/>
      <c r="RDV39" s="2"/>
      <c r="RDW39" s="2"/>
      <c r="RDX39" s="2"/>
      <c r="RDY39" s="2"/>
      <c r="RDZ39" s="2"/>
      <c r="REA39" s="2"/>
      <c r="REB39" s="2"/>
      <c r="REC39" s="2"/>
      <c r="RED39" s="2"/>
      <c r="REE39" s="2"/>
      <c r="REF39" s="2"/>
      <c r="REG39" s="2"/>
      <c r="REH39" s="2"/>
      <c r="REI39" s="2"/>
      <c r="REJ39" s="2"/>
      <c r="REK39" s="2"/>
      <c r="REL39" s="2"/>
      <c r="REM39" s="2"/>
      <c r="REN39" s="2"/>
      <c r="REO39" s="2"/>
      <c r="REP39" s="2"/>
      <c r="REQ39" s="2"/>
      <c r="RER39" s="2"/>
      <c r="RES39" s="2"/>
      <c r="RET39" s="2"/>
      <c r="REU39" s="2"/>
      <c r="REV39" s="2"/>
      <c r="REW39" s="2"/>
      <c r="REX39" s="2"/>
      <c r="REY39" s="2"/>
      <c r="REZ39" s="2"/>
      <c r="RFA39" s="2"/>
      <c r="RFB39" s="2"/>
      <c r="RFC39" s="2"/>
      <c r="RFD39" s="2"/>
      <c r="RFE39" s="2"/>
      <c r="RFF39" s="2"/>
      <c r="RFG39" s="2"/>
      <c r="RFH39" s="2"/>
      <c r="RFI39" s="2"/>
      <c r="RFJ39" s="2"/>
      <c r="RFK39" s="2"/>
      <c r="RFL39" s="2"/>
      <c r="RFM39" s="2"/>
      <c r="RFN39" s="2"/>
      <c r="RFO39" s="2"/>
      <c r="RFP39" s="2"/>
      <c r="RFQ39" s="2"/>
      <c r="RFR39" s="2"/>
      <c r="RFS39" s="2"/>
      <c r="RFT39" s="2"/>
      <c r="RFU39" s="2"/>
      <c r="RFV39" s="2"/>
      <c r="RFW39" s="2"/>
      <c r="RFX39" s="2"/>
      <c r="RFY39" s="2"/>
      <c r="RFZ39" s="2"/>
      <c r="RGA39" s="2"/>
      <c r="RGB39" s="2"/>
      <c r="RGC39" s="2"/>
      <c r="RGD39" s="2"/>
      <c r="RGE39" s="2"/>
      <c r="RGF39" s="2"/>
      <c r="RGG39" s="2"/>
      <c r="RGH39" s="2"/>
      <c r="RGI39" s="2"/>
      <c r="RGJ39" s="2"/>
      <c r="RGK39" s="2"/>
      <c r="RGL39" s="2"/>
      <c r="RGM39" s="2"/>
      <c r="RGN39" s="2"/>
      <c r="RGO39" s="2"/>
      <c r="RGP39" s="2"/>
      <c r="RGQ39" s="2"/>
      <c r="RGR39" s="2"/>
      <c r="RGS39" s="2"/>
      <c r="RGT39" s="2"/>
      <c r="RGU39" s="2"/>
      <c r="RGV39" s="2"/>
      <c r="RGW39" s="2"/>
      <c r="RGX39" s="2"/>
      <c r="RGY39" s="2"/>
      <c r="RGZ39" s="2"/>
      <c r="RHA39" s="2"/>
      <c r="RHB39" s="2"/>
      <c r="RHC39" s="2"/>
      <c r="RHD39" s="2"/>
      <c r="RHE39" s="2"/>
      <c r="RHF39" s="2"/>
      <c r="RHG39" s="2"/>
      <c r="RHH39" s="2"/>
      <c r="RHI39" s="2"/>
      <c r="RHJ39" s="2"/>
      <c r="RHK39" s="2"/>
      <c r="RHL39" s="2"/>
      <c r="RHM39" s="2"/>
      <c r="RHN39" s="2"/>
      <c r="RHO39" s="2"/>
      <c r="RHP39" s="2"/>
      <c r="RHQ39" s="2"/>
      <c r="RHR39" s="2"/>
      <c r="RHS39" s="2"/>
      <c r="RHT39" s="2"/>
      <c r="RHU39" s="2"/>
      <c r="RHV39" s="2"/>
      <c r="RHW39" s="2"/>
      <c r="RHX39" s="2"/>
      <c r="RHY39" s="2"/>
      <c r="RHZ39" s="2"/>
      <c r="RIA39" s="2"/>
      <c r="RIB39" s="2"/>
      <c r="RIC39" s="2"/>
      <c r="RID39" s="2"/>
      <c r="RIE39" s="2"/>
      <c r="RIF39" s="2"/>
      <c r="RIG39" s="2"/>
      <c r="RIH39" s="2"/>
      <c r="RII39" s="2"/>
      <c r="RIJ39" s="2"/>
      <c r="RIK39" s="2"/>
      <c r="RIL39" s="2"/>
      <c r="RIM39" s="2"/>
      <c r="RIN39" s="2"/>
      <c r="RIO39" s="2"/>
      <c r="RIP39" s="2"/>
      <c r="RIQ39" s="2"/>
      <c r="RIR39" s="2"/>
      <c r="RIS39" s="2"/>
      <c r="RIT39" s="2"/>
      <c r="RIU39" s="2"/>
      <c r="RIV39" s="2"/>
      <c r="RIW39" s="2"/>
      <c r="RIX39" s="2"/>
      <c r="RIY39" s="2"/>
      <c r="RIZ39" s="2"/>
      <c r="RJA39" s="2"/>
      <c r="RJB39" s="2"/>
      <c r="RJC39" s="2"/>
      <c r="RJD39" s="2"/>
      <c r="RJE39" s="2"/>
      <c r="RJF39" s="2"/>
      <c r="RJG39" s="2"/>
      <c r="RJH39" s="2"/>
      <c r="RJI39" s="2"/>
      <c r="RJJ39" s="2"/>
      <c r="RJK39" s="2"/>
      <c r="RJL39" s="2"/>
      <c r="RJM39" s="2"/>
      <c r="RJN39" s="2"/>
      <c r="RJO39" s="2"/>
      <c r="RJP39" s="2"/>
      <c r="RJQ39" s="2"/>
      <c r="RJR39" s="2"/>
      <c r="RJS39" s="2"/>
      <c r="RJT39" s="2"/>
      <c r="RJU39" s="2"/>
      <c r="RJV39" s="2"/>
      <c r="RJW39" s="2"/>
      <c r="RJX39" s="2"/>
      <c r="RJY39" s="2"/>
      <c r="RJZ39" s="2"/>
      <c r="RKA39" s="2"/>
      <c r="RKB39" s="2"/>
      <c r="RKC39" s="2"/>
      <c r="RKD39" s="2"/>
      <c r="RKE39" s="2"/>
      <c r="RKF39" s="2"/>
      <c r="RKG39" s="2"/>
      <c r="RKH39" s="2"/>
      <c r="RKI39" s="2"/>
      <c r="RKJ39" s="2"/>
      <c r="RKK39" s="2"/>
      <c r="RKL39" s="2"/>
      <c r="RKM39" s="2"/>
      <c r="RKN39" s="2"/>
      <c r="RKO39" s="2"/>
      <c r="RKP39" s="2"/>
      <c r="RKQ39" s="2"/>
      <c r="RKR39" s="2"/>
      <c r="RKS39" s="2"/>
      <c r="RKT39" s="2"/>
      <c r="RKU39" s="2"/>
      <c r="RKV39" s="2"/>
      <c r="RKW39" s="2"/>
      <c r="RKX39" s="2"/>
      <c r="RKY39" s="2"/>
      <c r="RKZ39" s="2"/>
      <c r="RLA39" s="2"/>
      <c r="RLB39" s="2"/>
      <c r="RLC39" s="2"/>
      <c r="RLD39" s="2"/>
      <c r="RLE39" s="2"/>
      <c r="RLF39" s="2"/>
      <c r="RLG39" s="2"/>
      <c r="RLH39" s="2"/>
      <c r="RLI39" s="2"/>
      <c r="RLJ39" s="2"/>
      <c r="RLK39" s="2"/>
      <c r="RLL39" s="2"/>
      <c r="RLM39" s="2"/>
      <c r="RLN39" s="2"/>
      <c r="RLO39" s="2"/>
      <c r="RLP39" s="2"/>
      <c r="RLQ39" s="2"/>
      <c r="RLR39" s="2"/>
      <c r="RLS39" s="2"/>
      <c r="RLT39" s="2"/>
      <c r="RLU39" s="2"/>
      <c r="RLV39" s="2"/>
      <c r="RLW39" s="2"/>
      <c r="RLX39" s="2"/>
      <c r="RLY39" s="2"/>
      <c r="RLZ39" s="2"/>
      <c r="RMA39" s="2"/>
      <c r="RMB39" s="2"/>
      <c r="RMC39" s="2"/>
      <c r="RMD39" s="2"/>
      <c r="RME39" s="2"/>
      <c r="RMF39" s="2"/>
      <c r="RMG39" s="2"/>
      <c r="RMH39" s="2"/>
      <c r="RMI39" s="2"/>
      <c r="RMJ39" s="2"/>
      <c r="RMK39" s="2"/>
      <c r="RML39" s="2"/>
      <c r="RMM39" s="2"/>
      <c r="RMN39" s="2"/>
      <c r="RMO39" s="2"/>
      <c r="RMP39" s="2"/>
      <c r="RMQ39" s="2"/>
      <c r="RMR39" s="2"/>
      <c r="RMS39" s="2"/>
      <c r="RMT39" s="2"/>
      <c r="RMU39" s="2"/>
      <c r="RMV39" s="2"/>
      <c r="RMW39" s="2"/>
      <c r="RMX39" s="2"/>
      <c r="RMY39" s="2"/>
      <c r="RMZ39" s="2"/>
      <c r="RNA39" s="2"/>
      <c r="RNB39" s="2"/>
      <c r="RNC39" s="2"/>
      <c r="RND39" s="2"/>
      <c r="RNE39" s="2"/>
      <c r="RNF39" s="2"/>
      <c r="RNG39" s="2"/>
      <c r="RNH39" s="2"/>
      <c r="RNI39" s="2"/>
      <c r="RNJ39" s="2"/>
      <c r="RNK39" s="2"/>
      <c r="RNL39" s="2"/>
      <c r="RNM39" s="2"/>
      <c r="RNN39" s="2"/>
      <c r="RNO39" s="2"/>
      <c r="RNP39" s="2"/>
      <c r="RNQ39" s="2"/>
      <c r="RNR39" s="2"/>
      <c r="RNS39" s="2"/>
      <c r="RNT39" s="2"/>
      <c r="RNU39" s="2"/>
      <c r="RNV39" s="2"/>
      <c r="RNW39" s="2"/>
      <c r="RNX39" s="2"/>
      <c r="RNY39" s="2"/>
      <c r="RNZ39" s="2"/>
      <c r="ROA39" s="2"/>
      <c r="ROB39" s="2"/>
      <c r="ROC39" s="2"/>
      <c r="ROD39" s="2"/>
      <c r="ROE39" s="2"/>
      <c r="ROF39" s="2"/>
      <c r="ROG39" s="2"/>
      <c r="ROH39" s="2"/>
      <c r="ROI39" s="2"/>
      <c r="ROJ39" s="2"/>
      <c r="ROK39" s="2"/>
      <c r="ROL39" s="2"/>
      <c r="ROM39" s="2"/>
      <c r="RON39" s="2"/>
      <c r="ROO39" s="2"/>
      <c r="ROP39" s="2"/>
      <c r="ROQ39" s="2"/>
      <c r="ROR39" s="2"/>
      <c r="ROS39" s="2"/>
      <c r="ROT39" s="2"/>
      <c r="ROU39" s="2"/>
      <c r="ROV39" s="2"/>
      <c r="ROW39" s="2"/>
      <c r="ROX39" s="2"/>
      <c r="ROY39" s="2"/>
      <c r="ROZ39" s="2"/>
      <c r="RPA39" s="2"/>
      <c r="RPB39" s="2"/>
      <c r="RPC39" s="2"/>
      <c r="RPD39" s="2"/>
      <c r="RPE39" s="2"/>
      <c r="RPF39" s="2"/>
      <c r="RPG39" s="2"/>
      <c r="RPH39" s="2"/>
      <c r="RPI39" s="2"/>
      <c r="RPJ39" s="2"/>
      <c r="RPK39" s="2"/>
      <c r="RPL39" s="2"/>
      <c r="RPM39" s="2"/>
      <c r="RPN39" s="2"/>
      <c r="RPO39" s="2"/>
      <c r="RPP39" s="2"/>
      <c r="RPQ39" s="2"/>
      <c r="RPR39" s="2"/>
      <c r="RPS39" s="2"/>
      <c r="RPT39" s="2"/>
      <c r="RPU39" s="2"/>
      <c r="RPV39" s="2"/>
      <c r="RPW39" s="2"/>
      <c r="RPX39" s="2"/>
      <c r="RPY39" s="2"/>
      <c r="RPZ39" s="2"/>
      <c r="RQA39" s="2"/>
      <c r="RQB39" s="2"/>
      <c r="RQC39" s="2"/>
      <c r="RQD39" s="2"/>
      <c r="RQE39" s="2"/>
      <c r="RQF39" s="2"/>
      <c r="RQG39" s="2"/>
      <c r="RQH39" s="2"/>
      <c r="RQI39" s="2"/>
      <c r="RQJ39" s="2"/>
      <c r="RQK39" s="2"/>
      <c r="RQL39" s="2"/>
      <c r="RQM39" s="2"/>
      <c r="RQN39" s="2"/>
      <c r="RQO39" s="2"/>
      <c r="RQP39" s="2"/>
      <c r="RQQ39" s="2"/>
      <c r="RQR39" s="2"/>
      <c r="RQS39" s="2"/>
      <c r="RQT39" s="2"/>
      <c r="RQU39" s="2"/>
      <c r="RQV39" s="2"/>
      <c r="RQW39" s="2"/>
      <c r="RQX39" s="2"/>
      <c r="RQY39" s="2"/>
      <c r="RQZ39" s="2"/>
      <c r="RRA39" s="2"/>
      <c r="RRB39" s="2"/>
      <c r="RRC39" s="2"/>
      <c r="RRD39" s="2"/>
      <c r="RRE39" s="2"/>
      <c r="RRF39" s="2"/>
      <c r="RRG39" s="2"/>
      <c r="RRH39" s="2"/>
      <c r="RRI39" s="2"/>
      <c r="RRJ39" s="2"/>
      <c r="RRK39" s="2"/>
      <c r="RRL39" s="2"/>
      <c r="RRM39" s="2"/>
      <c r="RRN39" s="2"/>
      <c r="RRO39" s="2"/>
      <c r="RRP39" s="2"/>
      <c r="RRQ39" s="2"/>
      <c r="RRR39" s="2"/>
      <c r="RRS39" s="2"/>
      <c r="RRT39" s="2"/>
      <c r="RRU39" s="2"/>
      <c r="RRV39" s="2"/>
      <c r="RRW39" s="2"/>
      <c r="RRX39" s="2"/>
      <c r="RRY39" s="2"/>
      <c r="RRZ39" s="2"/>
      <c r="RSA39" s="2"/>
      <c r="RSB39" s="2"/>
      <c r="RSC39" s="2"/>
      <c r="RSD39" s="2"/>
      <c r="RSE39" s="2"/>
      <c r="RSF39" s="2"/>
      <c r="RSG39" s="2"/>
      <c r="RSH39" s="2"/>
      <c r="RSI39" s="2"/>
      <c r="RSJ39" s="2"/>
      <c r="RSK39" s="2"/>
      <c r="RSL39" s="2"/>
      <c r="RSM39" s="2"/>
      <c r="RSN39" s="2"/>
      <c r="RSO39" s="2"/>
      <c r="RSP39" s="2"/>
      <c r="RSQ39" s="2"/>
      <c r="RSR39" s="2"/>
      <c r="RSS39" s="2"/>
      <c r="RST39" s="2"/>
      <c r="RSU39" s="2"/>
      <c r="RSV39" s="2"/>
      <c r="RSW39" s="2"/>
      <c r="RSX39" s="2"/>
      <c r="RSY39" s="2"/>
      <c r="RSZ39" s="2"/>
      <c r="RTA39" s="2"/>
      <c r="RTB39" s="2"/>
      <c r="RTC39" s="2"/>
      <c r="RTD39" s="2"/>
      <c r="RTE39" s="2"/>
      <c r="RTF39" s="2"/>
      <c r="RTG39" s="2"/>
      <c r="RTH39" s="2"/>
      <c r="RTI39" s="2"/>
      <c r="RTJ39" s="2"/>
      <c r="RTK39" s="2"/>
      <c r="RTL39" s="2"/>
      <c r="RTM39" s="2"/>
      <c r="RTN39" s="2"/>
      <c r="RTO39" s="2"/>
      <c r="RTP39" s="2"/>
      <c r="RTQ39" s="2"/>
      <c r="RTR39" s="2"/>
      <c r="RTS39" s="2"/>
      <c r="RTT39" s="2"/>
      <c r="RTU39" s="2"/>
      <c r="RTV39" s="2"/>
      <c r="RTW39" s="2"/>
      <c r="RTX39" s="2"/>
      <c r="RTY39" s="2"/>
      <c r="RTZ39" s="2"/>
      <c r="RUA39" s="2"/>
      <c r="RUB39" s="2"/>
      <c r="RUC39" s="2"/>
      <c r="RUD39" s="2"/>
      <c r="RUE39" s="2"/>
      <c r="RUF39" s="2"/>
      <c r="RUG39" s="2"/>
      <c r="RUH39" s="2"/>
      <c r="RUI39" s="2"/>
      <c r="RUJ39" s="2"/>
      <c r="RUK39" s="2"/>
      <c r="RUL39" s="2"/>
      <c r="RUM39" s="2"/>
      <c r="RUN39" s="2"/>
      <c r="RUO39" s="2"/>
      <c r="RUP39" s="2"/>
      <c r="RUQ39" s="2"/>
      <c r="RUR39" s="2"/>
      <c r="RUS39" s="2"/>
      <c r="RUT39" s="2"/>
      <c r="RUU39" s="2"/>
      <c r="RUV39" s="2"/>
      <c r="RUW39" s="2"/>
      <c r="RUX39" s="2"/>
      <c r="RUY39" s="2"/>
      <c r="RUZ39" s="2"/>
      <c r="RVA39" s="2"/>
      <c r="RVB39" s="2"/>
      <c r="RVC39" s="2"/>
      <c r="RVD39" s="2"/>
      <c r="RVE39" s="2"/>
      <c r="RVF39" s="2"/>
      <c r="RVG39" s="2"/>
      <c r="RVH39" s="2"/>
      <c r="RVI39" s="2"/>
      <c r="RVJ39" s="2"/>
      <c r="RVK39" s="2"/>
      <c r="RVL39" s="2"/>
      <c r="RVM39" s="2"/>
      <c r="RVN39" s="2"/>
      <c r="RVO39" s="2"/>
      <c r="RVP39" s="2"/>
      <c r="RVQ39" s="2"/>
      <c r="RVR39" s="2"/>
      <c r="RVS39" s="2"/>
      <c r="RVT39" s="2"/>
      <c r="RVU39" s="2"/>
      <c r="RVV39" s="2"/>
      <c r="RVW39" s="2"/>
      <c r="RVX39" s="2"/>
      <c r="RVY39" s="2"/>
      <c r="RVZ39" s="2"/>
      <c r="RWA39" s="2"/>
      <c r="RWB39" s="2"/>
      <c r="RWC39" s="2"/>
      <c r="RWD39" s="2"/>
      <c r="RWE39" s="2"/>
      <c r="RWF39" s="2"/>
      <c r="RWG39" s="2"/>
      <c r="RWH39" s="2"/>
      <c r="RWI39" s="2"/>
      <c r="RWJ39" s="2"/>
      <c r="RWK39" s="2"/>
      <c r="RWL39" s="2"/>
      <c r="RWM39" s="2"/>
      <c r="RWN39" s="2"/>
      <c r="RWO39" s="2"/>
      <c r="RWP39" s="2"/>
      <c r="RWQ39" s="2"/>
      <c r="RWR39" s="2"/>
      <c r="RWS39" s="2"/>
      <c r="RWT39" s="2"/>
      <c r="RWU39" s="2"/>
      <c r="RWV39" s="2"/>
      <c r="RWW39" s="2"/>
      <c r="RWX39" s="2"/>
      <c r="RWY39" s="2"/>
      <c r="RWZ39" s="2"/>
      <c r="RXA39" s="2"/>
      <c r="RXB39" s="2"/>
      <c r="RXC39" s="2"/>
      <c r="RXD39" s="2"/>
      <c r="RXE39" s="2"/>
      <c r="RXF39" s="2"/>
      <c r="RXG39" s="2"/>
      <c r="RXH39" s="2"/>
      <c r="RXI39" s="2"/>
      <c r="RXJ39" s="2"/>
      <c r="RXK39" s="2"/>
      <c r="RXL39" s="2"/>
      <c r="RXM39" s="2"/>
      <c r="RXN39" s="2"/>
      <c r="RXO39" s="2"/>
      <c r="RXP39" s="2"/>
      <c r="RXQ39" s="2"/>
      <c r="RXR39" s="2"/>
      <c r="RXS39" s="2"/>
      <c r="RXT39" s="2"/>
      <c r="RXU39" s="2"/>
      <c r="RXV39" s="2"/>
      <c r="RXW39" s="2"/>
      <c r="RXX39" s="2"/>
      <c r="RXY39" s="2"/>
      <c r="RXZ39" s="2"/>
      <c r="RYA39" s="2"/>
      <c r="RYB39" s="2"/>
      <c r="RYC39" s="2"/>
      <c r="RYD39" s="2"/>
      <c r="RYE39" s="2"/>
      <c r="RYF39" s="2"/>
      <c r="RYG39" s="2"/>
      <c r="RYH39" s="2"/>
      <c r="RYI39" s="2"/>
      <c r="RYJ39" s="2"/>
      <c r="RYK39" s="2"/>
      <c r="RYL39" s="2"/>
      <c r="RYM39" s="2"/>
      <c r="RYN39" s="2"/>
      <c r="RYO39" s="2"/>
      <c r="RYP39" s="2"/>
      <c r="RYQ39" s="2"/>
      <c r="RYR39" s="2"/>
      <c r="RYS39" s="2"/>
      <c r="RYT39" s="2"/>
      <c r="RYU39" s="2"/>
      <c r="RYV39" s="2"/>
      <c r="RYW39" s="2"/>
      <c r="RYX39" s="2"/>
      <c r="RYY39" s="2"/>
      <c r="RYZ39" s="2"/>
      <c r="RZA39" s="2"/>
      <c r="RZB39" s="2"/>
      <c r="RZC39" s="2"/>
      <c r="RZD39" s="2"/>
      <c r="RZE39" s="2"/>
      <c r="RZF39" s="2"/>
      <c r="RZG39" s="2"/>
      <c r="RZH39" s="2"/>
      <c r="RZI39" s="2"/>
      <c r="RZJ39" s="2"/>
      <c r="RZK39" s="2"/>
      <c r="RZL39" s="2"/>
      <c r="RZM39" s="2"/>
      <c r="RZN39" s="2"/>
      <c r="RZO39" s="2"/>
      <c r="RZP39" s="2"/>
      <c r="RZQ39" s="2"/>
      <c r="RZR39" s="2"/>
      <c r="RZS39" s="2"/>
      <c r="RZT39" s="2"/>
      <c r="RZU39" s="2"/>
      <c r="RZV39" s="2"/>
      <c r="RZW39" s="2"/>
      <c r="RZX39" s="2"/>
      <c r="RZY39" s="2"/>
      <c r="RZZ39" s="2"/>
      <c r="SAA39" s="2"/>
      <c r="SAB39" s="2"/>
      <c r="SAC39" s="2"/>
      <c r="SAD39" s="2"/>
      <c r="SAE39" s="2"/>
      <c r="SAF39" s="2"/>
      <c r="SAG39" s="2"/>
      <c r="SAH39" s="2"/>
      <c r="SAI39" s="2"/>
      <c r="SAJ39" s="2"/>
      <c r="SAK39" s="2"/>
      <c r="SAL39" s="2"/>
      <c r="SAM39" s="2"/>
      <c r="SAN39" s="2"/>
      <c r="SAO39" s="2"/>
      <c r="SAP39" s="2"/>
      <c r="SAQ39" s="2"/>
      <c r="SAR39" s="2"/>
      <c r="SAS39" s="2"/>
      <c r="SAT39" s="2"/>
      <c r="SAU39" s="2"/>
      <c r="SAV39" s="2"/>
      <c r="SAW39" s="2"/>
      <c r="SAX39" s="2"/>
      <c r="SAY39" s="2"/>
      <c r="SAZ39" s="2"/>
      <c r="SBA39" s="2"/>
      <c r="SBB39" s="2"/>
      <c r="SBC39" s="2"/>
      <c r="SBD39" s="2"/>
      <c r="SBE39" s="2"/>
      <c r="SBF39" s="2"/>
      <c r="SBG39" s="2"/>
      <c r="SBH39" s="2"/>
      <c r="SBI39" s="2"/>
      <c r="SBJ39" s="2"/>
      <c r="SBK39" s="2"/>
      <c r="SBL39" s="2"/>
      <c r="SBM39" s="2"/>
      <c r="SBN39" s="2"/>
      <c r="SBO39" s="2"/>
      <c r="SBP39" s="2"/>
      <c r="SBQ39" s="2"/>
      <c r="SBR39" s="2"/>
      <c r="SBS39" s="2"/>
      <c r="SBT39" s="2"/>
      <c r="SBU39" s="2"/>
      <c r="SBV39" s="2"/>
      <c r="SBW39" s="2"/>
      <c r="SBX39" s="2"/>
      <c r="SBY39" s="2"/>
      <c r="SBZ39" s="2"/>
      <c r="SCA39" s="2"/>
      <c r="SCB39" s="2"/>
      <c r="SCC39" s="2"/>
      <c r="SCD39" s="2"/>
      <c r="SCE39" s="2"/>
      <c r="SCF39" s="2"/>
      <c r="SCG39" s="2"/>
      <c r="SCH39" s="2"/>
      <c r="SCI39" s="2"/>
      <c r="SCJ39" s="2"/>
      <c r="SCK39" s="2"/>
      <c r="SCL39" s="2"/>
      <c r="SCM39" s="2"/>
      <c r="SCN39" s="2"/>
      <c r="SCO39" s="2"/>
      <c r="SCP39" s="2"/>
      <c r="SCQ39" s="2"/>
      <c r="SCR39" s="2"/>
      <c r="SCS39" s="2"/>
      <c r="SCT39" s="2"/>
      <c r="SCU39" s="2"/>
      <c r="SCV39" s="2"/>
      <c r="SCW39" s="2"/>
      <c r="SCX39" s="2"/>
      <c r="SCY39" s="2"/>
      <c r="SCZ39" s="2"/>
      <c r="SDA39" s="2"/>
      <c r="SDB39" s="2"/>
      <c r="SDC39" s="2"/>
      <c r="SDD39" s="2"/>
      <c r="SDE39" s="2"/>
      <c r="SDF39" s="2"/>
      <c r="SDG39" s="2"/>
      <c r="SDH39" s="2"/>
      <c r="SDI39" s="2"/>
      <c r="SDJ39" s="2"/>
      <c r="SDK39" s="2"/>
      <c r="SDL39" s="2"/>
      <c r="SDM39" s="2"/>
      <c r="SDN39" s="2"/>
      <c r="SDO39" s="2"/>
      <c r="SDP39" s="2"/>
      <c r="SDQ39" s="2"/>
      <c r="SDR39" s="2"/>
      <c r="SDS39" s="2"/>
      <c r="SDT39" s="2"/>
      <c r="SDU39" s="2"/>
      <c r="SDV39" s="2"/>
      <c r="SDW39" s="2"/>
      <c r="SDX39" s="2"/>
      <c r="SDY39" s="2"/>
      <c r="SDZ39" s="2"/>
      <c r="SEA39" s="2"/>
      <c r="SEB39" s="2"/>
      <c r="SEC39" s="2"/>
      <c r="SED39" s="2"/>
      <c r="SEE39" s="2"/>
      <c r="SEF39" s="2"/>
      <c r="SEG39" s="2"/>
      <c r="SEH39" s="2"/>
      <c r="SEI39" s="2"/>
      <c r="SEJ39" s="2"/>
      <c r="SEK39" s="2"/>
      <c r="SEL39" s="2"/>
      <c r="SEM39" s="2"/>
      <c r="SEN39" s="2"/>
      <c r="SEO39" s="2"/>
      <c r="SEP39" s="2"/>
      <c r="SEQ39" s="2"/>
      <c r="SER39" s="2"/>
      <c r="SES39" s="2"/>
      <c r="SET39" s="2"/>
      <c r="SEU39" s="2"/>
      <c r="SEV39" s="2"/>
      <c r="SEW39" s="2"/>
      <c r="SEX39" s="2"/>
      <c r="SEY39" s="2"/>
      <c r="SEZ39" s="2"/>
      <c r="SFA39" s="2"/>
      <c r="SFB39" s="2"/>
      <c r="SFC39" s="2"/>
      <c r="SFD39" s="2"/>
      <c r="SFE39" s="2"/>
      <c r="SFF39" s="2"/>
      <c r="SFG39" s="2"/>
      <c r="SFH39" s="2"/>
      <c r="SFI39" s="2"/>
      <c r="SFJ39" s="2"/>
      <c r="SFK39" s="2"/>
      <c r="SFL39" s="2"/>
      <c r="SFM39" s="2"/>
      <c r="SFN39" s="2"/>
      <c r="SFO39" s="2"/>
      <c r="SFP39" s="2"/>
      <c r="SFQ39" s="2"/>
      <c r="SFR39" s="2"/>
      <c r="SFS39" s="2"/>
      <c r="SFT39" s="2"/>
      <c r="SFU39" s="2"/>
      <c r="SFV39" s="2"/>
      <c r="SFW39" s="2"/>
      <c r="SFX39" s="2"/>
      <c r="SFY39" s="2"/>
      <c r="SFZ39" s="2"/>
      <c r="SGA39" s="2"/>
      <c r="SGB39" s="2"/>
      <c r="SGC39" s="2"/>
      <c r="SGD39" s="2"/>
      <c r="SGE39" s="2"/>
      <c r="SGF39" s="2"/>
      <c r="SGG39" s="2"/>
      <c r="SGH39" s="2"/>
      <c r="SGI39" s="2"/>
      <c r="SGJ39" s="2"/>
      <c r="SGK39" s="2"/>
      <c r="SGL39" s="2"/>
      <c r="SGM39" s="2"/>
      <c r="SGN39" s="2"/>
      <c r="SGO39" s="2"/>
      <c r="SGP39" s="2"/>
      <c r="SGQ39" s="2"/>
      <c r="SGR39" s="2"/>
      <c r="SGS39" s="2"/>
      <c r="SGT39" s="2"/>
      <c r="SGU39" s="2"/>
      <c r="SGV39" s="2"/>
      <c r="SGW39" s="2"/>
      <c r="SGX39" s="2"/>
      <c r="SGY39" s="2"/>
      <c r="SGZ39" s="2"/>
      <c r="SHA39" s="2"/>
      <c r="SHB39" s="2"/>
      <c r="SHC39" s="2"/>
      <c r="SHD39" s="2"/>
      <c r="SHE39" s="2"/>
      <c r="SHF39" s="2"/>
      <c r="SHG39" s="2"/>
      <c r="SHH39" s="2"/>
      <c r="SHI39" s="2"/>
      <c r="SHJ39" s="2"/>
      <c r="SHK39" s="2"/>
      <c r="SHL39" s="2"/>
      <c r="SHM39" s="2"/>
      <c r="SHN39" s="2"/>
      <c r="SHO39" s="2"/>
      <c r="SHP39" s="2"/>
      <c r="SHQ39" s="2"/>
      <c r="SHR39" s="2"/>
      <c r="SHS39" s="2"/>
      <c r="SHT39" s="2"/>
      <c r="SHU39" s="2"/>
      <c r="SHV39" s="2"/>
      <c r="SHW39" s="2"/>
      <c r="SHX39" s="2"/>
      <c r="SHY39" s="2"/>
      <c r="SHZ39" s="2"/>
      <c r="SIA39" s="2"/>
      <c r="SIB39" s="2"/>
      <c r="SIC39" s="2"/>
      <c r="SID39" s="2"/>
      <c r="SIE39" s="2"/>
      <c r="SIF39" s="2"/>
      <c r="SIG39" s="2"/>
      <c r="SIH39" s="2"/>
      <c r="SII39" s="2"/>
      <c r="SIJ39" s="2"/>
      <c r="SIK39" s="2"/>
      <c r="SIL39" s="2"/>
      <c r="SIM39" s="2"/>
      <c r="SIN39" s="2"/>
      <c r="SIO39" s="2"/>
      <c r="SIP39" s="2"/>
      <c r="SIQ39" s="2"/>
      <c r="SIR39" s="2"/>
      <c r="SIS39" s="2"/>
      <c r="SIT39" s="2"/>
      <c r="SIU39" s="2"/>
      <c r="SIV39" s="2"/>
      <c r="SIW39" s="2"/>
      <c r="SIX39" s="2"/>
      <c r="SIY39" s="2"/>
      <c r="SIZ39" s="2"/>
      <c r="SJA39" s="2"/>
      <c r="SJB39" s="2"/>
      <c r="SJC39" s="2"/>
      <c r="SJD39" s="2"/>
      <c r="SJE39" s="2"/>
      <c r="SJF39" s="2"/>
      <c r="SJG39" s="2"/>
      <c r="SJH39" s="2"/>
      <c r="SJI39" s="2"/>
      <c r="SJJ39" s="2"/>
      <c r="SJK39" s="2"/>
      <c r="SJL39" s="2"/>
      <c r="SJM39" s="2"/>
      <c r="SJN39" s="2"/>
      <c r="SJO39" s="2"/>
      <c r="SJP39" s="2"/>
      <c r="SJQ39" s="2"/>
      <c r="SJR39" s="2"/>
      <c r="SJS39" s="2"/>
      <c r="SJT39" s="2"/>
      <c r="SJU39" s="2"/>
      <c r="SJV39" s="2"/>
      <c r="SJW39" s="2"/>
      <c r="SJX39" s="2"/>
      <c r="SJY39" s="2"/>
      <c r="SJZ39" s="2"/>
      <c r="SKA39" s="2"/>
      <c r="SKB39" s="2"/>
      <c r="SKC39" s="2"/>
      <c r="SKD39" s="2"/>
      <c r="SKE39" s="2"/>
      <c r="SKF39" s="2"/>
      <c r="SKG39" s="2"/>
      <c r="SKH39" s="2"/>
      <c r="SKI39" s="2"/>
      <c r="SKJ39" s="2"/>
      <c r="SKK39" s="2"/>
      <c r="SKL39" s="2"/>
      <c r="SKM39" s="2"/>
      <c r="SKN39" s="2"/>
      <c r="SKO39" s="2"/>
      <c r="SKP39" s="2"/>
      <c r="SKQ39" s="2"/>
      <c r="SKR39" s="2"/>
      <c r="SKS39" s="2"/>
      <c r="SKT39" s="2"/>
      <c r="SKU39" s="2"/>
      <c r="SKV39" s="2"/>
      <c r="SKW39" s="2"/>
      <c r="SKX39" s="2"/>
      <c r="SKY39" s="2"/>
      <c r="SKZ39" s="2"/>
      <c r="SLA39" s="2"/>
      <c r="SLB39" s="2"/>
      <c r="SLC39" s="2"/>
      <c r="SLD39" s="2"/>
      <c r="SLE39" s="2"/>
      <c r="SLF39" s="2"/>
      <c r="SLG39" s="2"/>
      <c r="SLH39" s="2"/>
      <c r="SLI39" s="2"/>
      <c r="SLJ39" s="2"/>
      <c r="SLK39" s="2"/>
      <c r="SLL39" s="2"/>
      <c r="SLM39" s="2"/>
      <c r="SLN39" s="2"/>
      <c r="SLO39" s="2"/>
      <c r="SLP39" s="2"/>
      <c r="SLQ39" s="2"/>
      <c r="SLR39" s="2"/>
      <c r="SLS39" s="2"/>
      <c r="SLT39" s="2"/>
      <c r="SLU39" s="2"/>
      <c r="SLV39" s="2"/>
      <c r="SLW39" s="2"/>
      <c r="SLX39" s="2"/>
      <c r="SLY39" s="2"/>
      <c r="SLZ39" s="2"/>
      <c r="SMA39" s="2"/>
      <c r="SMB39" s="2"/>
      <c r="SMC39" s="2"/>
      <c r="SMD39" s="2"/>
      <c r="SME39" s="2"/>
      <c r="SMF39" s="2"/>
      <c r="SMG39" s="2"/>
      <c r="SMH39" s="2"/>
      <c r="SMI39" s="2"/>
      <c r="SMJ39" s="2"/>
      <c r="SMK39" s="2"/>
      <c r="SML39" s="2"/>
      <c r="SMM39" s="2"/>
      <c r="SMN39" s="2"/>
      <c r="SMO39" s="2"/>
      <c r="SMP39" s="2"/>
      <c r="SMQ39" s="2"/>
      <c r="SMR39" s="2"/>
      <c r="SMS39" s="2"/>
      <c r="SMT39" s="2"/>
      <c r="SMU39" s="2"/>
      <c r="SMV39" s="2"/>
      <c r="SMW39" s="2"/>
      <c r="SMX39" s="2"/>
      <c r="SMY39" s="2"/>
      <c r="SMZ39" s="2"/>
      <c r="SNA39" s="2"/>
      <c r="SNB39" s="2"/>
      <c r="SNC39" s="2"/>
      <c r="SND39" s="2"/>
      <c r="SNE39" s="2"/>
      <c r="SNF39" s="2"/>
      <c r="SNG39" s="2"/>
      <c r="SNH39" s="2"/>
      <c r="SNI39" s="2"/>
      <c r="SNJ39" s="2"/>
      <c r="SNK39" s="2"/>
      <c r="SNL39" s="2"/>
      <c r="SNM39" s="2"/>
      <c r="SNN39" s="2"/>
      <c r="SNO39" s="2"/>
      <c r="SNP39" s="2"/>
      <c r="SNQ39" s="2"/>
      <c r="SNR39" s="2"/>
      <c r="SNS39" s="2"/>
      <c r="SNT39" s="2"/>
      <c r="SNU39" s="2"/>
      <c r="SNV39" s="2"/>
      <c r="SNW39" s="2"/>
      <c r="SNX39" s="2"/>
      <c r="SNY39" s="2"/>
      <c r="SNZ39" s="2"/>
      <c r="SOA39" s="2"/>
      <c r="SOB39" s="2"/>
      <c r="SOC39" s="2"/>
      <c r="SOD39" s="2"/>
      <c r="SOE39" s="2"/>
      <c r="SOF39" s="2"/>
      <c r="SOG39" s="2"/>
      <c r="SOH39" s="2"/>
      <c r="SOI39" s="2"/>
      <c r="SOJ39" s="2"/>
      <c r="SOK39" s="2"/>
      <c r="SOL39" s="2"/>
      <c r="SOM39" s="2"/>
      <c r="SON39" s="2"/>
      <c r="SOO39" s="2"/>
      <c r="SOP39" s="2"/>
      <c r="SOQ39" s="2"/>
      <c r="SOR39" s="2"/>
      <c r="SOS39" s="2"/>
      <c r="SOT39" s="2"/>
      <c r="SOU39" s="2"/>
      <c r="SOV39" s="2"/>
      <c r="SOW39" s="2"/>
      <c r="SOX39" s="2"/>
      <c r="SOY39" s="2"/>
      <c r="SOZ39" s="2"/>
      <c r="SPA39" s="2"/>
      <c r="SPB39" s="2"/>
      <c r="SPC39" s="2"/>
      <c r="SPD39" s="2"/>
      <c r="SPE39" s="2"/>
      <c r="SPF39" s="2"/>
      <c r="SPG39" s="2"/>
      <c r="SPH39" s="2"/>
      <c r="SPI39" s="2"/>
      <c r="SPJ39" s="2"/>
      <c r="SPK39" s="2"/>
      <c r="SPL39" s="2"/>
      <c r="SPM39" s="2"/>
      <c r="SPN39" s="2"/>
      <c r="SPO39" s="2"/>
      <c r="SPP39" s="2"/>
      <c r="SPQ39" s="2"/>
      <c r="SPR39" s="2"/>
      <c r="SPS39" s="2"/>
      <c r="SPT39" s="2"/>
      <c r="SPU39" s="2"/>
      <c r="SPV39" s="2"/>
      <c r="SPW39" s="2"/>
      <c r="SPX39" s="2"/>
      <c r="SPY39" s="2"/>
      <c r="SPZ39" s="2"/>
      <c r="SQA39" s="2"/>
      <c r="SQB39" s="2"/>
      <c r="SQC39" s="2"/>
      <c r="SQD39" s="2"/>
      <c r="SQE39" s="2"/>
      <c r="SQF39" s="2"/>
      <c r="SQG39" s="2"/>
      <c r="SQH39" s="2"/>
      <c r="SQI39" s="2"/>
      <c r="SQJ39" s="2"/>
      <c r="SQK39" s="2"/>
      <c r="SQL39" s="2"/>
      <c r="SQM39" s="2"/>
      <c r="SQN39" s="2"/>
      <c r="SQO39" s="2"/>
      <c r="SQP39" s="2"/>
      <c r="SQQ39" s="2"/>
      <c r="SQR39" s="2"/>
      <c r="SQS39" s="2"/>
      <c r="SQT39" s="2"/>
      <c r="SQU39" s="2"/>
      <c r="SQV39" s="2"/>
      <c r="SQW39" s="2"/>
      <c r="SQX39" s="2"/>
      <c r="SQY39" s="2"/>
      <c r="SQZ39" s="2"/>
      <c r="SRA39" s="2"/>
      <c r="SRB39" s="2"/>
      <c r="SRC39" s="2"/>
      <c r="SRD39" s="2"/>
      <c r="SRE39" s="2"/>
      <c r="SRF39" s="2"/>
      <c r="SRG39" s="2"/>
      <c r="SRH39" s="2"/>
      <c r="SRI39" s="2"/>
      <c r="SRJ39" s="2"/>
      <c r="SRK39" s="2"/>
      <c r="SRL39" s="2"/>
      <c r="SRM39" s="2"/>
      <c r="SRN39" s="2"/>
      <c r="SRO39" s="2"/>
      <c r="SRP39" s="2"/>
      <c r="SRQ39" s="2"/>
      <c r="SRR39" s="2"/>
      <c r="SRS39" s="2"/>
      <c r="SRT39" s="2"/>
      <c r="SRU39" s="2"/>
      <c r="SRV39" s="2"/>
      <c r="SRW39" s="2"/>
      <c r="SRX39" s="2"/>
      <c r="SRY39" s="2"/>
      <c r="SRZ39" s="2"/>
      <c r="SSA39" s="2"/>
      <c r="SSB39" s="2"/>
      <c r="SSC39" s="2"/>
      <c r="SSD39" s="2"/>
      <c r="SSE39" s="2"/>
      <c r="SSF39" s="2"/>
      <c r="SSG39" s="2"/>
      <c r="SSH39" s="2"/>
      <c r="SSI39" s="2"/>
      <c r="SSJ39" s="2"/>
      <c r="SSK39" s="2"/>
      <c r="SSL39" s="2"/>
      <c r="SSM39" s="2"/>
      <c r="SSN39" s="2"/>
      <c r="SSO39" s="2"/>
      <c r="SSP39" s="2"/>
      <c r="SSQ39" s="2"/>
      <c r="SSR39" s="2"/>
      <c r="SSS39" s="2"/>
      <c r="SST39" s="2"/>
      <c r="SSU39" s="2"/>
      <c r="SSV39" s="2"/>
      <c r="SSW39" s="2"/>
      <c r="SSX39" s="2"/>
      <c r="SSY39" s="2"/>
      <c r="SSZ39" s="2"/>
      <c r="STA39" s="2"/>
      <c r="STB39" s="2"/>
      <c r="STC39" s="2"/>
      <c r="STD39" s="2"/>
      <c r="STE39" s="2"/>
      <c r="STF39" s="2"/>
      <c r="STG39" s="2"/>
      <c r="STH39" s="2"/>
      <c r="STI39" s="2"/>
      <c r="STJ39" s="2"/>
      <c r="STK39" s="2"/>
      <c r="STL39" s="2"/>
      <c r="STM39" s="2"/>
      <c r="STN39" s="2"/>
      <c r="STO39" s="2"/>
      <c r="STP39" s="2"/>
      <c r="STQ39" s="2"/>
      <c r="STR39" s="2"/>
      <c r="STS39" s="2"/>
      <c r="STT39" s="2"/>
      <c r="STU39" s="2"/>
      <c r="STV39" s="2"/>
      <c r="STW39" s="2"/>
      <c r="STX39" s="2"/>
      <c r="STY39" s="2"/>
      <c r="STZ39" s="2"/>
      <c r="SUA39" s="2"/>
      <c r="SUB39" s="2"/>
      <c r="SUC39" s="2"/>
      <c r="SUD39" s="2"/>
      <c r="SUE39" s="2"/>
      <c r="SUF39" s="2"/>
      <c r="SUG39" s="2"/>
      <c r="SUH39" s="2"/>
      <c r="SUI39" s="2"/>
      <c r="SUJ39" s="2"/>
      <c r="SUK39" s="2"/>
      <c r="SUL39" s="2"/>
      <c r="SUM39" s="2"/>
      <c r="SUN39" s="2"/>
      <c r="SUO39" s="2"/>
      <c r="SUP39" s="2"/>
      <c r="SUQ39" s="2"/>
      <c r="SUR39" s="2"/>
      <c r="SUS39" s="2"/>
      <c r="SUT39" s="2"/>
      <c r="SUU39" s="2"/>
      <c r="SUV39" s="2"/>
      <c r="SUW39" s="2"/>
      <c r="SUX39" s="2"/>
      <c r="SUY39" s="2"/>
      <c r="SUZ39" s="2"/>
      <c r="SVA39" s="2"/>
      <c r="SVB39" s="2"/>
      <c r="SVC39" s="2"/>
      <c r="SVD39" s="2"/>
      <c r="SVE39" s="2"/>
      <c r="SVF39" s="2"/>
      <c r="SVG39" s="2"/>
      <c r="SVH39" s="2"/>
      <c r="SVI39" s="2"/>
      <c r="SVJ39" s="2"/>
      <c r="SVK39" s="2"/>
      <c r="SVL39" s="2"/>
      <c r="SVM39" s="2"/>
      <c r="SVN39" s="2"/>
      <c r="SVO39" s="2"/>
      <c r="SVP39" s="2"/>
      <c r="SVQ39" s="2"/>
      <c r="SVR39" s="2"/>
      <c r="SVS39" s="2"/>
      <c r="SVT39" s="2"/>
      <c r="SVU39" s="2"/>
      <c r="SVV39" s="2"/>
      <c r="SVW39" s="2"/>
      <c r="SVX39" s="2"/>
      <c r="SVY39" s="2"/>
      <c r="SVZ39" s="2"/>
      <c r="SWA39" s="2"/>
      <c r="SWB39" s="2"/>
      <c r="SWC39" s="2"/>
      <c r="SWD39" s="2"/>
      <c r="SWE39" s="2"/>
      <c r="SWF39" s="2"/>
      <c r="SWG39" s="2"/>
      <c r="SWH39" s="2"/>
      <c r="SWI39" s="2"/>
      <c r="SWJ39" s="2"/>
      <c r="SWK39" s="2"/>
      <c r="SWL39" s="2"/>
      <c r="SWM39" s="2"/>
      <c r="SWN39" s="2"/>
      <c r="SWO39" s="2"/>
      <c r="SWP39" s="2"/>
      <c r="SWQ39" s="2"/>
      <c r="SWR39" s="2"/>
      <c r="SWS39" s="2"/>
      <c r="SWT39" s="2"/>
      <c r="SWU39" s="2"/>
      <c r="SWV39" s="2"/>
      <c r="SWW39" s="2"/>
      <c r="SWX39" s="2"/>
      <c r="SWY39" s="2"/>
      <c r="SWZ39" s="2"/>
      <c r="SXA39" s="2"/>
      <c r="SXB39" s="2"/>
      <c r="SXC39" s="2"/>
      <c r="SXD39" s="2"/>
      <c r="SXE39" s="2"/>
      <c r="SXF39" s="2"/>
      <c r="SXG39" s="2"/>
      <c r="SXH39" s="2"/>
      <c r="SXI39" s="2"/>
      <c r="SXJ39" s="2"/>
      <c r="SXK39" s="2"/>
      <c r="SXL39" s="2"/>
      <c r="SXM39" s="2"/>
      <c r="SXN39" s="2"/>
      <c r="SXO39" s="2"/>
      <c r="SXP39" s="2"/>
      <c r="SXQ39" s="2"/>
      <c r="SXR39" s="2"/>
      <c r="SXS39" s="2"/>
      <c r="SXT39" s="2"/>
      <c r="SXU39" s="2"/>
      <c r="SXV39" s="2"/>
      <c r="SXW39" s="2"/>
      <c r="SXX39" s="2"/>
      <c r="SXY39" s="2"/>
      <c r="SXZ39" s="2"/>
      <c r="SYA39" s="2"/>
      <c r="SYB39" s="2"/>
      <c r="SYC39" s="2"/>
      <c r="SYD39" s="2"/>
      <c r="SYE39" s="2"/>
      <c r="SYF39" s="2"/>
      <c r="SYG39" s="2"/>
      <c r="SYH39" s="2"/>
      <c r="SYI39" s="2"/>
      <c r="SYJ39" s="2"/>
      <c r="SYK39" s="2"/>
      <c r="SYL39" s="2"/>
      <c r="SYM39" s="2"/>
      <c r="SYN39" s="2"/>
      <c r="SYO39" s="2"/>
      <c r="SYP39" s="2"/>
      <c r="SYQ39" s="2"/>
      <c r="SYR39" s="2"/>
      <c r="SYS39" s="2"/>
      <c r="SYT39" s="2"/>
      <c r="SYU39" s="2"/>
      <c r="SYV39" s="2"/>
      <c r="SYW39" s="2"/>
      <c r="SYX39" s="2"/>
      <c r="SYY39" s="2"/>
      <c r="SYZ39" s="2"/>
      <c r="SZA39" s="2"/>
      <c r="SZB39" s="2"/>
      <c r="SZC39" s="2"/>
      <c r="SZD39" s="2"/>
      <c r="SZE39" s="2"/>
      <c r="SZF39" s="2"/>
      <c r="SZG39" s="2"/>
      <c r="SZH39" s="2"/>
      <c r="SZI39" s="2"/>
      <c r="SZJ39" s="2"/>
      <c r="SZK39" s="2"/>
      <c r="SZL39" s="2"/>
      <c r="SZM39" s="2"/>
      <c r="SZN39" s="2"/>
      <c r="SZO39" s="2"/>
      <c r="SZP39" s="2"/>
      <c r="SZQ39" s="2"/>
      <c r="SZR39" s="2"/>
      <c r="SZS39" s="2"/>
      <c r="SZT39" s="2"/>
      <c r="SZU39" s="2"/>
      <c r="SZV39" s="2"/>
      <c r="SZW39" s="2"/>
      <c r="SZX39" s="2"/>
      <c r="SZY39" s="2"/>
      <c r="SZZ39" s="2"/>
      <c r="TAA39" s="2"/>
      <c r="TAB39" s="2"/>
      <c r="TAC39" s="2"/>
      <c r="TAD39" s="2"/>
      <c r="TAE39" s="2"/>
      <c r="TAF39" s="2"/>
      <c r="TAG39" s="2"/>
      <c r="TAH39" s="2"/>
      <c r="TAI39" s="2"/>
      <c r="TAJ39" s="2"/>
      <c r="TAK39" s="2"/>
      <c r="TAL39" s="2"/>
      <c r="TAM39" s="2"/>
      <c r="TAN39" s="2"/>
      <c r="TAO39" s="2"/>
      <c r="TAP39" s="2"/>
      <c r="TAQ39" s="2"/>
      <c r="TAR39" s="2"/>
      <c r="TAS39" s="2"/>
      <c r="TAT39" s="2"/>
      <c r="TAU39" s="2"/>
      <c r="TAV39" s="2"/>
      <c r="TAW39" s="2"/>
      <c r="TAX39" s="2"/>
      <c r="TAY39" s="2"/>
      <c r="TAZ39" s="2"/>
      <c r="TBA39" s="2"/>
      <c r="TBB39" s="2"/>
      <c r="TBC39" s="2"/>
      <c r="TBD39" s="2"/>
      <c r="TBE39" s="2"/>
      <c r="TBF39" s="2"/>
      <c r="TBG39" s="2"/>
      <c r="TBH39" s="2"/>
      <c r="TBI39" s="2"/>
      <c r="TBJ39" s="2"/>
      <c r="TBK39" s="2"/>
      <c r="TBL39" s="2"/>
      <c r="TBM39" s="2"/>
      <c r="TBN39" s="2"/>
      <c r="TBO39" s="2"/>
      <c r="TBP39" s="2"/>
      <c r="TBQ39" s="2"/>
      <c r="TBR39" s="2"/>
      <c r="TBS39" s="2"/>
      <c r="TBT39" s="2"/>
      <c r="TBU39" s="2"/>
      <c r="TBV39" s="2"/>
      <c r="TBW39" s="2"/>
      <c r="TBX39" s="2"/>
      <c r="TBY39" s="2"/>
      <c r="TBZ39" s="2"/>
      <c r="TCA39" s="2"/>
      <c r="TCB39" s="2"/>
      <c r="TCC39" s="2"/>
      <c r="TCD39" s="2"/>
      <c r="TCE39" s="2"/>
      <c r="TCF39" s="2"/>
      <c r="TCG39" s="2"/>
      <c r="TCH39" s="2"/>
      <c r="TCI39" s="2"/>
      <c r="TCJ39" s="2"/>
      <c r="TCK39" s="2"/>
      <c r="TCL39" s="2"/>
      <c r="TCM39" s="2"/>
      <c r="TCN39" s="2"/>
      <c r="TCO39" s="2"/>
      <c r="TCP39" s="2"/>
      <c r="TCQ39" s="2"/>
      <c r="TCR39" s="2"/>
      <c r="TCS39" s="2"/>
      <c r="TCT39" s="2"/>
      <c r="TCU39" s="2"/>
      <c r="TCV39" s="2"/>
      <c r="TCW39" s="2"/>
      <c r="TCX39" s="2"/>
      <c r="TCY39" s="2"/>
      <c r="TCZ39" s="2"/>
      <c r="TDA39" s="2"/>
      <c r="TDB39" s="2"/>
      <c r="TDC39" s="2"/>
      <c r="TDD39" s="2"/>
      <c r="TDE39" s="2"/>
      <c r="TDF39" s="2"/>
      <c r="TDG39" s="2"/>
      <c r="TDH39" s="2"/>
      <c r="TDI39" s="2"/>
      <c r="TDJ39" s="2"/>
      <c r="TDK39" s="2"/>
      <c r="TDL39" s="2"/>
      <c r="TDM39" s="2"/>
      <c r="TDN39" s="2"/>
      <c r="TDO39" s="2"/>
      <c r="TDP39" s="2"/>
      <c r="TDQ39" s="2"/>
      <c r="TDR39" s="2"/>
      <c r="TDS39" s="2"/>
      <c r="TDT39" s="2"/>
      <c r="TDU39" s="2"/>
      <c r="TDV39" s="2"/>
      <c r="TDW39" s="2"/>
      <c r="TDX39" s="2"/>
      <c r="TDY39" s="2"/>
      <c r="TDZ39" s="2"/>
      <c r="TEA39" s="2"/>
      <c r="TEB39" s="2"/>
      <c r="TEC39" s="2"/>
      <c r="TED39" s="2"/>
      <c r="TEE39" s="2"/>
      <c r="TEF39" s="2"/>
      <c r="TEG39" s="2"/>
      <c r="TEH39" s="2"/>
      <c r="TEI39" s="2"/>
      <c r="TEJ39" s="2"/>
      <c r="TEK39" s="2"/>
      <c r="TEL39" s="2"/>
      <c r="TEM39" s="2"/>
      <c r="TEN39" s="2"/>
      <c r="TEO39" s="2"/>
      <c r="TEP39" s="2"/>
      <c r="TEQ39" s="2"/>
      <c r="TER39" s="2"/>
      <c r="TES39" s="2"/>
      <c r="TET39" s="2"/>
      <c r="TEU39" s="2"/>
      <c r="TEV39" s="2"/>
      <c r="TEW39" s="2"/>
      <c r="TEX39" s="2"/>
      <c r="TEY39" s="2"/>
      <c r="TEZ39" s="2"/>
      <c r="TFA39" s="2"/>
      <c r="TFB39" s="2"/>
      <c r="TFC39" s="2"/>
      <c r="TFD39" s="2"/>
      <c r="TFE39" s="2"/>
      <c r="TFF39" s="2"/>
      <c r="TFG39" s="2"/>
      <c r="TFH39" s="2"/>
      <c r="TFI39" s="2"/>
      <c r="TFJ39" s="2"/>
      <c r="TFK39" s="2"/>
      <c r="TFL39" s="2"/>
      <c r="TFM39" s="2"/>
      <c r="TFN39" s="2"/>
      <c r="TFO39" s="2"/>
      <c r="TFP39" s="2"/>
      <c r="TFQ39" s="2"/>
      <c r="TFR39" s="2"/>
      <c r="TFS39" s="2"/>
      <c r="TFT39" s="2"/>
      <c r="TFU39" s="2"/>
      <c r="TFV39" s="2"/>
      <c r="TFW39" s="2"/>
      <c r="TFX39" s="2"/>
      <c r="TFY39" s="2"/>
      <c r="TFZ39" s="2"/>
      <c r="TGA39" s="2"/>
      <c r="TGB39" s="2"/>
      <c r="TGC39" s="2"/>
      <c r="TGD39" s="2"/>
      <c r="TGE39" s="2"/>
      <c r="TGF39" s="2"/>
      <c r="TGG39" s="2"/>
      <c r="TGH39" s="2"/>
      <c r="TGI39" s="2"/>
      <c r="TGJ39" s="2"/>
      <c r="TGK39" s="2"/>
      <c r="TGL39" s="2"/>
      <c r="TGM39" s="2"/>
      <c r="TGN39" s="2"/>
      <c r="TGO39" s="2"/>
      <c r="TGP39" s="2"/>
      <c r="TGQ39" s="2"/>
      <c r="TGR39" s="2"/>
      <c r="TGS39" s="2"/>
      <c r="TGT39" s="2"/>
      <c r="TGU39" s="2"/>
      <c r="TGV39" s="2"/>
      <c r="TGW39" s="2"/>
      <c r="TGX39" s="2"/>
      <c r="TGY39" s="2"/>
      <c r="TGZ39" s="2"/>
      <c r="THA39" s="2"/>
      <c r="THB39" s="2"/>
      <c r="THC39" s="2"/>
      <c r="THD39" s="2"/>
      <c r="THE39" s="2"/>
      <c r="THF39" s="2"/>
      <c r="THG39" s="2"/>
      <c r="THH39" s="2"/>
      <c r="THI39" s="2"/>
      <c r="THJ39" s="2"/>
      <c r="THK39" s="2"/>
      <c r="THL39" s="2"/>
      <c r="THM39" s="2"/>
      <c r="THN39" s="2"/>
      <c r="THO39" s="2"/>
      <c r="THP39" s="2"/>
      <c r="THQ39" s="2"/>
      <c r="THR39" s="2"/>
      <c r="THS39" s="2"/>
      <c r="THT39" s="2"/>
      <c r="THU39" s="2"/>
      <c r="THV39" s="2"/>
      <c r="THW39" s="2"/>
      <c r="THX39" s="2"/>
      <c r="THY39" s="2"/>
      <c r="THZ39" s="2"/>
      <c r="TIA39" s="2"/>
      <c r="TIB39" s="2"/>
      <c r="TIC39" s="2"/>
      <c r="TID39" s="2"/>
      <c r="TIE39" s="2"/>
      <c r="TIF39" s="2"/>
      <c r="TIG39" s="2"/>
      <c r="TIH39" s="2"/>
      <c r="TII39" s="2"/>
      <c r="TIJ39" s="2"/>
      <c r="TIK39" s="2"/>
      <c r="TIL39" s="2"/>
      <c r="TIM39" s="2"/>
      <c r="TIN39" s="2"/>
      <c r="TIO39" s="2"/>
      <c r="TIP39" s="2"/>
      <c r="TIQ39" s="2"/>
      <c r="TIR39" s="2"/>
      <c r="TIS39" s="2"/>
      <c r="TIT39" s="2"/>
      <c r="TIU39" s="2"/>
      <c r="TIV39" s="2"/>
      <c r="TIW39" s="2"/>
      <c r="TIX39" s="2"/>
      <c r="TIY39" s="2"/>
      <c r="TIZ39" s="2"/>
      <c r="TJA39" s="2"/>
      <c r="TJB39" s="2"/>
      <c r="TJC39" s="2"/>
      <c r="TJD39" s="2"/>
      <c r="TJE39" s="2"/>
      <c r="TJF39" s="2"/>
      <c r="TJG39" s="2"/>
      <c r="TJH39" s="2"/>
      <c r="TJI39" s="2"/>
      <c r="TJJ39" s="2"/>
      <c r="TJK39" s="2"/>
      <c r="TJL39" s="2"/>
      <c r="TJM39" s="2"/>
      <c r="TJN39" s="2"/>
      <c r="TJO39" s="2"/>
      <c r="TJP39" s="2"/>
      <c r="TJQ39" s="2"/>
      <c r="TJR39" s="2"/>
      <c r="TJS39" s="2"/>
      <c r="TJT39" s="2"/>
      <c r="TJU39" s="2"/>
      <c r="TJV39" s="2"/>
      <c r="TJW39" s="2"/>
      <c r="TJX39" s="2"/>
      <c r="TJY39" s="2"/>
      <c r="TJZ39" s="2"/>
      <c r="TKA39" s="2"/>
      <c r="TKB39" s="2"/>
      <c r="TKC39" s="2"/>
      <c r="TKD39" s="2"/>
      <c r="TKE39" s="2"/>
      <c r="TKF39" s="2"/>
      <c r="TKG39" s="2"/>
      <c r="TKH39" s="2"/>
      <c r="TKI39" s="2"/>
      <c r="TKJ39" s="2"/>
      <c r="TKK39" s="2"/>
      <c r="TKL39" s="2"/>
      <c r="TKM39" s="2"/>
      <c r="TKN39" s="2"/>
      <c r="TKO39" s="2"/>
      <c r="TKP39" s="2"/>
      <c r="TKQ39" s="2"/>
      <c r="TKR39" s="2"/>
      <c r="TKS39" s="2"/>
      <c r="TKT39" s="2"/>
      <c r="TKU39" s="2"/>
      <c r="TKV39" s="2"/>
      <c r="TKW39" s="2"/>
      <c r="TKX39" s="2"/>
      <c r="TKY39" s="2"/>
      <c r="TKZ39" s="2"/>
      <c r="TLA39" s="2"/>
      <c r="TLB39" s="2"/>
      <c r="TLC39" s="2"/>
      <c r="TLD39" s="2"/>
      <c r="TLE39" s="2"/>
      <c r="TLF39" s="2"/>
      <c r="TLG39" s="2"/>
      <c r="TLH39" s="2"/>
      <c r="TLI39" s="2"/>
      <c r="TLJ39" s="2"/>
      <c r="TLK39" s="2"/>
      <c r="TLL39" s="2"/>
      <c r="TLM39" s="2"/>
      <c r="TLN39" s="2"/>
      <c r="TLO39" s="2"/>
      <c r="TLP39" s="2"/>
      <c r="TLQ39" s="2"/>
      <c r="TLR39" s="2"/>
      <c r="TLS39" s="2"/>
      <c r="TLT39" s="2"/>
      <c r="TLU39" s="2"/>
      <c r="TLV39" s="2"/>
      <c r="TLW39" s="2"/>
      <c r="TLX39" s="2"/>
      <c r="TLY39" s="2"/>
      <c r="TLZ39" s="2"/>
      <c r="TMA39" s="2"/>
      <c r="TMB39" s="2"/>
      <c r="TMC39" s="2"/>
      <c r="TMD39" s="2"/>
      <c r="TME39" s="2"/>
      <c r="TMF39" s="2"/>
      <c r="TMG39" s="2"/>
      <c r="TMH39" s="2"/>
      <c r="TMI39" s="2"/>
      <c r="TMJ39" s="2"/>
      <c r="TMK39" s="2"/>
      <c r="TML39" s="2"/>
      <c r="TMM39" s="2"/>
      <c r="TMN39" s="2"/>
      <c r="TMO39" s="2"/>
      <c r="TMP39" s="2"/>
      <c r="TMQ39" s="2"/>
      <c r="TMR39" s="2"/>
      <c r="TMS39" s="2"/>
      <c r="TMT39" s="2"/>
      <c r="TMU39" s="2"/>
      <c r="TMV39" s="2"/>
      <c r="TMW39" s="2"/>
      <c r="TMX39" s="2"/>
      <c r="TMY39" s="2"/>
      <c r="TMZ39" s="2"/>
      <c r="TNA39" s="2"/>
      <c r="TNB39" s="2"/>
      <c r="TNC39" s="2"/>
      <c r="TND39" s="2"/>
      <c r="TNE39" s="2"/>
      <c r="TNF39" s="2"/>
      <c r="TNG39" s="2"/>
      <c r="TNH39" s="2"/>
      <c r="TNI39" s="2"/>
      <c r="TNJ39" s="2"/>
      <c r="TNK39" s="2"/>
      <c r="TNL39" s="2"/>
      <c r="TNM39" s="2"/>
      <c r="TNN39" s="2"/>
      <c r="TNO39" s="2"/>
      <c r="TNP39" s="2"/>
      <c r="TNQ39" s="2"/>
      <c r="TNR39" s="2"/>
      <c r="TNS39" s="2"/>
      <c r="TNT39" s="2"/>
      <c r="TNU39" s="2"/>
      <c r="TNV39" s="2"/>
      <c r="TNW39" s="2"/>
      <c r="TNX39" s="2"/>
      <c r="TNY39" s="2"/>
      <c r="TNZ39" s="2"/>
      <c r="TOA39" s="2"/>
      <c r="TOB39" s="2"/>
      <c r="TOC39" s="2"/>
      <c r="TOD39" s="2"/>
      <c r="TOE39" s="2"/>
      <c r="TOF39" s="2"/>
      <c r="TOG39" s="2"/>
      <c r="TOH39" s="2"/>
      <c r="TOI39" s="2"/>
      <c r="TOJ39" s="2"/>
      <c r="TOK39" s="2"/>
      <c r="TOL39" s="2"/>
      <c r="TOM39" s="2"/>
      <c r="TON39" s="2"/>
      <c r="TOO39" s="2"/>
      <c r="TOP39" s="2"/>
      <c r="TOQ39" s="2"/>
      <c r="TOR39" s="2"/>
      <c r="TOS39" s="2"/>
      <c r="TOT39" s="2"/>
      <c r="TOU39" s="2"/>
      <c r="TOV39" s="2"/>
      <c r="TOW39" s="2"/>
      <c r="TOX39" s="2"/>
      <c r="TOY39" s="2"/>
      <c r="TOZ39" s="2"/>
      <c r="TPA39" s="2"/>
      <c r="TPB39" s="2"/>
      <c r="TPC39" s="2"/>
      <c r="TPD39" s="2"/>
      <c r="TPE39" s="2"/>
      <c r="TPF39" s="2"/>
      <c r="TPG39" s="2"/>
      <c r="TPH39" s="2"/>
      <c r="TPI39" s="2"/>
      <c r="TPJ39" s="2"/>
      <c r="TPK39" s="2"/>
      <c r="TPL39" s="2"/>
      <c r="TPM39" s="2"/>
      <c r="TPN39" s="2"/>
      <c r="TPO39" s="2"/>
      <c r="TPP39" s="2"/>
      <c r="TPQ39" s="2"/>
      <c r="TPR39" s="2"/>
      <c r="TPS39" s="2"/>
      <c r="TPT39" s="2"/>
      <c r="TPU39" s="2"/>
      <c r="TPV39" s="2"/>
      <c r="TPW39" s="2"/>
      <c r="TPX39" s="2"/>
      <c r="TPY39" s="2"/>
      <c r="TPZ39" s="2"/>
      <c r="TQA39" s="2"/>
      <c r="TQB39" s="2"/>
      <c r="TQC39" s="2"/>
      <c r="TQD39" s="2"/>
      <c r="TQE39" s="2"/>
      <c r="TQF39" s="2"/>
      <c r="TQG39" s="2"/>
      <c r="TQH39" s="2"/>
      <c r="TQI39" s="2"/>
      <c r="TQJ39" s="2"/>
      <c r="TQK39" s="2"/>
      <c r="TQL39" s="2"/>
      <c r="TQM39" s="2"/>
      <c r="TQN39" s="2"/>
      <c r="TQO39" s="2"/>
      <c r="TQP39" s="2"/>
      <c r="TQQ39" s="2"/>
      <c r="TQR39" s="2"/>
      <c r="TQS39" s="2"/>
      <c r="TQT39" s="2"/>
      <c r="TQU39" s="2"/>
      <c r="TQV39" s="2"/>
      <c r="TQW39" s="2"/>
      <c r="TQX39" s="2"/>
      <c r="TQY39" s="2"/>
      <c r="TQZ39" s="2"/>
      <c r="TRA39" s="2"/>
      <c r="TRB39" s="2"/>
      <c r="TRC39" s="2"/>
      <c r="TRD39" s="2"/>
      <c r="TRE39" s="2"/>
      <c r="TRF39" s="2"/>
      <c r="TRG39" s="2"/>
      <c r="TRH39" s="2"/>
      <c r="TRI39" s="2"/>
      <c r="TRJ39" s="2"/>
      <c r="TRK39" s="2"/>
      <c r="TRL39" s="2"/>
      <c r="TRM39" s="2"/>
      <c r="TRN39" s="2"/>
      <c r="TRO39" s="2"/>
      <c r="TRP39" s="2"/>
      <c r="TRQ39" s="2"/>
      <c r="TRR39" s="2"/>
      <c r="TRS39" s="2"/>
      <c r="TRT39" s="2"/>
      <c r="TRU39" s="2"/>
      <c r="TRV39" s="2"/>
      <c r="TRW39" s="2"/>
      <c r="TRX39" s="2"/>
      <c r="TRY39" s="2"/>
      <c r="TRZ39" s="2"/>
      <c r="TSA39" s="2"/>
      <c r="TSB39" s="2"/>
      <c r="TSC39" s="2"/>
      <c r="TSD39" s="2"/>
      <c r="TSE39" s="2"/>
      <c r="TSF39" s="2"/>
      <c r="TSG39" s="2"/>
      <c r="TSH39" s="2"/>
      <c r="TSI39" s="2"/>
      <c r="TSJ39" s="2"/>
      <c r="TSK39" s="2"/>
      <c r="TSL39" s="2"/>
      <c r="TSM39" s="2"/>
      <c r="TSN39" s="2"/>
      <c r="TSO39" s="2"/>
      <c r="TSP39" s="2"/>
      <c r="TSQ39" s="2"/>
      <c r="TSR39" s="2"/>
      <c r="TSS39" s="2"/>
      <c r="TST39" s="2"/>
      <c r="TSU39" s="2"/>
      <c r="TSV39" s="2"/>
      <c r="TSW39" s="2"/>
      <c r="TSX39" s="2"/>
      <c r="TSY39" s="2"/>
      <c r="TSZ39" s="2"/>
      <c r="TTA39" s="2"/>
      <c r="TTB39" s="2"/>
      <c r="TTC39" s="2"/>
      <c r="TTD39" s="2"/>
      <c r="TTE39" s="2"/>
      <c r="TTF39" s="2"/>
      <c r="TTG39" s="2"/>
      <c r="TTH39" s="2"/>
      <c r="TTI39" s="2"/>
      <c r="TTJ39" s="2"/>
      <c r="TTK39" s="2"/>
      <c r="TTL39" s="2"/>
      <c r="TTM39" s="2"/>
      <c r="TTN39" s="2"/>
      <c r="TTO39" s="2"/>
      <c r="TTP39" s="2"/>
      <c r="TTQ39" s="2"/>
      <c r="TTR39" s="2"/>
      <c r="TTS39" s="2"/>
      <c r="TTT39" s="2"/>
      <c r="TTU39" s="2"/>
      <c r="TTV39" s="2"/>
      <c r="TTW39" s="2"/>
      <c r="TTX39" s="2"/>
      <c r="TTY39" s="2"/>
      <c r="TTZ39" s="2"/>
      <c r="TUA39" s="2"/>
      <c r="TUB39" s="2"/>
      <c r="TUC39" s="2"/>
      <c r="TUD39" s="2"/>
      <c r="TUE39" s="2"/>
      <c r="TUF39" s="2"/>
      <c r="TUG39" s="2"/>
      <c r="TUH39" s="2"/>
      <c r="TUI39" s="2"/>
      <c r="TUJ39" s="2"/>
      <c r="TUK39" s="2"/>
      <c r="TUL39" s="2"/>
      <c r="TUM39" s="2"/>
      <c r="TUN39" s="2"/>
      <c r="TUO39" s="2"/>
      <c r="TUP39" s="2"/>
      <c r="TUQ39" s="2"/>
      <c r="TUR39" s="2"/>
      <c r="TUS39" s="2"/>
      <c r="TUT39" s="2"/>
      <c r="TUU39" s="2"/>
      <c r="TUV39" s="2"/>
      <c r="TUW39" s="2"/>
      <c r="TUX39" s="2"/>
      <c r="TUY39" s="2"/>
      <c r="TUZ39" s="2"/>
      <c r="TVA39" s="2"/>
      <c r="TVB39" s="2"/>
      <c r="TVC39" s="2"/>
      <c r="TVD39" s="2"/>
      <c r="TVE39" s="2"/>
      <c r="TVF39" s="2"/>
      <c r="TVG39" s="2"/>
      <c r="TVH39" s="2"/>
      <c r="TVI39" s="2"/>
      <c r="TVJ39" s="2"/>
      <c r="TVK39" s="2"/>
      <c r="TVL39" s="2"/>
      <c r="TVM39" s="2"/>
      <c r="TVN39" s="2"/>
      <c r="TVO39" s="2"/>
      <c r="TVP39" s="2"/>
      <c r="TVQ39" s="2"/>
      <c r="TVR39" s="2"/>
      <c r="TVS39" s="2"/>
      <c r="TVT39" s="2"/>
      <c r="TVU39" s="2"/>
      <c r="TVV39" s="2"/>
      <c r="TVW39" s="2"/>
      <c r="TVX39" s="2"/>
      <c r="TVY39" s="2"/>
      <c r="TVZ39" s="2"/>
      <c r="TWA39" s="2"/>
      <c r="TWB39" s="2"/>
      <c r="TWC39" s="2"/>
      <c r="TWD39" s="2"/>
      <c r="TWE39" s="2"/>
      <c r="TWF39" s="2"/>
      <c r="TWG39" s="2"/>
      <c r="TWH39" s="2"/>
      <c r="TWI39" s="2"/>
      <c r="TWJ39" s="2"/>
      <c r="TWK39" s="2"/>
      <c r="TWL39" s="2"/>
      <c r="TWM39" s="2"/>
      <c r="TWN39" s="2"/>
      <c r="TWO39" s="2"/>
      <c r="TWP39" s="2"/>
      <c r="TWQ39" s="2"/>
      <c r="TWR39" s="2"/>
      <c r="TWS39" s="2"/>
      <c r="TWT39" s="2"/>
      <c r="TWU39" s="2"/>
      <c r="TWV39" s="2"/>
      <c r="TWW39" s="2"/>
      <c r="TWX39" s="2"/>
      <c r="TWY39" s="2"/>
      <c r="TWZ39" s="2"/>
      <c r="TXA39" s="2"/>
      <c r="TXB39" s="2"/>
      <c r="TXC39" s="2"/>
      <c r="TXD39" s="2"/>
      <c r="TXE39" s="2"/>
      <c r="TXF39" s="2"/>
      <c r="TXG39" s="2"/>
      <c r="TXH39" s="2"/>
      <c r="TXI39" s="2"/>
      <c r="TXJ39" s="2"/>
      <c r="TXK39" s="2"/>
      <c r="TXL39" s="2"/>
      <c r="TXM39" s="2"/>
      <c r="TXN39" s="2"/>
      <c r="TXO39" s="2"/>
      <c r="TXP39" s="2"/>
      <c r="TXQ39" s="2"/>
      <c r="TXR39" s="2"/>
      <c r="TXS39" s="2"/>
      <c r="TXT39" s="2"/>
      <c r="TXU39" s="2"/>
      <c r="TXV39" s="2"/>
      <c r="TXW39" s="2"/>
      <c r="TXX39" s="2"/>
      <c r="TXY39" s="2"/>
      <c r="TXZ39" s="2"/>
      <c r="TYA39" s="2"/>
      <c r="TYB39" s="2"/>
      <c r="TYC39" s="2"/>
      <c r="TYD39" s="2"/>
      <c r="TYE39" s="2"/>
      <c r="TYF39" s="2"/>
      <c r="TYG39" s="2"/>
      <c r="TYH39" s="2"/>
      <c r="TYI39" s="2"/>
      <c r="TYJ39" s="2"/>
      <c r="TYK39" s="2"/>
      <c r="TYL39" s="2"/>
      <c r="TYM39" s="2"/>
      <c r="TYN39" s="2"/>
      <c r="TYO39" s="2"/>
      <c r="TYP39" s="2"/>
      <c r="TYQ39" s="2"/>
      <c r="TYR39" s="2"/>
      <c r="TYS39" s="2"/>
      <c r="TYT39" s="2"/>
      <c r="TYU39" s="2"/>
      <c r="TYV39" s="2"/>
      <c r="TYW39" s="2"/>
      <c r="TYX39" s="2"/>
      <c r="TYY39" s="2"/>
      <c r="TYZ39" s="2"/>
      <c r="TZA39" s="2"/>
      <c r="TZB39" s="2"/>
      <c r="TZC39" s="2"/>
      <c r="TZD39" s="2"/>
      <c r="TZE39" s="2"/>
      <c r="TZF39" s="2"/>
      <c r="TZG39" s="2"/>
      <c r="TZH39" s="2"/>
      <c r="TZI39" s="2"/>
      <c r="TZJ39" s="2"/>
      <c r="TZK39" s="2"/>
      <c r="TZL39" s="2"/>
      <c r="TZM39" s="2"/>
      <c r="TZN39" s="2"/>
      <c r="TZO39" s="2"/>
      <c r="TZP39" s="2"/>
      <c r="TZQ39" s="2"/>
      <c r="TZR39" s="2"/>
      <c r="TZS39" s="2"/>
      <c r="TZT39" s="2"/>
      <c r="TZU39" s="2"/>
      <c r="TZV39" s="2"/>
      <c r="TZW39" s="2"/>
      <c r="TZX39" s="2"/>
      <c r="TZY39" s="2"/>
      <c r="TZZ39" s="2"/>
      <c r="UAA39" s="2"/>
      <c r="UAB39" s="2"/>
      <c r="UAC39" s="2"/>
      <c r="UAD39" s="2"/>
      <c r="UAE39" s="2"/>
      <c r="UAF39" s="2"/>
      <c r="UAG39" s="2"/>
      <c r="UAH39" s="2"/>
      <c r="UAI39" s="2"/>
      <c r="UAJ39" s="2"/>
      <c r="UAK39" s="2"/>
      <c r="UAL39" s="2"/>
      <c r="UAM39" s="2"/>
      <c r="UAN39" s="2"/>
      <c r="UAO39" s="2"/>
      <c r="UAP39" s="2"/>
      <c r="UAQ39" s="2"/>
      <c r="UAR39" s="2"/>
      <c r="UAS39" s="2"/>
      <c r="UAT39" s="2"/>
      <c r="UAU39" s="2"/>
      <c r="UAV39" s="2"/>
      <c r="UAW39" s="2"/>
      <c r="UAX39" s="2"/>
      <c r="UAY39" s="2"/>
      <c r="UAZ39" s="2"/>
      <c r="UBA39" s="2"/>
      <c r="UBB39" s="2"/>
      <c r="UBC39" s="2"/>
      <c r="UBD39" s="2"/>
      <c r="UBE39" s="2"/>
      <c r="UBF39" s="2"/>
      <c r="UBG39" s="2"/>
      <c r="UBH39" s="2"/>
      <c r="UBI39" s="2"/>
      <c r="UBJ39" s="2"/>
      <c r="UBK39" s="2"/>
      <c r="UBL39" s="2"/>
      <c r="UBM39" s="2"/>
      <c r="UBN39" s="2"/>
      <c r="UBO39" s="2"/>
      <c r="UBP39" s="2"/>
      <c r="UBQ39" s="2"/>
      <c r="UBR39" s="2"/>
      <c r="UBS39" s="2"/>
      <c r="UBT39" s="2"/>
      <c r="UBU39" s="2"/>
      <c r="UBV39" s="2"/>
      <c r="UBW39" s="2"/>
      <c r="UBX39" s="2"/>
      <c r="UBY39" s="2"/>
      <c r="UBZ39" s="2"/>
      <c r="UCA39" s="2"/>
      <c r="UCB39" s="2"/>
      <c r="UCC39" s="2"/>
      <c r="UCD39" s="2"/>
      <c r="UCE39" s="2"/>
      <c r="UCF39" s="2"/>
      <c r="UCG39" s="2"/>
      <c r="UCH39" s="2"/>
      <c r="UCI39" s="2"/>
      <c r="UCJ39" s="2"/>
      <c r="UCK39" s="2"/>
      <c r="UCL39" s="2"/>
      <c r="UCM39" s="2"/>
      <c r="UCN39" s="2"/>
      <c r="UCO39" s="2"/>
      <c r="UCP39" s="2"/>
      <c r="UCQ39" s="2"/>
      <c r="UCR39" s="2"/>
      <c r="UCS39" s="2"/>
      <c r="UCT39" s="2"/>
      <c r="UCU39" s="2"/>
      <c r="UCV39" s="2"/>
      <c r="UCW39" s="2"/>
      <c r="UCX39" s="2"/>
      <c r="UCY39" s="2"/>
      <c r="UCZ39" s="2"/>
      <c r="UDA39" s="2"/>
      <c r="UDB39" s="2"/>
      <c r="UDC39" s="2"/>
      <c r="UDD39" s="2"/>
      <c r="UDE39" s="2"/>
      <c r="UDF39" s="2"/>
      <c r="UDG39" s="2"/>
      <c r="UDH39" s="2"/>
      <c r="UDI39" s="2"/>
      <c r="UDJ39" s="2"/>
      <c r="UDK39" s="2"/>
      <c r="UDL39" s="2"/>
      <c r="UDM39" s="2"/>
      <c r="UDN39" s="2"/>
      <c r="UDO39" s="2"/>
      <c r="UDP39" s="2"/>
      <c r="UDQ39" s="2"/>
      <c r="UDR39" s="2"/>
      <c r="UDS39" s="2"/>
      <c r="UDT39" s="2"/>
      <c r="UDU39" s="2"/>
      <c r="UDV39" s="2"/>
      <c r="UDW39" s="2"/>
      <c r="UDX39" s="2"/>
      <c r="UDY39" s="2"/>
      <c r="UDZ39" s="2"/>
      <c r="UEA39" s="2"/>
      <c r="UEB39" s="2"/>
      <c r="UEC39" s="2"/>
      <c r="UED39" s="2"/>
      <c r="UEE39" s="2"/>
      <c r="UEF39" s="2"/>
      <c r="UEG39" s="2"/>
      <c r="UEH39" s="2"/>
      <c r="UEI39" s="2"/>
      <c r="UEJ39" s="2"/>
      <c r="UEK39" s="2"/>
      <c r="UEL39" s="2"/>
      <c r="UEM39" s="2"/>
      <c r="UEN39" s="2"/>
      <c r="UEO39" s="2"/>
      <c r="UEP39" s="2"/>
      <c r="UEQ39" s="2"/>
      <c r="UER39" s="2"/>
      <c r="UES39" s="2"/>
      <c r="UET39" s="2"/>
      <c r="UEU39" s="2"/>
      <c r="UEV39" s="2"/>
      <c r="UEW39" s="2"/>
      <c r="UEX39" s="2"/>
      <c r="UEY39" s="2"/>
      <c r="UEZ39" s="2"/>
      <c r="UFA39" s="2"/>
      <c r="UFB39" s="2"/>
      <c r="UFC39" s="2"/>
      <c r="UFD39" s="2"/>
      <c r="UFE39" s="2"/>
      <c r="UFF39" s="2"/>
      <c r="UFG39" s="2"/>
      <c r="UFH39" s="2"/>
      <c r="UFI39" s="2"/>
      <c r="UFJ39" s="2"/>
      <c r="UFK39" s="2"/>
      <c r="UFL39" s="2"/>
      <c r="UFM39" s="2"/>
      <c r="UFN39" s="2"/>
      <c r="UFO39" s="2"/>
      <c r="UFP39" s="2"/>
      <c r="UFQ39" s="2"/>
      <c r="UFR39" s="2"/>
      <c r="UFS39" s="2"/>
      <c r="UFT39" s="2"/>
      <c r="UFU39" s="2"/>
      <c r="UFV39" s="2"/>
      <c r="UFW39" s="2"/>
      <c r="UFX39" s="2"/>
      <c r="UFY39" s="2"/>
      <c r="UFZ39" s="2"/>
      <c r="UGA39" s="2"/>
      <c r="UGB39" s="2"/>
      <c r="UGC39" s="2"/>
      <c r="UGD39" s="2"/>
      <c r="UGE39" s="2"/>
      <c r="UGF39" s="2"/>
      <c r="UGG39" s="2"/>
      <c r="UGH39" s="2"/>
      <c r="UGI39" s="2"/>
      <c r="UGJ39" s="2"/>
      <c r="UGK39" s="2"/>
      <c r="UGL39" s="2"/>
      <c r="UGM39" s="2"/>
      <c r="UGN39" s="2"/>
      <c r="UGO39" s="2"/>
      <c r="UGP39" s="2"/>
      <c r="UGQ39" s="2"/>
      <c r="UGR39" s="2"/>
      <c r="UGS39" s="2"/>
      <c r="UGT39" s="2"/>
      <c r="UGU39" s="2"/>
      <c r="UGV39" s="2"/>
      <c r="UGW39" s="2"/>
      <c r="UGX39" s="2"/>
      <c r="UGY39" s="2"/>
      <c r="UGZ39" s="2"/>
      <c r="UHA39" s="2"/>
      <c r="UHB39" s="2"/>
      <c r="UHC39" s="2"/>
      <c r="UHD39" s="2"/>
      <c r="UHE39" s="2"/>
      <c r="UHF39" s="2"/>
      <c r="UHG39" s="2"/>
      <c r="UHH39" s="2"/>
      <c r="UHI39" s="2"/>
      <c r="UHJ39" s="2"/>
      <c r="UHK39" s="2"/>
      <c r="UHL39" s="2"/>
      <c r="UHM39" s="2"/>
      <c r="UHN39" s="2"/>
      <c r="UHO39" s="2"/>
      <c r="UHP39" s="2"/>
      <c r="UHQ39" s="2"/>
      <c r="UHR39" s="2"/>
      <c r="UHS39" s="2"/>
      <c r="UHT39" s="2"/>
      <c r="UHU39" s="2"/>
      <c r="UHV39" s="2"/>
      <c r="UHW39" s="2"/>
      <c r="UHX39" s="2"/>
      <c r="UHY39" s="2"/>
      <c r="UHZ39" s="2"/>
      <c r="UIA39" s="2"/>
      <c r="UIB39" s="2"/>
      <c r="UIC39" s="2"/>
      <c r="UID39" s="2"/>
      <c r="UIE39" s="2"/>
      <c r="UIF39" s="2"/>
      <c r="UIG39" s="2"/>
      <c r="UIH39" s="2"/>
      <c r="UII39" s="2"/>
      <c r="UIJ39" s="2"/>
      <c r="UIK39" s="2"/>
      <c r="UIL39" s="2"/>
      <c r="UIM39" s="2"/>
      <c r="UIN39" s="2"/>
      <c r="UIO39" s="2"/>
      <c r="UIP39" s="2"/>
      <c r="UIQ39" s="2"/>
      <c r="UIR39" s="2"/>
      <c r="UIS39" s="2"/>
      <c r="UIT39" s="2"/>
      <c r="UIU39" s="2"/>
      <c r="UIV39" s="2"/>
      <c r="UIW39" s="2"/>
      <c r="UIX39" s="2"/>
      <c r="UIY39" s="2"/>
      <c r="UIZ39" s="2"/>
      <c r="UJA39" s="2"/>
      <c r="UJB39" s="2"/>
      <c r="UJC39" s="2"/>
      <c r="UJD39" s="2"/>
      <c r="UJE39" s="2"/>
      <c r="UJF39" s="2"/>
      <c r="UJG39" s="2"/>
      <c r="UJH39" s="2"/>
      <c r="UJI39" s="2"/>
      <c r="UJJ39" s="2"/>
      <c r="UJK39" s="2"/>
      <c r="UJL39" s="2"/>
      <c r="UJM39" s="2"/>
      <c r="UJN39" s="2"/>
      <c r="UJO39" s="2"/>
      <c r="UJP39" s="2"/>
      <c r="UJQ39" s="2"/>
      <c r="UJR39" s="2"/>
      <c r="UJS39" s="2"/>
      <c r="UJT39" s="2"/>
      <c r="UJU39" s="2"/>
      <c r="UJV39" s="2"/>
      <c r="UJW39" s="2"/>
      <c r="UJX39" s="2"/>
      <c r="UJY39" s="2"/>
      <c r="UJZ39" s="2"/>
      <c r="UKA39" s="2"/>
      <c r="UKB39" s="2"/>
      <c r="UKC39" s="2"/>
      <c r="UKD39" s="2"/>
      <c r="UKE39" s="2"/>
      <c r="UKF39" s="2"/>
      <c r="UKG39" s="2"/>
      <c r="UKH39" s="2"/>
      <c r="UKI39" s="2"/>
      <c r="UKJ39" s="2"/>
      <c r="UKK39" s="2"/>
      <c r="UKL39" s="2"/>
      <c r="UKM39" s="2"/>
      <c r="UKN39" s="2"/>
      <c r="UKO39" s="2"/>
      <c r="UKP39" s="2"/>
      <c r="UKQ39" s="2"/>
      <c r="UKR39" s="2"/>
      <c r="UKS39" s="2"/>
      <c r="UKT39" s="2"/>
      <c r="UKU39" s="2"/>
      <c r="UKV39" s="2"/>
      <c r="UKW39" s="2"/>
      <c r="UKX39" s="2"/>
      <c r="UKY39" s="2"/>
      <c r="UKZ39" s="2"/>
      <c r="ULA39" s="2"/>
      <c r="ULB39" s="2"/>
      <c r="ULC39" s="2"/>
      <c r="ULD39" s="2"/>
      <c r="ULE39" s="2"/>
      <c r="ULF39" s="2"/>
      <c r="ULG39" s="2"/>
      <c r="ULH39" s="2"/>
      <c r="ULI39" s="2"/>
      <c r="ULJ39" s="2"/>
      <c r="ULK39" s="2"/>
      <c r="ULL39" s="2"/>
      <c r="ULM39" s="2"/>
      <c r="ULN39" s="2"/>
      <c r="ULO39" s="2"/>
      <c r="ULP39" s="2"/>
      <c r="ULQ39" s="2"/>
      <c r="ULR39" s="2"/>
      <c r="ULS39" s="2"/>
      <c r="ULT39" s="2"/>
      <c r="ULU39" s="2"/>
      <c r="ULV39" s="2"/>
      <c r="ULW39" s="2"/>
      <c r="ULX39" s="2"/>
      <c r="ULY39" s="2"/>
      <c r="ULZ39" s="2"/>
      <c r="UMA39" s="2"/>
      <c r="UMB39" s="2"/>
      <c r="UMC39" s="2"/>
      <c r="UMD39" s="2"/>
      <c r="UME39" s="2"/>
      <c r="UMF39" s="2"/>
      <c r="UMG39" s="2"/>
      <c r="UMH39" s="2"/>
      <c r="UMI39" s="2"/>
      <c r="UMJ39" s="2"/>
      <c r="UMK39" s="2"/>
      <c r="UML39" s="2"/>
      <c r="UMM39" s="2"/>
      <c r="UMN39" s="2"/>
      <c r="UMO39" s="2"/>
      <c r="UMP39" s="2"/>
      <c r="UMQ39" s="2"/>
      <c r="UMR39" s="2"/>
      <c r="UMS39" s="2"/>
      <c r="UMT39" s="2"/>
      <c r="UMU39" s="2"/>
      <c r="UMV39" s="2"/>
      <c r="UMW39" s="2"/>
      <c r="UMX39" s="2"/>
      <c r="UMY39" s="2"/>
      <c r="UMZ39" s="2"/>
      <c r="UNA39" s="2"/>
      <c r="UNB39" s="2"/>
      <c r="UNC39" s="2"/>
      <c r="UND39" s="2"/>
      <c r="UNE39" s="2"/>
      <c r="UNF39" s="2"/>
      <c r="UNG39" s="2"/>
      <c r="UNH39" s="2"/>
      <c r="UNI39" s="2"/>
      <c r="UNJ39" s="2"/>
      <c r="UNK39" s="2"/>
      <c r="UNL39" s="2"/>
      <c r="UNM39" s="2"/>
      <c r="UNN39" s="2"/>
      <c r="UNO39" s="2"/>
      <c r="UNP39" s="2"/>
      <c r="UNQ39" s="2"/>
      <c r="UNR39" s="2"/>
      <c r="UNS39" s="2"/>
      <c r="UNT39" s="2"/>
      <c r="UNU39" s="2"/>
      <c r="UNV39" s="2"/>
      <c r="UNW39" s="2"/>
      <c r="UNX39" s="2"/>
      <c r="UNY39" s="2"/>
      <c r="UNZ39" s="2"/>
      <c r="UOA39" s="2"/>
      <c r="UOB39" s="2"/>
      <c r="UOC39" s="2"/>
      <c r="UOD39" s="2"/>
      <c r="UOE39" s="2"/>
      <c r="UOF39" s="2"/>
      <c r="UOG39" s="2"/>
      <c r="UOH39" s="2"/>
      <c r="UOI39" s="2"/>
      <c r="UOJ39" s="2"/>
      <c r="UOK39" s="2"/>
      <c r="UOL39" s="2"/>
      <c r="UOM39" s="2"/>
      <c r="UON39" s="2"/>
      <c r="UOO39" s="2"/>
      <c r="UOP39" s="2"/>
      <c r="UOQ39" s="2"/>
      <c r="UOR39" s="2"/>
      <c r="UOS39" s="2"/>
      <c r="UOT39" s="2"/>
      <c r="UOU39" s="2"/>
      <c r="UOV39" s="2"/>
      <c r="UOW39" s="2"/>
      <c r="UOX39" s="2"/>
      <c r="UOY39" s="2"/>
      <c r="UOZ39" s="2"/>
      <c r="UPA39" s="2"/>
      <c r="UPB39" s="2"/>
      <c r="UPC39" s="2"/>
      <c r="UPD39" s="2"/>
      <c r="UPE39" s="2"/>
      <c r="UPF39" s="2"/>
      <c r="UPG39" s="2"/>
      <c r="UPH39" s="2"/>
      <c r="UPI39" s="2"/>
      <c r="UPJ39" s="2"/>
      <c r="UPK39" s="2"/>
      <c r="UPL39" s="2"/>
      <c r="UPM39" s="2"/>
      <c r="UPN39" s="2"/>
      <c r="UPO39" s="2"/>
      <c r="UPP39" s="2"/>
      <c r="UPQ39" s="2"/>
      <c r="UPR39" s="2"/>
      <c r="UPS39" s="2"/>
      <c r="UPT39" s="2"/>
      <c r="UPU39" s="2"/>
      <c r="UPV39" s="2"/>
      <c r="UPW39" s="2"/>
      <c r="UPX39" s="2"/>
      <c r="UPY39" s="2"/>
      <c r="UPZ39" s="2"/>
      <c r="UQA39" s="2"/>
      <c r="UQB39" s="2"/>
      <c r="UQC39" s="2"/>
      <c r="UQD39" s="2"/>
      <c r="UQE39" s="2"/>
      <c r="UQF39" s="2"/>
      <c r="UQG39" s="2"/>
      <c r="UQH39" s="2"/>
      <c r="UQI39" s="2"/>
      <c r="UQJ39" s="2"/>
      <c r="UQK39" s="2"/>
      <c r="UQL39" s="2"/>
      <c r="UQM39" s="2"/>
      <c r="UQN39" s="2"/>
      <c r="UQO39" s="2"/>
      <c r="UQP39" s="2"/>
      <c r="UQQ39" s="2"/>
      <c r="UQR39" s="2"/>
      <c r="UQS39" s="2"/>
      <c r="UQT39" s="2"/>
      <c r="UQU39" s="2"/>
      <c r="UQV39" s="2"/>
      <c r="UQW39" s="2"/>
      <c r="UQX39" s="2"/>
      <c r="UQY39" s="2"/>
      <c r="UQZ39" s="2"/>
      <c r="URA39" s="2"/>
      <c r="URB39" s="2"/>
      <c r="URC39" s="2"/>
      <c r="URD39" s="2"/>
      <c r="URE39" s="2"/>
      <c r="URF39" s="2"/>
      <c r="URG39" s="2"/>
      <c r="URH39" s="2"/>
      <c r="URI39" s="2"/>
      <c r="URJ39" s="2"/>
      <c r="URK39" s="2"/>
      <c r="URL39" s="2"/>
      <c r="URM39" s="2"/>
      <c r="URN39" s="2"/>
      <c r="URO39" s="2"/>
      <c r="URP39" s="2"/>
      <c r="URQ39" s="2"/>
      <c r="URR39" s="2"/>
      <c r="URS39" s="2"/>
      <c r="URT39" s="2"/>
      <c r="URU39" s="2"/>
      <c r="URV39" s="2"/>
      <c r="URW39" s="2"/>
      <c r="URX39" s="2"/>
      <c r="URY39" s="2"/>
      <c r="URZ39" s="2"/>
      <c r="USA39" s="2"/>
      <c r="USB39" s="2"/>
      <c r="USC39" s="2"/>
      <c r="USD39" s="2"/>
      <c r="USE39" s="2"/>
      <c r="USF39" s="2"/>
      <c r="USG39" s="2"/>
      <c r="USH39" s="2"/>
      <c r="USI39" s="2"/>
      <c r="USJ39" s="2"/>
      <c r="USK39" s="2"/>
      <c r="USL39" s="2"/>
      <c r="USM39" s="2"/>
      <c r="USN39" s="2"/>
      <c r="USO39" s="2"/>
      <c r="USP39" s="2"/>
      <c r="USQ39" s="2"/>
      <c r="USR39" s="2"/>
      <c r="USS39" s="2"/>
      <c r="UST39" s="2"/>
      <c r="USU39" s="2"/>
      <c r="USV39" s="2"/>
      <c r="USW39" s="2"/>
      <c r="USX39" s="2"/>
      <c r="USY39" s="2"/>
      <c r="USZ39" s="2"/>
      <c r="UTA39" s="2"/>
      <c r="UTB39" s="2"/>
      <c r="UTC39" s="2"/>
      <c r="UTD39" s="2"/>
      <c r="UTE39" s="2"/>
      <c r="UTF39" s="2"/>
      <c r="UTG39" s="2"/>
      <c r="UTH39" s="2"/>
      <c r="UTI39" s="2"/>
      <c r="UTJ39" s="2"/>
      <c r="UTK39" s="2"/>
      <c r="UTL39" s="2"/>
      <c r="UTM39" s="2"/>
      <c r="UTN39" s="2"/>
      <c r="UTO39" s="2"/>
      <c r="UTP39" s="2"/>
      <c r="UTQ39" s="2"/>
      <c r="UTR39" s="2"/>
      <c r="UTS39" s="2"/>
      <c r="UTT39" s="2"/>
      <c r="UTU39" s="2"/>
      <c r="UTV39" s="2"/>
      <c r="UTW39" s="2"/>
      <c r="UTX39" s="2"/>
      <c r="UTY39" s="2"/>
      <c r="UTZ39" s="2"/>
      <c r="UUA39" s="2"/>
      <c r="UUB39" s="2"/>
      <c r="UUC39" s="2"/>
      <c r="UUD39" s="2"/>
      <c r="UUE39" s="2"/>
      <c r="UUF39" s="2"/>
      <c r="UUG39" s="2"/>
      <c r="UUH39" s="2"/>
      <c r="UUI39" s="2"/>
      <c r="UUJ39" s="2"/>
      <c r="UUK39" s="2"/>
      <c r="UUL39" s="2"/>
      <c r="UUM39" s="2"/>
      <c r="UUN39" s="2"/>
      <c r="UUO39" s="2"/>
      <c r="UUP39" s="2"/>
      <c r="UUQ39" s="2"/>
      <c r="UUR39" s="2"/>
      <c r="UUS39" s="2"/>
      <c r="UUT39" s="2"/>
      <c r="UUU39" s="2"/>
      <c r="UUV39" s="2"/>
      <c r="UUW39" s="2"/>
      <c r="UUX39" s="2"/>
      <c r="UUY39" s="2"/>
      <c r="UUZ39" s="2"/>
      <c r="UVA39" s="2"/>
      <c r="UVB39" s="2"/>
      <c r="UVC39" s="2"/>
      <c r="UVD39" s="2"/>
      <c r="UVE39" s="2"/>
      <c r="UVF39" s="2"/>
      <c r="UVG39" s="2"/>
      <c r="UVH39" s="2"/>
      <c r="UVI39" s="2"/>
      <c r="UVJ39" s="2"/>
      <c r="UVK39" s="2"/>
      <c r="UVL39" s="2"/>
      <c r="UVM39" s="2"/>
      <c r="UVN39" s="2"/>
      <c r="UVO39" s="2"/>
      <c r="UVP39" s="2"/>
      <c r="UVQ39" s="2"/>
      <c r="UVR39" s="2"/>
      <c r="UVS39" s="2"/>
      <c r="UVT39" s="2"/>
      <c r="UVU39" s="2"/>
      <c r="UVV39" s="2"/>
      <c r="UVW39" s="2"/>
      <c r="UVX39" s="2"/>
      <c r="UVY39" s="2"/>
      <c r="UVZ39" s="2"/>
      <c r="UWA39" s="2"/>
      <c r="UWB39" s="2"/>
      <c r="UWC39" s="2"/>
      <c r="UWD39" s="2"/>
      <c r="UWE39" s="2"/>
      <c r="UWF39" s="2"/>
      <c r="UWG39" s="2"/>
      <c r="UWH39" s="2"/>
      <c r="UWI39" s="2"/>
      <c r="UWJ39" s="2"/>
      <c r="UWK39" s="2"/>
      <c r="UWL39" s="2"/>
      <c r="UWM39" s="2"/>
      <c r="UWN39" s="2"/>
      <c r="UWO39" s="2"/>
      <c r="UWP39" s="2"/>
      <c r="UWQ39" s="2"/>
      <c r="UWR39" s="2"/>
      <c r="UWS39" s="2"/>
      <c r="UWT39" s="2"/>
      <c r="UWU39" s="2"/>
      <c r="UWV39" s="2"/>
      <c r="UWW39" s="2"/>
      <c r="UWX39" s="2"/>
      <c r="UWY39" s="2"/>
      <c r="UWZ39" s="2"/>
      <c r="UXA39" s="2"/>
      <c r="UXB39" s="2"/>
      <c r="UXC39" s="2"/>
      <c r="UXD39" s="2"/>
      <c r="UXE39" s="2"/>
      <c r="UXF39" s="2"/>
      <c r="UXG39" s="2"/>
      <c r="UXH39" s="2"/>
      <c r="UXI39" s="2"/>
      <c r="UXJ39" s="2"/>
      <c r="UXK39" s="2"/>
      <c r="UXL39" s="2"/>
      <c r="UXM39" s="2"/>
      <c r="UXN39" s="2"/>
      <c r="UXO39" s="2"/>
      <c r="UXP39" s="2"/>
      <c r="UXQ39" s="2"/>
      <c r="UXR39" s="2"/>
      <c r="UXS39" s="2"/>
      <c r="UXT39" s="2"/>
      <c r="UXU39" s="2"/>
      <c r="UXV39" s="2"/>
      <c r="UXW39" s="2"/>
      <c r="UXX39" s="2"/>
      <c r="UXY39" s="2"/>
      <c r="UXZ39" s="2"/>
      <c r="UYA39" s="2"/>
      <c r="UYB39" s="2"/>
      <c r="UYC39" s="2"/>
      <c r="UYD39" s="2"/>
      <c r="UYE39" s="2"/>
      <c r="UYF39" s="2"/>
      <c r="UYG39" s="2"/>
      <c r="UYH39" s="2"/>
      <c r="UYI39" s="2"/>
      <c r="UYJ39" s="2"/>
      <c r="UYK39" s="2"/>
      <c r="UYL39" s="2"/>
      <c r="UYM39" s="2"/>
      <c r="UYN39" s="2"/>
      <c r="UYO39" s="2"/>
      <c r="UYP39" s="2"/>
      <c r="UYQ39" s="2"/>
      <c r="UYR39" s="2"/>
      <c r="UYS39" s="2"/>
      <c r="UYT39" s="2"/>
      <c r="UYU39" s="2"/>
      <c r="UYV39" s="2"/>
      <c r="UYW39" s="2"/>
      <c r="UYX39" s="2"/>
      <c r="UYY39" s="2"/>
      <c r="UYZ39" s="2"/>
      <c r="UZA39" s="2"/>
      <c r="UZB39" s="2"/>
      <c r="UZC39" s="2"/>
      <c r="UZD39" s="2"/>
      <c r="UZE39" s="2"/>
      <c r="UZF39" s="2"/>
      <c r="UZG39" s="2"/>
      <c r="UZH39" s="2"/>
      <c r="UZI39" s="2"/>
      <c r="UZJ39" s="2"/>
      <c r="UZK39" s="2"/>
      <c r="UZL39" s="2"/>
      <c r="UZM39" s="2"/>
      <c r="UZN39" s="2"/>
      <c r="UZO39" s="2"/>
      <c r="UZP39" s="2"/>
      <c r="UZQ39" s="2"/>
      <c r="UZR39" s="2"/>
      <c r="UZS39" s="2"/>
      <c r="UZT39" s="2"/>
      <c r="UZU39" s="2"/>
      <c r="UZV39" s="2"/>
      <c r="UZW39" s="2"/>
      <c r="UZX39" s="2"/>
      <c r="UZY39" s="2"/>
      <c r="UZZ39" s="2"/>
      <c r="VAA39" s="2"/>
      <c r="VAB39" s="2"/>
      <c r="VAC39" s="2"/>
      <c r="VAD39" s="2"/>
      <c r="VAE39" s="2"/>
      <c r="VAF39" s="2"/>
      <c r="VAG39" s="2"/>
      <c r="VAH39" s="2"/>
      <c r="VAI39" s="2"/>
      <c r="VAJ39" s="2"/>
      <c r="VAK39" s="2"/>
      <c r="VAL39" s="2"/>
      <c r="VAM39" s="2"/>
      <c r="VAN39" s="2"/>
      <c r="VAO39" s="2"/>
      <c r="VAP39" s="2"/>
      <c r="VAQ39" s="2"/>
      <c r="VAR39" s="2"/>
      <c r="VAS39" s="2"/>
      <c r="VAT39" s="2"/>
      <c r="VAU39" s="2"/>
      <c r="VAV39" s="2"/>
      <c r="VAW39" s="2"/>
      <c r="VAX39" s="2"/>
      <c r="VAY39" s="2"/>
      <c r="VAZ39" s="2"/>
      <c r="VBA39" s="2"/>
      <c r="VBB39" s="2"/>
      <c r="VBC39" s="2"/>
      <c r="VBD39" s="2"/>
      <c r="VBE39" s="2"/>
      <c r="VBF39" s="2"/>
      <c r="VBG39" s="2"/>
      <c r="VBH39" s="2"/>
      <c r="VBI39" s="2"/>
      <c r="VBJ39" s="2"/>
      <c r="VBK39" s="2"/>
      <c r="VBL39" s="2"/>
      <c r="VBM39" s="2"/>
      <c r="VBN39" s="2"/>
      <c r="VBO39" s="2"/>
      <c r="VBP39" s="2"/>
      <c r="VBQ39" s="2"/>
      <c r="VBR39" s="2"/>
      <c r="VBS39" s="2"/>
      <c r="VBT39" s="2"/>
      <c r="VBU39" s="2"/>
      <c r="VBV39" s="2"/>
      <c r="VBW39" s="2"/>
      <c r="VBX39" s="2"/>
      <c r="VBY39" s="2"/>
      <c r="VBZ39" s="2"/>
      <c r="VCA39" s="2"/>
      <c r="VCB39" s="2"/>
      <c r="VCC39" s="2"/>
      <c r="VCD39" s="2"/>
      <c r="VCE39" s="2"/>
      <c r="VCF39" s="2"/>
      <c r="VCG39" s="2"/>
      <c r="VCH39" s="2"/>
      <c r="VCI39" s="2"/>
      <c r="VCJ39" s="2"/>
      <c r="VCK39" s="2"/>
      <c r="VCL39" s="2"/>
      <c r="VCM39" s="2"/>
      <c r="VCN39" s="2"/>
      <c r="VCO39" s="2"/>
      <c r="VCP39" s="2"/>
      <c r="VCQ39" s="2"/>
      <c r="VCR39" s="2"/>
      <c r="VCS39" s="2"/>
      <c r="VCT39" s="2"/>
      <c r="VCU39" s="2"/>
      <c r="VCV39" s="2"/>
      <c r="VCW39" s="2"/>
      <c r="VCX39" s="2"/>
      <c r="VCY39" s="2"/>
      <c r="VCZ39" s="2"/>
      <c r="VDA39" s="2"/>
      <c r="VDB39" s="2"/>
      <c r="VDC39" s="2"/>
      <c r="VDD39" s="2"/>
      <c r="VDE39" s="2"/>
      <c r="VDF39" s="2"/>
      <c r="VDG39" s="2"/>
      <c r="VDH39" s="2"/>
      <c r="VDI39" s="2"/>
      <c r="VDJ39" s="2"/>
      <c r="VDK39" s="2"/>
      <c r="VDL39" s="2"/>
      <c r="VDM39" s="2"/>
      <c r="VDN39" s="2"/>
      <c r="VDO39" s="2"/>
      <c r="VDP39" s="2"/>
      <c r="VDQ39" s="2"/>
      <c r="VDR39" s="2"/>
      <c r="VDS39" s="2"/>
      <c r="VDT39" s="2"/>
      <c r="VDU39" s="2"/>
      <c r="VDV39" s="2"/>
      <c r="VDW39" s="2"/>
      <c r="VDX39" s="2"/>
      <c r="VDY39" s="2"/>
      <c r="VDZ39" s="2"/>
      <c r="VEA39" s="2"/>
      <c r="VEB39" s="2"/>
      <c r="VEC39" s="2"/>
      <c r="VED39" s="2"/>
      <c r="VEE39" s="2"/>
      <c r="VEF39" s="2"/>
      <c r="VEG39" s="2"/>
      <c r="VEH39" s="2"/>
      <c r="VEI39" s="2"/>
      <c r="VEJ39" s="2"/>
      <c r="VEK39" s="2"/>
      <c r="VEL39" s="2"/>
      <c r="VEM39" s="2"/>
      <c r="VEN39" s="2"/>
      <c r="VEO39" s="2"/>
      <c r="VEP39" s="2"/>
      <c r="VEQ39" s="2"/>
      <c r="VER39" s="2"/>
      <c r="VES39" s="2"/>
      <c r="VET39" s="2"/>
      <c r="VEU39" s="2"/>
      <c r="VEV39" s="2"/>
      <c r="VEW39" s="2"/>
      <c r="VEX39" s="2"/>
      <c r="VEY39" s="2"/>
      <c r="VEZ39" s="2"/>
      <c r="VFA39" s="2"/>
      <c r="VFB39" s="2"/>
      <c r="VFC39" s="2"/>
      <c r="VFD39" s="2"/>
      <c r="VFE39" s="2"/>
      <c r="VFF39" s="2"/>
      <c r="VFG39" s="2"/>
      <c r="VFH39" s="2"/>
      <c r="VFI39" s="2"/>
      <c r="VFJ39" s="2"/>
      <c r="VFK39" s="2"/>
      <c r="VFL39" s="2"/>
      <c r="VFM39" s="2"/>
      <c r="VFN39" s="2"/>
      <c r="VFO39" s="2"/>
      <c r="VFP39" s="2"/>
      <c r="VFQ39" s="2"/>
      <c r="VFR39" s="2"/>
      <c r="VFS39" s="2"/>
      <c r="VFT39" s="2"/>
      <c r="VFU39" s="2"/>
      <c r="VFV39" s="2"/>
      <c r="VFW39" s="2"/>
      <c r="VFX39" s="2"/>
      <c r="VFY39" s="2"/>
      <c r="VFZ39" s="2"/>
      <c r="VGA39" s="2"/>
      <c r="VGB39" s="2"/>
      <c r="VGC39" s="2"/>
      <c r="VGD39" s="2"/>
      <c r="VGE39" s="2"/>
      <c r="VGF39" s="2"/>
      <c r="VGG39" s="2"/>
      <c r="VGH39" s="2"/>
      <c r="VGI39" s="2"/>
      <c r="VGJ39" s="2"/>
      <c r="VGK39" s="2"/>
      <c r="VGL39" s="2"/>
      <c r="VGM39" s="2"/>
      <c r="VGN39" s="2"/>
      <c r="VGO39" s="2"/>
      <c r="VGP39" s="2"/>
      <c r="VGQ39" s="2"/>
      <c r="VGR39" s="2"/>
      <c r="VGS39" s="2"/>
      <c r="VGT39" s="2"/>
      <c r="VGU39" s="2"/>
      <c r="VGV39" s="2"/>
      <c r="VGW39" s="2"/>
      <c r="VGX39" s="2"/>
      <c r="VGY39" s="2"/>
      <c r="VGZ39" s="2"/>
      <c r="VHA39" s="2"/>
      <c r="VHB39" s="2"/>
      <c r="VHC39" s="2"/>
      <c r="VHD39" s="2"/>
      <c r="VHE39" s="2"/>
      <c r="VHF39" s="2"/>
      <c r="VHG39" s="2"/>
      <c r="VHH39" s="2"/>
      <c r="VHI39" s="2"/>
      <c r="VHJ39" s="2"/>
      <c r="VHK39" s="2"/>
      <c r="VHL39" s="2"/>
      <c r="VHM39" s="2"/>
      <c r="VHN39" s="2"/>
      <c r="VHO39" s="2"/>
      <c r="VHP39" s="2"/>
      <c r="VHQ39" s="2"/>
      <c r="VHR39" s="2"/>
      <c r="VHS39" s="2"/>
      <c r="VHT39" s="2"/>
      <c r="VHU39" s="2"/>
      <c r="VHV39" s="2"/>
      <c r="VHW39" s="2"/>
      <c r="VHX39" s="2"/>
      <c r="VHY39" s="2"/>
      <c r="VHZ39" s="2"/>
      <c r="VIA39" s="2"/>
      <c r="VIB39" s="2"/>
      <c r="VIC39" s="2"/>
      <c r="VID39" s="2"/>
      <c r="VIE39" s="2"/>
      <c r="VIF39" s="2"/>
      <c r="VIG39" s="2"/>
      <c r="VIH39" s="2"/>
      <c r="VII39" s="2"/>
      <c r="VIJ39" s="2"/>
      <c r="VIK39" s="2"/>
      <c r="VIL39" s="2"/>
      <c r="VIM39" s="2"/>
      <c r="VIN39" s="2"/>
      <c r="VIO39" s="2"/>
      <c r="VIP39" s="2"/>
      <c r="VIQ39" s="2"/>
      <c r="VIR39" s="2"/>
      <c r="VIS39" s="2"/>
      <c r="VIT39" s="2"/>
      <c r="VIU39" s="2"/>
      <c r="VIV39" s="2"/>
      <c r="VIW39" s="2"/>
      <c r="VIX39" s="2"/>
      <c r="VIY39" s="2"/>
      <c r="VIZ39" s="2"/>
      <c r="VJA39" s="2"/>
      <c r="VJB39" s="2"/>
      <c r="VJC39" s="2"/>
      <c r="VJD39" s="2"/>
      <c r="VJE39" s="2"/>
      <c r="VJF39" s="2"/>
      <c r="VJG39" s="2"/>
      <c r="VJH39" s="2"/>
      <c r="VJI39" s="2"/>
      <c r="VJJ39" s="2"/>
      <c r="VJK39" s="2"/>
      <c r="VJL39" s="2"/>
      <c r="VJM39" s="2"/>
      <c r="VJN39" s="2"/>
      <c r="VJO39" s="2"/>
      <c r="VJP39" s="2"/>
      <c r="VJQ39" s="2"/>
      <c r="VJR39" s="2"/>
      <c r="VJS39" s="2"/>
      <c r="VJT39" s="2"/>
      <c r="VJU39" s="2"/>
      <c r="VJV39" s="2"/>
      <c r="VJW39" s="2"/>
      <c r="VJX39" s="2"/>
      <c r="VJY39" s="2"/>
      <c r="VJZ39" s="2"/>
      <c r="VKA39" s="2"/>
      <c r="VKB39" s="2"/>
      <c r="VKC39" s="2"/>
      <c r="VKD39" s="2"/>
      <c r="VKE39" s="2"/>
      <c r="VKF39" s="2"/>
      <c r="VKG39" s="2"/>
      <c r="VKH39" s="2"/>
      <c r="VKI39" s="2"/>
      <c r="VKJ39" s="2"/>
      <c r="VKK39" s="2"/>
      <c r="VKL39" s="2"/>
      <c r="VKM39" s="2"/>
      <c r="VKN39" s="2"/>
      <c r="VKO39" s="2"/>
      <c r="VKP39" s="2"/>
      <c r="VKQ39" s="2"/>
      <c r="VKR39" s="2"/>
      <c r="VKS39" s="2"/>
      <c r="VKT39" s="2"/>
      <c r="VKU39" s="2"/>
      <c r="VKV39" s="2"/>
      <c r="VKW39" s="2"/>
      <c r="VKX39" s="2"/>
      <c r="VKY39" s="2"/>
      <c r="VKZ39" s="2"/>
      <c r="VLA39" s="2"/>
      <c r="VLB39" s="2"/>
      <c r="VLC39" s="2"/>
      <c r="VLD39" s="2"/>
      <c r="VLE39" s="2"/>
      <c r="VLF39" s="2"/>
      <c r="VLG39" s="2"/>
      <c r="VLH39" s="2"/>
      <c r="VLI39" s="2"/>
      <c r="VLJ39" s="2"/>
      <c r="VLK39" s="2"/>
      <c r="VLL39" s="2"/>
      <c r="VLM39" s="2"/>
      <c r="VLN39" s="2"/>
      <c r="VLO39" s="2"/>
      <c r="VLP39" s="2"/>
      <c r="VLQ39" s="2"/>
      <c r="VLR39" s="2"/>
      <c r="VLS39" s="2"/>
      <c r="VLT39" s="2"/>
      <c r="VLU39" s="2"/>
      <c r="VLV39" s="2"/>
      <c r="VLW39" s="2"/>
      <c r="VLX39" s="2"/>
      <c r="VLY39" s="2"/>
      <c r="VLZ39" s="2"/>
      <c r="VMA39" s="2"/>
      <c r="VMB39" s="2"/>
      <c r="VMC39" s="2"/>
      <c r="VMD39" s="2"/>
      <c r="VME39" s="2"/>
      <c r="VMF39" s="2"/>
      <c r="VMG39" s="2"/>
      <c r="VMH39" s="2"/>
      <c r="VMI39" s="2"/>
      <c r="VMJ39" s="2"/>
      <c r="VMK39" s="2"/>
      <c r="VML39" s="2"/>
      <c r="VMM39" s="2"/>
      <c r="VMN39" s="2"/>
      <c r="VMO39" s="2"/>
      <c r="VMP39" s="2"/>
      <c r="VMQ39" s="2"/>
      <c r="VMR39" s="2"/>
      <c r="VMS39" s="2"/>
      <c r="VMT39" s="2"/>
      <c r="VMU39" s="2"/>
      <c r="VMV39" s="2"/>
      <c r="VMW39" s="2"/>
      <c r="VMX39" s="2"/>
      <c r="VMY39" s="2"/>
      <c r="VMZ39" s="2"/>
      <c r="VNA39" s="2"/>
      <c r="VNB39" s="2"/>
      <c r="VNC39" s="2"/>
      <c r="VND39" s="2"/>
      <c r="VNE39" s="2"/>
      <c r="VNF39" s="2"/>
      <c r="VNG39" s="2"/>
      <c r="VNH39" s="2"/>
      <c r="VNI39" s="2"/>
      <c r="VNJ39" s="2"/>
      <c r="VNK39" s="2"/>
      <c r="VNL39" s="2"/>
      <c r="VNM39" s="2"/>
      <c r="VNN39" s="2"/>
      <c r="VNO39" s="2"/>
      <c r="VNP39" s="2"/>
      <c r="VNQ39" s="2"/>
      <c r="VNR39" s="2"/>
      <c r="VNS39" s="2"/>
      <c r="VNT39" s="2"/>
      <c r="VNU39" s="2"/>
      <c r="VNV39" s="2"/>
      <c r="VNW39" s="2"/>
      <c r="VNX39" s="2"/>
      <c r="VNY39" s="2"/>
      <c r="VNZ39" s="2"/>
      <c r="VOA39" s="2"/>
      <c r="VOB39" s="2"/>
      <c r="VOC39" s="2"/>
      <c r="VOD39" s="2"/>
      <c r="VOE39" s="2"/>
      <c r="VOF39" s="2"/>
      <c r="VOG39" s="2"/>
      <c r="VOH39" s="2"/>
      <c r="VOI39" s="2"/>
      <c r="VOJ39" s="2"/>
      <c r="VOK39" s="2"/>
      <c r="VOL39" s="2"/>
      <c r="VOM39" s="2"/>
      <c r="VON39" s="2"/>
      <c r="VOO39" s="2"/>
      <c r="VOP39" s="2"/>
      <c r="VOQ39" s="2"/>
      <c r="VOR39" s="2"/>
      <c r="VOS39" s="2"/>
      <c r="VOT39" s="2"/>
      <c r="VOU39" s="2"/>
      <c r="VOV39" s="2"/>
      <c r="VOW39" s="2"/>
      <c r="VOX39" s="2"/>
      <c r="VOY39" s="2"/>
      <c r="VOZ39" s="2"/>
      <c r="VPA39" s="2"/>
      <c r="VPB39" s="2"/>
      <c r="VPC39" s="2"/>
      <c r="VPD39" s="2"/>
      <c r="VPE39" s="2"/>
      <c r="VPF39" s="2"/>
      <c r="VPG39" s="2"/>
      <c r="VPH39" s="2"/>
      <c r="VPI39" s="2"/>
      <c r="VPJ39" s="2"/>
      <c r="VPK39" s="2"/>
      <c r="VPL39" s="2"/>
      <c r="VPM39" s="2"/>
      <c r="VPN39" s="2"/>
      <c r="VPO39" s="2"/>
      <c r="VPP39" s="2"/>
      <c r="VPQ39" s="2"/>
      <c r="VPR39" s="2"/>
      <c r="VPS39" s="2"/>
      <c r="VPT39" s="2"/>
      <c r="VPU39" s="2"/>
      <c r="VPV39" s="2"/>
      <c r="VPW39" s="2"/>
      <c r="VPX39" s="2"/>
      <c r="VPY39" s="2"/>
      <c r="VPZ39" s="2"/>
      <c r="VQA39" s="2"/>
      <c r="VQB39" s="2"/>
      <c r="VQC39" s="2"/>
      <c r="VQD39" s="2"/>
      <c r="VQE39" s="2"/>
      <c r="VQF39" s="2"/>
      <c r="VQG39" s="2"/>
      <c r="VQH39" s="2"/>
      <c r="VQI39" s="2"/>
      <c r="VQJ39" s="2"/>
      <c r="VQK39" s="2"/>
      <c r="VQL39" s="2"/>
      <c r="VQM39" s="2"/>
      <c r="VQN39" s="2"/>
      <c r="VQO39" s="2"/>
      <c r="VQP39" s="2"/>
      <c r="VQQ39" s="2"/>
      <c r="VQR39" s="2"/>
      <c r="VQS39" s="2"/>
      <c r="VQT39" s="2"/>
      <c r="VQU39" s="2"/>
      <c r="VQV39" s="2"/>
      <c r="VQW39" s="2"/>
      <c r="VQX39" s="2"/>
      <c r="VQY39" s="2"/>
      <c r="VQZ39" s="2"/>
      <c r="VRA39" s="2"/>
      <c r="VRB39" s="2"/>
      <c r="VRC39" s="2"/>
      <c r="VRD39" s="2"/>
      <c r="VRE39" s="2"/>
      <c r="VRF39" s="2"/>
      <c r="VRG39" s="2"/>
      <c r="VRH39" s="2"/>
      <c r="VRI39" s="2"/>
      <c r="VRJ39" s="2"/>
      <c r="VRK39" s="2"/>
      <c r="VRL39" s="2"/>
      <c r="VRM39" s="2"/>
      <c r="VRN39" s="2"/>
      <c r="VRO39" s="2"/>
      <c r="VRP39" s="2"/>
      <c r="VRQ39" s="2"/>
      <c r="VRR39" s="2"/>
      <c r="VRS39" s="2"/>
      <c r="VRT39" s="2"/>
      <c r="VRU39" s="2"/>
      <c r="VRV39" s="2"/>
      <c r="VRW39" s="2"/>
      <c r="VRX39" s="2"/>
      <c r="VRY39" s="2"/>
      <c r="VRZ39" s="2"/>
      <c r="VSA39" s="2"/>
      <c r="VSB39" s="2"/>
      <c r="VSC39" s="2"/>
      <c r="VSD39" s="2"/>
      <c r="VSE39" s="2"/>
      <c r="VSF39" s="2"/>
      <c r="VSG39" s="2"/>
      <c r="VSH39" s="2"/>
      <c r="VSI39" s="2"/>
      <c r="VSJ39" s="2"/>
      <c r="VSK39" s="2"/>
      <c r="VSL39" s="2"/>
      <c r="VSM39" s="2"/>
      <c r="VSN39" s="2"/>
      <c r="VSO39" s="2"/>
      <c r="VSP39" s="2"/>
      <c r="VSQ39" s="2"/>
      <c r="VSR39" s="2"/>
      <c r="VSS39" s="2"/>
      <c r="VST39" s="2"/>
      <c r="VSU39" s="2"/>
      <c r="VSV39" s="2"/>
      <c r="VSW39" s="2"/>
      <c r="VSX39" s="2"/>
      <c r="VSY39" s="2"/>
      <c r="VSZ39" s="2"/>
      <c r="VTA39" s="2"/>
      <c r="VTB39" s="2"/>
      <c r="VTC39" s="2"/>
      <c r="VTD39" s="2"/>
      <c r="VTE39" s="2"/>
      <c r="VTF39" s="2"/>
      <c r="VTG39" s="2"/>
      <c r="VTH39" s="2"/>
      <c r="VTI39" s="2"/>
      <c r="VTJ39" s="2"/>
      <c r="VTK39" s="2"/>
      <c r="VTL39" s="2"/>
      <c r="VTM39" s="2"/>
      <c r="VTN39" s="2"/>
      <c r="VTO39" s="2"/>
      <c r="VTP39" s="2"/>
      <c r="VTQ39" s="2"/>
      <c r="VTR39" s="2"/>
      <c r="VTS39" s="2"/>
      <c r="VTT39" s="2"/>
      <c r="VTU39" s="2"/>
      <c r="VTV39" s="2"/>
      <c r="VTW39" s="2"/>
      <c r="VTX39" s="2"/>
      <c r="VTY39" s="2"/>
      <c r="VTZ39" s="2"/>
      <c r="VUA39" s="2"/>
      <c r="VUB39" s="2"/>
      <c r="VUC39" s="2"/>
      <c r="VUD39" s="2"/>
      <c r="VUE39" s="2"/>
      <c r="VUF39" s="2"/>
      <c r="VUG39" s="2"/>
      <c r="VUH39" s="2"/>
      <c r="VUI39" s="2"/>
      <c r="VUJ39" s="2"/>
      <c r="VUK39" s="2"/>
      <c r="VUL39" s="2"/>
      <c r="VUM39" s="2"/>
      <c r="VUN39" s="2"/>
      <c r="VUO39" s="2"/>
      <c r="VUP39" s="2"/>
      <c r="VUQ39" s="2"/>
      <c r="VUR39" s="2"/>
      <c r="VUS39" s="2"/>
      <c r="VUT39" s="2"/>
      <c r="VUU39" s="2"/>
      <c r="VUV39" s="2"/>
      <c r="VUW39" s="2"/>
      <c r="VUX39" s="2"/>
      <c r="VUY39" s="2"/>
      <c r="VUZ39" s="2"/>
      <c r="VVA39" s="2"/>
      <c r="VVB39" s="2"/>
      <c r="VVC39" s="2"/>
      <c r="VVD39" s="2"/>
      <c r="VVE39" s="2"/>
      <c r="VVF39" s="2"/>
      <c r="VVG39" s="2"/>
      <c r="VVH39" s="2"/>
      <c r="VVI39" s="2"/>
      <c r="VVJ39" s="2"/>
      <c r="VVK39" s="2"/>
      <c r="VVL39" s="2"/>
      <c r="VVM39" s="2"/>
      <c r="VVN39" s="2"/>
      <c r="VVO39" s="2"/>
      <c r="VVP39" s="2"/>
      <c r="VVQ39" s="2"/>
      <c r="VVR39" s="2"/>
      <c r="VVS39" s="2"/>
      <c r="VVT39" s="2"/>
      <c r="VVU39" s="2"/>
      <c r="VVV39" s="2"/>
      <c r="VVW39" s="2"/>
      <c r="VVX39" s="2"/>
      <c r="VVY39" s="2"/>
      <c r="VVZ39" s="2"/>
      <c r="VWA39" s="2"/>
      <c r="VWB39" s="2"/>
      <c r="VWC39" s="2"/>
      <c r="VWD39" s="2"/>
      <c r="VWE39" s="2"/>
      <c r="VWF39" s="2"/>
      <c r="VWG39" s="2"/>
      <c r="VWH39" s="2"/>
      <c r="VWI39" s="2"/>
      <c r="VWJ39" s="2"/>
      <c r="VWK39" s="2"/>
      <c r="VWL39" s="2"/>
      <c r="VWM39" s="2"/>
      <c r="VWN39" s="2"/>
      <c r="VWO39" s="2"/>
      <c r="VWP39" s="2"/>
      <c r="VWQ39" s="2"/>
      <c r="VWR39" s="2"/>
      <c r="VWS39" s="2"/>
      <c r="VWT39" s="2"/>
      <c r="VWU39" s="2"/>
      <c r="VWV39" s="2"/>
      <c r="VWW39" s="2"/>
      <c r="VWX39" s="2"/>
      <c r="VWY39" s="2"/>
      <c r="VWZ39" s="2"/>
      <c r="VXA39" s="2"/>
      <c r="VXB39" s="2"/>
      <c r="VXC39" s="2"/>
      <c r="VXD39" s="2"/>
      <c r="VXE39" s="2"/>
      <c r="VXF39" s="2"/>
      <c r="VXG39" s="2"/>
      <c r="VXH39" s="2"/>
      <c r="VXI39" s="2"/>
      <c r="VXJ39" s="2"/>
      <c r="VXK39" s="2"/>
      <c r="VXL39" s="2"/>
      <c r="VXM39" s="2"/>
      <c r="VXN39" s="2"/>
      <c r="VXO39" s="2"/>
      <c r="VXP39" s="2"/>
      <c r="VXQ39" s="2"/>
      <c r="VXR39" s="2"/>
      <c r="VXS39" s="2"/>
      <c r="VXT39" s="2"/>
      <c r="VXU39" s="2"/>
      <c r="VXV39" s="2"/>
      <c r="VXW39" s="2"/>
      <c r="VXX39" s="2"/>
      <c r="VXY39" s="2"/>
      <c r="VXZ39" s="2"/>
      <c r="VYA39" s="2"/>
      <c r="VYB39" s="2"/>
      <c r="VYC39" s="2"/>
      <c r="VYD39" s="2"/>
      <c r="VYE39" s="2"/>
      <c r="VYF39" s="2"/>
      <c r="VYG39" s="2"/>
      <c r="VYH39" s="2"/>
      <c r="VYI39" s="2"/>
      <c r="VYJ39" s="2"/>
      <c r="VYK39" s="2"/>
      <c r="VYL39" s="2"/>
      <c r="VYM39" s="2"/>
      <c r="VYN39" s="2"/>
      <c r="VYO39" s="2"/>
      <c r="VYP39" s="2"/>
      <c r="VYQ39" s="2"/>
      <c r="VYR39" s="2"/>
      <c r="VYS39" s="2"/>
      <c r="VYT39" s="2"/>
      <c r="VYU39" s="2"/>
      <c r="VYV39" s="2"/>
      <c r="VYW39" s="2"/>
      <c r="VYX39" s="2"/>
      <c r="VYY39" s="2"/>
      <c r="VYZ39" s="2"/>
      <c r="VZA39" s="2"/>
      <c r="VZB39" s="2"/>
      <c r="VZC39" s="2"/>
      <c r="VZD39" s="2"/>
      <c r="VZE39" s="2"/>
      <c r="VZF39" s="2"/>
      <c r="VZG39" s="2"/>
      <c r="VZH39" s="2"/>
      <c r="VZI39" s="2"/>
      <c r="VZJ39" s="2"/>
      <c r="VZK39" s="2"/>
      <c r="VZL39" s="2"/>
      <c r="VZM39" s="2"/>
      <c r="VZN39" s="2"/>
      <c r="VZO39" s="2"/>
      <c r="VZP39" s="2"/>
      <c r="VZQ39" s="2"/>
      <c r="VZR39" s="2"/>
      <c r="VZS39" s="2"/>
      <c r="VZT39" s="2"/>
      <c r="VZU39" s="2"/>
      <c r="VZV39" s="2"/>
      <c r="VZW39" s="2"/>
      <c r="VZX39" s="2"/>
      <c r="VZY39" s="2"/>
      <c r="VZZ39" s="2"/>
      <c r="WAA39" s="2"/>
      <c r="WAB39" s="2"/>
      <c r="WAC39" s="2"/>
      <c r="WAD39" s="2"/>
      <c r="WAE39" s="2"/>
      <c r="WAF39" s="2"/>
      <c r="WAG39" s="2"/>
      <c r="WAH39" s="2"/>
      <c r="WAI39" s="2"/>
      <c r="WAJ39" s="2"/>
      <c r="WAK39" s="2"/>
      <c r="WAL39" s="2"/>
      <c r="WAM39" s="2"/>
      <c r="WAN39" s="2"/>
      <c r="WAO39" s="2"/>
      <c r="WAP39" s="2"/>
      <c r="WAQ39" s="2"/>
      <c r="WAR39" s="2"/>
      <c r="WAS39" s="2"/>
      <c r="WAT39" s="2"/>
      <c r="WAU39" s="2"/>
      <c r="WAV39" s="2"/>
      <c r="WAW39" s="2"/>
      <c r="WAX39" s="2"/>
      <c r="WAY39" s="2"/>
      <c r="WAZ39" s="2"/>
      <c r="WBA39" s="2"/>
      <c r="WBB39" s="2"/>
      <c r="WBC39" s="2"/>
      <c r="WBD39" s="2"/>
      <c r="WBE39" s="2"/>
      <c r="WBF39" s="2"/>
      <c r="WBG39" s="2"/>
      <c r="WBH39" s="2"/>
      <c r="WBI39" s="2"/>
      <c r="WBJ39" s="2"/>
      <c r="WBK39" s="2"/>
      <c r="WBL39" s="2"/>
      <c r="WBM39" s="2"/>
      <c r="WBN39" s="2"/>
      <c r="WBO39" s="2"/>
      <c r="WBP39" s="2"/>
      <c r="WBQ39" s="2"/>
      <c r="WBR39" s="2"/>
      <c r="WBS39" s="2"/>
      <c r="WBT39" s="2"/>
      <c r="WBU39" s="2"/>
      <c r="WBV39" s="2"/>
      <c r="WBW39" s="2"/>
      <c r="WBX39" s="2"/>
      <c r="WBY39" s="2"/>
      <c r="WBZ39" s="2"/>
      <c r="WCA39" s="2"/>
      <c r="WCB39" s="2"/>
      <c r="WCC39" s="2"/>
      <c r="WCD39" s="2"/>
      <c r="WCE39" s="2"/>
      <c r="WCF39" s="2"/>
      <c r="WCG39" s="2"/>
      <c r="WCH39" s="2"/>
      <c r="WCI39" s="2"/>
      <c r="WCJ39" s="2"/>
      <c r="WCK39" s="2"/>
      <c r="WCL39" s="2"/>
      <c r="WCM39" s="2"/>
      <c r="WCN39" s="2"/>
      <c r="WCO39" s="2"/>
      <c r="WCP39" s="2"/>
      <c r="WCQ39" s="2"/>
      <c r="WCR39" s="2"/>
      <c r="WCS39" s="2"/>
      <c r="WCT39" s="2"/>
      <c r="WCU39" s="2"/>
      <c r="WCV39" s="2"/>
      <c r="WCW39" s="2"/>
      <c r="WCX39" s="2"/>
      <c r="WCY39" s="2"/>
      <c r="WCZ39" s="2"/>
      <c r="WDA39" s="2"/>
      <c r="WDB39" s="2"/>
      <c r="WDC39" s="2"/>
      <c r="WDD39" s="2"/>
      <c r="WDE39" s="2"/>
      <c r="WDF39" s="2"/>
      <c r="WDG39" s="2"/>
      <c r="WDH39" s="2"/>
      <c r="WDI39" s="2"/>
      <c r="WDJ39" s="2"/>
      <c r="WDK39" s="2"/>
      <c r="WDL39" s="2"/>
      <c r="WDM39" s="2"/>
      <c r="WDN39" s="2"/>
      <c r="WDO39" s="2"/>
      <c r="WDP39" s="2"/>
      <c r="WDQ39" s="2"/>
      <c r="WDR39" s="2"/>
      <c r="WDS39" s="2"/>
      <c r="WDT39" s="2"/>
      <c r="WDU39" s="2"/>
      <c r="WDV39" s="2"/>
      <c r="WDW39" s="2"/>
      <c r="WDX39" s="2"/>
      <c r="WDY39" s="2"/>
      <c r="WDZ39" s="2"/>
      <c r="WEA39" s="2"/>
      <c r="WEB39" s="2"/>
      <c r="WEC39" s="2"/>
      <c r="WED39" s="2"/>
      <c r="WEE39" s="2"/>
      <c r="WEF39" s="2"/>
      <c r="WEG39" s="2"/>
      <c r="WEH39" s="2"/>
      <c r="WEI39" s="2"/>
      <c r="WEJ39" s="2"/>
      <c r="WEK39" s="2"/>
      <c r="WEL39" s="2"/>
      <c r="WEM39" s="2"/>
      <c r="WEN39" s="2"/>
      <c r="WEO39" s="2"/>
      <c r="WEP39" s="2"/>
      <c r="WEQ39" s="2"/>
      <c r="WER39" s="2"/>
      <c r="WES39" s="2"/>
      <c r="WET39" s="2"/>
      <c r="WEU39" s="2"/>
      <c r="WEV39" s="2"/>
      <c r="WEW39" s="2"/>
      <c r="WEX39" s="2"/>
      <c r="WEY39" s="2"/>
      <c r="WEZ39" s="2"/>
      <c r="WFA39" s="2"/>
      <c r="WFB39" s="2"/>
      <c r="WFC39" s="2"/>
      <c r="WFD39" s="2"/>
      <c r="WFE39" s="2"/>
      <c r="WFF39" s="2"/>
      <c r="WFG39" s="2"/>
      <c r="WFH39" s="2"/>
      <c r="WFI39" s="2"/>
      <c r="WFJ39" s="2"/>
      <c r="WFK39" s="2"/>
      <c r="WFL39" s="2"/>
      <c r="WFM39" s="2"/>
      <c r="WFN39" s="2"/>
      <c r="WFO39" s="2"/>
      <c r="WFP39" s="2"/>
      <c r="WFQ39" s="2"/>
      <c r="WFR39" s="2"/>
      <c r="WFS39" s="2"/>
      <c r="WFT39" s="2"/>
      <c r="WFU39" s="2"/>
      <c r="WFV39" s="2"/>
      <c r="WFW39" s="2"/>
      <c r="WFX39" s="2"/>
      <c r="WFY39" s="2"/>
      <c r="WFZ39" s="2"/>
      <c r="WGA39" s="2"/>
      <c r="WGB39" s="2"/>
      <c r="WGC39" s="2"/>
      <c r="WGD39" s="2"/>
      <c r="WGE39" s="2"/>
      <c r="WGF39" s="2"/>
      <c r="WGG39" s="2"/>
      <c r="WGH39" s="2"/>
      <c r="WGI39" s="2"/>
      <c r="WGJ39" s="2"/>
      <c r="WGK39" s="2"/>
      <c r="WGL39" s="2"/>
      <c r="WGM39" s="2"/>
      <c r="WGN39" s="2"/>
      <c r="WGO39" s="2"/>
      <c r="WGP39" s="2"/>
      <c r="WGQ39" s="2"/>
      <c r="WGR39" s="2"/>
      <c r="WGS39" s="2"/>
      <c r="WGT39" s="2"/>
      <c r="WGU39" s="2"/>
      <c r="WGV39" s="2"/>
      <c r="WGW39" s="2"/>
      <c r="WGX39" s="2"/>
      <c r="WGY39" s="2"/>
      <c r="WGZ39" s="2"/>
      <c r="WHA39" s="2"/>
      <c r="WHB39" s="2"/>
      <c r="WHC39" s="2"/>
      <c r="WHD39" s="2"/>
      <c r="WHE39" s="2"/>
      <c r="WHF39" s="2"/>
      <c r="WHG39" s="2"/>
      <c r="WHH39" s="2"/>
      <c r="WHI39" s="2"/>
      <c r="WHJ39" s="2"/>
      <c r="WHK39" s="2"/>
      <c r="WHL39" s="2"/>
      <c r="WHM39" s="2"/>
      <c r="WHN39" s="2"/>
      <c r="WHO39" s="2"/>
      <c r="WHP39" s="2"/>
      <c r="WHQ39" s="2"/>
      <c r="WHR39" s="2"/>
      <c r="WHS39" s="2"/>
      <c r="WHT39" s="2"/>
      <c r="WHU39" s="2"/>
      <c r="WHV39" s="2"/>
      <c r="WHW39" s="2"/>
      <c r="WHX39" s="2"/>
      <c r="WHY39" s="2"/>
      <c r="WHZ39" s="2"/>
      <c r="WIA39" s="2"/>
      <c r="WIB39" s="2"/>
      <c r="WIC39" s="2"/>
      <c r="WID39" s="2"/>
      <c r="WIE39" s="2"/>
      <c r="WIF39" s="2"/>
      <c r="WIG39" s="2"/>
      <c r="WIH39" s="2"/>
      <c r="WII39" s="2"/>
      <c r="WIJ39" s="2"/>
      <c r="WIK39" s="2"/>
      <c r="WIL39" s="2"/>
      <c r="WIM39" s="2"/>
      <c r="WIN39" s="2"/>
      <c r="WIO39" s="2"/>
      <c r="WIP39" s="2"/>
      <c r="WIQ39" s="2"/>
      <c r="WIR39" s="2"/>
      <c r="WIS39" s="2"/>
      <c r="WIT39" s="2"/>
      <c r="WIU39" s="2"/>
      <c r="WIV39" s="2"/>
      <c r="WIW39" s="2"/>
      <c r="WIX39" s="2"/>
      <c r="WIY39" s="2"/>
      <c r="WIZ39" s="2"/>
      <c r="WJA39" s="2"/>
      <c r="WJB39" s="2"/>
      <c r="WJC39" s="2"/>
      <c r="WJD39" s="2"/>
      <c r="WJE39" s="2"/>
      <c r="WJF39" s="2"/>
      <c r="WJG39" s="2"/>
      <c r="WJH39" s="2"/>
      <c r="WJI39" s="2"/>
      <c r="WJJ39" s="2"/>
      <c r="WJK39" s="2"/>
      <c r="WJL39" s="2"/>
      <c r="WJM39" s="2"/>
      <c r="WJN39" s="2"/>
      <c r="WJO39" s="2"/>
      <c r="WJP39" s="2"/>
      <c r="WJQ39" s="2"/>
      <c r="WJR39" s="2"/>
      <c r="WJS39" s="2"/>
      <c r="WJT39" s="2"/>
      <c r="WJU39" s="2"/>
      <c r="WJV39" s="2"/>
      <c r="WJW39" s="2"/>
      <c r="WJX39" s="2"/>
      <c r="WJY39" s="2"/>
      <c r="WJZ39" s="2"/>
      <c r="WKA39" s="2"/>
      <c r="WKB39" s="2"/>
      <c r="WKC39" s="2"/>
      <c r="WKD39" s="2"/>
      <c r="WKE39" s="2"/>
      <c r="WKF39" s="2"/>
      <c r="WKG39" s="2"/>
      <c r="WKH39" s="2"/>
      <c r="WKI39" s="2"/>
      <c r="WKJ39" s="2"/>
      <c r="WKK39" s="2"/>
      <c r="WKL39" s="2"/>
      <c r="WKM39" s="2"/>
      <c r="WKN39" s="2"/>
      <c r="WKO39" s="2"/>
      <c r="WKP39" s="2"/>
      <c r="WKQ39" s="2"/>
      <c r="WKR39" s="2"/>
      <c r="WKS39" s="2"/>
      <c r="WKT39" s="2"/>
      <c r="WKU39" s="2"/>
      <c r="WKV39" s="2"/>
      <c r="WKW39" s="2"/>
      <c r="WKX39" s="2"/>
      <c r="WKY39" s="2"/>
      <c r="WKZ39" s="2"/>
      <c r="WLA39" s="2"/>
      <c r="WLB39" s="2"/>
      <c r="WLC39" s="2"/>
      <c r="WLD39" s="2"/>
      <c r="WLE39" s="2"/>
      <c r="WLF39" s="2"/>
      <c r="WLG39" s="2"/>
      <c r="WLH39" s="2"/>
      <c r="WLI39" s="2"/>
      <c r="WLJ39" s="2"/>
      <c r="WLK39" s="2"/>
      <c r="WLL39" s="2"/>
      <c r="WLM39" s="2"/>
      <c r="WLN39" s="2"/>
      <c r="WLO39" s="2"/>
      <c r="WLP39" s="2"/>
      <c r="WLQ39" s="2"/>
      <c r="WLR39" s="2"/>
      <c r="WLS39" s="2"/>
      <c r="WLT39" s="2"/>
      <c r="WLU39" s="2"/>
      <c r="WLV39" s="2"/>
      <c r="WLW39" s="2"/>
      <c r="WLX39" s="2"/>
      <c r="WLY39" s="2"/>
      <c r="WLZ39" s="2"/>
      <c r="WMA39" s="2"/>
      <c r="WMB39" s="2"/>
      <c r="WMC39" s="2"/>
      <c r="WMD39" s="2"/>
      <c r="WME39" s="2"/>
      <c r="WMF39" s="2"/>
      <c r="WMG39" s="2"/>
      <c r="WMH39" s="2"/>
      <c r="WMI39" s="2"/>
      <c r="WMJ39" s="2"/>
      <c r="WMK39" s="2"/>
      <c r="WML39" s="2"/>
      <c r="WMM39" s="2"/>
      <c r="WMN39" s="2"/>
      <c r="WMO39" s="2"/>
      <c r="WMP39" s="2"/>
      <c r="WMQ39" s="2"/>
      <c r="WMR39" s="2"/>
      <c r="WMS39" s="2"/>
      <c r="WMT39" s="2"/>
      <c r="WMU39" s="2"/>
      <c r="WMV39" s="2"/>
      <c r="WMW39" s="2"/>
      <c r="WMX39" s="2"/>
      <c r="WMY39" s="2"/>
      <c r="WMZ39" s="2"/>
      <c r="WNA39" s="2"/>
      <c r="WNB39" s="2"/>
      <c r="WNC39" s="2"/>
      <c r="WND39" s="2"/>
      <c r="WNE39" s="2"/>
      <c r="WNF39" s="2"/>
      <c r="WNG39" s="2"/>
      <c r="WNH39" s="2"/>
      <c r="WNI39" s="2"/>
      <c r="WNJ39" s="2"/>
      <c r="WNK39" s="2"/>
      <c r="WNL39" s="2"/>
      <c r="WNM39" s="2"/>
      <c r="WNN39" s="2"/>
      <c r="WNO39" s="2"/>
      <c r="WNP39" s="2"/>
      <c r="WNQ39" s="2"/>
      <c r="WNR39" s="2"/>
      <c r="WNS39" s="2"/>
      <c r="WNT39" s="2"/>
      <c r="WNU39" s="2"/>
      <c r="WNV39" s="2"/>
      <c r="WNW39" s="2"/>
      <c r="WNX39" s="2"/>
      <c r="WNY39" s="2"/>
      <c r="WNZ39" s="2"/>
      <c r="WOA39" s="2"/>
      <c r="WOB39" s="2"/>
      <c r="WOC39" s="2"/>
      <c r="WOD39" s="2"/>
      <c r="WOE39" s="2"/>
      <c r="WOF39" s="2"/>
      <c r="WOG39" s="2"/>
      <c r="WOH39" s="2"/>
      <c r="WOI39" s="2"/>
      <c r="WOJ39" s="2"/>
      <c r="WOK39" s="2"/>
      <c r="WOL39" s="2"/>
      <c r="WOM39" s="2"/>
      <c r="WON39" s="2"/>
      <c r="WOO39" s="2"/>
      <c r="WOP39" s="2"/>
      <c r="WOQ39" s="2"/>
      <c r="WOR39" s="2"/>
      <c r="WOS39" s="2"/>
      <c r="WOT39" s="2"/>
      <c r="WOU39" s="2"/>
      <c r="WOV39" s="2"/>
      <c r="WOW39" s="2"/>
      <c r="WOX39" s="2"/>
      <c r="WOY39" s="2"/>
      <c r="WOZ39" s="2"/>
      <c r="WPA39" s="2"/>
      <c r="WPB39" s="2"/>
      <c r="WPC39" s="2"/>
      <c r="WPD39" s="2"/>
      <c r="WPE39" s="2"/>
      <c r="WPF39" s="2"/>
      <c r="WPG39" s="2"/>
      <c r="WPH39" s="2"/>
      <c r="WPI39" s="2"/>
      <c r="WPJ39" s="2"/>
      <c r="WPK39" s="2"/>
      <c r="WPL39" s="2"/>
      <c r="WPM39" s="2"/>
      <c r="WPN39" s="2"/>
      <c r="WPO39" s="2"/>
      <c r="WPP39" s="2"/>
      <c r="WPQ39" s="2"/>
      <c r="WPR39" s="2"/>
      <c r="WPS39" s="2"/>
      <c r="WPT39" s="2"/>
      <c r="WPU39" s="2"/>
      <c r="WPV39" s="2"/>
      <c r="WPW39" s="2"/>
      <c r="WPX39" s="2"/>
      <c r="WPY39" s="2"/>
      <c r="WPZ39" s="2"/>
      <c r="WQA39" s="2"/>
      <c r="WQB39" s="2"/>
      <c r="WQC39" s="2"/>
      <c r="WQD39" s="2"/>
      <c r="WQE39" s="2"/>
      <c r="WQF39" s="2"/>
      <c r="WQG39" s="2"/>
      <c r="WQH39" s="2"/>
      <c r="WQI39" s="2"/>
      <c r="WQJ39" s="2"/>
      <c r="WQK39" s="2"/>
      <c r="WQL39" s="2"/>
      <c r="WQM39" s="2"/>
      <c r="WQN39" s="2"/>
      <c r="WQO39" s="2"/>
      <c r="WQP39" s="2"/>
      <c r="WQQ39" s="2"/>
      <c r="WQR39" s="2"/>
      <c r="WQS39" s="2"/>
      <c r="WQT39" s="2"/>
      <c r="WQU39" s="2"/>
      <c r="WQV39" s="2"/>
      <c r="WQW39" s="2"/>
      <c r="WQX39" s="2"/>
      <c r="WQY39" s="2"/>
      <c r="WQZ39" s="2"/>
      <c r="WRA39" s="2"/>
      <c r="WRB39" s="2"/>
      <c r="WRC39" s="2"/>
      <c r="WRD39" s="2"/>
      <c r="WRE39" s="2"/>
      <c r="WRF39" s="2"/>
      <c r="WRG39" s="2"/>
      <c r="WRH39" s="2"/>
      <c r="WRI39" s="2"/>
      <c r="WRJ39" s="2"/>
      <c r="WRK39" s="2"/>
      <c r="WRL39" s="2"/>
      <c r="WRM39" s="2"/>
      <c r="WRN39" s="2"/>
      <c r="WRO39" s="2"/>
      <c r="WRP39" s="2"/>
      <c r="WRQ39" s="2"/>
      <c r="WRR39" s="2"/>
      <c r="WRS39" s="2"/>
      <c r="WRT39" s="2"/>
      <c r="WRU39" s="2"/>
      <c r="WRV39" s="2"/>
      <c r="WRW39" s="2"/>
      <c r="WRX39" s="2"/>
      <c r="WRY39" s="2"/>
      <c r="WRZ39" s="2"/>
      <c r="WSA39" s="2"/>
      <c r="WSB39" s="2"/>
      <c r="WSC39" s="2"/>
      <c r="WSD39" s="2"/>
      <c r="WSE39" s="2"/>
      <c r="WSF39" s="2"/>
      <c r="WSG39" s="2"/>
      <c r="WSH39" s="2"/>
      <c r="WSI39" s="2"/>
      <c r="WSJ39" s="2"/>
      <c r="WSK39" s="2"/>
      <c r="WSL39" s="2"/>
      <c r="WSM39" s="2"/>
      <c r="WSN39" s="2"/>
      <c r="WSO39" s="2"/>
      <c r="WSP39" s="2"/>
      <c r="WSQ39" s="2"/>
      <c r="WSR39" s="2"/>
      <c r="WSS39" s="2"/>
      <c r="WST39" s="2"/>
      <c r="WSU39" s="2"/>
      <c r="WSV39" s="2"/>
      <c r="WSW39" s="2"/>
      <c r="WSX39" s="2"/>
      <c r="WSY39" s="2"/>
      <c r="WSZ39" s="2"/>
      <c r="WTA39" s="2"/>
      <c r="WTB39" s="2"/>
      <c r="WTC39" s="2"/>
      <c r="WTD39" s="2"/>
      <c r="WTE39" s="2"/>
      <c r="WTF39" s="2"/>
      <c r="WTG39" s="2"/>
      <c r="WTH39" s="2"/>
      <c r="WTI39" s="2"/>
      <c r="WTJ39" s="2"/>
      <c r="WTK39" s="2"/>
      <c r="WTL39" s="2"/>
      <c r="WTM39" s="2"/>
      <c r="WTN39" s="2"/>
      <c r="WTO39" s="2"/>
      <c r="WTP39" s="2"/>
      <c r="WTQ39" s="2"/>
      <c r="WTR39" s="2"/>
      <c r="WTS39" s="2"/>
      <c r="WTT39" s="2"/>
      <c r="WTU39" s="2"/>
      <c r="WTV39" s="2"/>
      <c r="WTW39" s="2"/>
      <c r="WTX39" s="2"/>
      <c r="WTY39" s="2"/>
      <c r="WTZ39" s="2"/>
      <c r="WUA39" s="2"/>
      <c r="WUB39" s="2"/>
      <c r="WUC39" s="2"/>
      <c r="WUD39" s="2"/>
      <c r="WUE39" s="2"/>
      <c r="WUF39" s="2"/>
      <c r="WUG39" s="2"/>
      <c r="WUH39" s="2"/>
      <c r="WUI39" s="2"/>
      <c r="WUJ39" s="2"/>
      <c r="WUK39" s="2"/>
      <c r="WUL39" s="2"/>
      <c r="WUM39" s="2"/>
      <c r="WUN39" s="2"/>
      <c r="WUO39" s="2"/>
      <c r="WUP39" s="2"/>
      <c r="WUQ39" s="2"/>
      <c r="WUR39" s="2"/>
      <c r="WUS39" s="2"/>
      <c r="WUT39" s="2"/>
      <c r="WUU39" s="2"/>
      <c r="WUV39" s="2"/>
      <c r="WUW39" s="2"/>
      <c r="WUX39" s="2"/>
      <c r="WUY39" s="2"/>
      <c r="WUZ39" s="2"/>
      <c r="WVA39" s="2"/>
      <c r="WVB39" s="2"/>
      <c r="WVC39" s="2"/>
      <c r="WVD39" s="2"/>
      <c r="WVE39" s="2"/>
      <c r="WVF39" s="2"/>
      <c r="WVG39" s="2"/>
      <c r="WVH39" s="2"/>
      <c r="WVI39" s="2"/>
      <c r="WVJ39" s="2"/>
      <c r="WVK39" s="2"/>
      <c r="WVL39" s="2"/>
      <c r="WVM39" s="2"/>
      <c r="WVN39" s="2"/>
      <c r="WVO39" s="2"/>
      <c r="WVP39" s="2"/>
      <c r="WVQ39" s="2"/>
      <c r="WVR39" s="2"/>
      <c r="WVS39" s="2"/>
      <c r="WVT39" s="2"/>
      <c r="WVU39" s="2"/>
      <c r="WVV39" s="2"/>
      <c r="WVW39" s="2"/>
      <c r="WVX39" s="2"/>
      <c r="WVY39" s="2"/>
      <c r="WVZ39" s="2"/>
      <c r="WWA39" s="2"/>
      <c r="WWB39" s="2"/>
      <c r="WWC39" s="2"/>
      <c r="WWD39" s="2"/>
      <c r="WWE39" s="2"/>
      <c r="WWF39" s="2"/>
      <c r="WWG39" s="2"/>
      <c r="WWH39" s="2"/>
      <c r="WWI39" s="2"/>
      <c r="WWJ39" s="2"/>
      <c r="WWK39" s="2"/>
      <c r="WWL39" s="2"/>
      <c r="WWM39" s="2"/>
      <c r="WWN39" s="2"/>
      <c r="WWO39" s="2"/>
      <c r="WWP39" s="2"/>
      <c r="WWQ39" s="2"/>
      <c r="WWR39" s="2"/>
      <c r="WWS39" s="2"/>
      <c r="WWT39" s="2"/>
      <c r="WWU39" s="2"/>
      <c r="WWV39" s="2"/>
      <c r="WWW39" s="2"/>
      <c r="WWX39" s="2"/>
      <c r="WWY39" s="2"/>
      <c r="WWZ39" s="2"/>
      <c r="WXA39" s="2"/>
      <c r="WXB39" s="2"/>
      <c r="WXC39" s="2"/>
      <c r="WXD39" s="2"/>
      <c r="WXE39" s="2"/>
      <c r="WXF39" s="2"/>
      <c r="WXG39" s="2"/>
      <c r="WXH39" s="2"/>
      <c r="WXI39" s="2"/>
      <c r="WXJ39" s="2"/>
      <c r="WXK39" s="2"/>
      <c r="WXL39" s="2"/>
      <c r="WXM39" s="2"/>
      <c r="WXN39" s="2"/>
      <c r="WXO39" s="2"/>
      <c r="WXP39" s="2"/>
      <c r="WXQ39" s="2"/>
      <c r="WXR39" s="2"/>
      <c r="WXS39" s="2"/>
      <c r="WXT39" s="2"/>
      <c r="WXU39" s="2"/>
      <c r="WXV39" s="2"/>
      <c r="WXW39" s="2"/>
      <c r="WXX39" s="2"/>
      <c r="WXY39" s="2"/>
      <c r="WXZ39" s="2"/>
      <c r="WYA39" s="2"/>
      <c r="WYB39" s="2"/>
      <c r="WYC39" s="2"/>
      <c r="WYD39" s="2"/>
      <c r="WYE39" s="2"/>
      <c r="WYF39" s="2"/>
      <c r="WYG39" s="2"/>
      <c r="WYH39" s="2"/>
      <c r="WYI39" s="2"/>
      <c r="WYJ39" s="2"/>
      <c r="WYK39" s="2"/>
      <c r="WYL39" s="2"/>
      <c r="WYM39" s="2"/>
      <c r="WYN39" s="2"/>
      <c r="WYO39" s="2"/>
      <c r="WYP39" s="2"/>
      <c r="WYQ39" s="2"/>
      <c r="WYR39" s="2"/>
      <c r="WYS39" s="2"/>
      <c r="WYT39" s="2"/>
      <c r="WYU39" s="2"/>
      <c r="WYV39" s="2"/>
      <c r="WYW39" s="2"/>
      <c r="WYX39" s="2"/>
      <c r="WYY39" s="2"/>
      <c r="WYZ39" s="2"/>
      <c r="WZA39" s="2"/>
      <c r="WZB39" s="2"/>
      <c r="WZC39" s="2"/>
      <c r="WZD39" s="2"/>
      <c r="WZE39" s="2"/>
      <c r="WZF39" s="2"/>
      <c r="WZG39" s="2"/>
      <c r="WZH39" s="2"/>
      <c r="WZI39" s="2"/>
      <c r="WZJ39" s="2"/>
      <c r="WZK39" s="2"/>
      <c r="WZL39" s="2"/>
      <c r="WZM39" s="2"/>
      <c r="WZN39" s="2"/>
      <c r="WZO39" s="2"/>
      <c r="WZP39" s="2"/>
      <c r="WZQ39" s="2"/>
      <c r="WZR39" s="2"/>
      <c r="WZS39" s="2"/>
      <c r="WZT39" s="2"/>
      <c r="WZU39" s="2"/>
      <c r="WZV39" s="2"/>
      <c r="WZW39" s="2"/>
      <c r="WZX39" s="2"/>
      <c r="WZY39" s="2"/>
      <c r="WZZ39" s="2"/>
      <c r="XAA39" s="2"/>
      <c r="XAB39" s="2"/>
      <c r="XAC39" s="2"/>
      <c r="XAD39" s="2"/>
      <c r="XAE39" s="2"/>
      <c r="XAF39" s="2"/>
      <c r="XAG39" s="2"/>
      <c r="XAH39" s="2"/>
      <c r="XAI39" s="2"/>
      <c r="XAJ39" s="2"/>
      <c r="XAK39" s="2"/>
      <c r="XAL39" s="2"/>
      <c r="XAM39" s="2"/>
      <c r="XAN39" s="2"/>
      <c r="XAO39" s="2"/>
      <c r="XAP39" s="2"/>
      <c r="XAQ39" s="2"/>
      <c r="XAR39" s="2"/>
      <c r="XAS39" s="2"/>
      <c r="XAT39" s="2"/>
      <c r="XAU39" s="2"/>
      <c r="XAV39" s="2"/>
      <c r="XAW39" s="2"/>
      <c r="XAX39" s="2"/>
      <c r="XAY39" s="2"/>
      <c r="XAZ39" s="2"/>
      <c r="XBA39" s="2"/>
      <c r="XBB39" s="2"/>
      <c r="XBC39" s="2"/>
      <c r="XBD39" s="2"/>
      <c r="XBE39" s="2"/>
      <c r="XBF39" s="2"/>
      <c r="XBG39" s="2"/>
      <c r="XBH39" s="2"/>
      <c r="XBI39" s="2"/>
      <c r="XBJ39" s="2"/>
      <c r="XBK39" s="2"/>
      <c r="XBL39" s="2"/>
      <c r="XBM39" s="2"/>
      <c r="XBN39" s="2"/>
      <c r="XBO39" s="2"/>
      <c r="XBP39" s="2"/>
      <c r="XBQ39" s="2"/>
      <c r="XBR39" s="2"/>
      <c r="XBS39" s="2"/>
      <c r="XBT39" s="2"/>
      <c r="XBU39" s="2"/>
      <c r="XBV39" s="2"/>
      <c r="XBW39" s="2"/>
      <c r="XBX39" s="2"/>
      <c r="XBY39" s="2"/>
      <c r="XBZ39" s="2"/>
      <c r="XCA39" s="2"/>
      <c r="XCB39" s="2"/>
      <c r="XCC39" s="2"/>
      <c r="XCD39" s="2"/>
      <c r="XCE39" s="2"/>
      <c r="XCF39" s="2"/>
      <c r="XCG39" s="2"/>
      <c r="XCH39" s="2"/>
      <c r="XCI39" s="2"/>
      <c r="XCJ39" s="2"/>
      <c r="XCK39" s="2"/>
      <c r="XCL39" s="2"/>
      <c r="XCM39" s="2"/>
      <c r="XCN39" s="2"/>
      <c r="XCO39" s="2"/>
      <c r="XCP39" s="2"/>
      <c r="XCQ39" s="2"/>
      <c r="XCR39" s="2"/>
      <c r="XCS39" s="2"/>
      <c r="XCT39" s="2"/>
      <c r="XCU39" s="2"/>
      <c r="XCV39" s="2"/>
      <c r="XCW39" s="2"/>
      <c r="XCX39" s="2"/>
      <c r="XCY39" s="2"/>
      <c r="XCZ39" s="2"/>
      <c r="XDA39" s="2"/>
      <c r="XDB39" s="2"/>
      <c r="XDC39" s="2"/>
      <c r="XDD39" s="2"/>
      <c r="XDE39" s="2"/>
      <c r="XDF39" s="2"/>
      <c r="XDG39" s="2"/>
      <c r="XDH39" s="2"/>
      <c r="XDI39" s="2"/>
      <c r="XDJ39" s="2"/>
      <c r="XDK39" s="2"/>
      <c r="XDL39" s="2"/>
      <c r="XDM39" s="2"/>
      <c r="XDN39" s="2"/>
      <c r="XDO39" s="2"/>
      <c r="XDP39" s="2"/>
      <c r="XDQ39" s="2"/>
      <c r="XDR39" s="2"/>
      <c r="XDS39" s="2"/>
      <c r="XDT39" s="2"/>
      <c r="XDU39" s="2"/>
      <c r="XDV39" s="2"/>
      <c r="XDW39" s="2"/>
      <c r="XDX39" s="2"/>
      <c r="XDY39" s="2"/>
      <c r="XDZ39" s="2"/>
      <c r="XEA39" s="2"/>
      <c r="XEB39" s="2"/>
      <c r="XEC39" s="2"/>
      <c r="XED39" s="2"/>
      <c r="XEE39" s="2"/>
      <c r="XEF39" s="2"/>
      <c r="XEG39" s="2"/>
      <c r="XEH39" s="2"/>
      <c r="XEI39" s="2"/>
      <c r="XEJ39" s="2"/>
      <c r="XEK39" s="2"/>
      <c r="XEL39" s="2"/>
      <c r="XEM39" s="2"/>
      <c r="XEN39" s="2"/>
      <c r="XEO39" s="2"/>
      <c r="XEP39" s="2"/>
      <c r="XEQ39" s="2"/>
      <c r="XER39" s="2"/>
      <c r="XES39" s="2"/>
      <c r="XET39" s="2"/>
      <c r="XEU39" s="2"/>
      <c r="XEV39" s="2"/>
      <c r="XEW39" s="2"/>
      <c r="XEX39" s="2"/>
      <c r="XEY39" s="2"/>
      <c r="XEZ39" s="2"/>
      <c r="XFA39" s="2"/>
      <c r="XFB39" s="2"/>
      <c r="XFC39" s="2"/>
    </row>
    <row r="40" spans="1:16383" customFormat="1" ht="30" customHeight="1" x14ac:dyDescent="0.2">
      <c r="A40" s="5"/>
      <c r="B40" s="12"/>
      <c r="C40" s="12"/>
      <c r="D40" s="12"/>
      <c r="E40" s="12"/>
      <c r="F40" s="12"/>
      <c r="G40" s="12"/>
      <c r="H40" s="12"/>
      <c r="I40" s="12"/>
      <c r="J40" s="12"/>
      <c r="K40" s="3"/>
      <c r="L40" s="3"/>
      <c r="M40" s="3"/>
      <c r="N40" s="3"/>
      <c r="O40" s="3"/>
      <c r="P40" s="3"/>
      <c r="Q40" s="3"/>
      <c r="R40" s="13"/>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c r="IW40" s="2"/>
      <c r="IX40" s="2"/>
      <c r="IY40" s="2"/>
      <c r="IZ40" s="2"/>
      <c r="JA40" s="2"/>
      <c r="JB40" s="2"/>
      <c r="JC40" s="2"/>
      <c r="JD40" s="2"/>
      <c r="JE40" s="2"/>
      <c r="JF40" s="2"/>
      <c r="JG40" s="2"/>
      <c r="JH40" s="2"/>
      <c r="JI40" s="2"/>
      <c r="JJ40" s="2"/>
      <c r="JK40" s="2"/>
      <c r="JL40" s="2"/>
      <c r="JM40" s="2"/>
      <c r="JN40" s="2"/>
      <c r="JO40" s="2"/>
      <c r="JP40" s="2"/>
      <c r="JQ40" s="2"/>
      <c r="JR40" s="2"/>
      <c r="JS40" s="2"/>
      <c r="JT40" s="2"/>
      <c r="JU40" s="2"/>
      <c r="JV40" s="2"/>
      <c r="JW40" s="2"/>
      <c r="JX40" s="2"/>
      <c r="JY40" s="2"/>
      <c r="JZ40" s="2"/>
      <c r="KA40" s="2"/>
      <c r="KB40" s="2"/>
      <c r="KC40" s="2"/>
      <c r="KD40" s="2"/>
      <c r="KE40" s="2"/>
      <c r="KF40" s="2"/>
      <c r="KG40" s="2"/>
      <c r="KH40" s="2"/>
      <c r="KI40" s="2"/>
      <c r="KJ40" s="2"/>
      <c r="KK40" s="2"/>
      <c r="KL40" s="2"/>
      <c r="KM40" s="2"/>
      <c r="KN40" s="2"/>
      <c r="KO40" s="2"/>
      <c r="KP40" s="2"/>
      <c r="KQ40" s="2"/>
      <c r="KR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LV40" s="2"/>
      <c r="LW40" s="2"/>
      <c r="LX40" s="2"/>
      <c r="LY40" s="2"/>
      <c r="LZ40" s="2"/>
      <c r="MA40" s="2"/>
      <c r="MB40" s="2"/>
      <c r="MC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c r="NE40" s="2"/>
      <c r="NF40" s="2"/>
      <c r="NG40" s="2"/>
      <c r="NH40" s="2"/>
      <c r="NI40" s="2"/>
      <c r="NJ40" s="2"/>
      <c r="NK40" s="2"/>
      <c r="NL40" s="2"/>
      <c r="NM40" s="2"/>
      <c r="NN40" s="2"/>
      <c r="NO40" s="2"/>
      <c r="NP40" s="2"/>
      <c r="NQ40" s="2"/>
      <c r="NR40" s="2"/>
      <c r="NS40" s="2"/>
      <c r="NT40" s="2"/>
      <c r="NU40" s="2"/>
      <c r="NV40" s="2"/>
      <c r="NW40" s="2"/>
      <c r="NX40" s="2"/>
      <c r="NY40" s="2"/>
      <c r="NZ40" s="2"/>
      <c r="OA40" s="2"/>
      <c r="OB40" s="2"/>
      <c r="OC40" s="2"/>
      <c r="OD40" s="2"/>
      <c r="OE40" s="2"/>
      <c r="OF40" s="2"/>
      <c r="OG40" s="2"/>
      <c r="OH40" s="2"/>
      <c r="OI40" s="2"/>
      <c r="OJ40" s="2"/>
      <c r="OK40" s="2"/>
      <c r="OL40" s="2"/>
      <c r="OM40" s="2"/>
      <c r="ON40" s="2"/>
      <c r="OO40" s="2"/>
      <c r="OP40" s="2"/>
      <c r="OQ40" s="2"/>
      <c r="OR40" s="2"/>
      <c r="OS40" s="2"/>
      <c r="OT40" s="2"/>
      <c r="OU40" s="2"/>
      <c r="OV40" s="2"/>
      <c r="OW40" s="2"/>
      <c r="OX40" s="2"/>
      <c r="OY40" s="2"/>
      <c r="OZ40" s="2"/>
      <c r="PA40" s="2"/>
      <c r="PB40" s="2"/>
      <c r="PC40" s="2"/>
      <c r="PD40" s="2"/>
      <c r="PE40" s="2"/>
      <c r="PF40" s="2"/>
      <c r="PG40" s="2"/>
      <c r="PH40" s="2"/>
      <c r="PI40" s="2"/>
      <c r="PJ40" s="2"/>
      <c r="PK40" s="2"/>
      <c r="PL40" s="2"/>
      <c r="PM40" s="2"/>
      <c r="PN40" s="2"/>
      <c r="PO40" s="2"/>
      <c r="PP40" s="2"/>
      <c r="PQ40" s="2"/>
      <c r="PR40" s="2"/>
      <c r="PS40" s="2"/>
      <c r="PT40" s="2"/>
      <c r="PU40" s="2"/>
      <c r="PV40" s="2"/>
      <c r="PW40" s="2"/>
      <c r="PX40" s="2"/>
      <c r="PY40" s="2"/>
      <c r="PZ40" s="2"/>
      <c r="QA40" s="2"/>
      <c r="QB40" s="2"/>
      <c r="QC40" s="2"/>
      <c r="QD40" s="2"/>
      <c r="QE40" s="2"/>
      <c r="QF40" s="2"/>
      <c r="QG40" s="2"/>
      <c r="QH40" s="2"/>
      <c r="QI40" s="2"/>
      <c r="QJ40" s="2"/>
      <c r="QK40" s="2"/>
      <c r="QL40" s="2"/>
      <c r="QM40" s="2"/>
      <c r="QN40" s="2"/>
      <c r="QO40" s="2"/>
      <c r="QP40" s="2"/>
      <c r="QQ40" s="2"/>
      <c r="QR40" s="2"/>
      <c r="QS40" s="2"/>
      <c r="QT40" s="2"/>
      <c r="QU40" s="2"/>
      <c r="QV40" s="2"/>
      <c r="QW40" s="2"/>
      <c r="QX40" s="2"/>
      <c r="QY40" s="2"/>
      <c r="QZ40" s="2"/>
      <c r="RA40" s="2"/>
      <c r="RB40" s="2"/>
      <c r="RC40" s="2"/>
      <c r="RD40" s="2"/>
      <c r="RE40" s="2"/>
      <c r="RF40" s="2"/>
      <c r="RG40" s="2"/>
      <c r="RH40" s="2"/>
      <c r="RI40" s="2"/>
      <c r="RJ40" s="2"/>
      <c r="RK40" s="2"/>
      <c r="RL40" s="2"/>
      <c r="RM40" s="2"/>
      <c r="RN40" s="2"/>
      <c r="RO40" s="2"/>
      <c r="RP40" s="2"/>
      <c r="RQ40" s="2"/>
      <c r="RR40" s="2"/>
      <c r="RS40" s="2"/>
      <c r="RT40" s="2"/>
      <c r="RU40" s="2"/>
      <c r="RV40" s="2"/>
      <c r="RW40" s="2"/>
      <c r="RX40" s="2"/>
      <c r="RY40" s="2"/>
      <c r="RZ40" s="2"/>
      <c r="SA40" s="2"/>
      <c r="SB40" s="2"/>
      <c r="SC40" s="2"/>
      <c r="SD40" s="2"/>
      <c r="SE40" s="2"/>
      <c r="SF40" s="2"/>
      <c r="SG40" s="2"/>
      <c r="SH40" s="2"/>
      <c r="SI40" s="2"/>
      <c r="SJ40" s="2"/>
      <c r="SK40" s="2"/>
      <c r="SL40" s="2"/>
      <c r="SM40" s="2"/>
      <c r="SN40" s="2"/>
      <c r="SO40" s="2"/>
      <c r="SP40" s="2"/>
      <c r="SQ40" s="2"/>
      <c r="SR40" s="2"/>
      <c r="SS40" s="2"/>
      <c r="ST40" s="2"/>
      <c r="SU40" s="2"/>
      <c r="SV40" s="2"/>
      <c r="SW40" s="2"/>
      <c r="SX40" s="2"/>
      <c r="SY40" s="2"/>
      <c r="SZ40" s="2"/>
      <c r="TA40" s="2"/>
      <c r="TB40" s="2"/>
      <c r="TC40" s="2"/>
      <c r="TD40" s="2"/>
      <c r="TE40" s="2"/>
      <c r="TF40" s="2"/>
      <c r="TG40" s="2"/>
      <c r="TH40" s="2"/>
      <c r="TI40" s="2"/>
      <c r="TJ40" s="2"/>
      <c r="TK40" s="2"/>
      <c r="TL40" s="2"/>
      <c r="TM40" s="2"/>
      <c r="TN40" s="2"/>
      <c r="TO40" s="2"/>
      <c r="TP40" s="2"/>
      <c r="TQ40" s="2"/>
      <c r="TR40" s="2"/>
      <c r="TS40" s="2"/>
      <c r="TT40" s="2"/>
      <c r="TU40" s="2"/>
      <c r="TV40" s="2"/>
      <c r="TW40" s="2"/>
      <c r="TX40" s="2"/>
      <c r="TY40" s="2"/>
      <c r="TZ40" s="2"/>
      <c r="UA40" s="2"/>
      <c r="UB40" s="2"/>
      <c r="UC40" s="2"/>
      <c r="UD40" s="2"/>
      <c r="UE40" s="2"/>
      <c r="UF40" s="2"/>
      <c r="UG40" s="2"/>
      <c r="UH40" s="2"/>
      <c r="UI40" s="2"/>
      <c r="UJ40" s="2"/>
      <c r="UK40" s="2"/>
      <c r="UL40" s="2"/>
      <c r="UM40" s="2"/>
      <c r="UN40" s="2"/>
      <c r="UO40" s="2"/>
      <c r="UP40" s="2"/>
      <c r="UQ40" s="2"/>
      <c r="UR40" s="2"/>
      <c r="US40" s="2"/>
      <c r="UT40" s="2"/>
      <c r="UU40" s="2"/>
      <c r="UV40" s="2"/>
      <c r="UW40" s="2"/>
      <c r="UX40" s="2"/>
      <c r="UY40" s="2"/>
      <c r="UZ40" s="2"/>
      <c r="VA40" s="2"/>
      <c r="VB40" s="2"/>
      <c r="VC40" s="2"/>
      <c r="VD40" s="2"/>
      <c r="VE40" s="2"/>
      <c r="VF40" s="2"/>
      <c r="VG40" s="2"/>
      <c r="VH40" s="2"/>
      <c r="VI40" s="2"/>
      <c r="VJ40" s="2"/>
      <c r="VK40" s="2"/>
      <c r="VL40" s="2"/>
      <c r="VM40" s="2"/>
      <c r="VN40" s="2"/>
      <c r="VO40" s="2"/>
      <c r="VP40" s="2"/>
      <c r="VQ40" s="2"/>
      <c r="VR40" s="2"/>
      <c r="VS40" s="2"/>
      <c r="VT40" s="2"/>
      <c r="VU40" s="2"/>
      <c r="VV40" s="2"/>
      <c r="VW40" s="2"/>
      <c r="VX40" s="2"/>
      <c r="VY40" s="2"/>
      <c r="VZ40" s="2"/>
      <c r="WA40" s="2"/>
      <c r="WB40" s="2"/>
      <c r="WC40" s="2"/>
      <c r="WD40" s="2"/>
      <c r="WE40" s="2"/>
      <c r="WF40" s="2"/>
      <c r="WG40" s="2"/>
      <c r="WH40" s="2"/>
      <c r="WI40" s="2"/>
      <c r="WJ40" s="2"/>
      <c r="WK40" s="2"/>
      <c r="WL40" s="2"/>
      <c r="WM40" s="2"/>
      <c r="WN40" s="2"/>
      <c r="WO40" s="2"/>
      <c r="WP40" s="2"/>
      <c r="WQ40" s="2"/>
      <c r="WR40" s="2"/>
      <c r="WS40" s="2"/>
      <c r="WT40" s="2"/>
      <c r="WU40" s="2"/>
      <c r="WV40" s="2"/>
      <c r="WW40" s="2"/>
      <c r="WX40" s="2"/>
      <c r="WY40" s="2"/>
      <c r="WZ40" s="2"/>
      <c r="XA40" s="2"/>
      <c r="XB40" s="2"/>
      <c r="XC40" s="2"/>
      <c r="XD40" s="2"/>
      <c r="XE40" s="2"/>
      <c r="XF40" s="2"/>
      <c r="XG40" s="2"/>
      <c r="XH40" s="2"/>
      <c r="XI40" s="2"/>
      <c r="XJ40" s="2"/>
      <c r="XK40" s="2"/>
      <c r="XL40" s="2"/>
      <c r="XM40" s="2"/>
      <c r="XN40" s="2"/>
      <c r="XO40" s="2"/>
      <c r="XP40" s="2"/>
      <c r="XQ40" s="2"/>
      <c r="XR40" s="2"/>
      <c r="XS40" s="2"/>
      <c r="XT40" s="2"/>
      <c r="XU40" s="2"/>
      <c r="XV40" s="2"/>
      <c r="XW40" s="2"/>
      <c r="XX40" s="2"/>
      <c r="XY40" s="2"/>
      <c r="XZ40" s="2"/>
      <c r="YA40" s="2"/>
      <c r="YB40" s="2"/>
      <c r="YC40" s="2"/>
      <c r="YD40" s="2"/>
      <c r="YE40" s="2"/>
      <c r="YF40" s="2"/>
      <c r="YG40" s="2"/>
      <c r="YH40" s="2"/>
      <c r="YI40" s="2"/>
      <c r="YJ40" s="2"/>
      <c r="YK40" s="2"/>
      <c r="YL40" s="2"/>
      <c r="YM40" s="2"/>
      <c r="YN40" s="2"/>
      <c r="YO40" s="2"/>
      <c r="YP40" s="2"/>
      <c r="YQ40" s="2"/>
      <c r="YR40" s="2"/>
      <c r="YS40" s="2"/>
      <c r="YT40" s="2"/>
      <c r="YU40" s="2"/>
      <c r="YV40" s="2"/>
      <c r="YW40" s="2"/>
      <c r="YX40" s="2"/>
      <c r="YY40" s="2"/>
      <c r="YZ40" s="2"/>
      <c r="ZA40" s="2"/>
      <c r="ZB40" s="2"/>
      <c r="ZC40" s="2"/>
      <c r="ZD40" s="2"/>
      <c r="ZE40" s="2"/>
      <c r="ZF40" s="2"/>
      <c r="ZG40" s="2"/>
      <c r="ZH40" s="2"/>
      <c r="ZI40" s="2"/>
      <c r="ZJ40" s="2"/>
      <c r="ZK40" s="2"/>
      <c r="ZL40" s="2"/>
      <c r="ZM40" s="2"/>
      <c r="ZN40" s="2"/>
      <c r="ZO40" s="2"/>
      <c r="ZP40" s="2"/>
      <c r="ZQ40" s="2"/>
      <c r="ZR40" s="2"/>
      <c r="ZS40" s="2"/>
      <c r="ZT40" s="2"/>
      <c r="ZU40" s="2"/>
      <c r="ZV40" s="2"/>
      <c r="ZW40" s="2"/>
      <c r="ZX40" s="2"/>
      <c r="ZY40" s="2"/>
      <c r="ZZ40" s="2"/>
      <c r="AAA40" s="2"/>
      <c r="AAB40" s="2"/>
      <c r="AAC40" s="2"/>
      <c r="AAD40" s="2"/>
      <c r="AAE40" s="2"/>
      <c r="AAF40" s="2"/>
      <c r="AAG40" s="2"/>
      <c r="AAH40" s="2"/>
      <c r="AAI40" s="2"/>
      <c r="AAJ40" s="2"/>
      <c r="AAK40" s="2"/>
      <c r="AAL40" s="2"/>
      <c r="AAM40" s="2"/>
      <c r="AAN40" s="2"/>
      <c r="AAO40" s="2"/>
      <c r="AAP40" s="2"/>
      <c r="AAQ40" s="2"/>
      <c r="AAR40" s="2"/>
      <c r="AAS40" s="2"/>
      <c r="AAT40" s="2"/>
      <c r="AAU40" s="2"/>
      <c r="AAV40" s="2"/>
      <c r="AAW40" s="2"/>
      <c r="AAX40" s="2"/>
      <c r="AAY40" s="2"/>
      <c r="AAZ40" s="2"/>
      <c r="ABA40" s="2"/>
      <c r="ABB40" s="2"/>
      <c r="ABC40" s="2"/>
      <c r="ABD40" s="2"/>
      <c r="ABE40" s="2"/>
      <c r="ABF40" s="2"/>
      <c r="ABG40" s="2"/>
      <c r="ABH40" s="2"/>
      <c r="ABI40" s="2"/>
      <c r="ABJ40" s="2"/>
      <c r="ABK40" s="2"/>
      <c r="ABL40" s="2"/>
      <c r="ABM40" s="2"/>
      <c r="ABN40" s="2"/>
      <c r="ABO40" s="2"/>
      <c r="ABP40" s="2"/>
      <c r="ABQ40" s="2"/>
      <c r="ABR40" s="2"/>
      <c r="ABS40" s="2"/>
      <c r="ABT40" s="2"/>
      <c r="ABU40" s="2"/>
      <c r="ABV40" s="2"/>
      <c r="ABW40" s="2"/>
      <c r="ABX40" s="2"/>
      <c r="ABY40" s="2"/>
      <c r="ABZ40" s="2"/>
      <c r="ACA40" s="2"/>
      <c r="ACB40" s="2"/>
      <c r="ACC40" s="2"/>
      <c r="ACD40" s="2"/>
      <c r="ACE40" s="2"/>
      <c r="ACF40" s="2"/>
      <c r="ACG40" s="2"/>
      <c r="ACH40" s="2"/>
      <c r="ACI40" s="2"/>
      <c r="ACJ40" s="2"/>
      <c r="ACK40" s="2"/>
      <c r="ACL40" s="2"/>
      <c r="ACM40" s="2"/>
      <c r="ACN40" s="2"/>
      <c r="ACO40" s="2"/>
      <c r="ACP40" s="2"/>
      <c r="ACQ40" s="2"/>
      <c r="ACR40" s="2"/>
      <c r="ACS40" s="2"/>
      <c r="ACT40" s="2"/>
      <c r="ACU40" s="2"/>
      <c r="ACV40" s="2"/>
      <c r="ACW40" s="2"/>
      <c r="ACX40" s="2"/>
      <c r="ACY40" s="2"/>
      <c r="ACZ40" s="2"/>
      <c r="ADA40" s="2"/>
      <c r="ADB40" s="2"/>
      <c r="ADC40" s="2"/>
      <c r="ADD40" s="2"/>
      <c r="ADE40" s="2"/>
      <c r="ADF40" s="2"/>
      <c r="ADG40" s="2"/>
      <c r="ADH40" s="2"/>
      <c r="ADI40" s="2"/>
      <c r="ADJ40" s="2"/>
      <c r="ADK40" s="2"/>
      <c r="ADL40" s="2"/>
      <c r="ADM40" s="2"/>
      <c r="ADN40" s="2"/>
      <c r="ADO40" s="2"/>
      <c r="ADP40" s="2"/>
      <c r="ADQ40" s="2"/>
      <c r="ADR40" s="2"/>
      <c r="ADS40" s="2"/>
      <c r="ADT40" s="2"/>
      <c r="ADU40" s="2"/>
      <c r="ADV40" s="2"/>
      <c r="ADW40" s="2"/>
      <c r="ADX40" s="2"/>
      <c r="ADY40" s="2"/>
      <c r="ADZ40" s="2"/>
      <c r="AEA40" s="2"/>
      <c r="AEB40" s="2"/>
      <c r="AEC40" s="2"/>
      <c r="AED40" s="2"/>
      <c r="AEE40" s="2"/>
      <c r="AEF40" s="2"/>
      <c r="AEG40" s="2"/>
      <c r="AEH40" s="2"/>
      <c r="AEI40" s="2"/>
      <c r="AEJ40" s="2"/>
      <c r="AEK40" s="2"/>
      <c r="AEL40" s="2"/>
      <c r="AEM40" s="2"/>
      <c r="AEN40" s="2"/>
      <c r="AEO40" s="2"/>
      <c r="AEP40" s="2"/>
      <c r="AEQ40" s="2"/>
      <c r="AER40" s="2"/>
      <c r="AES40" s="2"/>
      <c r="AET40" s="2"/>
      <c r="AEU40" s="2"/>
      <c r="AEV40" s="2"/>
      <c r="AEW40" s="2"/>
      <c r="AEX40" s="2"/>
      <c r="AEY40" s="2"/>
      <c r="AEZ40" s="2"/>
      <c r="AFA40" s="2"/>
      <c r="AFB40" s="2"/>
      <c r="AFC40" s="2"/>
      <c r="AFD40" s="2"/>
      <c r="AFE40" s="2"/>
      <c r="AFF40" s="2"/>
      <c r="AFG40" s="2"/>
      <c r="AFH40" s="2"/>
      <c r="AFI40" s="2"/>
      <c r="AFJ40" s="2"/>
      <c r="AFK40" s="2"/>
      <c r="AFL40" s="2"/>
      <c r="AFM40" s="2"/>
      <c r="AFN40" s="2"/>
      <c r="AFO40" s="2"/>
      <c r="AFP40" s="2"/>
      <c r="AFQ40" s="2"/>
      <c r="AFR40" s="2"/>
      <c r="AFS40" s="2"/>
      <c r="AFT40" s="2"/>
      <c r="AFU40" s="2"/>
      <c r="AFV40" s="2"/>
      <c r="AFW40" s="2"/>
      <c r="AFX40" s="2"/>
      <c r="AFY40" s="2"/>
      <c r="AFZ40" s="2"/>
      <c r="AGA40" s="2"/>
      <c r="AGB40" s="2"/>
      <c r="AGC40" s="2"/>
      <c r="AGD40" s="2"/>
      <c r="AGE40" s="2"/>
      <c r="AGF40" s="2"/>
      <c r="AGG40" s="2"/>
      <c r="AGH40" s="2"/>
      <c r="AGI40" s="2"/>
      <c r="AGJ40" s="2"/>
      <c r="AGK40" s="2"/>
      <c r="AGL40" s="2"/>
      <c r="AGM40" s="2"/>
      <c r="AGN40" s="2"/>
      <c r="AGO40" s="2"/>
      <c r="AGP40" s="2"/>
      <c r="AGQ40" s="2"/>
      <c r="AGR40" s="2"/>
      <c r="AGS40" s="2"/>
      <c r="AGT40" s="2"/>
      <c r="AGU40" s="2"/>
      <c r="AGV40" s="2"/>
      <c r="AGW40" s="2"/>
      <c r="AGX40" s="2"/>
      <c r="AGY40" s="2"/>
      <c r="AGZ40" s="2"/>
      <c r="AHA40" s="2"/>
      <c r="AHB40" s="2"/>
      <c r="AHC40" s="2"/>
      <c r="AHD40" s="2"/>
      <c r="AHE40" s="2"/>
      <c r="AHF40" s="2"/>
      <c r="AHG40" s="2"/>
      <c r="AHH40" s="2"/>
      <c r="AHI40" s="2"/>
      <c r="AHJ40" s="2"/>
      <c r="AHK40" s="2"/>
      <c r="AHL40" s="2"/>
      <c r="AHM40" s="2"/>
      <c r="AHN40" s="2"/>
      <c r="AHO40" s="2"/>
      <c r="AHP40" s="2"/>
      <c r="AHQ40" s="2"/>
      <c r="AHR40" s="2"/>
      <c r="AHS40" s="2"/>
      <c r="AHT40" s="2"/>
      <c r="AHU40" s="2"/>
      <c r="AHV40" s="2"/>
      <c r="AHW40" s="2"/>
      <c r="AHX40" s="2"/>
      <c r="AHY40" s="2"/>
      <c r="AHZ40" s="2"/>
      <c r="AIA40" s="2"/>
      <c r="AIB40" s="2"/>
      <c r="AIC40" s="2"/>
      <c r="AID40" s="2"/>
      <c r="AIE40" s="2"/>
      <c r="AIF40" s="2"/>
      <c r="AIG40" s="2"/>
      <c r="AIH40" s="2"/>
      <c r="AII40" s="2"/>
      <c r="AIJ40" s="2"/>
      <c r="AIK40" s="2"/>
      <c r="AIL40" s="2"/>
      <c r="AIM40" s="2"/>
      <c r="AIN40" s="2"/>
      <c r="AIO40" s="2"/>
      <c r="AIP40" s="2"/>
      <c r="AIQ40" s="2"/>
      <c r="AIR40" s="2"/>
      <c r="AIS40" s="2"/>
      <c r="AIT40" s="2"/>
      <c r="AIU40" s="2"/>
      <c r="AIV40" s="2"/>
      <c r="AIW40" s="2"/>
      <c r="AIX40" s="2"/>
      <c r="AIY40" s="2"/>
      <c r="AIZ40" s="2"/>
      <c r="AJA40" s="2"/>
      <c r="AJB40" s="2"/>
      <c r="AJC40" s="2"/>
      <c r="AJD40" s="2"/>
      <c r="AJE40" s="2"/>
      <c r="AJF40" s="2"/>
      <c r="AJG40" s="2"/>
      <c r="AJH40" s="2"/>
      <c r="AJI40" s="2"/>
      <c r="AJJ40" s="2"/>
      <c r="AJK40" s="2"/>
      <c r="AJL40" s="2"/>
      <c r="AJM40" s="2"/>
      <c r="AJN40" s="2"/>
      <c r="AJO40" s="2"/>
      <c r="AJP40" s="2"/>
      <c r="AJQ40" s="2"/>
      <c r="AJR40" s="2"/>
      <c r="AJS40" s="2"/>
      <c r="AJT40" s="2"/>
      <c r="AJU40" s="2"/>
      <c r="AJV40" s="2"/>
      <c r="AJW40" s="2"/>
      <c r="AJX40" s="2"/>
      <c r="AJY40" s="2"/>
      <c r="AJZ40" s="2"/>
      <c r="AKA40" s="2"/>
      <c r="AKB40" s="2"/>
      <c r="AKC40" s="2"/>
      <c r="AKD40" s="2"/>
      <c r="AKE40" s="2"/>
      <c r="AKF40" s="2"/>
      <c r="AKG40" s="2"/>
      <c r="AKH40" s="2"/>
      <c r="AKI40" s="2"/>
      <c r="AKJ40" s="2"/>
      <c r="AKK40" s="2"/>
      <c r="AKL40" s="2"/>
      <c r="AKM40" s="2"/>
      <c r="AKN40" s="2"/>
      <c r="AKO40" s="2"/>
      <c r="AKP40" s="2"/>
      <c r="AKQ40" s="2"/>
      <c r="AKR40" s="2"/>
      <c r="AKS40" s="2"/>
      <c r="AKT40" s="2"/>
      <c r="AKU40" s="2"/>
      <c r="AKV40" s="2"/>
      <c r="AKW40" s="2"/>
      <c r="AKX40" s="2"/>
      <c r="AKY40" s="2"/>
      <c r="AKZ40" s="2"/>
      <c r="ALA40" s="2"/>
      <c r="ALB40" s="2"/>
      <c r="ALC40" s="2"/>
      <c r="ALD40" s="2"/>
      <c r="ALE40" s="2"/>
      <c r="ALF40" s="2"/>
      <c r="ALG40" s="2"/>
      <c r="ALH40" s="2"/>
      <c r="ALI40" s="2"/>
      <c r="ALJ40" s="2"/>
      <c r="ALK40" s="2"/>
      <c r="ALL40" s="2"/>
      <c r="ALM40" s="2"/>
      <c r="ALN40" s="2"/>
      <c r="ALO40" s="2"/>
      <c r="ALP40" s="2"/>
      <c r="ALQ40" s="2"/>
      <c r="ALR40" s="2"/>
      <c r="ALS40" s="2"/>
      <c r="ALT40" s="2"/>
      <c r="ALU40" s="2"/>
      <c r="ALV40" s="2"/>
      <c r="ALW40" s="2"/>
      <c r="ALX40" s="2"/>
      <c r="ALY40" s="2"/>
      <c r="ALZ40" s="2"/>
      <c r="AMA40" s="2"/>
      <c r="AMB40" s="2"/>
      <c r="AMC40" s="2"/>
      <c r="AMD40" s="2"/>
      <c r="AME40" s="2"/>
      <c r="AMF40" s="2"/>
      <c r="AMG40" s="2"/>
      <c r="AMH40" s="2"/>
      <c r="AMI40" s="2"/>
      <c r="AMJ40" s="2"/>
      <c r="AMK40" s="2"/>
      <c r="AML40" s="2"/>
      <c r="AMM40" s="2"/>
      <c r="AMN40" s="2"/>
      <c r="AMO40" s="2"/>
      <c r="AMP40" s="2"/>
      <c r="AMQ40" s="2"/>
      <c r="AMR40" s="2"/>
      <c r="AMS40" s="2"/>
      <c r="AMT40" s="2"/>
      <c r="AMU40" s="2"/>
      <c r="AMV40" s="2"/>
      <c r="AMW40" s="2"/>
      <c r="AMX40" s="2"/>
      <c r="AMY40" s="2"/>
      <c r="AMZ40" s="2"/>
      <c r="ANA40" s="2"/>
      <c r="ANB40" s="2"/>
      <c r="ANC40" s="2"/>
      <c r="AND40" s="2"/>
      <c r="ANE40" s="2"/>
      <c r="ANF40" s="2"/>
      <c r="ANG40" s="2"/>
      <c r="ANH40" s="2"/>
      <c r="ANI40" s="2"/>
      <c r="ANJ40" s="2"/>
      <c r="ANK40" s="2"/>
      <c r="ANL40" s="2"/>
      <c r="ANM40" s="2"/>
      <c r="ANN40" s="2"/>
      <c r="ANO40" s="2"/>
      <c r="ANP40" s="2"/>
      <c r="ANQ40" s="2"/>
      <c r="ANR40" s="2"/>
      <c r="ANS40" s="2"/>
      <c r="ANT40" s="2"/>
      <c r="ANU40" s="2"/>
      <c r="ANV40" s="2"/>
      <c r="ANW40" s="2"/>
      <c r="ANX40" s="2"/>
      <c r="ANY40" s="2"/>
      <c r="ANZ40" s="2"/>
      <c r="AOA40" s="2"/>
      <c r="AOB40" s="2"/>
      <c r="AOC40" s="2"/>
      <c r="AOD40" s="2"/>
      <c r="AOE40" s="2"/>
      <c r="AOF40" s="2"/>
      <c r="AOG40" s="2"/>
      <c r="AOH40" s="2"/>
      <c r="AOI40" s="2"/>
      <c r="AOJ40" s="2"/>
      <c r="AOK40" s="2"/>
      <c r="AOL40" s="2"/>
      <c r="AOM40" s="2"/>
      <c r="AON40" s="2"/>
      <c r="AOO40" s="2"/>
      <c r="AOP40" s="2"/>
      <c r="AOQ40" s="2"/>
      <c r="AOR40" s="2"/>
      <c r="AOS40" s="2"/>
      <c r="AOT40" s="2"/>
      <c r="AOU40" s="2"/>
      <c r="AOV40" s="2"/>
      <c r="AOW40" s="2"/>
      <c r="AOX40" s="2"/>
      <c r="AOY40" s="2"/>
      <c r="AOZ40" s="2"/>
      <c r="APA40" s="2"/>
      <c r="APB40" s="2"/>
      <c r="APC40" s="2"/>
      <c r="APD40" s="2"/>
      <c r="APE40" s="2"/>
      <c r="APF40" s="2"/>
      <c r="APG40" s="2"/>
      <c r="APH40" s="2"/>
      <c r="API40" s="2"/>
      <c r="APJ40" s="2"/>
      <c r="APK40" s="2"/>
      <c r="APL40" s="2"/>
      <c r="APM40" s="2"/>
      <c r="APN40" s="2"/>
      <c r="APO40" s="2"/>
      <c r="APP40" s="2"/>
      <c r="APQ40" s="2"/>
      <c r="APR40" s="2"/>
      <c r="APS40" s="2"/>
      <c r="APT40" s="2"/>
      <c r="APU40" s="2"/>
      <c r="APV40" s="2"/>
      <c r="APW40" s="2"/>
      <c r="APX40" s="2"/>
      <c r="APY40" s="2"/>
      <c r="APZ40" s="2"/>
      <c r="AQA40" s="2"/>
      <c r="AQB40" s="2"/>
      <c r="AQC40" s="2"/>
      <c r="AQD40" s="2"/>
      <c r="AQE40" s="2"/>
      <c r="AQF40" s="2"/>
      <c r="AQG40" s="2"/>
      <c r="AQH40" s="2"/>
      <c r="AQI40" s="2"/>
      <c r="AQJ40" s="2"/>
      <c r="AQK40" s="2"/>
      <c r="AQL40" s="2"/>
      <c r="AQM40" s="2"/>
      <c r="AQN40" s="2"/>
      <c r="AQO40" s="2"/>
      <c r="AQP40" s="2"/>
      <c r="AQQ40" s="2"/>
      <c r="AQR40" s="2"/>
      <c r="AQS40" s="2"/>
      <c r="AQT40" s="2"/>
      <c r="AQU40" s="2"/>
      <c r="AQV40" s="2"/>
      <c r="AQW40" s="2"/>
      <c r="AQX40" s="2"/>
      <c r="AQY40" s="2"/>
      <c r="AQZ40" s="2"/>
      <c r="ARA40" s="2"/>
      <c r="ARB40" s="2"/>
      <c r="ARC40" s="2"/>
      <c r="ARD40" s="2"/>
      <c r="ARE40" s="2"/>
      <c r="ARF40" s="2"/>
      <c r="ARG40" s="2"/>
      <c r="ARH40" s="2"/>
      <c r="ARI40" s="2"/>
      <c r="ARJ40" s="2"/>
      <c r="ARK40" s="2"/>
      <c r="ARL40" s="2"/>
      <c r="ARM40" s="2"/>
      <c r="ARN40" s="2"/>
      <c r="ARO40" s="2"/>
      <c r="ARP40" s="2"/>
      <c r="ARQ40" s="2"/>
      <c r="ARR40" s="2"/>
      <c r="ARS40" s="2"/>
      <c r="ART40" s="2"/>
      <c r="ARU40" s="2"/>
      <c r="ARV40" s="2"/>
      <c r="ARW40" s="2"/>
      <c r="ARX40" s="2"/>
      <c r="ARY40" s="2"/>
      <c r="ARZ40" s="2"/>
      <c r="ASA40" s="2"/>
      <c r="ASB40" s="2"/>
      <c r="ASC40" s="2"/>
      <c r="ASD40" s="2"/>
      <c r="ASE40" s="2"/>
      <c r="ASF40" s="2"/>
      <c r="ASG40" s="2"/>
      <c r="ASH40" s="2"/>
      <c r="ASI40" s="2"/>
      <c r="ASJ40" s="2"/>
      <c r="ASK40" s="2"/>
      <c r="ASL40" s="2"/>
      <c r="ASM40" s="2"/>
      <c r="ASN40" s="2"/>
      <c r="ASO40" s="2"/>
      <c r="ASP40" s="2"/>
      <c r="ASQ40" s="2"/>
      <c r="ASR40" s="2"/>
      <c r="ASS40" s="2"/>
      <c r="AST40" s="2"/>
      <c r="ASU40" s="2"/>
      <c r="ASV40" s="2"/>
      <c r="ASW40" s="2"/>
      <c r="ASX40" s="2"/>
      <c r="ASY40" s="2"/>
      <c r="ASZ40" s="2"/>
      <c r="ATA40" s="2"/>
      <c r="ATB40" s="2"/>
      <c r="ATC40" s="2"/>
      <c r="ATD40" s="2"/>
      <c r="ATE40" s="2"/>
      <c r="ATF40" s="2"/>
      <c r="ATG40" s="2"/>
      <c r="ATH40" s="2"/>
      <c r="ATI40" s="2"/>
      <c r="ATJ40" s="2"/>
      <c r="ATK40" s="2"/>
      <c r="ATL40" s="2"/>
      <c r="ATM40" s="2"/>
      <c r="ATN40" s="2"/>
      <c r="ATO40" s="2"/>
      <c r="ATP40" s="2"/>
      <c r="ATQ40" s="2"/>
      <c r="ATR40" s="2"/>
      <c r="ATS40" s="2"/>
      <c r="ATT40" s="2"/>
      <c r="ATU40" s="2"/>
      <c r="ATV40" s="2"/>
      <c r="ATW40" s="2"/>
      <c r="ATX40" s="2"/>
      <c r="ATY40" s="2"/>
      <c r="ATZ40" s="2"/>
      <c r="AUA40" s="2"/>
      <c r="AUB40" s="2"/>
      <c r="AUC40" s="2"/>
      <c r="AUD40" s="2"/>
      <c r="AUE40" s="2"/>
      <c r="AUF40" s="2"/>
      <c r="AUG40" s="2"/>
      <c r="AUH40" s="2"/>
      <c r="AUI40" s="2"/>
      <c r="AUJ40" s="2"/>
      <c r="AUK40" s="2"/>
      <c r="AUL40" s="2"/>
      <c r="AUM40" s="2"/>
      <c r="AUN40" s="2"/>
      <c r="AUO40" s="2"/>
      <c r="AUP40" s="2"/>
      <c r="AUQ40" s="2"/>
      <c r="AUR40" s="2"/>
      <c r="AUS40" s="2"/>
      <c r="AUT40" s="2"/>
      <c r="AUU40" s="2"/>
      <c r="AUV40" s="2"/>
      <c r="AUW40" s="2"/>
      <c r="AUX40" s="2"/>
      <c r="AUY40" s="2"/>
      <c r="AUZ40" s="2"/>
      <c r="AVA40" s="2"/>
      <c r="AVB40" s="2"/>
      <c r="AVC40" s="2"/>
      <c r="AVD40" s="2"/>
      <c r="AVE40" s="2"/>
      <c r="AVF40" s="2"/>
      <c r="AVG40" s="2"/>
      <c r="AVH40" s="2"/>
      <c r="AVI40" s="2"/>
      <c r="AVJ40" s="2"/>
      <c r="AVK40" s="2"/>
      <c r="AVL40" s="2"/>
      <c r="AVM40" s="2"/>
      <c r="AVN40" s="2"/>
      <c r="AVO40" s="2"/>
      <c r="AVP40" s="2"/>
      <c r="AVQ40" s="2"/>
      <c r="AVR40" s="2"/>
      <c r="AVS40" s="2"/>
      <c r="AVT40" s="2"/>
      <c r="AVU40" s="2"/>
      <c r="AVV40" s="2"/>
      <c r="AVW40" s="2"/>
      <c r="AVX40" s="2"/>
      <c r="AVY40" s="2"/>
      <c r="AVZ40" s="2"/>
      <c r="AWA40" s="2"/>
      <c r="AWB40" s="2"/>
      <c r="AWC40" s="2"/>
      <c r="AWD40" s="2"/>
      <c r="AWE40" s="2"/>
      <c r="AWF40" s="2"/>
      <c r="AWG40" s="2"/>
      <c r="AWH40" s="2"/>
      <c r="AWI40" s="2"/>
      <c r="AWJ40" s="2"/>
      <c r="AWK40" s="2"/>
      <c r="AWL40" s="2"/>
      <c r="AWM40" s="2"/>
      <c r="AWN40" s="2"/>
      <c r="AWO40" s="2"/>
      <c r="AWP40" s="2"/>
      <c r="AWQ40" s="2"/>
      <c r="AWR40" s="2"/>
      <c r="AWS40" s="2"/>
      <c r="AWT40" s="2"/>
      <c r="AWU40" s="2"/>
      <c r="AWV40" s="2"/>
      <c r="AWW40" s="2"/>
      <c r="AWX40" s="2"/>
      <c r="AWY40" s="2"/>
      <c r="AWZ40" s="2"/>
      <c r="AXA40" s="2"/>
      <c r="AXB40" s="2"/>
      <c r="AXC40" s="2"/>
      <c r="AXD40" s="2"/>
      <c r="AXE40" s="2"/>
      <c r="AXF40" s="2"/>
      <c r="AXG40" s="2"/>
      <c r="AXH40" s="2"/>
      <c r="AXI40" s="2"/>
      <c r="AXJ40" s="2"/>
      <c r="AXK40" s="2"/>
      <c r="AXL40" s="2"/>
      <c r="AXM40" s="2"/>
      <c r="AXN40" s="2"/>
      <c r="AXO40" s="2"/>
      <c r="AXP40" s="2"/>
      <c r="AXQ40" s="2"/>
      <c r="AXR40" s="2"/>
      <c r="AXS40" s="2"/>
      <c r="AXT40" s="2"/>
      <c r="AXU40" s="2"/>
      <c r="AXV40" s="2"/>
      <c r="AXW40" s="2"/>
      <c r="AXX40" s="2"/>
      <c r="AXY40" s="2"/>
      <c r="AXZ40" s="2"/>
      <c r="AYA40" s="2"/>
      <c r="AYB40" s="2"/>
      <c r="AYC40" s="2"/>
      <c r="AYD40" s="2"/>
      <c r="AYE40" s="2"/>
      <c r="AYF40" s="2"/>
      <c r="AYG40" s="2"/>
      <c r="AYH40" s="2"/>
      <c r="AYI40" s="2"/>
      <c r="AYJ40" s="2"/>
      <c r="AYK40" s="2"/>
      <c r="AYL40" s="2"/>
      <c r="AYM40" s="2"/>
      <c r="AYN40" s="2"/>
      <c r="AYO40" s="2"/>
      <c r="AYP40" s="2"/>
      <c r="AYQ40" s="2"/>
      <c r="AYR40" s="2"/>
      <c r="AYS40" s="2"/>
      <c r="AYT40" s="2"/>
      <c r="AYU40" s="2"/>
      <c r="AYV40" s="2"/>
      <c r="AYW40" s="2"/>
      <c r="AYX40" s="2"/>
      <c r="AYY40" s="2"/>
      <c r="AYZ40" s="2"/>
      <c r="AZA40" s="2"/>
      <c r="AZB40" s="2"/>
      <c r="AZC40" s="2"/>
      <c r="AZD40" s="2"/>
      <c r="AZE40" s="2"/>
      <c r="AZF40" s="2"/>
      <c r="AZG40" s="2"/>
      <c r="AZH40" s="2"/>
      <c r="AZI40" s="2"/>
      <c r="AZJ40" s="2"/>
      <c r="AZK40" s="2"/>
      <c r="AZL40" s="2"/>
      <c r="AZM40" s="2"/>
      <c r="AZN40" s="2"/>
      <c r="AZO40" s="2"/>
      <c r="AZP40" s="2"/>
      <c r="AZQ40" s="2"/>
      <c r="AZR40" s="2"/>
      <c r="AZS40" s="2"/>
      <c r="AZT40" s="2"/>
      <c r="AZU40" s="2"/>
      <c r="AZV40" s="2"/>
      <c r="AZW40" s="2"/>
      <c r="AZX40" s="2"/>
      <c r="AZY40" s="2"/>
      <c r="AZZ40" s="2"/>
      <c r="BAA40" s="2"/>
      <c r="BAB40" s="2"/>
      <c r="BAC40" s="2"/>
      <c r="BAD40" s="2"/>
      <c r="BAE40" s="2"/>
      <c r="BAF40" s="2"/>
      <c r="BAG40" s="2"/>
      <c r="BAH40" s="2"/>
      <c r="BAI40" s="2"/>
      <c r="BAJ40" s="2"/>
      <c r="BAK40" s="2"/>
      <c r="BAL40" s="2"/>
      <c r="BAM40" s="2"/>
      <c r="BAN40" s="2"/>
      <c r="BAO40" s="2"/>
      <c r="BAP40" s="2"/>
      <c r="BAQ40" s="2"/>
      <c r="BAR40" s="2"/>
      <c r="BAS40" s="2"/>
      <c r="BAT40" s="2"/>
      <c r="BAU40" s="2"/>
      <c r="BAV40" s="2"/>
      <c r="BAW40" s="2"/>
      <c r="BAX40" s="2"/>
      <c r="BAY40" s="2"/>
      <c r="BAZ40" s="2"/>
      <c r="BBA40" s="2"/>
      <c r="BBB40" s="2"/>
      <c r="BBC40" s="2"/>
      <c r="BBD40" s="2"/>
      <c r="BBE40" s="2"/>
      <c r="BBF40" s="2"/>
      <c r="BBG40" s="2"/>
      <c r="BBH40" s="2"/>
      <c r="BBI40" s="2"/>
      <c r="BBJ40" s="2"/>
      <c r="BBK40" s="2"/>
      <c r="BBL40" s="2"/>
      <c r="BBM40" s="2"/>
      <c r="BBN40" s="2"/>
      <c r="BBO40" s="2"/>
      <c r="BBP40" s="2"/>
      <c r="BBQ40" s="2"/>
      <c r="BBR40" s="2"/>
      <c r="BBS40" s="2"/>
      <c r="BBT40" s="2"/>
      <c r="BBU40" s="2"/>
      <c r="BBV40" s="2"/>
      <c r="BBW40" s="2"/>
      <c r="BBX40" s="2"/>
      <c r="BBY40" s="2"/>
      <c r="BBZ40" s="2"/>
      <c r="BCA40" s="2"/>
      <c r="BCB40" s="2"/>
      <c r="BCC40" s="2"/>
      <c r="BCD40" s="2"/>
      <c r="BCE40" s="2"/>
      <c r="BCF40" s="2"/>
      <c r="BCG40" s="2"/>
      <c r="BCH40" s="2"/>
      <c r="BCI40" s="2"/>
      <c r="BCJ40" s="2"/>
      <c r="BCK40" s="2"/>
      <c r="BCL40" s="2"/>
      <c r="BCM40" s="2"/>
      <c r="BCN40" s="2"/>
      <c r="BCO40" s="2"/>
      <c r="BCP40" s="2"/>
      <c r="BCQ40" s="2"/>
      <c r="BCR40" s="2"/>
      <c r="BCS40" s="2"/>
      <c r="BCT40" s="2"/>
      <c r="BCU40" s="2"/>
      <c r="BCV40" s="2"/>
      <c r="BCW40" s="2"/>
      <c r="BCX40" s="2"/>
      <c r="BCY40" s="2"/>
      <c r="BCZ40" s="2"/>
      <c r="BDA40" s="2"/>
      <c r="BDB40" s="2"/>
      <c r="BDC40" s="2"/>
      <c r="BDD40" s="2"/>
      <c r="BDE40" s="2"/>
      <c r="BDF40" s="2"/>
      <c r="BDG40" s="2"/>
      <c r="BDH40" s="2"/>
      <c r="BDI40" s="2"/>
      <c r="BDJ40" s="2"/>
      <c r="BDK40" s="2"/>
      <c r="BDL40" s="2"/>
      <c r="BDM40" s="2"/>
      <c r="BDN40" s="2"/>
      <c r="BDO40" s="2"/>
      <c r="BDP40" s="2"/>
      <c r="BDQ40" s="2"/>
      <c r="BDR40" s="2"/>
      <c r="BDS40" s="2"/>
      <c r="BDT40" s="2"/>
      <c r="BDU40" s="2"/>
      <c r="BDV40" s="2"/>
      <c r="BDW40" s="2"/>
      <c r="BDX40" s="2"/>
      <c r="BDY40" s="2"/>
      <c r="BDZ40" s="2"/>
      <c r="BEA40" s="2"/>
      <c r="BEB40" s="2"/>
      <c r="BEC40" s="2"/>
      <c r="BED40" s="2"/>
      <c r="BEE40" s="2"/>
      <c r="BEF40" s="2"/>
      <c r="BEG40" s="2"/>
      <c r="BEH40" s="2"/>
      <c r="BEI40" s="2"/>
      <c r="BEJ40" s="2"/>
      <c r="BEK40" s="2"/>
      <c r="BEL40" s="2"/>
      <c r="BEM40" s="2"/>
      <c r="BEN40" s="2"/>
      <c r="BEO40" s="2"/>
      <c r="BEP40" s="2"/>
      <c r="BEQ40" s="2"/>
      <c r="BER40" s="2"/>
      <c r="BES40" s="2"/>
      <c r="BET40" s="2"/>
      <c r="BEU40" s="2"/>
      <c r="BEV40" s="2"/>
      <c r="BEW40" s="2"/>
      <c r="BEX40" s="2"/>
      <c r="BEY40" s="2"/>
      <c r="BEZ40" s="2"/>
      <c r="BFA40" s="2"/>
      <c r="BFB40" s="2"/>
      <c r="BFC40" s="2"/>
      <c r="BFD40" s="2"/>
      <c r="BFE40" s="2"/>
      <c r="BFF40" s="2"/>
      <c r="BFG40" s="2"/>
      <c r="BFH40" s="2"/>
      <c r="BFI40" s="2"/>
      <c r="BFJ40" s="2"/>
      <c r="BFK40" s="2"/>
      <c r="BFL40" s="2"/>
      <c r="BFM40" s="2"/>
      <c r="BFN40" s="2"/>
      <c r="BFO40" s="2"/>
      <c r="BFP40" s="2"/>
      <c r="BFQ40" s="2"/>
      <c r="BFR40" s="2"/>
      <c r="BFS40" s="2"/>
      <c r="BFT40" s="2"/>
      <c r="BFU40" s="2"/>
      <c r="BFV40" s="2"/>
      <c r="BFW40" s="2"/>
      <c r="BFX40" s="2"/>
      <c r="BFY40" s="2"/>
      <c r="BFZ40" s="2"/>
      <c r="BGA40" s="2"/>
      <c r="BGB40" s="2"/>
      <c r="BGC40" s="2"/>
      <c r="BGD40" s="2"/>
      <c r="BGE40" s="2"/>
      <c r="BGF40" s="2"/>
      <c r="BGG40" s="2"/>
      <c r="BGH40" s="2"/>
      <c r="BGI40" s="2"/>
      <c r="BGJ40" s="2"/>
      <c r="BGK40" s="2"/>
      <c r="BGL40" s="2"/>
      <c r="BGM40" s="2"/>
      <c r="BGN40" s="2"/>
      <c r="BGO40" s="2"/>
      <c r="BGP40" s="2"/>
      <c r="BGQ40" s="2"/>
      <c r="BGR40" s="2"/>
      <c r="BGS40" s="2"/>
      <c r="BGT40" s="2"/>
      <c r="BGU40" s="2"/>
      <c r="BGV40" s="2"/>
      <c r="BGW40" s="2"/>
      <c r="BGX40" s="2"/>
      <c r="BGY40" s="2"/>
      <c r="BGZ40" s="2"/>
      <c r="BHA40" s="2"/>
      <c r="BHB40" s="2"/>
      <c r="BHC40" s="2"/>
      <c r="BHD40" s="2"/>
      <c r="BHE40" s="2"/>
      <c r="BHF40" s="2"/>
      <c r="BHG40" s="2"/>
      <c r="BHH40" s="2"/>
      <c r="BHI40" s="2"/>
      <c r="BHJ40" s="2"/>
      <c r="BHK40" s="2"/>
      <c r="BHL40" s="2"/>
      <c r="BHM40" s="2"/>
      <c r="BHN40" s="2"/>
      <c r="BHO40" s="2"/>
      <c r="BHP40" s="2"/>
      <c r="BHQ40" s="2"/>
      <c r="BHR40" s="2"/>
      <c r="BHS40" s="2"/>
      <c r="BHT40" s="2"/>
      <c r="BHU40" s="2"/>
      <c r="BHV40" s="2"/>
      <c r="BHW40" s="2"/>
      <c r="BHX40" s="2"/>
      <c r="BHY40" s="2"/>
      <c r="BHZ40" s="2"/>
      <c r="BIA40" s="2"/>
      <c r="BIB40" s="2"/>
      <c r="BIC40" s="2"/>
      <c r="BID40" s="2"/>
      <c r="BIE40" s="2"/>
      <c r="BIF40" s="2"/>
      <c r="BIG40" s="2"/>
      <c r="BIH40" s="2"/>
      <c r="BII40" s="2"/>
      <c r="BIJ40" s="2"/>
      <c r="BIK40" s="2"/>
      <c r="BIL40" s="2"/>
      <c r="BIM40" s="2"/>
      <c r="BIN40" s="2"/>
      <c r="BIO40" s="2"/>
      <c r="BIP40" s="2"/>
      <c r="BIQ40" s="2"/>
      <c r="BIR40" s="2"/>
      <c r="BIS40" s="2"/>
      <c r="BIT40" s="2"/>
      <c r="BIU40" s="2"/>
      <c r="BIV40" s="2"/>
      <c r="BIW40" s="2"/>
      <c r="BIX40" s="2"/>
      <c r="BIY40" s="2"/>
      <c r="BIZ40" s="2"/>
      <c r="BJA40" s="2"/>
      <c r="BJB40" s="2"/>
      <c r="BJC40" s="2"/>
      <c r="BJD40" s="2"/>
      <c r="BJE40" s="2"/>
      <c r="BJF40" s="2"/>
      <c r="BJG40" s="2"/>
      <c r="BJH40" s="2"/>
      <c r="BJI40" s="2"/>
      <c r="BJJ40" s="2"/>
      <c r="BJK40" s="2"/>
      <c r="BJL40" s="2"/>
      <c r="BJM40" s="2"/>
      <c r="BJN40" s="2"/>
      <c r="BJO40" s="2"/>
      <c r="BJP40" s="2"/>
      <c r="BJQ40" s="2"/>
      <c r="BJR40" s="2"/>
      <c r="BJS40" s="2"/>
      <c r="BJT40" s="2"/>
      <c r="BJU40" s="2"/>
      <c r="BJV40" s="2"/>
      <c r="BJW40" s="2"/>
      <c r="BJX40" s="2"/>
      <c r="BJY40" s="2"/>
      <c r="BJZ40" s="2"/>
      <c r="BKA40" s="2"/>
      <c r="BKB40" s="2"/>
      <c r="BKC40" s="2"/>
      <c r="BKD40" s="2"/>
      <c r="BKE40" s="2"/>
      <c r="BKF40" s="2"/>
      <c r="BKG40" s="2"/>
      <c r="BKH40" s="2"/>
      <c r="BKI40" s="2"/>
      <c r="BKJ40" s="2"/>
      <c r="BKK40" s="2"/>
      <c r="BKL40" s="2"/>
      <c r="BKM40" s="2"/>
      <c r="BKN40" s="2"/>
      <c r="BKO40" s="2"/>
      <c r="BKP40" s="2"/>
      <c r="BKQ40" s="2"/>
      <c r="BKR40" s="2"/>
      <c r="BKS40" s="2"/>
      <c r="BKT40" s="2"/>
      <c r="BKU40" s="2"/>
      <c r="BKV40" s="2"/>
      <c r="BKW40" s="2"/>
      <c r="BKX40" s="2"/>
      <c r="BKY40" s="2"/>
      <c r="BKZ40" s="2"/>
      <c r="BLA40" s="2"/>
      <c r="BLB40" s="2"/>
      <c r="BLC40" s="2"/>
      <c r="BLD40" s="2"/>
      <c r="BLE40" s="2"/>
      <c r="BLF40" s="2"/>
      <c r="BLG40" s="2"/>
      <c r="BLH40" s="2"/>
      <c r="BLI40" s="2"/>
      <c r="BLJ40" s="2"/>
      <c r="BLK40" s="2"/>
      <c r="BLL40" s="2"/>
      <c r="BLM40" s="2"/>
      <c r="BLN40" s="2"/>
      <c r="BLO40" s="2"/>
      <c r="BLP40" s="2"/>
      <c r="BLQ40" s="2"/>
      <c r="BLR40" s="2"/>
      <c r="BLS40" s="2"/>
      <c r="BLT40" s="2"/>
      <c r="BLU40" s="2"/>
      <c r="BLV40" s="2"/>
      <c r="BLW40" s="2"/>
      <c r="BLX40" s="2"/>
      <c r="BLY40" s="2"/>
      <c r="BLZ40" s="2"/>
      <c r="BMA40" s="2"/>
      <c r="BMB40" s="2"/>
      <c r="BMC40" s="2"/>
      <c r="BMD40" s="2"/>
      <c r="BME40" s="2"/>
      <c r="BMF40" s="2"/>
      <c r="BMG40" s="2"/>
      <c r="BMH40" s="2"/>
      <c r="BMI40" s="2"/>
      <c r="BMJ40" s="2"/>
      <c r="BMK40" s="2"/>
      <c r="BML40" s="2"/>
      <c r="BMM40" s="2"/>
      <c r="BMN40" s="2"/>
      <c r="BMO40" s="2"/>
      <c r="BMP40" s="2"/>
      <c r="BMQ40" s="2"/>
      <c r="BMR40" s="2"/>
      <c r="BMS40" s="2"/>
      <c r="BMT40" s="2"/>
      <c r="BMU40" s="2"/>
      <c r="BMV40" s="2"/>
      <c r="BMW40" s="2"/>
      <c r="BMX40" s="2"/>
      <c r="BMY40" s="2"/>
      <c r="BMZ40" s="2"/>
      <c r="BNA40" s="2"/>
      <c r="BNB40" s="2"/>
      <c r="BNC40" s="2"/>
      <c r="BND40" s="2"/>
      <c r="BNE40" s="2"/>
      <c r="BNF40" s="2"/>
      <c r="BNG40" s="2"/>
      <c r="BNH40" s="2"/>
      <c r="BNI40" s="2"/>
      <c r="BNJ40" s="2"/>
      <c r="BNK40" s="2"/>
      <c r="BNL40" s="2"/>
      <c r="BNM40" s="2"/>
      <c r="BNN40" s="2"/>
      <c r="BNO40" s="2"/>
      <c r="BNP40" s="2"/>
      <c r="BNQ40" s="2"/>
      <c r="BNR40" s="2"/>
      <c r="BNS40" s="2"/>
      <c r="BNT40" s="2"/>
      <c r="BNU40" s="2"/>
      <c r="BNV40" s="2"/>
      <c r="BNW40" s="2"/>
      <c r="BNX40" s="2"/>
      <c r="BNY40" s="2"/>
      <c r="BNZ40" s="2"/>
      <c r="BOA40" s="2"/>
      <c r="BOB40" s="2"/>
      <c r="BOC40" s="2"/>
      <c r="BOD40" s="2"/>
      <c r="BOE40" s="2"/>
      <c r="BOF40" s="2"/>
      <c r="BOG40" s="2"/>
      <c r="BOH40" s="2"/>
      <c r="BOI40" s="2"/>
      <c r="BOJ40" s="2"/>
      <c r="BOK40" s="2"/>
      <c r="BOL40" s="2"/>
      <c r="BOM40" s="2"/>
      <c r="BON40" s="2"/>
      <c r="BOO40" s="2"/>
      <c r="BOP40" s="2"/>
      <c r="BOQ40" s="2"/>
      <c r="BOR40" s="2"/>
      <c r="BOS40" s="2"/>
      <c r="BOT40" s="2"/>
      <c r="BOU40" s="2"/>
      <c r="BOV40" s="2"/>
      <c r="BOW40" s="2"/>
      <c r="BOX40" s="2"/>
      <c r="BOY40" s="2"/>
      <c r="BOZ40" s="2"/>
      <c r="BPA40" s="2"/>
      <c r="BPB40" s="2"/>
      <c r="BPC40" s="2"/>
      <c r="BPD40" s="2"/>
      <c r="BPE40" s="2"/>
      <c r="BPF40" s="2"/>
      <c r="BPG40" s="2"/>
      <c r="BPH40" s="2"/>
      <c r="BPI40" s="2"/>
      <c r="BPJ40" s="2"/>
      <c r="BPK40" s="2"/>
      <c r="BPL40" s="2"/>
      <c r="BPM40" s="2"/>
      <c r="BPN40" s="2"/>
      <c r="BPO40" s="2"/>
      <c r="BPP40" s="2"/>
      <c r="BPQ40" s="2"/>
      <c r="BPR40" s="2"/>
      <c r="BPS40" s="2"/>
      <c r="BPT40" s="2"/>
      <c r="BPU40" s="2"/>
      <c r="BPV40" s="2"/>
      <c r="BPW40" s="2"/>
      <c r="BPX40" s="2"/>
      <c r="BPY40" s="2"/>
      <c r="BPZ40" s="2"/>
      <c r="BQA40" s="2"/>
      <c r="BQB40" s="2"/>
      <c r="BQC40" s="2"/>
      <c r="BQD40" s="2"/>
      <c r="BQE40" s="2"/>
      <c r="BQF40" s="2"/>
      <c r="BQG40" s="2"/>
      <c r="BQH40" s="2"/>
      <c r="BQI40" s="2"/>
      <c r="BQJ40" s="2"/>
      <c r="BQK40" s="2"/>
      <c r="BQL40" s="2"/>
      <c r="BQM40" s="2"/>
      <c r="BQN40" s="2"/>
      <c r="BQO40" s="2"/>
      <c r="BQP40" s="2"/>
      <c r="BQQ40" s="2"/>
      <c r="BQR40" s="2"/>
      <c r="BQS40" s="2"/>
      <c r="BQT40" s="2"/>
      <c r="BQU40" s="2"/>
      <c r="BQV40" s="2"/>
      <c r="BQW40" s="2"/>
      <c r="BQX40" s="2"/>
      <c r="BQY40" s="2"/>
      <c r="BQZ40" s="2"/>
      <c r="BRA40" s="2"/>
      <c r="BRB40" s="2"/>
      <c r="BRC40" s="2"/>
      <c r="BRD40" s="2"/>
      <c r="BRE40" s="2"/>
      <c r="BRF40" s="2"/>
      <c r="BRG40" s="2"/>
      <c r="BRH40" s="2"/>
      <c r="BRI40" s="2"/>
      <c r="BRJ40" s="2"/>
      <c r="BRK40" s="2"/>
      <c r="BRL40" s="2"/>
      <c r="BRM40" s="2"/>
      <c r="BRN40" s="2"/>
      <c r="BRO40" s="2"/>
      <c r="BRP40" s="2"/>
      <c r="BRQ40" s="2"/>
      <c r="BRR40" s="2"/>
      <c r="BRS40" s="2"/>
      <c r="BRT40" s="2"/>
      <c r="BRU40" s="2"/>
      <c r="BRV40" s="2"/>
      <c r="BRW40" s="2"/>
      <c r="BRX40" s="2"/>
      <c r="BRY40" s="2"/>
      <c r="BRZ40" s="2"/>
      <c r="BSA40" s="2"/>
      <c r="BSB40" s="2"/>
      <c r="BSC40" s="2"/>
      <c r="BSD40" s="2"/>
      <c r="BSE40" s="2"/>
      <c r="BSF40" s="2"/>
      <c r="BSG40" s="2"/>
      <c r="BSH40" s="2"/>
      <c r="BSI40" s="2"/>
      <c r="BSJ40" s="2"/>
      <c r="BSK40" s="2"/>
      <c r="BSL40" s="2"/>
      <c r="BSM40" s="2"/>
      <c r="BSN40" s="2"/>
      <c r="BSO40" s="2"/>
      <c r="BSP40" s="2"/>
      <c r="BSQ40" s="2"/>
      <c r="BSR40" s="2"/>
      <c r="BSS40" s="2"/>
      <c r="BST40" s="2"/>
      <c r="BSU40" s="2"/>
      <c r="BSV40" s="2"/>
      <c r="BSW40" s="2"/>
      <c r="BSX40" s="2"/>
      <c r="BSY40" s="2"/>
      <c r="BSZ40" s="2"/>
      <c r="BTA40" s="2"/>
      <c r="BTB40" s="2"/>
      <c r="BTC40" s="2"/>
      <c r="BTD40" s="2"/>
      <c r="BTE40" s="2"/>
      <c r="BTF40" s="2"/>
      <c r="BTG40" s="2"/>
      <c r="BTH40" s="2"/>
      <c r="BTI40" s="2"/>
      <c r="BTJ40" s="2"/>
      <c r="BTK40" s="2"/>
      <c r="BTL40" s="2"/>
      <c r="BTM40" s="2"/>
      <c r="BTN40" s="2"/>
      <c r="BTO40" s="2"/>
      <c r="BTP40" s="2"/>
      <c r="BTQ40" s="2"/>
      <c r="BTR40" s="2"/>
      <c r="BTS40" s="2"/>
      <c r="BTT40" s="2"/>
      <c r="BTU40" s="2"/>
      <c r="BTV40" s="2"/>
      <c r="BTW40" s="2"/>
      <c r="BTX40" s="2"/>
      <c r="BTY40" s="2"/>
      <c r="BTZ40" s="2"/>
      <c r="BUA40" s="2"/>
      <c r="BUB40" s="2"/>
      <c r="BUC40" s="2"/>
      <c r="BUD40" s="2"/>
      <c r="BUE40" s="2"/>
      <c r="BUF40" s="2"/>
      <c r="BUG40" s="2"/>
      <c r="BUH40" s="2"/>
      <c r="BUI40" s="2"/>
      <c r="BUJ40" s="2"/>
      <c r="BUK40" s="2"/>
      <c r="BUL40" s="2"/>
      <c r="BUM40" s="2"/>
      <c r="BUN40" s="2"/>
      <c r="BUO40" s="2"/>
      <c r="BUP40" s="2"/>
      <c r="BUQ40" s="2"/>
      <c r="BUR40" s="2"/>
      <c r="BUS40" s="2"/>
      <c r="BUT40" s="2"/>
      <c r="BUU40" s="2"/>
      <c r="BUV40" s="2"/>
      <c r="BUW40" s="2"/>
      <c r="BUX40" s="2"/>
      <c r="BUY40" s="2"/>
      <c r="BUZ40" s="2"/>
      <c r="BVA40" s="2"/>
      <c r="BVB40" s="2"/>
      <c r="BVC40" s="2"/>
      <c r="BVD40" s="2"/>
      <c r="BVE40" s="2"/>
      <c r="BVF40" s="2"/>
      <c r="BVG40" s="2"/>
      <c r="BVH40" s="2"/>
      <c r="BVI40" s="2"/>
      <c r="BVJ40" s="2"/>
      <c r="BVK40" s="2"/>
      <c r="BVL40" s="2"/>
      <c r="BVM40" s="2"/>
      <c r="BVN40" s="2"/>
      <c r="BVO40" s="2"/>
      <c r="BVP40" s="2"/>
      <c r="BVQ40" s="2"/>
      <c r="BVR40" s="2"/>
      <c r="BVS40" s="2"/>
      <c r="BVT40" s="2"/>
      <c r="BVU40" s="2"/>
      <c r="BVV40" s="2"/>
      <c r="BVW40" s="2"/>
      <c r="BVX40" s="2"/>
      <c r="BVY40" s="2"/>
      <c r="BVZ40" s="2"/>
      <c r="BWA40" s="2"/>
      <c r="BWB40" s="2"/>
      <c r="BWC40" s="2"/>
      <c r="BWD40" s="2"/>
      <c r="BWE40" s="2"/>
      <c r="BWF40" s="2"/>
      <c r="BWG40" s="2"/>
      <c r="BWH40" s="2"/>
      <c r="BWI40" s="2"/>
      <c r="BWJ40" s="2"/>
      <c r="BWK40" s="2"/>
      <c r="BWL40" s="2"/>
      <c r="BWM40" s="2"/>
      <c r="BWN40" s="2"/>
      <c r="BWO40" s="2"/>
      <c r="BWP40" s="2"/>
      <c r="BWQ40" s="2"/>
      <c r="BWR40" s="2"/>
      <c r="BWS40" s="2"/>
      <c r="BWT40" s="2"/>
      <c r="BWU40" s="2"/>
      <c r="BWV40" s="2"/>
      <c r="BWW40" s="2"/>
      <c r="BWX40" s="2"/>
      <c r="BWY40" s="2"/>
      <c r="BWZ40" s="2"/>
      <c r="BXA40" s="2"/>
      <c r="BXB40" s="2"/>
      <c r="BXC40" s="2"/>
      <c r="BXD40" s="2"/>
      <c r="BXE40" s="2"/>
      <c r="BXF40" s="2"/>
      <c r="BXG40" s="2"/>
      <c r="BXH40" s="2"/>
      <c r="BXI40" s="2"/>
      <c r="BXJ40" s="2"/>
      <c r="BXK40" s="2"/>
      <c r="BXL40" s="2"/>
      <c r="BXM40" s="2"/>
      <c r="BXN40" s="2"/>
      <c r="BXO40" s="2"/>
      <c r="BXP40" s="2"/>
      <c r="BXQ40" s="2"/>
      <c r="BXR40" s="2"/>
      <c r="BXS40" s="2"/>
      <c r="BXT40" s="2"/>
      <c r="BXU40" s="2"/>
      <c r="BXV40" s="2"/>
      <c r="BXW40" s="2"/>
      <c r="BXX40" s="2"/>
      <c r="BXY40" s="2"/>
      <c r="BXZ40" s="2"/>
      <c r="BYA40" s="2"/>
      <c r="BYB40" s="2"/>
      <c r="BYC40" s="2"/>
      <c r="BYD40" s="2"/>
      <c r="BYE40" s="2"/>
      <c r="BYF40" s="2"/>
      <c r="BYG40" s="2"/>
      <c r="BYH40" s="2"/>
      <c r="BYI40" s="2"/>
      <c r="BYJ40" s="2"/>
      <c r="BYK40" s="2"/>
      <c r="BYL40" s="2"/>
      <c r="BYM40" s="2"/>
      <c r="BYN40" s="2"/>
      <c r="BYO40" s="2"/>
      <c r="BYP40" s="2"/>
      <c r="BYQ40" s="2"/>
      <c r="BYR40" s="2"/>
      <c r="BYS40" s="2"/>
      <c r="BYT40" s="2"/>
      <c r="BYU40" s="2"/>
      <c r="BYV40" s="2"/>
      <c r="BYW40" s="2"/>
      <c r="BYX40" s="2"/>
      <c r="BYY40" s="2"/>
      <c r="BYZ40" s="2"/>
      <c r="BZA40" s="2"/>
      <c r="BZB40" s="2"/>
      <c r="BZC40" s="2"/>
      <c r="BZD40" s="2"/>
      <c r="BZE40" s="2"/>
      <c r="BZF40" s="2"/>
      <c r="BZG40" s="2"/>
      <c r="BZH40" s="2"/>
      <c r="BZI40" s="2"/>
      <c r="BZJ40" s="2"/>
      <c r="BZK40" s="2"/>
      <c r="BZL40" s="2"/>
      <c r="BZM40" s="2"/>
      <c r="BZN40" s="2"/>
      <c r="BZO40" s="2"/>
      <c r="BZP40" s="2"/>
      <c r="BZQ40" s="2"/>
      <c r="BZR40" s="2"/>
      <c r="BZS40" s="2"/>
      <c r="BZT40" s="2"/>
      <c r="BZU40" s="2"/>
      <c r="BZV40" s="2"/>
      <c r="BZW40" s="2"/>
      <c r="BZX40" s="2"/>
      <c r="BZY40" s="2"/>
      <c r="BZZ40" s="2"/>
      <c r="CAA40" s="2"/>
      <c r="CAB40" s="2"/>
      <c r="CAC40" s="2"/>
      <c r="CAD40" s="2"/>
      <c r="CAE40" s="2"/>
      <c r="CAF40" s="2"/>
      <c r="CAG40" s="2"/>
      <c r="CAH40" s="2"/>
      <c r="CAI40" s="2"/>
      <c r="CAJ40" s="2"/>
      <c r="CAK40" s="2"/>
      <c r="CAL40" s="2"/>
      <c r="CAM40" s="2"/>
      <c r="CAN40" s="2"/>
      <c r="CAO40" s="2"/>
      <c r="CAP40" s="2"/>
      <c r="CAQ40" s="2"/>
      <c r="CAR40" s="2"/>
      <c r="CAS40" s="2"/>
      <c r="CAT40" s="2"/>
      <c r="CAU40" s="2"/>
      <c r="CAV40" s="2"/>
      <c r="CAW40" s="2"/>
      <c r="CAX40" s="2"/>
      <c r="CAY40" s="2"/>
      <c r="CAZ40" s="2"/>
      <c r="CBA40" s="2"/>
      <c r="CBB40" s="2"/>
      <c r="CBC40" s="2"/>
      <c r="CBD40" s="2"/>
      <c r="CBE40" s="2"/>
      <c r="CBF40" s="2"/>
      <c r="CBG40" s="2"/>
      <c r="CBH40" s="2"/>
      <c r="CBI40" s="2"/>
      <c r="CBJ40" s="2"/>
      <c r="CBK40" s="2"/>
      <c r="CBL40" s="2"/>
      <c r="CBM40" s="2"/>
      <c r="CBN40" s="2"/>
      <c r="CBO40" s="2"/>
      <c r="CBP40" s="2"/>
      <c r="CBQ40" s="2"/>
      <c r="CBR40" s="2"/>
      <c r="CBS40" s="2"/>
      <c r="CBT40" s="2"/>
      <c r="CBU40" s="2"/>
      <c r="CBV40" s="2"/>
      <c r="CBW40" s="2"/>
      <c r="CBX40" s="2"/>
      <c r="CBY40" s="2"/>
      <c r="CBZ40" s="2"/>
      <c r="CCA40" s="2"/>
      <c r="CCB40" s="2"/>
      <c r="CCC40" s="2"/>
      <c r="CCD40" s="2"/>
      <c r="CCE40" s="2"/>
      <c r="CCF40" s="2"/>
      <c r="CCG40" s="2"/>
      <c r="CCH40" s="2"/>
      <c r="CCI40" s="2"/>
      <c r="CCJ40" s="2"/>
      <c r="CCK40" s="2"/>
      <c r="CCL40" s="2"/>
      <c r="CCM40" s="2"/>
      <c r="CCN40" s="2"/>
      <c r="CCO40" s="2"/>
      <c r="CCP40" s="2"/>
      <c r="CCQ40" s="2"/>
      <c r="CCR40" s="2"/>
      <c r="CCS40" s="2"/>
      <c r="CCT40" s="2"/>
      <c r="CCU40" s="2"/>
      <c r="CCV40" s="2"/>
      <c r="CCW40" s="2"/>
      <c r="CCX40" s="2"/>
      <c r="CCY40" s="2"/>
      <c r="CCZ40" s="2"/>
      <c r="CDA40" s="2"/>
      <c r="CDB40" s="2"/>
      <c r="CDC40" s="2"/>
      <c r="CDD40" s="2"/>
      <c r="CDE40" s="2"/>
      <c r="CDF40" s="2"/>
      <c r="CDG40" s="2"/>
      <c r="CDH40" s="2"/>
      <c r="CDI40" s="2"/>
      <c r="CDJ40" s="2"/>
      <c r="CDK40" s="2"/>
      <c r="CDL40" s="2"/>
      <c r="CDM40" s="2"/>
      <c r="CDN40" s="2"/>
      <c r="CDO40" s="2"/>
      <c r="CDP40" s="2"/>
      <c r="CDQ40" s="2"/>
      <c r="CDR40" s="2"/>
      <c r="CDS40" s="2"/>
      <c r="CDT40" s="2"/>
      <c r="CDU40" s="2"/>
      <c r="CDV40" s="2"/>
      <c r="CDW40" s="2"/>
      <c r="CDX40" s="2"/>
      <c r="CDY40" s="2"/>
      <c r="CDZ40" s="2"/>
      <c r="CEA40" s="2"/>
      <c r="CEB40" s="2"/>
      <c r="CEC40" s="2"/>
      <c r="CED40" s="2"/>
      <c r="CEE40" s="2"/>
      <c r="CEF40" s="2"/>
      <c r="CEG40" s="2"/>
      <c r="CEH40" s="2"/>
      <c r="CEI40" s="2"/>
      <c r="CEJ40" s="2"/>
      <c r="CEK40" s="2"/>
      <c r="CEL40" s="2"/>
      <c r="CEM40" s="2"/>
      <c r="CEN40" s="2"/>
      <c r="CEO40" s="2"/>
      <c r="CEP40" s="2"/>
      <c r="CEQ40" s="2"/>
      <c r="CER40" s="2"/>
      <c r="CES40" s="2"/>
      <c r="CET40" s="2"/>
      <c r="CEU40" s="2"/>
      <c r="CEV40" s="2"/>
      <c r="CEW40" s="2"/>
      <c r="CEX40" s="2"/>
      <c r="CEY40" s="2"/>
      <c r="CEZ40" s="2"/>
      <c r="CFA40" s="2"/>
      <c r="CFB40" s="2"/>
      <c r="CFC40" s="2"/>
      <c r="CFD40" s="2"/>
      <c r="CFE40" s="2"/>
      <c r="CFF40" s="2"/>
      <c r="CFG40" s="2"/>
      <c r="CFH40" s="2"/>
      <c r="CFI40" s="2"/>
      <c r="CFJ40" s="2"/>
      <c r="CFK40" s="2"/>
      <c r="CFL40" s="2"/>
      <c r="CFM40" s="2"/>
      <c r="CFN40" s="2"/>
      <c r="CFO40" s="2"/>
      <c r="CFP40" s="2"/>
      <c r="CFQ40" s="2"/>
      <c r="CFR40" s="2"/>
      <c r="CFS40" s="2"/>
      <c r="CFT40" s="2"/>
      <c r="CFU40" s="2"/>
      <c r="CFV40" s="2"/>
      <c r="CFW40" s="2"/>
      <c r="CFX40" s="2"/>
      <c r="CFY40" s="2"/>
      <c r="CFZ40" s="2"/>
      <c r="CGA40" s="2"/>
      <c r="CGB40" s="2"/>
      <c r="CGC40" s="2"/>
      <c r="CGD40" s="2"/>
      <c r="CGE40" s="2"/>
      <c r="CGF40" s="2"/>
      <c r="CGG40" s="2"/>
      <c r="CGH40" s="2"/>
      <c r="CGI40" s="2"/>
      <c r="CGJ40" s="2"/>
      <c r="CGK40" s="2"/>
      <c r="CGL40" s="2"/>
      <c r="CGM40" s="2"/>
      <c r="CGN40" s="2"/>
      <c r="CGO40" s="2"/>
      <c r="CGP40" s="2"/>
      <c r="CGQ40" s="2"/>
      <c r="CGR40" s="2"/>
      <c r="CGS40" s="2"/>
      <c r="CGT40" s="2"/>
      <c r="CGU40" s="2"/>
      <c r="CGV40" s="2"/>
      <c r="CGW40" s="2"/>
      <c r="CGX40" s="2"/>
      <c r="CGY40" s="2"/>
      <c r="CGZ40" s="2"/>
      <c r="CHA40" s="2"/>
      <c r="CHB40" s="2"/>
      <c r="CHC40" s="2"/>
      <c r="CHD40" s="2"/>
      <c r="CHE40" s="2"/>
      <c r="CHF40" s="2"/>
      <c r="CHG40" s="2"/>
      <c r="CHH40" s="2"/>
      <c r="CHI40" s="2"/>
      <c r="CHJ40" s="2"/>
      <c r="CHK40" s="2"/>
      <c r="CHL40" s="2"/>
      <c r="CHM40" s="2"/>
      <c r="CHN40" s="2"/>
      <c r="CHO40" s="2"/>
      <c r="CHP40" s="2"/>
      <c r="CHQ40" s="2"/>
      <c r="CHR40" s="2"/>
      <c r="CHS40" s="2"/>
      <c r="CHT40" s="2"/>
      <c r="CHU40" s="2"/>
      <c r="CHV40" s="2"/>
      <c r="CHW40" s="2"/>
      <c r="CHX40" s="2"/>
      <c r="CHY40" s="2"/>
      <c r="CHZ40" s="2"/>
      <c r="CIA40" s="2"/>
      <c r="CIB40" s="2"/>
      <c r="CIC40" s="2"/>
      <c r="CID40" s="2"/>
      <c r="CIE40" s="2"/>
      <c r="CIF40" s="2"/>
      <c r="CIG40" s="2"/>
      <c r="CIH40" s="2"/>
      <c r="CII40" s="2"/>
      <c r="CIJ40" s="2"/>
      <c r="CIK40" s="2"/>
      <c r="CIL40" s="2"/>
      <c r="CIM40" s="2"/>
      <c r="CIN40" s="2"/>
      <c r="CIO40" s="2"/>
      <c r="CIP40" s="2"/>
      <c r="CIQ40" s="2"/>
      <c r="CIR40" s="2"/>
      <c r="CIS40" s="2"/>
      <c r="CIT40" s="2"/>
      <c r="CIU40" s="2"/>
      <c r="CIV40" s="2"/>
      <c r="CIW40" s="2"/>
      <c r="CIX40" s="2"/>
      <c r="CIY40" s="2"/>
      <c r="CIZ40" s="2"/>
      <c r="CJA40" s="2"/>
      <c r="CJB40" s="2"/>
      <c r="CJC40" s="2"/>
      <c r="CJD40" s="2"/>
      <c r="CJE40" s="2"/>
      <c r="CJF40" s="2"/>
      <c r="CJG40" s="2"/>
      <c r="CJH40" s="2"/>
      <c r="CJI40" s="2"/>
      <c r="CJJ40" s="2"/>
      <c r="CJK40" s="2"/>
      <c r="CJL40" s="2"/>
      <c r="CJM40" s="2"/>
      <c r="CJN40" s="2"/>
      <c r="CJO40" s="2"/>
      <c r="CJP40" s="2"/>
      <c r="CJQ40" s="2"/>
      <c r="CJR40" s="2"/>
      <c r="CJS40" s="2"/>
      <c r="CJT40" s="2"/>
      <c r="CJU40" s="2"/>
      <c r="CJV40" s="2"/>
      <c r="CJW40" s="2"/>
      <c r="CJX40" s="2"/>
      <c r="CJY40" s="2"/>
      <c r="CJZ40" s="2"/>
      <c r="CKA40" s="2"/>
      <c r="CKB40" s="2"/>
      <c r="CKC40" s="2"/>
      <c r="CKD40" s="2"/>
      <c r="CKE40" s="2"/>
      <c r="CKF40" s="2"/>
      <c r="CKG40" s="2"/>
      <c r="CKH40" s="2"/>
      <c r="CKI40" s="2"/>
      <c r="CKJ40" s="2"/>
      <c r="CKK40" s="2"/>
      <c r="CKL40" s="2"/>
      <c r="CKM40" s="2"/>
      <c r="CKN40" s="2"/>
      <c r="CKO40" s="2"/>
      <c r="CKP40" s="2"/>
      <c r="CKQ40" s="2"/>
      <c r="CKR40" s="2"/>
      <c r="CKS40" s="2"/>
      <c r="CKT40" s="2"/>
      <c r="CKU40" s="2"/>
      <c r="CKV40" s="2"/>
      <c r="CKW40" s="2"/>
      <c r="CKX40" s="2"/>
      <c r="CKY40" s="2"/>
      <c r="CKZ40" s="2"/>
      <c r="CLA40" s="2"/>
      <c r="CLB40" s="2"/>
      <c r="CLC40" s="2"/>
      <c r="CLD40" s="2"/>
      <c r="CLE40" s="2"/>
      <c r="CLF40" s="2"/>
      <c r="CLG40" s="2"/>
      <c r="CLH40" s="2"/>
      <c r="CLI40" s="2"/>
      <c r="CLJ40" s="2"/>
      <c r="CLK40" s="2"/>
      <c r="CLL40" s="2"/>
      <c r="CLM40" s="2"/>
      <c r="CLN40" s="2"/>
      <c r="CLO40" s="2"/>
      <c r="CLP40" s="2"/>
      <c r="CLQ40" s="2"/>
      <c r="CLR40" s="2"/>
      <c r="CLS40" s="2"/>
      <c r="CLT40" s="2"/>
      <c r="CLU40" s="2"/>
      <c r="CLV40" s="2"/>
      <c r="CLW40" s="2"/>
      <c r="CLX40" s="2"/>
      <c r="CLY40" s="2"/>
      <c r="CLZ40" s="2"/>
      <c r="CMA40" s="2"/>
      <c r="CMB40" s="2"/>
      <c r="CMC40" s="2"/>
      <c r="CMD40" s="2"/>
      <c r="CME40" s="2"/>
      <c r="CMF40" s="2"/>
      <c r="CMG40" s="2"/>
      <c r="CMH40" s="2"/>
      <c r="CMI40" s="2"/>
      <c r="CMJ40" s="2"/>
      <c r="CMK40" s="2"/>
      <c r="CML40" s="2"/>
      <c r="CMM40" s="2"/>
      <c r="CMN40" s="2"/>
      <c r="CMO40" s="2"/>
      <c r="CMP40" s="2"/>
      <c r="CMQ40" s="2"/>
      <c r="CMR40" s="2"/>
      <c r="CMS40" s="2"/>
      <c r="CMT40" s="2"/>
      <c r="CMU40" s="2"/>
      <c r="CMV40" s="2"/>
      <c r="CMW40" s="2"/>
      <c r="CMX40" s="2"/>
      <c r="CMY40" s="2"/>
      <c r="CMZ40" s="2"/>
      <c r="CNA40" s="2"/>
      <c r="CNB40" s="2"/>
      <c r="CNC40" s="2"/>
      <c r="CND40" s="2"/>
      <c r="CNE40" s="2"/>
      <c r="CNF40" s="2"/>
      <c r="CNG40" s="2"/>
      <c r="CNH40" s="2"/>
      <c r="CNI40" s="2"/>
      <c r="CNJ40" s="2"/>
      <c r="CNK40" s="2"/>
      <c r="CNL40" s="2"/>
      <c r="CNM40" s="2"/>
      <c r="CNN40" s="2"/>
      <c r="CNO40" s="2"/>
      <c r="CNP40" s="2"/>
      <c r="CNQ40" s="2"/>
      <c r="CNR40" s="2"/>
      <c r="CNS40" s="2"/>
      <c r="CNT40" s="2"/>
      <c r="CNU40" s="2"/>
      <c r="CNV40" s="2"/>
      <c r="CNW40" s="2"/>
      <c r="CNX40" s="2"/>
      <c r="CNY40" s="2"/>
      <c r="CNZ40" s="2"/>
      <c r="COA40" s="2"/>
      <c r="COB40" s="2"/>
      <c r="COC40" s="2"/>
      <c r="COD40" s="2"/>
      <c r="COE40" s="2"/>
      <c r="COF40" s="2"/>
      <c r="COG40" s="2"/>
      <c r="COH40" s="2"/>
      <c r="COI40" s="2"/>
      <c r="COJ40" s="2"/>
      <c r="COK40" s="2"/>
      <c r="COL40" s="2"/>
      <c r="COM40" s="2"/>
      <c r="CON40" s="2"/>
      <c r="COO40" s="2"/>
      <c r="COP40" s="2"/>
      <c r="COQ40" s="2"/>
      <c r="COR40" s="2"/>
      <c r="COS40" s="2"/>
      <c r="COT40" s="2"/>
      <c r="COU40" s="2"/>
      <c r="COV40" s="2"/>
      <c r="COW40" s="2"/>
      <c r="COX40" s="2"/>
      <c r="COY40" s="2"/>
      <c r="COZ40" s="2"/>
      <c r="CPA40" s="2"/>
      <c r="CPB40" s="2"/>
      <c r="CPC40" s="2"/>
      <c r="CPD40" s="2"/>
      <c r="CPE40" s="2"/>
      <c r="CPF40" s="2"/>
      <c r="CPG40" s="2"/>
      <c r="CPH40" s="2"/>
      <c r="CPI40" s="2"/>
      <c r="CPJ40" s="2"/>
      <c r="CPK40" s="2"/>
      <c r="CPL40" s="2"/>
      <c r="CPM40" s="2"/>
      <c r="CPN40" s="2"/>
      <c r="CPO40" s="2"/>
      <c r="CPP40" s="2"/>
      <c r="CPQ40" s="2"/>
      <c r="CPR40" s="2"/>
      <c r="CPS40" s="2"/>
      <c r="CPT40" s="2"/>
      <c r="CPU40" s="2"/>
      <c r="CPV40" s="2"/>
      <c r="CPW40" s="2"/>
      <c r="CPX40" s="2"/>
      <c r="CPY40" s="2"/>
      <c r="CPZ40" s="2"/>
      <c r="CQA40" s="2"/>
      <c r="CQB40" s="2"/>
      <c r="CQC40" s="2"/>
      <c r="CQD40" s="2"/>
      <c r="CQE40" s="2"/>
      <c r="CQF40" s="2"/>
      <c r="CQG40" s="2"/>
      <c r="CQH40" s="2"/>
      <c r="CQI40" s="2"/>
      <c r="CQJ40" s="2"/>
      <c r="CQK40" s="2"/>
      <c r="CQL40" s="2"/>
      <c r="CQM40" s="2"/>
      <c r="CQN40" s="2"/>
      <c r="CQO40" s="2"/>
      <c r="CQP40" s="2"/>
      <c r="CQQ40" s="2"/>
      <c r="CQR40" s="2"/>
      <c r="CQS40" s="2"/>
      <c r="CQT40" s="2"/>
      <c r="CQU40" s="2"/>
      <c r="CQV40" s="2"/>
      <c r="CQW40" s="2"/>
      <c r="CQX40" s="2"/>
      <c r="CQY40" s="2"/>
      <c r="CQZ40" s="2"/>
      <c r="CRA40" s="2"/>
      <c r="CRB40" s="2"/>
      <c r="CRC40" s="2"/>
      <c r="CRD40" s="2"/>
      <c r="CRE40" s="2"/>
      <c r="CRF40" s="2"/>
      <c r="CRG40" s="2"/>
      <c r="CRH40" s="2"/>
      <c r="CRI40" s="2"/>
      <c r="CRJ40" s="2"/>
      <c r="CRK40" s="2"/>
      <c r="CRL40" s="2"/>
      <c r="CRM40" s="2"/>
      <c r="CRN40" s="2"/>
      <c r="CRO40" s="2"/>
      <c r="CRP40" s="2"/>
      <c r="CRQ40" s="2"/>
      <c r="CRR40" s="2"/>
      <c r="CRS40" s="2"/>
      <c r="CRT40" s="2"/>
      <c r="CRU40" s="2"/>
      <c r="CRV40" s="2"/>
      <c r="CRW40" s="2"/>
      <c r="CRX40" s="2"/>
      <c r="CRY40" s="2"/>
      <c r="CRZ40" s="2"/>
      <c r="CSA40" s="2"/>
      <c r="CSB40" s="2"/>
      <c r="CSC40" s="2"/>
      <c r="CSD40" s="2"/>
      <c r="CSE40" s="2"/>
      <c r="CSF40" s="2"/>
      <c r="CSG40" s="2"/>
      <c r="CSH40" s="2"/>
      <c r="CSI40" s="2"/>
      <c r="CSJ40" s="2"/>
      <c r="CSK40" s="2"/>
      <c r="CSL40" s="2"/>
      <c r="CSM40" s="2"/>
      <c r="CSN40" s="2"/>
      <c r="CSO40" s="2"/>
      <c r="CSP40" s="2"/>
      <c r="CSQ40" s="2"/>
      <c r="CSR40" s="2"/>
      <c r="CSS40" s="2"/>
      <c r="CST40" s="2"/>
      <c r="CSU40" s="2"/>
      <c r="CSV40" s="2"/>
      <c r="CSW40" s="2"/>
      <c r="CSX40" s="2"/>
      <c r="CSY40" s="2"/>
      <c r="CSZ40" s="2"/>
      <c r="CTA40" s="2"/>
      <c r="CTB40" s="2"/>
      <c r="CTC40" s="2"/>
      <c r="CTD40" s="2"/>
      <c r="CTE40" s="2"/>
      <c r="CTF40" s="2"/>
      <c r="CTG40" s="2"/>
      <c r="CTH40" s="2"/>
      <c r="CTI40" s="2"/>
      <c r="CTJ40" s="2"/>
      <c r="CTK40" s="2"/>
      <c r="CTL40" s="2"/>
      <c r="CTM40" s="2"/>
      <c r="CTN40" s="2"/>
      <c r="CTO40" s="2"/>
      <c r="CTP40" s="2"/>
      <c r="CTQ40" s="2"/>
      <c r="CTR40" s="2"/>
      <c r="CTS40" s="2"/>
      <c r="CTT40" s="2"/>
      <c r="CTU40" s="2"/>
      <c r="CTV40" s="2"/>
      <c r="CTW40" s="2"/>
      <c r="CTX40" s="2"/>
      <c r="CTY40" s="2"/>
      <c r="CTZ40" s="2"/>
      <c r="CUA40" s="2"/>
      <c r="CUB40" s="2"/>
      <c r="CUC40" s="2"/>
      <c r="CUD40" s="2"/>
      <c r="CUE40" s="2"/>
      <c r="CUF40" s="2"/>
      <c r="CUG40" s="2"/>
      <c r="CUH40" s="2"/>
      <c r="CUI40" s="2"/>
      <c r="CUJ40" s="2"/>
      <c r="CUK40" s="2"/>
      <c r="CUL40" s="2"/>
      <c r="CUM40" s="2"/>
      <c r="CUN40" s="2"/>
      <c r="CUO40" s="2"/>
      <c r="CUP40" s="2"/>
      <c r="CUQ40" s="2"/>
      <c r="CUR40" s="2"/>
      <c r="CUS40" s="2"/>
      <c r="CUT40" s="2"/>
      <c r="CUU40" s="2"/>
      <c r="CUV40" s="2"/>
      <c r="CUW40" s="2"/>
      <c r="CUX40" s="2"/>
      <c r="CUY40" s="2"/>
      <c r="CUZ40" s="2"/>
      <c r="CVA40" s="2"/>
      <c r="CVB40" s="2"/>
      <c r="CVC40" s="2"/>
      <c r="CVD40" s="2"/>
      <c r="CVE40" s="2"/>
      <c r="CVF40" s="2"/>
      <c r="CVG40" s="2"/>
      <c r="CVH40" s="2"/>
      <c r="CVI40" s="2"/>
      <c r="CVJ40" s="2"/>
      <c r="CVK40" s="2"/>
      <c r="CVL40" s="2"/>
      <c r="CVM40" s="2"/>
      <c r="CVN40" s="2"/>
      <c r="CVO40" s="2"/>
      <c r="CVP40" s="2"/>
      <c r="CVQ40" s="2"/>
      <c r="CVR40" s="2"/>
      <c r="CVS40" s="2"/>
      <c r="CVT40" s="2"/>
      <c r="CVU40" s="2"/>
      <c r="CVV40" s="2"/>
      <c r="CVW40" s="2"/>
      <c r="CVX40" s="2"/>
      <c r="CVY40" s="2"/>
      <c r="CVZ40" s="2"/>
      <c r="CWA40" s="2"/>
      <c r="CWB40" s="2"/>
      <c r="CWC40" s="2"/>
      <c r="CWD40" s="2"/>
      <c r="CWE40" s="2"/>
      <c r="CWF40" s="2"/>
      <c r="CWG40" s="2"/>
      <c r="CWH40" s="2"/>
      <c r="CWI40" s="2"/>
      <c r="CWJ40" s="2"/>
      <c r="CWK40" s="2"/>
      <c r="CWL40" s="2"/>
      <c r="CWM40" s="2"/>
      <c r="CWN40" s="2"/>
      <c r="CWO40" s="2"/>
      <c r="CWP40" s="2"/>
      <c r="CWQ40" s="2"/>
      <c r="CWR40" s="2"/>
      <c r="CWS40" s="2"/>
      <c r="CWT40" s="2"/>
      <c r="CWU40" s="2"/>
      <c r="CWV40" s="2"/>
      <c r="CWW40" s="2"/>
      <c r="CWX40" s="2"/>
      <c r="CWY40" s="2"/>
      <c r="CWZ40" s="2"/>
      <c r="CXA40" s="2"/>
      <c r="CXB40" s="2"/>
      <c r="CXC40" s="2"/>
      <c r="CXD40" s="2"/>
      <c r="CXE40" s="2"/>
      <c r="CXF40" s="2"/>
      <c r="CXG40" s="2"/>
      <c r="CXH40" s="2"/>
      <c r="CXI40" s="2"/>
      <c r="CXJ40" s="2"/>
      <c r="CXK40" s="2"/>
      <c r="CXL40" s="2"/>
      <c r="CXM40" s="2"/>
      <c r="CXN40" s="2"/>
      <c r="CXO40" s="2"/>
      <c r="CXP40" s="2"/>
      <c r="CXQ40" s="2"/>
      <c r="CXR40" s="2"/>
      <c r="CXS40" s="2"/>
      <c r="CXT40" s="2"/>
      <c r="CXU40" s="2"/>
      <c r="CXV40" s="2"/>
      <c r="CXW40" s="2"/>
      <c r="CXX40" s="2"/>
      <c r="CXY40" s="2"/>
      <c r="CXZ40" s="2"/>
      <c r="CYA40" s="2"/>
      <c r="CYB40" s="2"/>
      <c r="CYC40" s="2"/>
      <c r="CYD40" s="2"/>
      <c r="CYE40" s="2"/>
      <c r="CYF40" s="2"/>
      <c r="CYG40" s="2"/>
      <c r="CYH40" s="2"/>
      <c r="CYI40" s="2"/>
      <c r="CYJ40" s="2"/>
      <c r="CYK40" s="2"/>
      <c r="CYL40" s="2"/>
      <c r="CYM40" s="2"/>
      <c r="CYN40" s="2"/>
      <c r="CYO40" s="2"/>
      <c r="CYP40" s="2"/>
      <c r="CYQ40" s="2"/>
      <c r="CYR40" s="2"/>
      <c r="CYS40" s="2"/>
      <c r="CYT40" s="2"/>
      <c r="CYU40" s="2"/>
      <c r="CYV40" s="2"/>
      <c r="CYW40" s="2"/>
      <c r="CYX40" s="2"/>
      <c r="CYY40" s="2"/>
      <c r="CYZ40" s="2"/>
      <c r="CZA40" s="2"/>
      <c r="CZB40" s="2"/>
      <c r="CZC40" s="2"/>
      <c r="CZD40" s="2"/>
      <c r="CZE40" s="2"/>
      <c r="CZF40" s="2"/>
      <c r="CZG40" s="2"/>
      <c r="CZH40" s="2"/>
      <c r="CZI40" s="2"/>
      <c r="CZJ40" s="2"/>
      <c r="CZK40" s="2"/>
      <c r="CZL40" s="2"/>
      <c r="CZM40" s="2"/>
      <c r="CZN40" s="2"/>
      <c r="CZO40" s="2"/>
      <c r="CZP40" s="2"/>
      <c r="CZQ40" s="2"/>
      <c r="CZR40" s="2"/>
      <c r="CZS40" s="2"/>
      <c r="CZT40" s="2"/>
      <c r="CZU40" s="2"/>
      <c r="CZV40" s="2"/>
      <c r="CZW40" s="2"/>
      <c r="CZX40" s="2"/>
      <c r="CZY40" s="2"/>
      <c r="CZZ40" s="2"/>
      <c r="DAA40" s="2"/>
      <c r="DAB40" s="2"/>
      <c r="DAC40" s="2"/>
      <c r="DAD40" s="2"/>
      <c r="DAE40" s="2"/>
      <c r="DAF40" s="2"/>
      <c r="DAG40" s="2"/>
      <c r="DAH40" s="2"/>
      <c r="DAI40" s="2"/>
      <c r="DAJ40" s="2"/>
      <c r="DAK40" s="2"/>
      <c r="DAL40" s="2"/>
      <c r="DAM40" s="2"/>
      <c r="DAN40" s="2"/>
      <c r="DAO40" s="2"/>
      <c r="DAP40" s="2"/>
      <c r="DAQ40" s="2"/>
      <c r="DAR40" s="2"/>
      <c r="DAS40" s="2"/>
      <c r="DAT40" s="2"/>
      <c r="DAU40" s="2"/>
      <c r="DAV40" s="2"/>
      <c r="DAW40" s="2"/>
      <c r="DAX40" s="2"/>
      <c r="DAY40" s="2"/>
      <c r="DAZ40" s="2"/>
      <c r="DBA40" s="2"/>
      <c r="DBB40" s="2"/>
      <c r="DBC40" s="2"/>
      <c r="DBD40" s="2"/>
      <c r="DBE40" s="2"/>
      <c r="DBF40" s="2"/>
      <c r="DBG40" s="2"/>
      <c r="DBH40" s="2"/>
      <c r="DBI40" s="2"/>
      <c r="DBJ40" s="2"/>
      <c r="DBK40" s="2"/>
      <c r="DBL40" s="2"/>
      <c r="DBM40" s="2"/>
      <c r="DBN40" s="2"/>
      <c r="DBO40" s="2"/>
      <c r="DBP40" s="2"/>
      <c r="DBQ40" s="2"/>
      <c r="DBR40" s="2"/>
      <c r="DBS40" s="2"/>
      <c r="DBT40" s="2"/>
      <c r="DBU40" s="2"/>
      <c r="DBV40" s="2"/>
      <c r="DBW40" s="2"/>
      <c r="DBX40" s="2"/>
      <c r="DBY40" s="2"/>
      <c r="DBZ40" s="2"/>
      <c r="DCA40" s="2"/>
      <c r="DCB40" s="2"/>
      <c r="DCC40" s="2"/>
      <c r="DCD40" s="2"/>
      <c r="DCE40" s="2"/>
      <c r="DCF40" s="2"/>
      <c r="DCG40" s="2"/>
      <c r="DCH40" s="2"/>
      <c r="DCI40" s="2"/>
      <c r="DCJ40" s="2"/>
      <c r="DCK40" s="2"/>
      <c r="DCL40" s="2"/>
      <c r="DCM40" s="2"/>
      <c r="DCN40" s="2"/>
      <c r="DCO40" s="2"/>
      <c r="DCP40" s="2"/>
      <c r="DCQ40" s="2"/>
      <c r="DCR40" s="2"/>
      <c r="DCS40" s="2"/>
      <c r="DCT40" s="2"/>
      <c r="DCU40" s="2"/>
      <c r="DCV40" s="2"/>
      <c r="DCW40" s="2"/>
      <c r="DCX40" s="2"/>
      <c r="DCY40" s="2"/>
      <c r="DCZ40" s="2"/>
      <c r="DDA40" s="2"/>
      <c r="DDB40" s="2"/>
      <c r="DDC40" s="2"/>
      <c r="DDD40" s="2"/>
      <c r="DDE40" s="2"/>
      <c r="DDF40" s="2"/>
      <c r="DDG40" s="2"/>
      <c r="DDH40" s="2"/>
      <c r="DDI40" s="2"/>
      <c r="DDJ40" s="2"/>
      <c r="DDK40" s="2"/>
      <c r="DDL40" s="2"/>
      <c r="DDM40" s="2"/>
      <c r="DDN40" s="2"/>
      <c r="DDO40" s="2"/>
      <c r="DDP40" s="2"/>
      <c r="DDQ40" s="2"/>
      <c r="DDR40" s="2"/>
      <c r="DDS40" s="2"/>
      <c r="DDT40" s="2"/>
      <c r="DDU40" s="2"/>
      <c r="DDV40" s="2"/>
      <c r="DDW40" s="2"/>
      <c r="DDX40" s="2"/>
      <c r="DDY40" s="2"/>
      <c r="DDZ40" s="2"/>
      <c r="DEA40" s="2"/>
      <c r="DEB40" s="2"/>
      <c r="DEC40" s="2"/>
      <c r="DED40" s="2"/>
      <c r="DEE40" s="2"/>
      <c r="DEF40" s="2"/>
      <c r="DEG40" s="2"/>
      <c r="DEH40" s="2"/>
      <c r="DEI40" s="2"/>
      <c r="DEJ40" s="2"/>
      <c r="DEK40" s="2"/>
      <c r="DEL40" s="2"/>
      <c r="DEM40" s="2"/>
      <c r="DEN40" s="2"/>
      <c r="DEO40" s="2"/>
      <c r="DEP40" s="2"/>
      <c r="DEQ40" s="2"/>
      <c r="DER40" s="2"/>
      <c r="DES40" s="2"/>
      <c r="DET40" s="2"/>
      <c r="DEU40" s="2"/>
      <c r="DEV40" s="2"/>
      <c r="DEW40" s="2"/>
      <c r="DEX40" s="2"/>
      <c r="DEY40" s="2"/>
      <c r="DEZ40" s="2"/>
      <c r="DFA40" s="2"/>
      <c r="DFB40" s="2"/>
      <c r="DFC40" s="2"/>
      <c r="DFD40" s="2"/>
      <c r="DFE40" s="2"/>
      <c r="DFF40" s="2"/>
      <c r="DFG40" s="2"/>
      <c r="DFH40" s="2"/>
      <c r="DFI40" s="2"/>
      <c r="DFJ40" s="2"/>
      <c r="DFK40" s="2"/>
      <c r="DFL40" s="2"/>
      <c r="DFM40" s="2"/>
      <c r="DFN40" s="2"/>
      <c r="DFO40" s="2"/>
      <c r="DFP40" s="2"/>
      <c r="DFQ40" s="2"/>
      <c r="DFR40" s="2"/>
      <c r="DFS40" s="2"/>
      <c r="DFT40" s="2"/>
      <c r="DFU40" s="2"/>
      <c r="DFV40" s="2"/>
      <c r="DFW40" s="2"/>
      <c r="DFX40" s="2"/>
      <c r="DFY40" s="2"/>
      <c r="DFZ40" s="2"/>
      <c r="DGA40" s="2"/>
      <c r="DGB40" s="2"/>
      <c r="DGC40" s="2"/>
      <c r="DGD40" s="2"/>
      <c r="DGE40" s="2"/>
      <c r="DGF40" s="2"/>
      <c r="DGG40" s="2"/>
      <c r="DGH40" s="2"/>
      <c r="DGI40" s="2"/>
      <c r="DGJ40" s="2"/>
      <c r="DGK40" s="2"/>
      <c r="DGL40" s="2"/>
      <c r="DGM40" s="2"/>
      <c r="DGN40" s="2"/>
      <c r="DGO40" s="2"/>
      <c r="DGP40" s="2"/>
      <c r="DGQ40" s="2"/>
      <c r="DGR40" s="2"/>
      <c r="DGS40" s="2"/>
      <c r="DGT40" s="2"/>
      <c r="DGU40" s="2"/>
      <c r="DGV40" s="2"/>
      <c r="DGW40" s="2"/>
      <c r="DGX40" s="2"/>
      <c r="DGY40" s="2"/>
      <c r="DGZ40" s="2"/>
      <c r="DHA40" s="2"/>
      <c r="DHB40" s="2"/>
      <c r="DHC40" s="2"/>
      <c r="DHD40" s="2"/>
      <c r="DHE40" s="2"/>
      <c r="DHF40" s="2"/>
      <c r="DHG40" s="2"/>
      <c r="DHH40" s="2"/>
      <c r="DHI40" s="2"/>
      <c r="DHJ40" s="2"/>
      <c r="DHK40" s="2"/>
      <c r="DHL40" s="2"/>
      <c r="DHM40" s="2"/>
      <c r="DHN40" s="2"/>
      <c r="DHO40" s="2"/>
      <c r="DHP40" s="2"/>
      <c r="DHQ40" s="2"/>
      <c r="DHR40" s="2"/>
      <c r="DHS40" s="2"/>
      <c r="DHT40" s="2"/>
      <c r="DHU40" s="2"/>
      <c r="DHV40" s="2"/>
      <c r="DHW40" s="2"/>
      <c r="DHX40" s="2"/>
      <c r="DHY40" s="2"/>
      <c r="DHZ40" s="2"/>
      <c r="DIA40" s="2"/>
      <c r="DIB40" s="2"/>
      <c r="DIC40" s="2"/>
      <c r="DID40" s="2"/>
      <c r="DIE40" s="2"/>
      <c r="DIF40" s="2"/>
      <c r="DIG40" s="2"/>
      <c r="DIH40" s="2"/>
      <c r="DII40" s="2"/>
      <c r="DIJ40" s="2"/>
      <c r="DIK40" s="2"/>
      <c r="DIL40" s="2"/>
      <c r="DIM40" s="2"/>
      <c r="DIN40" s="2"/>
      <c r="DIO40" s="2"/>
      <c r="DIP40" s="2"/>
      <c r="DIQ40" s="2"/>
      <c r="DIR40" s="2"/>
      <c r="DIS40" s="2"/>
      <c r="DIT40" s="2"/>
      <c r="DIU40" s="2"/>
      <c r="DIV40" s="2"/>
      <c r="DIW40" s="2"/>
      <c r="DIX40" s="2"/>
      <c r="DIY40" s="2"/>
      <c r="DIZ40" s="2"/>
      <c r="DJA40" s="2"/>
      <c r="DJB40" s="2"/>
      <c r="DJC40" s="2"/>
      <c r="DJD40" s="2"/>
      <c r="DJE40" s="2"/>
      <c r="DJF40" s="2"/>
      <c r="DJG40" s="2"/>
      <c r="DJH40" s="2"/>
      <c r="DJI40" s="2"/>
      <c r="DJJ40" s="2"/>
      <c r="DJK40" s="2"/>
      <c r="DJL40" s="2"/>
      <c r="DJM40" s="2"/>
      <c r="DJN40" s="2"/>
      <c r="DJO40" s="2"/>
      <c r="DJP40" s="2"/>
      <c r="DJQ40" s="2"/>
      <c r="DJR40" s="2"/>
      <c r="DJS40" s="2"/>
      <c r="DJT40" s="2"/>
      <c r="DJU40" s="2"/>
      <c r="DJV40" s="2"/>
      <c r="DJW40" s="2"/>
      <c r="DJX40" s="2"/>
      <c r="DJY40" s="2"/>
      <c r="DJZ40" s="2"/>
      <c r="DKA40" s="2"/>
      <c r="DKB40" s="2"/>
      <c r="DKC40" s="2"/>
      <c r="DKD40" s="2"/>
      <c r="DKE40" s="2"/>
      <c r="DKF40" s="2"/>
      <c r="DKG40" s="2"/>
      <c r="DKH40" s="2"/>
      <c r="DKI40" s="2"/>
      <c r="DKJ40" s="2"/>
      <c r="DKK40" s="2"/>
      <c r="DKL40" s="2"/>
      <c r="DKM40" s="2"/>
      <c r="DKN40" s="2"/>
      <c r="DKO40" s="2"/>
      <c r="DKP40" s="2"/>
      <c r="DKQ40" s="2"/>
      <c r="DKR40" s="2"/>
      <c r="DKS40" s="2"/>
      <c r="DKT40" s="2"/>
      <c r="DKU40" s="2"/>
      <c r="DKV40" s="2"/>
      <c r="DKW40" s="2"/>
      <c r="DKX40" s="2"/>
      <c r="DKY40" s="2"/>
      <c r="DKZ40" s="2"/>
      <c r="DLA40" s="2"/>
      <c r="DLB40" s="2"/>
      <c r="DLC40" s="2"/>
      <c r="DLD40" s="2"/>
      <c r="DLE40" s="2"/>
      <c r="DLF40" s="2"/>
      <c r="DLG40" s="2"/>
      <c r="DLH40" s="2"/>
      <c r="DLI40" s="2"/>
      <c r="DLJ40" s="2"/>
      <c r="DLK40" s="2"/>
      <c r="DLL40" s="2"/>
      <c r="DLM40" s="2"/>
      <c r="DLN40" s="2"/>
      <c r="DLO40" s="2"/>
      <c r="DLP40" s="2"/>
      <c r="DLQ40" s="2"/>
      <c r="DLR40" s="2"/>
      <c r="DLS40" s="2"/>
      <c r="DLT40" s="2"/>
      <c r="DLU40" s="2"/>
      <c r="DLV40" s="2"/>
      <c r="DLW40" s="2"/>
      <c r="DLX40" s="2"/>
      <c r="DLY40" s="2"/>
      <c r="DLZ40" s="2"/>
      <c r="DMA40" s="2"/>
      <c r="DMB40" s="2"/>
      <c r="DMC40" s="2"/>
      <c r="DMD40" s="2"/>
      <c r="DME40" s="2"/>
      <c r="DMF40" s="2"/>
      <c r="DMG40" s="2"/>
      <c r="DMH40" s="2"/>
      <c r="DMI40" s="2"/>
      <c r="DMJ40" s="2"/>
      <c r="DMK40" s="2"/>
      <c r="DML40" s="2"/>
      <c r="DMM40" s="2"/>
      <c r="DMN40" s="2"/>
      <c r="DMO40" s="2"/>
      <c r="DMP40" s="2"/>
      <c r="DMQ40" s="2"/>
      <c r="DMR40" s="2"/>
      <c r="DMS40" s="2"/>
      <c r="DMT40" s="2"/>
      <c r="DMU40" s="2"/>
      <c r="DMV40" s="2"/>
      <c r="DMW40" s="2"/>
      <c r="DMX40" s="2"/>
      <c r="DMY40" s="2"/>
      <c r="DMZ40" s="2"/>
      <c r="DNA40" s="2"/>
      <c r="DNB40" s="2"/>
      <c r="DNC40" s="2"/>
      <c r="DND40" s="2"/>
      <c r="DNE40" s="2"/>
      <c r="DNF40" s="2"/>
      <c r="DNG40" s="2"/>
      <c r="DNH40" s="2"/>
      <c r="DNI40" s="2"/>
      <c r="DNJ40" s="2"/>
      <c r="DNK40" s="2"/>
      <c r="DNL40" s="2"/>
      <c r="DNM40" s="2"/>
      <c r="DNN40" s="2"/>
      <c r="DNO40" s="2"/>
      <c r="DNP40" s="2"/>
      <c r="DNQ40" s="2"/>
      <c r="DNR40" s="2"/>
      <c r="DNS40" s="2"/>
      <c r="DNT40" s="2"/>
      <c r="DNU40" s="2"/>
      <c r="DNV40" s="2"/>
      <c r="DNW40" s="2"/>
      <c r="DNX40" s="2"/>
      <c r="DNY40" s="2"/>
      <c r="DNZ40" s="2"/>
      <c r="DOA40" s="2"/>
      <c r="DOB40" s="2"/>
      <c r="DOC40" s="2"/>
      <c r="DOD40" s="2"/>
      <c r="DOE40" s="2"/>
      <c r="DOF40" s="2"/>
      <c r="DOG40" s="2"/>
      <c r="DOH40" s="2"/>
      <c r="DOI40" s="2"/>
      <c r="DOJ40" s="2"/>
      <c r="DOK40" s="2"/>
      <c r="DOL40" s="2"/>
      <c r="DOM40" s="2"/>
      <c r="DON40" s="2"/>
      <c r="DOO40" s="2"/>
      <c r="DOP40" s="2"/>
      <c r="DOQ40" s="2"/>
      <c r="DOR40" s="2"/>
      <c r="DOS40" s="2"/>
      <c r="DOT40" s="2"/>
      <c r="DOU40" s="2"/>
      <c r="DOV40" s="2"/>
      <c r="DOW40" s="2"/>
      <c r="DOX40" s="2"/>
      <c r="DOY40" s="2"/>
      <c r="DOZ40" s="2"/>
      <c r="DPA40" s="2"/>
      <c r="DPB40" s="2"/>
      <c r="DPC40" s="2"/>
      <c r="DPD40" s="2"/>
      <c r="DPE40" s="2"/>
      <c r="DPF40" s="2"/>
      <c r="DPG40" s="2"/>
      <c r="DPH40" s="2"/>
      <c r="DPI40" s="2"/>
      <c r="DPJ40" s="2"/>
      <c r="DPK40" s="2"/>
      <c r="DPL40" s="2"/>
      <c r="DPM40" s="2"/>
      <c r="DPN40" s="2"/>
      <c r="DPO40" s="2"/>
      <c r="DPP40" s="2"/>
      <c r="DPQ40" s="2"/>
      <c r="DPR40" s="2"/>
      <c r="DPS40" s="2"/>
      <c r="DPT40" s="2"/>
      <c r="DPU40" s="2"/>
      <c r="DPV40" s="2"/>
      <c r="DPW40" s="2"/>
      <c r="DPX40" s="2"/>
      <c r="DPY40" s="2"/>
      <c r="DPZ40" s="2"/>
      <c r="DQA40" s="2"/>
      <c r="DQB40" s="2"/>
      <c r="DQC40" s="2"/>
      <c r="DQD40" s="2"/>
      <c r="DQE40" s="2"/>
      <c r="DQF40" s="2"/>
      <c r="DQG40" s="2"/>
      <c r="DQH40" s="2"/>
      <c r="DQI40" s="2"/>
      <c r="DQJ40" s="2"/>
      <c r="DQK40" s="2"/>
      <c r="DQL40" s="2"/>
      <c r="DQM40" s="2"/>
      <c r="DQN40" s="2"/>
      <c r="DQO40" s="2"/>
      <c r="DQP40" s="2"/>
      <c r="DQQ40" s="2"/>
      <c r="DQR40" s="2"/>
      <c r="DQS40" s="2"/>
      <c r="DQT40" s="2"/>
      <c r="DQU40" s="2"/>
      <c r="DQV40" s="2"/>
      <c r="DQW40" s="2"/>
      <c r="DQX40" s="2"/>
      <c r="DQY40" s="2"/>
      <c r="DQZ40" s="2"/>
      <c r="DRA40" s="2"/>
      <c r="DRB40" s="2"/>
      <c r="DRC40" s="2"/>
      <c r="DRD40" s="2"/>
      <c r="DRE40" s="2"/>
      <c r="DRF40" s="2"/>
      <c r="DRG40" s="2"/>
      <c r="DRH40" s="2"/>
      <c r="DRI40" s="2"/>
      <c r="DRJ40" s="2"/>
      <c r="DRK40" s="2"/>
      <c r="DRL40" s="2"/>
      <c r="DRM40" s="2"/>
      <c r="DRN40" s="2"/>
      <c r="DRO40" s="2"/>
      <c r="DRP40" s="2"/>
      <c r="DRQ40" s="2"/>
      <c r="DRR40" s="2"/>
      <c r="DRS40" s="2"/>
      <c r="DRT40" s="2"/>
      <c r="DRU40" s="2"/>
      <c r="DRV40" s="2"/>
      <c r="DRW40" s="2"/>
      <c r="DRX40" s="2"/>
      <c r="DRY40" s="2"/>
      <c r="DRZ40" s="2"/>
      <c r="DSA40" s="2"/>
      <c r="DSB40" s="2"/>
      <c r="DSC40" s="2"/>
      <c r="DSD40" s="2"/>
      <c r="DSE40" s="2"/>
      <c r="DSF40" s="2"/>
      <c r="DSG40" s="2"/>
      <c r="DSH40" s="2"/>
      <c r="DSI40" s="2"/>
      <c r="DSJ40" s="2"/>
      <c r="DSK40" s="2"/>
      <c r="DSL40" s="2"/>
      <c r="DSM40" s="2"/>
      <c r="DSN40" s="2"/>
      <c r="DSO40" s="2"/>
      <c r="DSP40" s="2"/>
      <c r="DSQ40" s="2"/>
      <c r="DSR40" s="2"/>
      <c r="DSS40" s="2"/>
      <c r="DST40" s="2"/>
      <c r="DSU40" s="2"/>
      <c r="DSV40" s="2"/>
      <c r="DSW40" s="2"/>
      <c r="DSX40" s="2"/>
      <c r="DSY40" s="2"/>
      <c r="DSZ40" s="2"/>
      <c r="DTA40" s="2"/>
      <c r="DTB40" s="2"/>
      <c r="DTC40" s="2"/>
      <c r="DTD40" s="2"/>
      <c r="DTE40" s="2"/>
      <c r="DTF40" s="2"/>
      <c r="DTG40" s="2"/>
      <c r="DTH40" s="2"/>
      <c r="DTI40" s="2"/>
      <c r="DTJ40" s="2"/>
      <c r="DTK40" s="2"/>
      <c r="DTL40" s="2"/>
      <c r="DTM40" s="2"/>
      <c r="DTN40" s="2"/>
      <c r="DTO40" s="2"/>
      <c r="DTP40" s="2"/>
      <c r="DTQ40" s="2"/>
      <c r="DTR40" s="2"/>
      <c r="DTS40" s="2"/>
      <c r="DTT40" s="2"/>
      <c r="DTU40" s="2"/>
      <c r="DTV40" s="2"/>
      <c r="DTW40" s="2"/>
      <c r="DTX40" s="2"/>
      <c r="DTY40" s="2"/>
      <c r="DTZ40" s="2"/>
      <c r="DUA40" s="2"/>
      <c r="DUB40" s="2"/>
      <c r="DUC40" s="2"/>
      <c r="DUD40" s="2"/>
      <c r="DUE40" s="2"/>
      <c r="DUF40" s="2"/>
      <c r="DUG40" s="2"/>
      <c r="DUH40" s="2"/>
      <c r="DUI40" s="2"/>
      <c r="DUJ40" s="2"/>
      <c r="DUK40" s="2"/>
      <c r="DUL40" s="2"/>
      <c r="DUM40" s="2"/>
      <c r="DUN40" s="2"/>
      <c r="DUO40" s="2"/>
      <c r="DUP40" s="2"/>
      <c r="DUQ40" s="2"/>
      <c r="DUR40" s="2"/>
      <c r="DUS40" s="2"/>
      <c r="DUT40" s="2"/>
      <c r="DUU40" s="2"/>
      <c r="DUV40" s="2"/>
      <c r="DUW40" s="2"/>
      <c r="DUX40" s="2"/>
      <c r="DUY40" s="2"/>
      <c r="DUZ40" s="2"/>
      <c r="DVA40" s="2"/>
      <c r="DVB40" s="2"/>
      <c r="DVC40" s="2"/>
      <c r="DVD40" s="2"/>
      <c r="DVE40" s="2"/>
      <c r="DVF40" s="2"/>
      <c r="DVG40" s="2"/>
      <c r="DVH40" s="2"/>
      <c r="DVI40" s="2"/>
      <c r="DVJ40" s="2"/>
      <c r="DVK40" s="2"/>
      <c r="DVL40" s="2"/>
      <c r="DVM40" s="2"/>
      <c r="DVN40" s="2"/>
      <c r="DVO40" s="2"/>
      <c r="DVP40" s="2"/>
      <c r="DVQ40" s="2"/>
      <c r="DVR40" s="2"/>
      <c r="DVS40" s="2"/>
      <c r="DVT40" s="2"/>
      <c r="DVU40" s="2"/>
      <c r="DVV40" s="2"/>
      <c r="DVW40" s="2"/>
      <c r="DVX40" s="2"/>
      <c r="DVY40" s="2"/>
      <c r="DVZ40" s="2"/>
      <c r="DWA40" s="2"/>
      <c r="DWB40" s="2"/>
      <c r="DWC40" s="2"/>
      <c r="DWD40" s="2"/>
      <c r="DWE40" s="2"/>
      <c r="DWF40" s="2"/>
      <c r="DWG40" s="2"/>
      <c r="DWH40" s="2"/>
      <c r="DWI40" s="2"/>
      <c r="DWJ40" s="2"/>
      <c r="DWK40" s="2"/>
      <c r="DWL40" s="2"/>
      <c r="DWM40" s="2"/>
      <c r="DWN40" s="2"/>
      <c r="DWO40" s="2"/>
      <c r="DWP40" s="2"/>
      <c r="DWQ40" s="2"/>
      <c r="DWR40" s="2"/>
      <c r="DWS40" s="2"/>
      <c r="DWT40" s="2"/>
      <c r="DWU40" s="2"/>
      <c r="DWV40" s="2"/>
      <c r="DWW40" s="2"/>
      <c r="DWX40" s="2"/>
      <c r="DWY40" s="2"/>
      <c r="DWZ40" s="2"/>
      <c r="DXA40" s="2"/>
      <c r="DXB40" s="2"/>
      <c r="DXC40" s="2"/>
      <c r="DXD40" s="2"/>
      <c r="DXE40" s="2"/>
      <c r="DXF40" s="2"/>
      <c r="DXG40" s="2"/>
      <c r="DXH40" s="2"/>
      <c r="DXI40" s="2"/>
      <c r="DXJ40" s="2"/>
      <c r="DXK40" s="2"/>
      <c r="DXL40" s="2"/>
      <c r="DXM40" s="2"/>
      <c r="DXN40" s="2"/>
      <c r="DXO40" s="2"/>
      <c r="DXP40" s="2"/>
      <c r="DXQ40" s="2"/>
      <c r="DXR40" s="2"/>
      <c r="DXS40" s="2"/>
      <c r="DXT40" s="2"/>
      <c r="DXU40" s="2"/>
      <c r="DXV40" s="2"/>
      <c r="DXW40" s="2"/>
      <c r="DXX40" s="2"/>
      <c r="DXY40" s="2"/>
      <c r="DXZ40" s="2"/>
      <c r="DYA40" s="2"/>
      <c r="DYB40" s="2"/>
      <c r="DYC40" s="2"/>
      <c r="DYD40" s="2"/>
      <c r="DYE40" s="2"/>
      <c r="DYF40" s="2"/>
      <c r="DYG40" s="2"/>
      <c r="DYH40" s="2"/>
      <c r="DYI40" s="2"/>
      <c r="DYJ40" s="2"/>
      <c r="DYK40" s="2"/>
      <c r="DYL40" s="2"/>
      <c r="DYM40" s="2"/>
      <c r="DYN40" s="2"/>
      <c r="DYO40" s="2"/>
      <c r="DYP40" s="2"/>
      <c r="DYQ40" s="2"/>
      <c r="DYR40" s="2"/>
      <c r="DYS40" s="2"/>
      <c r="DYT40" s="2"/>
      <c r="DYU40" s="2"/>
      <c r="DYV40" s="2"/>
      <c r="DYW40" s="2"/>
      <c r="DYX40" s="2"/>
      <c r="DYY40" s="2"/>
      <c r="DYZ40" s="2"/>
      <c r="DZA40" s="2"/>
      <c r="DZB40" s="2"/>
      <c r="DZC40" s="2"/>
      <c r="DZD40" s="2"/>
      <c r="DZE40" s="2"/>
      <c r="DZF40" s="2"/>
      <c r="DZG40" s="2"/>
      <c r="DZH40" s="2"/>
      <c r="DZI40" s="2"/>
      <c r="DZJ40" s="2"/>
      <c r="DZK40" s="2"/>
      <c r="DZL40" s="2"/>
      <c r="DZM40" s="2"/>
      <c r="DZN40" s="2"/>
      <c r="DZO40" s="2"/>
      <c r="DZP40" s="2"/>
      <c r="DZQ40" s="2"/>
      <c r="DZR40" s="2"/>
      <c r="DZS40" s="2"/>
      <c r="DZT40" s="2"/>
      <c r="DZU40" s="2"/>
      <c r="DZV40" s="2"/>
      <c r="DZW40" s="2"/>
      <c r="DZX40" s="2"/>
      <c r="DZY40" s="2"/>
      <c r="DZZ40" s="2"/>
      <c r="EAA40" s="2"/>
      <c r="EAB40" s="2"/>
      <c r="EAC40" s="2"/>
      <c r="EAD40" s="2"/>
      <c r="EAE40" s="2"/>
      <c r="EAF40" s="2"/>
      <c r="EAG40" s="2"/>
      <c r="EAH40" s="2"/>
      <c r="EAI40" s="2"/>
      <c r="EAJ40" s="2"/>
      <c r="EAK40" s="2"/>
      <c r="EAL40" s="2"/>
      <c r="EAM40" s="2"/>
      <c r="EAN40" s="2"/>
      <c r="EAO40" s="2"/>
      <c r="EAP40" s="2"/>
      <c r="EAQ40" s="2"/>
      <c r="EAR40" s="2"/>
      <c r="EAS40" s="2"/>
      <c r="EAT40" s="2"/>
      <c r="EAU40" s="2"/>
      <c r="EAV40" s="2"/>
      <c r="EAW40" s="2"/>
      <c r="EAX40" s="2"/>
      <c r="EAY40" s="2"/>
      <c r="EAZ40" s="2"/>
      <c r="EBA40" s="2"/>
      <c r="EBB40" s="2"/>
      <c r="EBC40" s="2"/>
      <c r="EBD40" s="2"/>
      <c r="EBE40" s="2"/>
      <c r="EBF40" s="2"/>
      <c r="EBG40" s="2"/>
      <c r="EBH40" s="2"/>
      <c r="EBI40" s="2"/>
      <c r="EBJ40" s="2"/>
      <c r="EBK40" s="2"/>
      <c r="EBL40" s="2"/>
      <c r="EBM40" s="2"/>
      <c r="EBN40" s="2"/>
      <c r="EBO40" s="2"/>
      <c r="EBP40" s="2"/>
      <c r="EBQ40" s="2"/>
      <c r="EBR40" s="2"/>
      <c r="EBS40" s="2"/>
      <c r="EBT40" s="2"/>
      <c r="EBU40" s="2"/>
      <c r="EBV40" s="2"/>
      <c r="EBW40" s="2"/>
      <c r="EBX40" s="2"/>
      <c r="EBY40" s="2"/>
      <c r="EBZ40" s="2"/>
      <c r="ECA40" s="2"/>
      <c r="ECB40" s="2"/>
      <c r="ECC40" s="2"/>
      <c r="ECD40" s="2"/>
      <c r="ECE40" s="2"/>
      <c r="ECF40" s="2"/>
      <c r="ECG40" s="2"/>
      <c r="ECH40" s="2"/>
      <c r="ECI40" s="2"/>
      <c r="ECJ40" s="2"/>
      <c r="ECK40" s="2"/>
      <c r="ECL40" s="2"/>
      <c r="ECM40" s="2"/>
      <c r="ECN40" s="2"/>
      <c r="ECO40" s="2"/>
      <c r="ECP40" s="2"/>
      <c r="ECQ40" s="2"/>
      <c r="ECR40" s="2"/>
      <c r="ECS40" s="2"/>
      <c r="ECT40" s="2"/>
      <c r="ECU40" s="2"/>
      <c r="ECV40" s="2"/>
      <c r="ECW40" s="2"/>
      <c r="ECX40" s="2"/>
      <c r="ECY40" s="2"/>
      <c r="ECZ40" s="2"/>
      <c r="EDA40" s="2"/>
      <c r="EDB40" s="2"/>
      <c r="EDC40" s="2"/>
      <c r="EDD40" s="2"/>
      <c r="EDE40" s="2"/>
      <c r="EDF40" s="2"/>
      <c r="EDG40" s="2"/>
      <c r="EDH40" s="2"/>
      <c r="EDI40" s="2"/>
      <c r="EDJ40" s="2"/>
      <c r="EDK40" s="2"/>
      <c r="EDL40" s="2"/>
      <c r="EDM40" s="2"/>
      <c r="EDN40" s="2"/>
      <c r="EDO40" s="2"/>
      <c r="EDP40" s="2"/>
      <c r="EDQ40" s="2"/>
      <c r="EDR40" s="2"/>
      <c r="EDS40" s="2"/>
      <c r="EDT40" s="2"/>
      <c r="EDU40" s="2"/>
      <c r="EDV40" s="2"/>
      <c r="EDW40" s="2"/>
      <c r="EDX40" s="2"/>
      <c r="EDY40" s="2"/>
      <c r="EDZ40" s="2"/>
      <c r="EEA40" s="2"/>
      <c r="EEB40" s="2"/>
      <c r="EEC40" s="2"/>
      <c r="EED40" s="2"/>
      <c r="EEE40" s="2"/>
      <c r="EEF40" s="2"/>
      <c r="EEG40" s="2"/>
      <c r="EEH40" s="2"/>
      <c r="EEI40" s="2"/>
      <c r="EEJ40" s="2"/>
      <c r="EEK40" s="2"/>
      <c r="EEL40" s="2"/>
      <c r="EEM40" s="2"/>
      <c r="EEN40" s="2"/>
      <c r="EEO40" s="2"/>
      <c r="EEP40" s="2"/>
      <c r="EEQ40" s="2"/>
      <c r="EER40" s="2"/>
      <c r="EES40" s="2"/>
      <c r="EET40" s="2"/>
      <c r="EEU40" s="2"/>
      <c r="EEV40" s="2"/>
      <c r="EEW40" s="2"/>
      <c r="EEX40" s="2"/>
      <c r="EEY40" s="2"/>
      <c r="EEZ40" s="2"/>
      <c r="EFA40" s="2"/>
      <c r="EFB40" s="2"/>
      <c r="EFC40" s="2"/>
      <c r="EFD40" s="2"/>
      <c r="EFE40" s="2"/>
      <c r="EFF40" s="2"/>
      <c r="EFG40" s="2"/>
      <c r="EFH40" s="2"/>
      <c r="EFI40" s="2"/>
      <c r="EFJ40" s="2"/>
      <c r="EFK40" s="2"/>
      <c r="EFL40" s="2"/>
      <c r="EFM40" s="2"/>
      <c r="EFN40" s="2"/>
      <c r="EFO40" s="2"/>
      <c r="EFP40" s="2"/>
      <c r="EFQ40" s="2"/>
      <c r="EFR40" s="2"/>
      <c r="EFS40" s="2"/>
      <c r="EFT40" s="2"/>
      <c r="EFU40" s="2"/>
      <c r="EFV40" s="2"/>
      <c r="EFW40" s="2"/>
      <c r="EFX40" s="2"/>
      <c r="EFY40" s="2"/>
      <c r="EFZ40" s="2"/>
      <c r="EGA40" s="2"/>
      <c r="EGB40" s="2"/>
      <c r="EGC40" s="2"/>
      <c r="EGD40" s="2"/>
      <c r="EGE40" s="2"/>
      <c r="EGF40" s="2"/>
      <c r="EGG40" s="2"/>
      <c r="EGH40" s="2"/>
      <c r="EGI40" s="2"/>
      <c r="EGJ40" s="2"/>
      <c r="EGK40" s="2"/>
      <c r="EGL40" s="2"/>
      <c r="EGM40" s="2"/>
      <c r="EGN40" s="2"/>
      <c r="EGO40" s="2"/>
      <c r="EGP40" s="2"/>
      <c r="EGQ40" s="2"/>
      <c r="EGR40" s="2"/>
      <c r="EGS40" s="2"/>
      <c r="EGT40" s="2"/>
      <c r="EGU40" s="2"/>
      <c r="EGV40" s="2"/>
      <c r="EGW40" s="2"/>
      <c r="EGX40" s="2"/>
      <c r="EGY40" s="2"/>
      <c r="EGZ40" s="2"/>
      <c r="EHA40" s="2"/>
      <c r="EHB40" s="2"/>
      <c r="EHC40" s="2"/>
      <c r="EHD40" s="2"/>
      <c r="EHE40" s="2"/>
      <c r="EHF40" s="2"/>
      <c r="EHG40" s="2"/>
      <c r="EHH40" s="2"/>
      <c r="EHI40" s="2"/>
      <c r="EHJ40" s="2"/>
      <c r="EHK40" s="2"/>
      <c r="EHL40" s="2"/>
      <c r="EHM40" s="2"/>
      <c r="EHN40" s="2"/>
      <c r="EHO40" s="2"/>
      <c r="EHP40" s="2"/>
      <c r="EHQ40" s="2"/>
      <c r="EHR40" s="2"/>
      <c r="EHS40" s="2"/>
      <c r="EHT40" s="2"/>
      <c r="EHU40" s="2"/>
      <c r="EHV40" s="2"/>
      <c r="EHW40" s="2"/>
      <c r="EHX40" s="2"/>
      <c r="EHY40" s="2"/>
      <c r="EHZ40" s="2"/>
      <c r="EIA40" s="2"/>
      <c r="EIB40" s="2"/>
      <c r="EIC40" s="2"/>
      <c r="EID40" s="2"/>
      <c r="EIE40" s="2"/>
      <c r="EIF40" s="2"/>
      <c r="EIG40" s="2"/>
      <c r="EIH40" s="2"/>
      <c r="EII40" s="2"/>
      <c r="EIJ40" s="2"/>
      <c r="EIK40" s="2"/>
      <c r="EIL40" s="2"/>
      <c r="EIM40" s="2"/>
      <c r="EIN40" s="2"/>
      <c r="EIO40" s="2"/>
      <c r="EIP40" s="2"/>
      <c r="EIQ40" s="2"/>
      <c r="EIR40" s="2"/>
      <c r="EIS40" s="2"/>
      <c r="EIT40" s="2"/>
      <c r="EIU40" s="2"/>
      <c r="EIV40" s="2"/>
      <c r="EIW40" s="2"/>
      <c r="EIX40" s="2"/>
      <c r="EIY40" s="2"/>
      <c r="EIZ40" s="2"/>
      <c r="EJA40" s="2"/>
      <c r="EJB40" s="2"/>
      <c r="EJC40" s="2"/>
      <c r="EJD40" s="2"/>
      <c r="EJE40" s="2"/>
      <c r="EJF40" s="2"/>
      <c r="EJG40" s="2"/>
      <c r="EJH40" s="2"/>
      <c r="EJI40" s="2"/>
      <c r="EJJ40" s="2"/>
      <c r="EJK40" s="2"/>
      <c r="EJL40" s="2"/>
      <c r="EJM40" s="2"/>
      <c r="EJN40" s="2"/>
      <c r="EJO40" s="2"/>
      <c r="EJP40" s="2"/>
      <c r="EJQ40" s="2"/>
      <c r="EJR40" s="2"/>
      <c r="EJS40" s="2"/>
      <c r="EJT40" s="2"/>
      <c r="EJU40" s="2"/>
      <c r="EJV40" s="2"/>
      <c r="EJW40" s="2"/>
      <c r="EJX40" s="2"/>
      <c r="EJY40" s="2"/>
      <c r="EJZ40" s="2"/>
      <c r="EKA40" s="2"/>
      <c r="EKB40" s="2"/>
      <c r="EKC40" s="2"/>
      <c r="EKD40" s="2"/>
      <c r="EKE40" s="2"/>
      <c r="EKF40" s="2"/>
      <c r="EKG40" s="2"/>
      <c r="EKH40" s="2"/>
      <c r="EKI40" s="2"/>
      <c r="EKJ40" s="2"/>
      <c r="EKK40" s="2"/>
      <c r="EKL40" s="2"/>
      <c r="EKM40" s="2"/>
      <c r="EKN40" s="2"/>
      <c r="EKO40" s="2"/>
      <c r="EKP40" s="2"/>
      <c r="EKQ40" s="2"/>
      <c r="EKR40" s="2"/>
      <c r="EKS40" s="2"/>
      <c r="EKT40" s="2"/>
      <c r="EKU40" s="2"/>
      <c r="EKV40" s="2"/>
      <c r="EKW40" s="2"/>
      <c r="EKX40" s="2"/>
      <c r="EKY40" s="2"/>
      <c r="EKZ40" s="2"/>
      <c r="ELA40" s="2"/>
      <c r="ELB40" s="2"/>
      <c r="ELC40" s="2"/>
      <c r="ELD40" s="2"/>
      <c r="ELE40" s="2"/>
      <c r="ELF40" s="2"/>
      <c r="ELG40" s="2"/>
      <c r="ELH40" s="2"/>
      <c r="ELI40" s="2"/>
      <c r="ELJ40" s="2"/>
      <c r="ELK40" s="2"/>
      <c r="ELL40" s="2"/>
      <c r="ELM40" s="2"/>
      <c r="ELN40" s="2"/>
      <c r="ELO40" s="2"/>
      <c r="ELP40" s="2"/>
      <c r="ELQ40" s="2"/>
      <c r="ELR40" s="2"/>
      <c r="ELS40" s="2"/>
      <c r="ELT40" s="2"/>
      <c r="ELU40" s="2"/>
      <c r="ELV40" s="2"/>
      <c r="ELW40" s="2"/>
      <c r="ELX40" s="2"/>
      <c r="ELY40" s="2"/>
      <c r="ELZ40" s="2"/>
      <c r="EMA40" s="2"/>
      <c r="EMB40" s="2"/>
      <c r="EMC40" s="2"/>
      <c r="EMD40" s="2"/>
      <c r="EME40" s="2"/>
      <c r="EMF40" s="2"/>
      <c r="EMG40" s="2"/>
      <c r="EMH40" s="2"/>
      <c r="EMI40" s="2"/>
      <c r="EMJ40" s="2"/>
      <c r="EMK40" s="2"/>
      <c r="EML40" s="2"/>
      <c r="EMM40" s="2"/>
      <c r="EMN40" s="2"/>
      <c r="EMO40" s="2"/>
      <c r="EMP40" s="2"/>
      <c r="EMQ40" s="2"/>
      <c r="EMR40" s="2"/>
      <c r="EMS40" s="2"/>
      <c r="EMT40" s="2"/>
      <c r="EMU40" s="2"/>
      <c r="EMV40" s="2"/>
      <c r="EMW40" s="2"/>
      <c r="EMX40" s="2"/>
      <c r="EMY40" s="2"/>
      <c r="EMZ40" s="2"/>
      <c r="ENA40" s="2"/>
      <c r="ENB40" s="2"/>
      <c r="ENC40" s="2"/>
      <c r="END40" s="2"/>
      <c r="ENE40" s="2"/>
      <c r="ENF40" s="2"/>
      <c r="ENG40" s="2"/>
      <c r="ENH40" s="2"/>
      <c r="ENI40" s="2"/>
      <c r="ENJ40" s="2"/>
      <c r="ENK40" s="2"/>
      <c r="ENL40" s="2"/>
      <c r="ENM40" s="2"/>
      <c r="ENN40" s="2"/>
      <c r="ENO40" s="2"/>
      <c r="ENP40" s="2"/>
      <c r="ENQ40" s="2"/>
      <c r="ENR40" s="2"/>
      <c r="ENS40" s="2"/>
      <c r="ENT40" s="2"/>
      <c r="ENU40" s="2"/>
      <c r="ENV40" s="2"/>
      <c r="ENW40" s="2"/>
      <c r="ENX40" s="2"/>
      <c r="ENY40" s="2"/>
      <c r="ENZ40" s="2"/>
      <c r="EOA40" s="2"/>
      <c r="EOB40" s="2"/>
      <c r="EOC40" s="2"/>
      <c r="EOD40" s="2"/>
      <c r="EOE40" s="2"/>
      <c r="EOF40" s="2"/>
      <c r="EOG40" s="2"/>
      <c r="EOH40" s="2"/>
      <c r="EOI40" s="2"/>
      <c r="EOJ40" s="2"/>
      <c r="EOK40" s="2"/>
      <c r="EOL40" s="2"/>
      <c r="EOM40" s="2"/>
      <c r="EON40" s="2"/>
      <c r="EOO40" s="2"/>
      <c r="EOP40" s="2"/>
      <c r="EOQ40" s="2"/>
      <c r="EOR40" s="2"/>
      <c r="EOS40" s="2"/>
      <c r="EOT40" s="2"/>
      <c r="EOU40" s="2"/>
      <c r="EOV40" s="2"/>
      <c r="EOW40" s="2"/>
      <c r="EOX40" s="2"/>
      <c r="EOY40" s="2"/>
      <c r="EOZ40" s="2"/>
      <c r="EPA40" s="2"/>
      <c r="EPB40" s="2"/>
      <c r="EPC40" s="2"/>
      <c r="EPD40" s="2"/>
      <c r="EPE40" s="2"/>
      <c r="EPF40" s="2"/>
      <c r="EPG40" s="2"/>
      <c r="EPH40" s="2"/>
      <c r="EPI40" s="2"/>
      <c r="EPJ40" s="2"/>
      <c r="EPK40" s="2"/>
      <c r="EPL40" s="2"/>
      <c r="EPM40" s="2"/>
      <c r="EPN40" s="2"/>
      <c r="EPO40" s="2"/>
      <c r="EPP40" s="2"/>
      <c r="EPQ40" s="2"/>
      <c r="EPR40" s="2"/>
      <c r="EPS40" s="2"/>
      <c r="EPT40" s="2"/>
      <c r="EPU40" s="2"/>
      <c r="EPV40" s="2"/>
      <c r="EPW40" s="2"/>
      <c r="EPX40" s="2"/>
      <c r="EPY40" s="2"/>
      <c r="EPZ40" s="2"/>
      <c r="EQA40" s="2"/>
      <c r="EQB40" s="2"/>
      <c r="EQC40" s="2"/>
      <c r="EQD40" s="2"/>
      <c r="EQE40" s="2"/>
      <c r="EQF40" s="2"/>
      <c r="EQG40" s="2"/>
      <c r="EQH40" s="2"/>
      <c r="EQI40" s="2"/>
      <c r="EQJ40" s="2"/>
      <c r="EQK40" s="2"/>
      <c r="EQL40" s="2"/>
      <c r="EQM40" s="2"/>
      <c r="EQN40" s="2"/>
      <c r="EQO40" s="2"/>
      <c r="EQP40" s="2"/>
      <c r="EQQ40" s="2"/>
      <c r="EQR40" s="2"/>
      <c r="EQS40" s="2"/>
      <c r="EQT40" s="2"/>
      <c r="EQU40" s="2"/>
      <c r="EQV40" s="2"/>
      <c r="EQW40" s="2"/>
      <c r="EQX40" s="2"/>
      <c r="EQY40" s="2"/>
      <c r="EQZ40" s="2"/>
      <c r="ERA40" s="2"/>
      <c r="ERB40" s="2"/>
      <c r="ERC40" s="2"/>
      <c r="ERD40" s="2"/>
      <c r="ERE40" s="2"/>
      <c r="ERF40" s="2"/>
      <c r="ERG40" s="2"/>
      <c r="ERH40" s="2"/>
      <c r="ERI40" s="2"/>
      <c r="ERJ40" s="2"/>
      <c r="ERK40" s="2"/>
      <c r="ERL40" s="2"/>
      <c r="ERM40" s="2"/>
      <c r="ERN40" s="2"/>
      <c r="ERO40" s="2"/>
      <c r="ERP40" s="2"/>
      <c r="ERQ40" s="2"/>
      <c r="ERR40" s="2"/>
      <c r="ERS40" s="2"/>
      <c r="ERT40" s="2"/>
      <c r="ERU40" s="2"/>
      <c r="ERV40" s="2"/>
      <c r="ERW40" s="2"/>
      <c r="ERX40" s="2"/>
      <c r="ERY40" s="2"/>
      <c r="ERZ40" s="2"/>
      <c r="ESA40" s="2"/>
      <c r="ESB40" s="2"/>
      <c r="ESC40" s="2"/>
      <c r="ESD40" s="2"/>
      <c r="ESE40" s="2"/>
      <c r="ESF40" s="2"/>
      <c r="ESG40" s="2"/>
      <c r="ESH40" s="2"/>
      <c r="ESI40" s="2"/>
      <c r="ESJ40" s="2"/>
      <c r="ESK40" s="2"/>
      <c r="ESL40" s="2"/>
      <c r="ESM40" s="2"/>
      <c r="ESN40" s="2"/>
      <c r="ESO40" s="2"/>
      <c r="ESP40" s="2"/>
      <c r="ESQ40" s="2"/>
      <c r="ESR40" s="2"/>
      <c r="ESS40" s="2"/>
      <c r="EST40" s="2"/>
      <c r="ESU40" s="2"/>
      <c r="ESV40" s="2"/>
      <c r="ESW40" s="2"/>
      <c r="ESX40" s="2"/>
      <c r="ESY40" s="2"/>
      <c r="ESZ40" s="2"/>
      <c r="ETA40" s="2"/>
      <c r="ETB40" s="2"/>
      <c r="ETC40" s="2"/>
      <c r="ETD40" s="2"/>
      <c r="ETE40" s="2"/>
      <c r="ETF40" s="2"/>
      <c r="ETG40" s="2"/>
      <c r="ETH40" s="2"/>
      <c r="ETI40" s="2"/>
      <c r="ETJ40" s="2"/>
      <c r="ETK40" s="2"/>
      <c r="ETL40" s="2"/>
      <c r="ETM40" s="2"/>
      <c r="ETN40" s="2"/>
      <c r="ETO40" s="2"/>
      <c r="ETP40" s="2"/>
      <c r="ETQ40" s="2"/>
      <c r="ETR40" s="2"/>
      <c r="ETS40" s="2"/>
      <c r="ETT40" s="2"/>
      <c r="ETU40" s="2"/>
      <c r="ETV40" s="2"/>
      <c r="ETW40" s="2"/>
      <c r="ETX40" s="2"/>
      <c r="ETY40" s="2"/>
      <c r="ETZ40" s="2"/>
      <c r="EUA40" s="2"/>
      <c r="EUB40" s="2"/>
      <c r="EUC40" s="2"/>
      <c r="EUD40" s="2"/>
      <c r="EUE40" s="2"/>
      <c r="EUF40" s="2"/>
      <c r="EUG40" s="2"/>
      <c r="EUH40" s="2"/>
      <c r="EUI40" s="2"/>
      <c r="EUJ40" s="2"/>
      <c r="EUK40" s="2"/>
      <c r="EUL40" s="2"/>
      <c r="EUM40" s="2"/>
      <c r="EUN40" s="2"/>
      <c r="EUO40" s="2"/>
      <c r="EUP40" s="2"/>
      <c r="EUQ40" s="2"/>
      <c r="EUR40" s="2"/>
      <c r="EUS40" s="2"/>
      <c r="EUT40" s="2"/>
      <c r="EUU40" s="2"/>
      <c r="EUV40" s="2"/>
      <c r="EUW40" s="2"/>
      <c r="EUX40" s="2"/>
      <c r="EUY40" s="2"/>
      <c r="EUZ40" s="2"/>
      <c r="EVA40" s="2"/>
      <c r="EVB40" s="2"/>
      <c r="EVC40" s="2"/>
      <c r="EVD40" s="2"/>
      <c r="EVE40" s="2"/>
      <c r="EVF40" s="2"/>
      <c r="EVG40" s="2"/>
      <c r="EVH40" s="2"/>
      <c r="EVI40" s="2"/>
      <c r="EVJ40" s="2"/>
      <c r="EVK40" s="2"/>
      <c r="EVL40" s="2"/>
      <c r="EVM40" s="2"/>
      <c r="EVN40" s="2"/>
      <c r="EVO40" s="2"/>
      <c r="EVP40" s="2"/>
      <c r="EVQ40" s="2"/>
      <c r="EVR40" s="2"/>
      <c r="EVS40" s="2"/>
      <c r="EVT40" s="2"/>
      <c r="EVU40" s="2"/>
      <c r="EVV40" s="2"/>
      <c r="EVW40" s="2"/>
      <c r="EVX40" s="2"/>
      <c r="EVY40" s="2"/>
      <c r="EVZ40" s="2"/>
      <c r="EWA40" s="2"/>
      <c r="EWB40" s="2"/>
      <c r="EWC40" s="2"/>
      <c r="EWD40" s="2"/>
      <c r="EWE40" s="2"/>
      <c r="EWF40" s="2"/>
      <c r="EWG40" s="2"/>
      <c r="EWH40" s="2"/>
      <c r="EWI40" s="2"/>
      <c r="EWJ40" s="2"/>
      <c r="EWK40" s="2"/>
      <c r="EWL40" s="2"/>
      <c r="EWM40" s="2"/>
      <c r="EWN40" s="2"/>
      <c r="EWO40" s="2"/>
      <c r="EWP40" s="2"/>
      <c r="EWQ40" s="2"/>
      <c r="EWR40" s="2"/>
      <c r="EWS40" s="2"/>
      <c r="EWT40" s="2"/>
      <c r="EWU40" s="2"/>
      <c r="EWV40" s="2"/>
      <c r="EWW40" s="2"/>
      <c r="EWX40" s="2"/>
      <c r="EWY40" s="2"/>
      <c r="EWZ40" s="2"/>
      <c r="EXA40" s="2"/>
      <c r="EXB40" s="2"/>
      <c r="EXC40" s="2"/>
      <c r="EXD40" s="2"/>
      <c r="EXE40" s="2"/>
      <c r="EXF40" s="2"/>
      <c r="EXG40" s="2"/>
      <c r="EXH40" s="2"/>
      <c r="EXI40" s="2"/>
      <c r="EXJ40" s="2"/>
      <c r="EXK40" s="2"/>
      <c r="EXL40" s="2"/>
      <c r="EXM40" s="2"/>
      <c r="EXN40" s="2"/>
      <c r="EXO40" s="2"/>
      <c r="EXP40" s="2"/>
      <c r="EXQ40" s="2"/>
      <c r="EXR40" s="2"/>
      <c r="EXS40" s="2"/>
      <c r="EXT40" s="2"/>
      <c r="EXU40" s="2"/>
      <c r="EXV40" s="2"/>
      <c r="EXW40" s="2"/>
      <c r="EXX40" s="2"/>
      <c r="EXY40" s="2"/>
      <c r="EXZ40" s="2"/>
      <c r="EYA40" s="2"/>
      <c r="EYB40" s="2"/>
      <c r="EYC40" s="2"/>
      <c r="EYD40" s="2"/>
      <c r="EYE40" s="2"/>
      <c r="EYF40" s="2"/>
      <c r="EYG40" s="2"/>
      <c r="EYH40" s="2"/>
      <c r="EYI40" s="2"/>
      <c r="EYJ40" s="2"/>
      <c r="EYK40" s="2"/>
      <c r="EYL40" s="2"/>
      <c r="EYM40" s="2"/>
      <c r="EYN40" s="2"/>
      <c r="EYO40" s="2"/>
      <c r="EYP40" s="2"/>
      <c r="EYQ40" s="2"/>
      <c r="EYR40" s="2"/>
      <c r="EYS40" s="2"/>
      <c r="EYT40" s="2"/>
      <c r="EYU40" s="2"/>
      <c r="EYV40" s="2"/>
      <c r="EYW40" s="2"/>
      <c r="EYX40" s="2"/>
      <c r="EYY40" s="2"/>
      <c r="EYZ40" s="2"/>
      <c r="EZA40" s="2"/>
      <c r="EZB40" s="2"/>
      <c r="EZC40" s="2"/>
      <c r="EZD40" s="2"/>
      <c r="EZE40" s="2"/>
      <c r="EZF40" s="2"/>
      <c r="EZG40" s="2"/>
      <c r="EZH40" s="2"/>
      <c r="EZI40" s="2"/>
      <c r="EZJ40" s="2"/>
      <c r="EZK40" s="2"/>
      <c r="EZL40" s="2"/>
      <c r="EZM40" s="2"/>
      <c r="EZN40" s="2"/>
      <c r="EZO40" s="2"/>
      <c r="EZP40" s="2"/>
      <c r="EZQ40" s="2"/>
      <c r="EZR40" s="2"/>
      <c r="EZS40" s="2"/>
      <c r="EZT40" s="2"/>
      <c r="EZU40" s="2"/>
      <c r="EZV40" s="2"/>
      <c r="EZW40" s="2"/>
      <c r="EZX40" s="2"/>
      <c r="EZY40" s="2"/>
      <c r="EZZ40" s="2"/>
      <c r="FAA40" s="2"/>
      <c r="FAB40" s="2"/>
      <c r="FAC40" s="2"/>
      <c r="FAD40" s="2"/>
      <c r="FAE40" s="2"/>
      <c r="FAF40" s="2"/>
      <c r="FAG40" s="2"/>
      <c r="FAH40" s="2"/>
      <c r="FAI40" s="2"/>
      <c r="FAJ40" s="2"/>
      <c r="FAK40" s="2"/>
      <c r="FAL40" s="2"/>
      <c r="FAM40" s="2"/>
      <c r="FAN40" s="2"/>
      <c r="FAO40" s="2"/>
      <c r="FAP40" s="2"/>
      <c r="FAQ40" s="2"/>
      <c r="FAR40" s="2"/>
      <c r="FAS40" s="2"/>
      <c r="FAT40" s="2"/>
      <c r="FAU40" s="2"/>
      <c r="FAV40" s="2"/>
      <c r="FAW40" s="2"/>
      <c r="FAX40" s="2"/>
      <c r="FAY40" s="2"/>
      <c r="FAZ40" s="2"/>
      <c r="FBA40" s="2"/>
      <c r="FBB40" s="2"/>
      <c r="FBC40" s="2"/>
      <c r="FBD40" s="2"/>
      <c r="FBE40" s="2"/>
      <c r="FBF40" s="2"/>
      <c r="FBG40" s="2"/>
      <c r="FBH40" s="2"/>
      <c r="FBI40" s="2"/>
      <c r="FBJ40" s="2"/>
      <c r="FBK40" s="2"/>
      <c r="FBL40" s="2"/>
      <c r="FBM40" s="2"/>
      <c r="FBN40" s="2"/>
      <c r="FBO40" s="2"/>
      <c r="FBP40" s="2"/>
      <c r="FBQ40" s="2"/>
      <c r="FBR40" s="2"/>
      <c r="FBS40" s="2"/>
      <c r="FBT40" s="2"/>
      <c r="FBU40" s="2"/>
      <c r="FBV40" s="2"/>
      <c r="FBW40" s="2"/>
      <c r="FBX40" s="2"/>
      <c r="FBY40" s="2"/>
      <c r="FBZ40" s="2"/>
      <c r="FCA40" s="2"/>
      <c r="FCB40" s="2"/>
      <c r="FCC40" s="2"/>
      <c r="FCD40" s="2"/>
      <c r="FCE40" s="2"/>
      <c r="FCF40" s="2"/>
      <c r="FCG40" s="2"/>
      <c r="FCH40" s="2"/>
      <c r="FCI40" s="2"/>
      <c r="FCJ40" s="2"/>
      <c r="FCK40" s="2"/>
      <c r="FCL40" s="2"/>
      <c r="FCM40" s="2"/>
      <c r="FCN40" s="2"/>
      <c r="FCO40" s="2"/>
      <c r="FCP40" s="2"/>
      <c r="FCQ40" s="2"/>
      <c r="FCR40" s="2"/>
      <c r="FCS40" s="2"/>
      <c r="FCT40" s="2"/>
      <c r="FCU40" s="2"/>
      <c r="FCV40" s="2"/>
      <c r="FCW40" s="2"/>
      <c r="FCX40" s="2"/>
      <c r="FCY40" s="2"/>
      <c r="FCZ40" s="2"/>
      <c r="FDA40" s="2"/>
      <c r="FDB40" s="2"/>
      <c r="FDC40" s="2"/>
      <c r="FDD40" s="2"/>
      <c r="FDE40" s="2"/>
      <c r="FDF40" s="2"/>
      <c r="FDG40" s="2"/>
      <c r="FDH40" s="2"/>
      <c r="FDI40" s="2"/>
      <c r="FDJ40" s="2"/>
      <c r="FDK40" s="2"/>
      <c r="FDL40" s="2"/>
      <c r="FDM40" s="2"/>
      <c r="FDN40" s="2"/>
      <c r="FDO40" s="2"/>
      <c r="FDP40" s="2"/>
      <c r="FDQ40" s="2"/>
      <c r="FDR40" s="2"/>
      <c r="FDS40" s="2"/>
      <c r="FDT40" s="2"/>
      <c r="FDU40" s="2"/>
      <c r="FDV40" s="2"/>
      <c r="FDW40" s="2"/>
      <c r="FDX40" s="2"/>
      <c r="FDY40" s="2"/>
      <c r="FDZ40" s="2"/>
      <c r="FEA40" s="2"/>
      <c r="FEB40" s="2"/>
      <c r="FEC40" s="2"/>
      <c r="FED40" s="2"/>
      <c r="FEE40" s="2"/>
      <c r="FEF40" s="2"/>
      <c r="FEG40" s="2"/>
      <c r="FEH40" s="2"/>
      <c r="FEI40" s="2"/>
      <c r="FEJ40" s="2"/>
      <c r="FEK40" s="2"/>
      <c r="FEL40" s="2"/>
      <c r="FEM40" s="2"/>
      <c r="FEN40" s="2"/>
      <c r="FEO40" s="2"/>
      <c r="FEP40" s="2"/>
      <c r="FEQ40" s="2"/>
      <c r="FER40" s="2"/>
      <c r="FES40" s="2"/>
      <c r="FET40" s="2"/>
      <c r="FEU40" s="2"/>
      <c r="FEV40" s="2"/>
      <c r="FEW40" s="2"/>
      <c r="FEX40" s="2"/>
      <c r="FEY40" s="2"/>
      <c r="FEZ40" s="2"/>
      <c r="FFA40" s="2"/>
      <c r="FFB40" s="2"/>
      <c r="FFC40" s="2"/>
      <c r="FFD40" s="2"/>
      <c r="FFE40" s="2"/>
      <c r="FFF40" s="2"/>
      <c r="FFG40" s="2"/>
      <c r="FFH40" s="2"/>
      <c r="FFI40" s="2"/>
      <c r="FFJ40" s="2"/>
      <c r="FFK40" s="2"/>
      <c r="FFL40" s="2"/>
      <c r="FFM40" s="2"/>
      <c r="FFN40" s="2"/>
      <c r="FFO40" s="2"/>
      <c r="FFP40" s="2"/>
      <c r="FFQ40" s="2"/>
      <c r="FFR40" s="2"/>
      <c r="FFS40" s="2"/>
      <c r="FFT40" s="2"/>
      <c r="FFU40" s="2"/>
      <c r="FFV40" s="2"/>
      <c r="FFW40" s="2"/>
      <c r="FFX40" s="2"/>
      <c r="FFY40" s="2"/>
      <c r="FFZ40" s="2"/>
      <c r="FGA40" s="2"/>
      <c r="FGB40" s="2"/>
      <c r="FGC40" s="2"/>
      <c r="FGD40" s="2"/>
      <c r="FGE40" s="2"/>
      <c r="FGF40" s="2"/>
      <c r="FGG40" s="2"/>
      <c r="FGH40" s="2"/>
      <c r="FGI40" s="2"/>
      <c r="FGJ40" s="2"/>
      <c r="FGK40" s="2"/>
      <c r="FGL40" s="2"/>
      <c r="FGM40" s="2"/>
      <c r="FGN40" s="2"/>
      <c r="FGO40" s="2"/>
      <c r="FGP40" s="2"/>
      <c r="FGQ40" s="2"/>
      <c r="FGR40" s="2"/>
      <c r="FGS40" s="2"/>
      <c r="FGT40" s="2"/>
      <c r="FGU40" s="2"/>
      <c r="FGV40" s="2"/>
      <c r="FGW40" s="2"/>
      <c r="FGX40" s="2"/>
      <c r="FGY40" s="2"/>
      <c r="FGZ40" s="2"/>
      <c r="FHA40" s="2"/>
      <c r="FHB40" s="2"/>
      <c r="FHC40" s="2"/>
      <c r="FHD40" s="2"/>
      <c r="FHE40" s="2"/>
      <c r="FHF40" s="2"/>
      <c r="FHG40" s="2"/>
      <c r="FHH40" s="2"/>
      <c r="FHI40" s="2"/>
      <c r="FHJ40" s="2"/>
      <c r="FHK40" s="2"/>
      <c r="FHL40" s="2"/>
      <c r="FHM40" s="2"/>
      <c r="FHN40" s="2"/>
      <c r="FHO40" s="2"/>
      <c r="FHP40" s="2"/>
      <c r="FHQ40" s="2"/>
      <c r="FHR40" s="2"/>
      <c r="FHS40" s="2"/>
      <c r="FHT40" s="2"/>
      <c r="FHU40" s="2"/>
      <c r="FHV40" s="2"/>
      <c r="FHW40" s="2"/>
      <c r="FHX40" s="2"/>
      <c r="FHY40" s="2"/>
      <c r="FHZ40" s="2"/>
      <c r="FIA40" s="2"/>
      <c r="FIB40" s="2"/>
      <c r="FIC40" s="2"/>
      <c r="FID40" s="2"/>
      <c r="FIE40" s="2"/>
      <c r="FIF40" s="2"/>
      <c r="FIG40" s="2"/>
      <c r="FIH40" s="2"/>
      <c r="FII40" s="2"/>
      <c r="FIJ40" s="2"/>
      <c r="FIK40" s="2"/>
      <c r="FIL40" s="2"/>
      <c r="FIM40" s="2"/>
      <c r="FIN40" s="2"/>
      <c r="FIO40" s="2"/>
      <c r="FIP40" s="2"/>
      <c r="FIQ40" s="2"/>
      <c r="FIR40" s="2"/>
      <c r="FIS40" s="2"/>
      <c r="FIT40" s="2"/>
      <c r="FIU40" s="2"/>
      <c r="FIV40" s="2"/>
      <c r="FIW40" s="2"/>
      <c r="FIX40" s="2"/>
      <c r="FIY40" s="2"/>
      <c r="FIZ40" s="2"/>
      <c r="FJA40" s="2"/>
      <c r="FJB40" s="2"/>
      <c r="FJC40" s="2"/>
      <c r="FJD40" s="2"/>
      <c r="FJE40" s="2"/>
      <c r="FJF40" s="2"/>
      <c r="FJG40" s="2"/>
      <c r="FJH40" s="2"/>
      <c r="FJI40" s="2"/>
      <c r="FJJ40" s="2"/>
      <c r="FJK40" s="2"/>
      <c r="FJL40" s="2"/>
      <c r="FJM40" s="2"/>
      <c r="FJN40" s="2"/>
      <c r="FJO40" s="2"/>
      <c r="FJP40" s="2"/>
      <c r="FJQ40" s="2"/>
      <c r="FJR40" s="2"/>
      <c r="FJS40" s="2"/>
      <c r="FJT40" s="2"/>
      <c r="FJU40" s="2"/>
      <c r="FJV40" s="2"/>
      <c r="FJW40" s="2"/>
      <c r="FJX40" s="2"/>
      <c r="FJY40" s="2"/>
      <c r="FJZ40" s="2"/>
      <c r="FKA40" s="2"/>
      <c r="FKB40" s="2"/>
      <c r="FKC40" s="2"/>
      <c r="FKD40" s="2"/>
      <c r="FKE40" s="2"/>
      <c r="FKF40" s="2"/>
      <c r="FKG40" s="2"/>
      <c r="FKH40" s="2"/>
      <c r="FKI40" s="2"/>
      <c r="FKJ40" s="2"/>
      <c r="FKK40" s="2"/>
      <c r="FKL40" s="2"/>
      <c r="FKM40" s="2"/>
      <c r="FKN40" s="2"/>
      <c r="FKO40" s="2"/>
      <c r="FKP40" s="2"/>
      <c r="FKQ40" s="2"/>
      <c r="FKR40" s="2"/>
      <c r="FKS40" s="2"/>
      <c r="FKT40" s="2"/>
      <c r="FKU40" s="2"/>
      <c r="FKV40" s="2"/>
      <c r="FKW40" s="2"/>
      <c r="FKX40" s="2"/>
      <c r="FKY40" s="2"/>
      <c r="FKZ40" s="2"/>
      <c r="FLA40" s="2"/>
      <c r="FLB40" s="2"/>
      <c r="FLC40" s="2"/>
      <c r="FLD40" s="2"/>
      <c r="FLE40" s="2"/>
      <c r="FLF40" s="2"/>
      <c r="FLG40" s="2"/>
      <c r="FLH40" s="2"/>
      <c r="FLI40" s="2"/>
      <c r="FLJ40" s="2"/>
      <c r="FLK40" s="2"/>
      <c r="FLL40" s="2"/>
      <c r="FLM40" s="2"/>
      <c r="FLN40" s="2"/>
      <c r="FLO40" s="2"/>
      <c r="FLP40" s="2"/>
      <c r="FLQ40" s="2"/>
      <c r="FLR40" s="2"/>
      <c r="FLS40" s="2"/>
      <c r="FLT40" s="2"/>
      <c r="FLU40" s="2"/>
      <c r="FLV40" s="2"/>
      <c r="FLW40" s="2"/>
      <c r="FLX40" s="2"/>
      <c r="FLY40" s="2"/>
      <c r="FLZ40" s="2"/>
      <c r="FMA40" s="2"/>
      <c r="FMB40" s="2"/>
      <c r="FMC40" s="2"/>
      <c r="FMD40" s="2"/>
      <c r="FME40" s="2"/>
      <c r="FMF40" s="2"/>
      <c r="FMG40" s="2"/>
      <c r="FMH40" s="2"/>
      <c r="FMI40" s="2"/>
      <c r="FMJ40" s="2"/>
      <c r="FMK40" s="2"/>
      <c r="FML40" s="2"/>
      <c r="FMM40" s="2"/>
      <c r="FMN40" s="2"/>
      <c r="FMO40" s="2"/>
      <c r="FMP40" s="2"/>
      <c r="FMQ40" s="2"/>
      <c r="FMR40" s="2"/>
      <c r="FMS40" s="2"/>
      <c r="FMT40" s="2"/>
      <c r="FMU40" s="2"/>
      <c r="FMV40" s="2"/>
      <c r="FMW40" s="2"/>
      <c r="FMX40" s="2"/>
      <c r="FMY40" s="2"/>
      <c r="FMZ40" s="2"/>
      <c r="FNA40" s="2"/>
      <c r="FNB40" s="2"/>
      <c r="FNC40" s="2"/>
      <c r="FND40" s="2"/>
      <c r="FNE40" s="2"/>
      <c r="FNF40" s="2"/>
      <c r="FNG40" s="2"/>
      <c r="FNH40" s="2"/>
      <c r="FNI40" s="2"/>
      <c r="FNJ40" s="2"/>
      <c r="FNK40" s="2"/>
      <c r="FNL40" s="2"/>
      <c r="FNM40" s="2"/>
      <c r="FNN40" s="2"/>
      <c r="FNO40" s="2"/>
      <c r="FNP40" s="2"/>
      <c r="FNQ40" s="2"/>
      <c r="FNR40" s="2"/>
      <c r="FNS40" s="2"/>
      <c r="FNT40" s="2"/>
      <c r="FNU40" s="2"/>
      <c r="FNV40" s="2"/>
      <c r="FNW40" s="2"/>
      <c r="FNX40" s="2"/>
      <c r="FNY40" s="2"/>
      <c r="FNZ40" s="2"/>
      <c r="FOA40" s="2"/>
      <c r="FOB40" s="2"/>
      <c r="FOC40" s="2"/>
      <c r="FOD40" s="2"/>
      <c r="FOE40" s="2"/>
      <c r="FOF40" s="2"/>
      <c r="FOG40" s="2"/>
      <c r="FOH40" s="2"/>
      <c r="FOI40" s="2"/>
      <c r="FOJ40" s="2"/>
      <c r="FOK40" s="2"/>
      <c r="FOL40" s="2"/>
      <c r="FOM40" s="2"/>
      <c r="FON40" s="2"/>
      <c r="FOO40" s="2"/>
      <c r="FOP40" s="2"/>
      <c r="FOQ40" s="2"/>
      <c r="FOR40" s="2"/>
      <c r="FOS40" s="2"/>
      <c r="FOT40" s="2"/>
      <c r="FOU40" s="2"/>
      <c r="FOV40" s="2"/>
      <c r="FOW40" s="2"/>
      <c r="FOX40" s="2"/>
      <c r="FOY40" s="2"/>
      <c r="FOZ40" s="2"/>
      <c r="FPA40" s="2"/>
      <c r="FPB40" s="2"/>
      <c r="FPC40" s="2"/>
      <c r="FPD40" s="2"/>
      <c r="FPE40" s="2"/>
      <c r="FPF40" s="2"/>
      <c r="FPG40" s="2"/>
      <c r="FPH40" s="2"/>
      <c r="FPI40" s="2"/>
      <c r="FPJ40" s="2"/>
      <c r="FPK40" s="2"/>
      <c r="FPL40" s="2"/>
      <c r="FPM40" s="2"/>
      <c r="FPN40" s="2"/>
      <c r="FPO40" s="2"/>
      <c r="FPP40" s="2"/>
      <c r="FPQ40" s="2"/>
      <c r="FPR40" s="2"/>
      <c r="FPS40" s="2"/>
      <c r="FPT40" s="2"/>
      <c r="FPU40" s="2"/>
      <c r="FPV40" s="2"/>
      <c r="FPW40" s="2"/>
      <c r="FPX40" s="2"/>
      <c r="FPY40" s="2"/>
      <c r="FPZ40" s="2"/>
      <c r="FQA40" s="2"/>
      <c r="FQB40" s="2"/>
      <c r="FQC40" s="2"/>
      <c r="FQD40" s="2"/>
      <c r="FQE40" s="2"/>
      <c r="FQF40" s="2"/>
      <c r="FQG40" s="2"/>
      <c r="FQH40" s="2"/>
      <c r="FQI40" s="2"/>
      <c r="FQJ40" s="2"/>
      <c r="FQK40" s="2"/>
      <c r="FQL40" s="2"/>
      <c r="FQM40" s="2"/>
      <c r="FQN40" s="2"/>
      <c r="FQO40" s="2"/>
      <c r="FQP40" s="2"/>
      <c r="FQQ40" s="2"/>
      <c r="FQR40" s="2"/>
      <c r="FQS40" s="2"/>
      <c r="FQT40" s="2"/>
      <c r="FQU40" s="2"/>
      <c r="FQV40" s="2"/>
      <c r="FQW40" s="2"/>
      <c r="FQX40" s="2"/>
      <c r="FQY40" s="2"/>
      <c r="FQZ40" s="2"/>
      <c r="FRA40" s="2"/>
      <c r="FRB40" s="2"/>
      <c r="FRC40" s="2"/>
      <c r="FRD40" s="2"/>
      <c r="FRE40" s="2"/>
      <c r="FRF40" s="2"/>
      <c r="FRG40" s="2"/>
      <c r="FRH40" s="2"/>
      <c r="FRI40" s="2"/>
      <c r="FRJ40" s="2"/>
      <c r="FRK40" s="2"/>
      <c r="FRL40" s="2"/>
      <c r="FRM40" s="2"/>
      <c r="FRN40" s="2"/>
      <c r="FRO40" s="2"/>
      <c r="FRP40" s="2"/>
      <c r="FRQ40" s="2"/>
      <c r="FRR40" s="2"/>
      <c r="FRS40" s="2"/>
      <c r="FRT40" s="2"/>
      <c r="FRU40" s="2"/>
      <c r="FRV40" s="2"/>
      <c r="FRW40" s="2"/>
      <c r="FRX40" s="2"/>
      <c r="FRY40" s="2"/>
      <c r="FRZ40" s="2"/>
      <c r="FSA40" s="2"/>
      <c r="FSB40" s="2"/>
      <c r="FSC40" s="2"/>
      <c r="FSD40" s="2"/>
      <c r="FSE40" s="2"/>
      <c r="FSF40" s="2"/>
      <c r="FSG40" s="2"/>
      <c r="FSH40" s="2"/>
      <c r="FSI40" s="2"/>
      <c r="FSJ40" s="2"/>
      <c r="FSK40" s="2"/>
      <c r="FSL40" s="2"/>
      <c r="FSM40" s="2"/>
      <c r="FSN40" s="2"/>
      <c r="FSO40" s="2"/>
      <c r="FSP40" s="2"/>
      <c r="FSQ40" s="2"/>
      <c r="FSR40" s="2"/>
      <c r="FSS40" s="2"/>
      <c r="FST40" s="2"/>
      <c r="FSU40" s="2"/>
      <c r="FSV40" s="2"/>
      <c r="FSW40" s="2"/>
      <c r="FSX40" s="2"/>
      <c r="FSY40" s="2"/>
      <c r="FSZ40" s="2"/>
      <c r="FTA40" s="2"/>
      <c r="FTB40" s="2"/>
      <c r="FTC40" s="2"/>
      <c r="FTD40" s="2"/>
      <c r="FTE40" s="2"/>
      <c r="FTF40" s="2"/>
      <c r="FTG40" s="2"/>
      <c r="FTH40" s="2"/>
      <c r="FTI40" s="2"/>
      <c r="FTJ40" s="2"/>
      <c r="FTK40" s="2"/>
      <c r="FTL40" s="2"/>
      <c r="FTM40" s="2"/>
      <c r="FTN40" s="2"/>
      <c r="FTO40" s="2"/>
      <c r="FTP40" s="2"/>
      <c r="FTQ40" s="2"/>
      <c r="FTR40" s="2"/>
      <c r="FTS40" s="2"/>
      <c r="FTT40" s="2"/>
      <c r="FTU40" s="2"/>
      <c r="FTV40" s="2"/>
      <c r="FTW40" s="2"/>
      <c r="FTX40" s="2"/>
      <c r="FTY40" s="2"/>
      <c r="FTZ40" s="2"/>
      <c r="FUA40" s="2"/>
      <c r="FUB40" s="2"/>
      <c r="FUC40" s="2"/>
      <c r="FUD40" s="2"/>
      <c r="FUE40" s="2"/>
      <c r="FUF40" s="2"/>
      <c r="FUG40" s="2"/>
      <c r="FUH40" s="2"/>
      <c r="FUI40" s="2"/>
      <c r="FUJ40" s="2"/>
      <c r="FUK40" s="2"/>
      <c r="FUL40" s="2"/>
      <c r="FUM40" s="2"/>
      <c r="FUN40" s="2"/>
      <c r="FUO40" s="2"/>
      <c r="FUP40" s="2"/>
      <c r="FUQ40" s="2"/>
      <c r="FUR40" s="2"/>
      <c r="FUS40" s="2"/>
      <c r="FUT40" s="2"/>
      <c r="FUU40" s="2"/>
      <c r="FUV40" s="2"/>
      <c r="FUW40" s="2"/>
      <c r="FUX40" s="2"/>
      <c r="FUY40" s="2"/>
      <c r="FUZ40" s="2"/>
      <c r="FVA40" s="2"/>
      <c r="FVB40" s="2"/>
      <c r="FVC40" s="2"/>
      <c r="FVD40" s="2"/>
      <c r="FVE40" s="2"/>
      <c r="FVF40" s="2"/>
      <c r="FVG40" s="2"/>
      <c r="FVH40" s="2"/>
      <c r="FVI40" s="2"/>
      <c r="FVJ40" s="2"/>
      <c r="FVK40" s="2"/>
      <c r="FVL40" s="2"/>
      <c r="FVM40" s="2"/>
      <c r="FVN40" s="2"/>
      <c r="FVO40" s="2"/>
      <c r="FVP40" s="2"/>
      <c r="FVQ40" s="2"/>
      <c r="FVR40" s="2"/>
      <c r="FVS40" s="2"/>
      <c r="FVT40" s="2"/>
      <c r="FVU40" s="2"/>
      <c r="FVV40" s="2"/>
      <c r="FVW40" s="2"/>
      <c r="FVX40" s="2"/>
      <c r="FVY40" s="2"/>
      <c r="FVZ40" s="2"/>
      <c r="FWA40" s="2"/>
      <c r="FWB40" s="2"/>
      <c r="FWC40" s="2"/>
      <c r="FWD40" s="2"/>
      <c r="FWE40" s="2"/>
      <c r="FWF40" s="2"/>
      <c r="FWG40" s="2"/>
      <c r="FWH40" s="2"/>
      <c r="FWI40" s="2"/>
      <c r="FWJ40" s="2"/>
      <c r="FWK40" s="2"/>
      <c r="FWL40" s="2"/>
      <c r="FWM40" s="2"/>
      <c r="FWN40" s="2"/>
      <c r="FWO40" s="2"/>
      <c r="FWP40" s="2"/>
      <c r="FWQ40" s="2"/>
      <c r="FWR40" s="2"/>
      <c r="FWS40" s="2"/>
      <c r="FWT40" s="2"/>
      <c r="FWU40" s="2"/>
      <c r="FWV40" s="2"/>
      <c r="FWW40" s="2"/>
      <c r="FWX40" s="2"/>
      <c r="FWY40" s="2"/>
      <c r="FWZ40" s="2"/>
      <c r="FXA40" s="2"/>
      <c r="FXB40" s="2"/>
      <c r="FXC40" s="2"/>
      <c r="FXD40" s="2"/>
      <c r="FXE40" s="2"/>
      <c r="FXF40" s="2"/>
      <c r="FXG40" s="2"/>
      <c r="FXH40" s="2"/>
      <c r="FXI40" s="2"/>
      <c r="FXJ40" s="2"/>
      <c r="FXK40" s="2"/>
      <c r="FXL40" s="2"/>
      <c r="FXM40" s="2"/>
      <c r="FXN40" s="2"/>
      <c r="FXO40" s="2"/>
      <c r="FXP40" s="2"/>
      <c r="FXQ40" s="2"/>
      <c r="FXR40" s="2"/>
      <c r="FXS40" s="2"/>
      <c r="FXT40" s="2"/>
      <c r="FXU40" s="2"/>
      <c r="FXV40" s="2"/>
      <c r="FXW40" s="2"/>
      <c r="FXX40" s="2"/>
      <c r="FXY40" s="2"/>
      <c r="FXZ40" s="2"/>
      <c r="FYA40" s="2"/>
      <c r="FYB40" s="2"/>
      <c r="FYC40" s="2"/>
      <c r="FYD40" s="2"/>
      <c r="FYE40" s="2"/>
      <c r="FYF40" s="2"/>
      <c r="FYG40" s="2"/>
      <c r="FYH40" s="2"/>
      <c r="FYI40" s="2"/>
      <c r="FYJ40" s="2"/>
      <c r="FYK40" s="2"/>
      <c r="FYL40" s="2"/>
      <c r="FYM40" s="2"/>
      <c r="FYN40" s="2"/>
      <c r="FYO40" s="2"/>
      <c r="FYP40" s="2"/>
      <c r="FYQ40" s="2"/>
      <c r="FYR40" s="2"/>
      <c r="FYS40" s="2"/>
      <c r="FYT40" s="2"/>
      <c r="FYU40" s="2"/>
      <c r="FYV40" s="2"/>
      <c r="FYW40" s="2"/>
      <c r="FYX40" s="2"/>
      <c r="FYY40" s="2"/>
      <c r="FYZ40" s="2"/>
      <c r="FZA40" s="2"/>
      <c r="FZB40" s="2"/>
      <c r="FZC40" s="2"/>
      <c r="FZD40" s="2"/>
      <c r="FZE40" s="2"/>
      <c r="FZF40" s="2"/>
      <c r="FZG40" s="2"/>
      <c r="FZH40" s="2"/>
      <c r="FZI40" s="2"/>
      <c r="FZJ40" s="2"/>
      <c r="FZK40" s="2"/>
      <c r="FZL40" s="2"/>
      <c r="FZM40" s="2"/>
      <c r="FZN40" s="2"/>
      <c r="FZO40" s="2"/>
      <c r="FZP40" s="2"/>
      <c r="FZQ40" s="2"/>
      <c r="FZR40" s="2"/>
      <c r="FZS40" s="2"/>
      <c r="FZT40" s="2"/>
      <c r="FZU40" s="2"/>
      <c r="FZV40" s="2"/>
      <c r="FZW40" s="2"/>
      <c r="FZX40" s="2"/>
      <c r="FZY40" s="2"/>
      <c r="FZZ40" s="2"/>
      <c r="GAA40" s="2"/>
      <c r="GAB40" s="2"/>
      <c r="GAC40" s="2"/>
      <c r="GAD40" s="2"/>
      <c r="GAE40" s="2"/>
      <c r="GAF40" s="2"/>
      <c r="GAG40" s="2"/>
      <c r="GAH40" s="2"/>
      <c r="GAI40" s="2"/>
      <c r="GAJ40" s="2"/>
      <c r="GAK40" s="2"/>
      <c r="GAL40" s="2"/>
      <c r="GAM40" s="2"/>
      <c r="GAN40" s="2"/>
      <c r="GAO40" s="2"/>
      <c r="GAP40" s="2"/>
      <c r="GAQ40" s="2"/>
      <c r="GAR40" s="2"/>
      <c r="GAS40" s="2"/>
      <c r="GAT40" s="2"/>
      <c r="GAU40" s="2"/>
      <c r="GAV40" s="2"/>
      <c r="GAW40" s="2"/>
      <c r="GAX40" s="2"/>
      <c r="GAY40" s="2"/>
      <c r="GAZ40" s="2"/>
      <c r="GBA40" s="2"/>
      <c r="GBB40" s="2"/>
      <c r="GBC40" s="2"/>
      <c r="GBD40" s="2"/>
      <c r="GBE40" s="2"/>
      <c r="GBF40" s="2"/>
      <c r="GBG40" s="2"/>
      <c r="GBH40" s="2"/>
      <c r="GBI40" s="2"/>
      <c r="GBJ40" s="2"/>
      <c r="GBK40" s="2"/>
      <c r="GBL40" s="2"/>
      <c r="GBM40" s="2"/>
      <c r="GBN40" s="2"/>
      <c r="GBO40" s="2"/>
      <c r="GBP40" s="2"/>
      <c r="GBQ40" s="2"/>
      <c r="GBR40" s="2"/>
      <c r="GBS40" s="2"/>
      <c r="GBT40" s="2"/>
      <c r="GBU40" s="2"/>
      <c r="GBV40" s="2"/>
      <c r="GBW40" s="2"/>
      <c r="GBX40" s="2"/>
      <c r="GBY40" s="2"/>
      <c r="GBZ40" s="2"/>
      <c r="GCA40" s="2"/>
      <c r="GCB40" s="2"/>
      <c r="GCC40" s="2"/>
      <c r="GCD40" s="2"/>
      <c r="GCE40" s="2"/>
      <c r="GCF40" s="2"/>
      <c r="GCG40" s="2"/>
      <c r="GCH40" s="2"/>
      <c r="GCI40" s="2"/>
      <c r="GCJ40" s="2"/>
      <c r="GCK40" s="2"/>
      <c r="GCL40" s="2"/>
      <c r="GCM40" s="2"/>
      <c r="GCN40" s="2"/>
      <c r="GCO40" s="2"/>
      <c r="GCP40" s="2"/>
      <c r="GCQ40" s="2"/>
      <c r="GCR40" s="2"/>
      <c r="GCS40" s="2"/>
      <c r="GCT40" s="2"/>
      <c r="GCU40" s="2"/>
      <c r="GCV40" s="2"/>
      <c r="GCW40" s="2"/>
      <c r="GCX40" s="2"/>
      <c r="GCY40" s="2"/>
      <c r="GCZ40" s="2"/>
      <c r="GDA40" s="2"/>
      <c r="GDB40" s="2"/>
      <c r="GDC40" s="2"/>
      <c r="GDD40" s="2"/>
      <c r="GDE40" s="2"/>
      <c r="GDF40" s="2"/>
      <c r="GDG40" s="2"/>
      <c r="GDH40" s="2"/>
      <c r="GDI40" s="2"/>
      <c r="GDJ40" s="2"/>
      <c r="GDK40" s="2"/>
      <c r="GDL40" s="2"/>
      <c r="GDM40" s="2"/>
      <c r="GDN40" s="2"/>
      <c r="GDO40" s="2"/>
      <c r="GDP40" s="2"/>
      <c r="GDQ40" s="2"/>
      <c r="GDR40" s="2"/>
      <c r="GDS40" s="2"/>
      <c r="GDT40" s="2"/>
      <c r="GDU40" s="2"/>
      <c r="GDV40" s="2"/>
      <c r="GDW40" s="2"/>
      <c r="GDX40" s="2"/>
      <c r="GDY40" s="2"/>
      <c r="GDZ40" s="2"/>
      <c r="GEA40" s="2"/>
      <c r="GEB40" s="2"/>
      <c r="GEC40" s="2"/>
      <c r="GED40" s="2"/>
      <c r="GEE40" s="2"/>
      <c r="GEF40" s="2"/>
      <c r="GEG40" s="2"/>
      <c r="GEH40" s="2"/>
      <c r="GEI40" s="2"/>
      <c r="GEJ40" s="2"/>
      <c r="GEK40" s="2"/>
      <c r="GEL40" s="2"/>
      <c r="GEM40" s="2"/>
      <c r="GEN40" s="2"/>
      <c r="GEO40" s="2"/>
      <c r="GEP40" s="2"/>
      <c r="GEQ40" s="2"/>
      <c r="GER40" s="2"/>
      <c r="GES40" s="2"/>
      <c r="GET40" s="2"/>
      <c r="GEU40" s="2"/>
      <c r="GEV40" s="2"/>
      <c r="GEW40" s="2"/>
      <c r="GEX40" s="2"/>
      <c r="GEY40" s="2"/>
      <c r="GEZ40" s="2"/>
      <c r="GFA40" s="2"/>
      <c r="GFB40" s="2"/>
      <c r="GFC40" s="2"/>
      <c r="GFD40" s="2"/>
      <c r="GFE40" s="2"/>
      <c r="GFF40" s="2"/>
      <c r="GFG40" s="2"/>
      <c r="GFH40" s="2"/>
      <c r="GFI40" s="2"/>
      <c r="GFJ40" s="2"/>
      <c r="GFK40" s="2"/>
      <c r="GFL40" s="2"/>
      <c r="GFM40" s="2"/>
      <c r="GFN40" s="2"/>
      <c r="GFO40" s="2"/>
      <c r="GFP40" s="2"/>
      <c r="GFQ40" s="2"/>
      <c r="GFR40" s="2"/>
      <c r="GFS40" s="2"/>
      <c r="GFT40" s="2"/>
      <c r="GFU40" s="2"/>
      <c r="GFV40" s="2"/>
      <c r="GFW40" s="2"/>
      <c r="GFX40" s="2"/>
      <c r="GFY40" s="2"/>
      <c r="GFZ40" s="2"/>
      <c r="GGA40" s="2"/>
      <c r="GGB40" s="2"/>
      <c r="GGC40" s="2"/>
      <c r="GGD40" s="2"/>
      <c r="GGE40" s="2"/>
      <c r="GGF40" s="2"/>
      <c r="GGG40" s="2"/>
      <c r="GGH40" s="2"/>
      <c r="GGI40" s="2"/>
      <c r="GGJ40" s="2"/>
      <c r="GGK40" s="2"/>
      <c r="GGL40" s="2"/>
      <c r="GGM40" s="2"/>
      <c r="GGN40" s="2"/>
      <c r="GGO40" s="2"/>
      <c r="GGP40" s="2"/>
      <c r="GGQ40" s="2"/>
      <c r="GGR40" s="2"/>
      <c r="GGS40" s="2"/>
      <c r="GGT40" s="2"/>
      <c r="GGU40" s="2"/>
      <c r="GGV40" s="2"/>
      <c r="GGW40" s="2"/>
      <c r="GGX40" s="2"/>
      <c r="GGY40" s="2"/>
      <c r="GGZ40" s="2"/>
      <c r="GHA40" s="2"/>
      <c r="GHB40" s="2"/>
      <c r="GHC40" s="2"/>
      <c r="GHD40" s="2"/>
      <c r="GHE40" s="2"/>
      <c r="GHF40" s="2"/>
      <c r="GHG40" s="2"/>
      <c r="GHH40" s="2"/>
      <c r="GHI40" s="2"/>
      <c r="GHJ40" s="2"/>
      <c r="GHK40" s="2"/>
      <c r="GHL40" s="2"/>
      <c r="GHM40" s="2"/>
      <c r="GHN40" s="2"/>
      <c r="GHO40" s="2"/>
      <c r="GHP40" s="2"/>
      <c r="GHQ40" s="2"/>
      <c r="GHR40" s="2"/>
      <c r="GHS40" s="2"/>
      <c r="GHT40" s="2"/>
      <c r="GHU40" s="2"/>
      <c r="GHV40" s="2"/>
      <c r="GHW40" s="2"/>
      <c r="GHX40" s="2"/>
      <c r="GHY40" s="2"/>
      <c r="GHZ40" s="2"/>
      <c r="GIA40" s="2"/>
      <c r="GIB40" s="2"/>
      <c r="GIC40" s="2"/>
      <c r="GID40" s="2"/>
      <c r="GIE40" s="2"/>
      <c r="GIF40" s="2"/>
      <c r="GIG40" s="2"/>
      <c r="GIH40" s="2"/>
      <c r="GII40" s="2"/>
      <c r="GIJ40" s="2"/>
      <c r="GIK40" s="2"/>
      <c r="GIL40" s="2"/>
      <c r="GIM40" s="2"/>
      <c r="GIN40" s="2"/>
      <c r="GIO40" s="2"/>
      <c r="GIP40" s="2"/>
      <c r="GIQ40" s="2"/>
      <c r="GIR40" s="2"/>
      <c r="GIS40" s="2"/>
      <c r="GIT40" s="2"/>
      <c r="GIU40" s="2"/>
      <c r="GIV40" s="2"/>
      <c r="GIW40" s="2"/>
      <c r="GIX40" s="2"/>
      <c r="GIY40" s="2"/>
      <c r="GIZ40" s="2"/>
      <c r="GJA40" s="2"/>
      <c r="GJB40" s="2"/>
      <c r="GJC40" s="2"/>
      <c r="GJD40" s="2"/>
      <c r="GJE40" s="2"/>
      <c r="GJF40" s="2"/>
      <c r="GJG40" s="2"/>
      <c r="GJH40" s="2"/>
      <c r="GJI40" s="2"/>
      <c r="GJJ40" s="2"/>
      <c r="GJK40" s="2"/>
      <c r="GJL40" s="2"/>
      <c r="GJM40" s="2"/>
      <c r="GJN40" s="2"/>
      <c r="GJO40" s="2"/>
      <c r="GJP40" s="2"/>
      <c r="GJQ40" s="2"/>
      <c r="GJR40" s="2"/>
      <c r="GJS40" s="2"/>
      <c r="GJT40" s="2"/>
      <c r="GJU40" s="2"/>
      <c r="GJV40" s="2"/>
      <c r="GJW40" s="2"/>
      <c r="GJX40" s="2"/>
      <c r="GJY40" s="2"/>
      <c r="GJZ40" s="2"/>
      <c r="GKA40" s="2"/>
      <c r="GKB40" s="2"/>
      <c r="GKC40" s="2"/>
      <c r="GKD40" s="2"/>
      <c r="GKE40" s="2"/>
      <c r="GKF40" s="2"/>
      <c r="GKG40" s="2"/>
      <c r="GKH40" s="2"/>
      <c r="GKI40" s="2"/>
      <c r="GKJ40" s="2"/>
      <c r="GKK40" s="2"/>
      <c r="GKL40" s="2"/>
      <c r="GKM40" s="2"/>
      <c r="GKN40" s="2"/>
      <c r="GKO40" s="2"/>
      <c r="GKP40" s="2"/>
      <c r="GKQ40" s="2"/>
      <c r="GKR40" s="2"/>
      <c r="GKS40" s="2"/>
      <c r="GKT40" s="2"/>
      <c r="GKU40" s="2"/>
      <c r="GKV40" s="2"/>
      <c r="GKW40" s="2"/>
      <c r="GKX40" s="2"/>
      <c r="GKY40" s="2"/>
      <c r="GKZ40" s="2"/>
      <c r="GLA40" s="2"/>
      <c r="GLB40" s="2"/>
      <c r="GLC40" s="2"/>
      <c r="GLD40" s="2"/>
      <c r="GLE40" s="2"/>
      <c r="GLF40" s="2"/>
      <c r="GLG40" s="2"/>
      <c r="GLH40" s="2"/>
      <c r="GLI40" s="2"/>
      <c r="GLJ40" s="2"/>
      <c r="GLK40" s="2"/>
      <c r="GLL40" s="2"/>
      <c r="GLM40" s="2"/>
      <c r="GLN40" s="2"/>
      <c r="GLO40" s="2"/>
      <c r="GLP40" s="2"/>
      <c r="GLQ40" s="2"/>
      <c r="GLR40" s="2"/>
      <c r="GLS40" s="2"/>
      <c r="GLT40" s="2"/>
      <c r="GLU40" s="2"/>
      <c r="GLV40" s="2"/>
      <c r="GLW40" s="2"/>
      <c r="GLX40" s="2"/>
      <c r="GLY40" s="2"/>
      <c r="GLZ40" s="2"/>
      <c r="GMA40" s="2"/>
      <c r="GMB40" s="2"/>
      <c r="GMC40" s="2"/>
      <c r="GMD40" s="2"/>
      <c r="GME40" s="2"/>
      <c r="GMF40" s="2"/>
      <c r="GMG40" s="2"/>
      <c r="GMH40" s="2"/>
      <c r="GMI40" s="2"/>
      <c r="GMJ40" s="2"/>
      <c r="GMK40" s="2"/>
      <c r="GML40" s="2"/>
      <c r="GMM40" s="2"/>
      <c r="GMN40" s="2"/>
      <c r="GMO40" s="2"/>
      <c r="GMP40" s="2"/>
      <c r="GMQ40" s="2"/>
      <c r="GMR40" s="2"/>
      <c r="GMS40" s="2"/>
      <c r="GMT40" s="2"/>
      <c r="GMU40" s="2"/>
      <c r="GMV40" s="2"/>
      <c r="GMW40" s="2"/>
      <c r="GMX40" s="2"/>
      <c r="GMY40" s="2"/>
      <c r="GMZ40" s="2"/>
      <c r="GNA40" s="2"/>
      <c r="GNB40" s="2"/>
      <c r="GNC40" s="2"/>
      <c r="GND40" s="2"/>
      <c r="GNE40" s="2"/>
      <c r="GNF40" s="2"/>
      <c r="GNG40" s="2"/>
      <c r="GNH40" s="2"/>
      <c r="GNI40" s="2"/>
      <c r="GNJ40" s="2"/>
      <c r="GNK40" s="2"/>
      <c r="GNL40" s="2"/>
      <c r="GNM40" s="2"/>
      <c r="GNN40" s="2"/>
      <c r="GNO40" s="2"/>
      <c r="GNP40" s="2"/>
      <c r="GNQ40" s="2"/>
      <c r="GNR40" s="2"/>
      <c r="GNS40" s="2"/>
      <c r="GNT40" s="2"/>
      <c r="GNU40" s="2"/>
      <c r="GNV40" s="2"/>
      <c r="GNW40" s="2"/>
      <c r="GNX40" s="2"/>
      <c r="GNY40" s="2"/>
      <c r="GNZ40" s="2"/>
      <c r="GOA40" s="2"/>
      <c r="GOB40" s="2"/>
      <c r="GOC40" s="2"/>
      <c r="GOD40" s="2"/>
      <c r="GOE40" s="2"/>
      <c r="GOF40" s="2"/>
      <c r="GOG40" s="2"/>
      <c r="GOH40" s="2"/>
      <c r="GOI40" s="2"/>
      <c r="GOJ40" s="2"/>
      <c r="GOK40" s="2"/>
      <c r="GOL40" s="2"/>
      <c r="GOM40" s="2"/>
      <c r="GON40" s="2"/>
      <c r="GOO40" s="2"/>
      <c r="GOP40" s="2"/>
      <c r="GOQ40" s="2"/>
      <c r="GOR40" s="2"/>
      <c r="GOS40" s="2"/>
      <c r="GOT40" s="2"/>
      <c r="GOU40" s="2"/>
      <c r="GOV40" s="2"/>
      <c r="GOW40" s="2"/>
      <c r="GOX40" s="2"/>
      <c r="GOY40" s="2"/>
      <c r="GOZ40" s="2"/>
      <c r="GPA40" s="2"/>
      <c r="GPB40" s="2"/>
      <c r="GPC40" s="2"/>
      <c r="GPD40" s="2"/>
      <c r="GPE40" s="2"/>
      <c r="GPF40" s="2"/>
      <c r="GPG40" s="2"/>
      <c r="GPH40" s="2"/>
      <c r="GPI40" s="2"/>
      <c r="GPJ40" s="2"/>
      <c r="GPK40" s="2"/>
      <c r="GPL40" s="2"/>
      <c r="GPM40" s="2"/>
      <c r="GPN40" s="2"/>
      <c r="GPO40" s="2"/>
      <c r="GPP40" s="2"/>
      <c r="GPQ40" s="2"/>
      <c r="GPR40" s="2"/>
      <c r="GPS40" s="2"/>
      <c r="GPT40" s="2"/>
      <c r="GPU40" s="2"/>
      <c r="GPV40" s="2"/>
      <c r="GPW40" s="2"/>
      <c r="GPX40" s="2"/>
      <c r="GPY40" s="2"/>
      <c r="GPZ40" s="2"/>
      <c r="GQA40" s="2"/>
      <c r="GQB40" s="2"/>
      <c r="GQC40" s="2"/>
      <c r="GQD40" s="2"/>
      <c r="GQE40" s="2"/>
      <c r="GQF40" s="2"/>
      <c r="GQG40" s="2"/>
      <c r="GQH40" s="2"/>
      <c r="GQI40" s="2"/>
      <c r="GQJ40" s="2"/>
      <c r="GQK40" s="2"/>
      <c r="GQL40" s="2"/>
      <c r="GQM40" s="2"/>
      <c r="GQN40" s="2"/>
      <c r="GQO40" s="2"/>
      <c r="GQP40" s="2"/>
      <c r="GQQ40" s="2"/>
      <c r="GQR40" s="2"/>
      <c r="GQS40" s="2"/>
      <c r="GQT40" s="2"/>
      <c r="GQU40" s="2"/>
      <c r="GQV40" s="2"/>
      <c r="GQW40" s="2"/>
      <c r="GQX40" s="2"/>
      <c r="GQY40" s="2"/>
      <c r="GQZ40" s="2"/>
      <c r="GRA40" s="2"/>
      <c r="GRB40" s="2"/>
      <c r="GRC40" s="2"/>
      <c r="GRD40" s="2"/>
      <c r="GRE40" s="2"/>
      <c r="GRF40" s="2"/>
      <c r="GRG40" s="2"/>
      <c r="GRH40" s="2"/>
      <c r="GRI40" s="2"/>
      <c r="GRJ40" s="2"/>
      <c r="GRK40" s="2"/>
      <c r="GRL40" s="2"/>
      <c r="GRM40" s="2"/>
      <c r="GRN40" s="2"/>
      <c r="GRO40" s="2"/>
      <c r="GRP40" s="2"/>
      <c r="GRQ40" s="2"/>
      <c r="GRR40" s="2"/>
      <c r="GRS40" s="2"/>
      <c r="GRT40" s="2"/>
      <c r="GRU40" s="2"/>
      <c r="GRV40" s="2"/>
      <c r="GRW40" s="2"/>
      <c r="GRX40" s="2"/>
      <c r="GRY40" s="2"/>
      <c r="GRZ40" s="2"/>
      <c r="GSA40" s="2"/>
      <c r="GSB40" s="2"/>
      <c r="GSC40" s="2"/>
      <c r="GSD40" s="2"/>
      <c r="GSE40" s="2"/>
      <c r="GSF40" s="2"/>
      <c r="GSG40" s="2"/>
      <c r="GSH40" s="2"/>
      <c r="GSI40" s="2"/>
      <c r="GSJ40" s="2"/>
      <c r="GSK40" s="2"/>
      <c r="GSL40" s="2"/>
      <c r="GSM40" s="2"/>
      <c r="GSN40" s="2"/>
      <c r="GSO40" s="2"/>
      <c r="GSP40" s="2"/>
      <c r="GSQ40" s="2"/>
      <c r="GSR40" s="2"/>
      <c r="GSS40" s="2"/>
      <c r="GST40" s="2"/>
      <c r="GSU40" s="2"/>
      <c r="GSV40" s="2"/>
      <c r="GSW40" s="2"/>
      <c r="GSX40" s="2"/>
      <c r="GSY40" s="2"/>
      <c r="GSZ40" s="2"/>
      <c r="GTA40" s="2"/>
      <c r="GTB40" s="2"/>
      <c r="GTC40" s="2"/>
      <c r="GTD40" s="2"/>
      <c r="GTE40" s="2"/>
      <c r="GTF40" s="2"/>
      <c r="GTG40" s="2"/>
      <c r="GTH40" s="2"/>
      <c r="GTI40" s="2"/>
      <c r="GTJ40" s="2"/>
      <c r="GTK40" s="2"/>
      <c r="GTL40" s="2"/>
      <c r="GTM40" s="2"/>
      <c r="GTN40" s="2"/>
      <c r="GTO40" s="2"/>
      <c r="GTP40" s="2"/>
      <c r="GTQ40" s="2"/>
      <c r="GTR40" s="2"/>
      <c r="GTS40" s="2"/>
      <c r="GTT40" s="2"/>
      <c r="GTU40" s="2"/>
      <c r="GTV40" s="2"/>
      <c r="GTW40" s="2"/>
      <c r="GTX40" s="2"/>
      <c r="GTY40" s="2"/>
      <c r="GTZ40" s="2"/>
      <c r="GUA40" s="2"/>
      <c r="GUB40" s="2"/>
      <c r="GUC40" s="2"/>
      <c r="GUD40" s="2"/>
      <c r="GUE40" s="2"/>
      <c r="GUF40" s="2"/>
      <c r="GUG40" s="2"/>
      <c r="GUH40" s="2"/>
      <c r="GUI40" s="2"/>
      <c r="GUJ40" s="2"/>
      <c r="GUK40" s="2"/>
      <c r="GUL40" s="2"/>
      <c r="GUM40" s="2"/>
      <c r="GUN40" s="2"/>
      <c r="GUO40" s="2"/>
      <c r="GUP40" s="2"/>
      <c r="GUQ40" s="2"/>
      <c r="GUR40" s="2"/>
      <c r="GUS40" s="2"/>
      <c r="GUT40" s="2"/>
      <c r="GUU40" s="2"/>
      <c r="GUV40" s="2"/>
      <c r="GUW40" s="2"/>
      <c r="GUX40" s="2"/>
      <c r="GUY40" s="2"/>
      <c r="GUZ40" s="2"/>
      <c r="GVA40" s="2"/>
      <c r="GVB40" s="2"/>
      <c r="GVC40" s="2"/>
      <c r="GVD40" s="2"/>
      <c r="GVE40" s="2"/>
      <c r="GVF40" s="2"/>
      <c r="GVG40" s="2"/>
      <c r="GVH40" s="2"/>
      <c r="GVI40" s="2"/>
      <c r="GVJ40" s="2"/>
      <c r="GVK40" s="2"/>
      <c r="GVL40" s="2"/>
      <c r="GVM40" s="2"/>
      <c r="GVN40" s="2"/>
      <c r="GVO40" s="2"/>
      <c r="GVP40" s="2"/>
      <c r="GVQ40" s="2"/>
      <c r="GVR40" s="2"/>
      <c r="GVS40" s="2"/>
      <c r="GVT40" s="2"/>
      <c r="GVU40" s="2"/>
      <c r="GVV40" s="2"/>
      <c r="GVW40" s="2"/>
      <c r="GVX40" s="2"/>
      <c r="GVY40" s="2"/>
      <c r="GVZ40" s="2"/>
      <c r="GWA40" s="2"/>
      <c r="GWB40" s="2"/>
      <c r="GWC40" s="2"/>
      <c r="GWD40" s="2"/>
      <c r="GWE40" s="2"/>
      <c r="GWF40" s="2"/>
      <c r="GWG40" s="2"/>
      <c r="GWH40" s="2"/>
      <c r="GWI40" s="2"/>
      <c r="GWJ40" s="2"/>
      <c r="GWK40" s="2"/>
      <c r="GWL40" s="2"/>
      <c r="GWM40" s="2"/>
      <c r="GWN40" s="2"/>
      <c r="GWO40" s="2"/>
      <c r="GWP40" s="2"/>
      <c r="GWQ40" s="2"/>
      <c r="GWR40" s="2"/>
      <c r="GWS40" s="2"/>
      <c r="GWT40" s="2"/>
      <c r="GWU40" s="2"/>
      <c r="GWV40" s="2"/>
      <c r="GWW40" s="2"/>
      <c r="GWX40" s="2"/>
      <c r="GWY40" s="2"/>
      <c r="GWZ40" s="2"/>
      <c r="GXA40" s="2"/>
      <c r="GXB40" s="2"/>
      <c r="GXC40" s="2"/>
      <c r="GXD40" s="2"/>
      <c r="GXE40" s="2"/>
      <c r="GXF40" s="2"/>
      <c r="GXG40" s="2"/>
      <c r="GXH40" s="2"/>
      <c r="GXI40" s="2"/>
      <c r="GXJ40" s="2"/>
      <c r="GXK40" s="2"/>
      <c r="GXL40" s="2"/>
      <c r="GXM40" s="2"/>
      <c r="GXN40" s="2"/>
      <c r="GXO40" s="2"/>
      <c r="GXP40" s="2"/>
      <c r="GXQ40" s="2"/>
      <c r="GXR40" s="2"/>
      <c r="GXS40" s="2"/>
      <c r="GXT40" s="2"/>
      <c r="GXU40" s="2"/>
      <c r="GXV40" s="2"/>
      <c r="GXW40" s="2"/>
      <c r="GXX40" s="2"/>
      <c r="GXY40" s="2"/>
      <c r="GXZ40" s="2"/>
      <c r="GYA40" s="2"/>
      <c r="GYB40" s="2"/>
      <c r="GYC40" s="2"/>
      <c r="GYD40" s="2"/>
      <c r="GYE40" s="2"/>
      <c r="GYF40" s="2"/>
      <c r="GYG40" s="2"/>
      <c r="GYH40" s="2"/>
      <c r="GYI40" s="2"/>
      <c r="GYJ40" s="2"/>
      <c r="GYK40" s="2"/>
      <c r="GYL40" s="2"/>
      <c r="GYM40" s="2"/>
      <c r="GYN40" s="2"/>
      <c r="GYO40" s="2"/>
      <c r="GYP40" s="2"/>
      <c r="GYQ40" s="2"/>
      <c r="GYR40" s="2"/>
      <c r="GYS40" s="2"/>
      <c r="GYT40" s="2"/>
      <c r="GYU40" s="2"/>
      <c r="GYV40" s="2"/>
      <c r="GYW40" s="2"/>
      <c r="GYX40" s="2"/>
      <c r="GYY40" s="2"/>
      <c r="GYZ40" s="2"/>
      <c r="GZA40" s="2"/>
      <c r="GZB40" s="2"/>
      <c r="GZC40" s="2"/>
      <c r="GZD40" s="2"/>
      <c r="GZE40" s="2"/>
      <c r="GZF40" s="2"/>
      <c r="GZG40" s="2"/>
      <c r="GZH40" s="2"/>
      <c r="GZI40" s="2"/>
      <c r="GZJ40" s="2"/>
      <c r="GZK40" s="2"/>
      <c r="GZL40" s="2"/>
      <c r="GZM40" s="2"/>
      <c r="GZN40" s="2"/>
      <c r="GZO40" s="2"/>
      <c r="GZP40" s="2"/>
      <c r="GZQ40" s="2"/>
      <c r="GZR40" s="2"/>
      <c r="GZS40" s="2"/>
      <c r="GZT40" s="2"/>
      <c r="GZU40" s="2"/>
      <c r="GZV40" s="2"/>
      <c r="GZW40" s="2"/>
      <c r="GZX40" s="2"/>
      <c r="GZY40" s="2"/>
      <c r="GZZ40" s="2"/>
      <c r="HAA40" s="2"/>
      <c r="HAB40" s="2"/>
      <c r="HAC40" s="2"/>
      <c r="HAD40" s="2"/>
      <c r="HAE40" s="2"/>
      <c r="HAF40" s="2"/>
      <c r="HAG40" s="2"/>
      <c r="HAH40" s="2"/>
      <c r="HAI40" s="2"/>
      <c r="HAJ40" s="2"/>
      <c r="HAK40" s="2"/>
      <c r="HAL40" s="2"/>
      <c r="HAM40" s="2"/>
      <c r="HAN40" s="2"/>
      <c r="HAO40" s="2"/>
      <c r="HAP40" s="2"/>
      <c r="HAQ40" s="2"/>
      <c r="HAR40" s="2"/>
      <c r="HAS40" s="2"/>
      <c r="HAT40" s="2"/>
      <c r="HAU40" s="2"/>
      <c r="HAV40" s="2"/>
      <c r="HAW40" s="2"/>
      <c r="HAX40" s="2"/>
      <c r="HAY40" s="2"/>
      <c r="HAZ40" s="2"/>
      <c r="HBA40" s="2"/>
      <c r="HBB40" s="2"/>
      <c r="HBC40" s="2"/>
      <c r="HBD40" s="2"/>
      <c r="HBE40" s="2"/>
      <c r="HBF40" s="2"/>
      <c r="HBG40" s="2"/>
      <c r="HBH40" s="2"/>
      <c r="HBI40" s="2"/>
      <c r="HBJ40" s="2"/>
      <c r="HBK40" s="2"/>
      <c r="HBL40" s="2"/>
      <c r="HBM40" s="2"/>
      <c r="HBN40" s="2"/>
      <c r="HBO40" s="2"/>
      <c r="HBP40" s="2"/>
      <c r="HBQ40" s="2"/>
      <c r="HBR40" s="2"/>
      <c r="HBS40" s="2"/>
      <c r="HBT40" s="2"/>
      <c r="HBU40" s="2"/>
      <c r="HBV40" s="2"/>
      <c r="HBW40" s="2"/>
      <c r="HBX40" s="2"/>
      <c r="HBY40" s="2"/>
      <c r="HBZ40" s="2"/>
      <c r="HCA40" s="2"/>
      <c r="HCB40" s="2"/>
      <c r="HCC40" s="2"/>
      <c r="HCD40" s="2"/>
      <c r="HCE40" s="2"/>
      <c r="HCF40" s="2"/>
      <c r="HCG40" s="2"/>
      <c r="HCH40" s="2"/>
      <c r="HCI40" s="2"/>
      <c r="HCJ40" s="2"/>
      <c r="HCK40" s="2"/>
      <c r="HCL40" s="2"/>
      <c r="HCM40" s="2"/>
      <c r="HCN40" s="2"/>
      <c r="HCO40" s="2"/>
      <c r="HCP40" s="2"/>
      <c r="HCQ40" s="2"/>
      <c r="HCR40" s="2"/>
      <c r="HCS40" s="2"/>
      <c r="HCT40" s="2"/>
      <c r="HCU40" s="2"/>
      <c r="HCV40" s="2"/>
      <c r="HCW40" s="2"/>
      <c r="HCX40" s="2"/>
      <c r="HCY40" s="2"/>
      <c r="HCZ40" s="2"/>
      <c r="HDA40" s="2"/>
      <c r="HDB40" s="2"/>
      <c r="HDC40" s="2"/>
      <c r="HDD40" s="2"/>
      <c r="HDE40" s="2"/>
      <c r="HDF40" s="2"/>
      <c r="HDG40" s="2"/>
      <c r="HDH40" s="2"/>
      <c r="HDI40" s="2"/>
      <c r="HDJ40" s="2"/>
      <c r="HDK40" s="2"/>
      <c r="HDL40" s="2"/>
      <c r="HDM40" s="2"/>
      <c r="HDN40" s="2"/>
      <c r="HDO40" s="2"/>
      <c r="HDP40" s="2"/>
      <c r="HDQ40" s="2"/>
      <c r="HDR40" s="2"/>
      <c r="HDS40" s="2"/>
      <c r="HDT40" s="2"/>
      <c r="HDU40" s="2"/>
      <c r="HDV40" s="2"/>
      <c r="HDW40" s="2"/>
      <c r="HDX40" s="2"/>
      <c r="HDY40" s="2"/>
      <c r="HDZ40" s="2"/>
      <c r="HEA40" s="2"/>
      <c r="HEB40" s="2"/>
      <c r="HEC40" s="2"/>
      <c r="HED40" s="2"/>
      <c r="HEE40" s="2"/>
      <c r="HEF40" s="2"/>
      <c r="HEG40" s="2"/>
      <c r="HEH40" s="2"/>
      <c r="HEI40" s="2"/>
      <c r="HEJ40" s="2"/>
      <c r="HEK40" s="2"/>
      <c r="HEL40" s="2"/>
      <c r="HEM40" s="2"/>
      <c r="HEN40" s="2"/>
      <c r="HEO40" s="2"/>
      <c r="HEP40" s="2"/>
      <c r="HEQ40" s="2"/>
      <c r="HER40" s="2"/>
      <c r="HES40" s="2"/>
      <c r="HET40" s="2"/>
      <c r="HEU40" s="2"/>
      <c r="HEV40" s="2"/>
      <c r="HEW40" s="2"/>
      <c r="HEX40" s="2"/>
      <c r="HEY40" s="2"/>
      <c r="HEZ40" s="2"/>
      <c r="HFA40" s="2"/>
      <c r="HFB40" s="2"/>
      <c r="HFC40" s="2"/>
      <c r="HFD40" s="2"/>
      <c r="HFE40" s="2"/>
      <c r="HFF40" s="2"/>
      <c r="HFG40" s="2"/>
      <c r="HFH40" s="2"/>
      <c r="HFI40" s="2"/>
      <c r="HFJ40" s="2"/>
      <c r="HFK40" s="2"/>
      <c r="HFL40" s="2"/>
      <c r="HFM40" s="2"/>
      <c r="HFN40" s="2"/>
      <c r="HFO40" s="2"/>
      <c r="HFP40" s="2"/>
      <c r="HFQ40" s="2"/>
      <c r="HFR40" s="2"/>
      <c r="HFS40" s="2"/>
      <c r="HFT40" s="2"/>
      <c r="HFU40" s="2"/>
      <c r="HFV40" s="2"/>
      <c r="HFW40" s="2"/>
      <c r="HFX40" s="2"/>
      <c r="HFY40" s="2"/>
      <c r="HFZ40" s="2"/>
      <c r="HGA40" s="2"/>
      <c r="HGB40" s="2"/>
      <c r="HGC40" s="2"/>
      <c r="HGD40" s="2"/>
      <c r="HGE40" s="2"/>
      <c r="HGF40" s="2"/>
      <c r="HGG40" s="2"/>
      <c r="HGH40" s="2"/>
      <c r="HGI40" s="2"/>
      <c r="HGJ40" s="2"/>
      <c r="HGK40" s="2"/>
      <c r="HGL40" s="2"/>
      <c r="HGM40" s="2"/>
      <c r="HGN40" s="2"/>
      <c r="HGO40" s="2"/>
      <c r="HGP40" s="2"/>
      <c r="HGQ40" s="2"/>
      <c r="HGR40" s="2"/>
      <c r="HGS40" s="2"/>
      <c r="HGT40" s="2"/>
      <c r="HGU40" s="2"/>
      <c r="HGV40" s="2"/>
      <c r="HGW40" s="2"/>
      <c r="HGX40" s="2"/>
      <c r="HGY40" s="2"/>
      <c r="HGZ40" s="2"/>
      <c r="HHA40" s="2"/>
      <c r="HHB40" s="2"/>
      <c r="HHC40" s="2"/>
      <c r="HHD40" s="2"/>
      <c r="HHE40" s="2"/>
      <c r="HHF40" s="2"/>
      <c r="HHG40" s="2"/>
      <c r="HHH40" s="2"/>
      <c r="HHI40" s="2"/>
      <c r="HHJ40" s="2"/>
      <c r="HHK40" s="2"/>
      <c r="HHL40" s="2"/>
      <c r="HHM40" s="2"/>
      <c r="HHN40" s="2"/>
      <c r="HHO40" s="2"/>
      <c r="HHP40" s="2"/>
      <c r="HHQ40" s="2"/>
      <c r="HHR40" s="2"/>
      <c r="HHS40" s="2"/>
      <c r="HHT40" s="2"/>
      <c r="HHU40" s="2"/>
      <c r="HHV40" s="2"/>
      <c r="HHW40" s="2"/>
      <c r="HHX40" s="2"/>
      <c r="HHY40" s="2"/>
      <c r="HHZ40" s="2"/>
      <c r="HIA40" s="2"/>
      <c r="HIB40" s="2"/>
      <c r="HIC40" s="2"/>
      <c r="HID40" s="2"/>
      <c r="HIE40" s="2"/>
      <c r="HIF40" s="2"/>
      <c r="HIG40" s="2"/>
      <c r="HIH40" s="2"/>
      <c r="HII40" s="2"/>
      <c r="HIJ40" s="2"/>
      <c r="HIK40" s="2"/>
      <c r="HIL40" s="2"/>
      <c r="HIM40" s="2"/>
      <c r="HIN40" s="2"/>
      <c r="HIO40" s="2"/>
      <c r="HIP40" s="2"/>
      <c r="HIQ40" s="2"/>
      <c r="HIR40" s="2"/>
      <c r="HIS40" s="2"/>
      <c r="HIT40" s="2"/>
      <c r="HIU40" s="2"/>
      <c r="HIV40" s="2"/>
      <c r="HIW40" s="2"/>
      <c r="HIX40" s="2"/>
      <c r="HIY40" s="2"/>
      <c r="HIZ40" s="2"/>
      <c r="HJA40" s="2"/>
      <c r="HJB40" s="2"/>
      <c r="HJC40" s="2"/>
      <c r="HJD40" s="2"/>
      <c r="HJE40" s="2"/>
      <c r="HJF40" s="2"/>
      <c r="HJG40" s="2"/>
      <c r="HJH40" s="2"/>
      <c r="HJI40" s="2"/>
      <c r="HJJ40" s="2"/>
      <c r="HJK40" s="2"/>
      <c r="HJL40" s="2"/>
      <c r="HJM40" s="2"/>
      <c r="HJN40" s="2"/>
      <c r="HJO40" s="2"/>
      <c r="HJP40" s="2"/>
      <c r="HJQ40" s="2"/>
      <c r="HJR40" s="2"/>
      <c r="HJS40" s="2"/>
      <c r="HJT40" s="2"/>
      <c r="HJU40" s="2"/>
      <c r="HJV40" s="2"/>
      <c r="HJW40" s="2"/>
      <c r="HJX40" s="2"/>
      <c r="HJY40" s="2"/>
      <c r="HJZ40" s="2"/>
      <c r="HKA40" s="2"/>
      <c r="HKB40" s="2"/>
      <c r="HKC40" s="2"/>
      <c r="HKD40" s="2"/>
      <c r="HKE40" s="2"/>
      <c r="HKF40" s="2"/>
      <c r="HKG40" s="2"/>
      <c r="HKH40" s="2"/>
      <c r="HKI40" s="2"/>
      <c r="HKJ40" s="2"/>
      <c r="HKK40" s="2"/>
      <c r="HKL40" s="2"/>
      <c r="HKM40" s="2"/>
      <c r="HKN40" s="2"/>
      <c r="HKO40" s="2"/>
      <c r="HKP40" s="2"/>
      <c r="HKQ40" s="2"/>
      <c r="HKR40" s="2"/>
      <c r="HKS40" s="2"/>
      <c r="HKT40" s="2"/>
      <c r="HKU40" s="2"/>
      <c r="HKV40" s="2"/>
      <c r="HKW40" s="2"/>
      <c r="HKX40" s="2"/>
      <c r="HKY40" s="2"/>
      <c r="HKZ40" s="2"/>
      <c r="HLA40" s="2"/>
      <c r="HLB40" s="2"/>
      <c r="HLC40" s="2"/>
      <c r="HLD40" s="2"/>
      <c r="HLE40" s="2"/>
      <c r="HLF40" s="2"/>
      <c r="HLG40" s="2"/>
      <c r="HLH40" s="2"/>
      <c r="HLI40" s="2"/>
      <c r="HLJ40" s="2"/>
      <c r="HLK40" s="2"/>
      <c r="HLL40" s="2"/>
      <c r="HLM40" s="2"/>
      <c r="HLN40" s="2"/>
      <c r="HLO40" s="2"/>
      <c r="HLP40" s="2"/>
      <c r="HLQ40" s="2"/>
      <c r="HLR40" s="2"/>
      <c r="HLS40" s="2"/>
      <c r="HLT40" s="2"/>
      <c r="HLU40" s="2"/>
      <c r="HLV40" s="2"/>
      <c r="HLW40" s="2"/>
      <c r="HLX40" s="2"/>
      <c r="HLY40" s="2"/>
      <c r="HLZ40" s="2"/>
      <c r="HMA40" s="2"/>
      <c r="HMB40" s="2"/>
      <c r="HMC40" s="2"/>
      <c r="HMD40" s="2"/>
      <c r="HME40" s="2"/>
      <c r="HMF40" s="2"/>
      <c r="HMG40" s="2"/>
      <c r="HMH40" s="2"/>
      <c r="HMI40" s="2"/>
      <c r="HMJ40" s="2"/>
      <c r="HMK40" s="2"/>
      <c r="HML40" s="2"/>
      <c r="HMM40" s="2"/>
      <c r="HMN40" s="2"/>
      <c r="HMO40" s="2"/>
      <c r="HMP40" s="2"/>
      <c r="HMQ40" s="2"/>
      <c r="HMR40" s="2"/>
      <c r="HMS40" s="2"/>
      <c r="HMT40" s="2"/>
      <c r="HMU40" s="2"/>
      <c r="HMV40" s="2"/>
      <c r="HMW40" s="2"/>
      <c r="HMX40" s="2"/>
      <c r="HMY40" s="2"/>
      <c r="HMZ40" s="2"/>
      <c r="HNA40" s="2"/>
      <c r="HNB40" s="2"/>
      <c r="HNC40" s="2"/>
      <c r="HND40" s="2"/>
      <c r="HNE40" s="2"/>
      <c r="HNF40" s="2"/>
      <c r="HNG40" s="2"/>
      <c r="HNH40" s="2"/>
      <c r="HNI40" s="2"/>
      <c r="HNJ40" s="2"/>
      <c r="HNK40" s="2"/>
      <c r="HNL40" s="2"/>
      <c r="HNM40" s="2"/>
      <c r="HNN40" s="2"/>
      <c r="HNO40" s="2"/>
      <c r="HNP40" s="2"/>
      <c r="HNQ40" s="2"/>
      <c r="HNR40" s="2"/>
      <c r="HNS40" s="2"/>
      <c r="HNT40" s="2"/>
      <c r="HNU40" s="2"/>
      <c r="HNV40" s="2"/>
      <c r="HNW40" s="2"/>
      <c r="HNX40" s="2"/>
      <c r="HNY40" s="2"/>
      <c r="HNZ40" s="2"/>
      <c r="HOA40" s="2"/>
      <c r="HOB40" s="2"/>
      <c r="HOC40" s="2"/>
      <c r="HOD40" s="2"/>
      <c r="HOE40" s="2"/>
      <c r="HOF40" s="2"/>
      <c r="HOG40" s="2"/>
      <c r="HOH40" s="2"/>
      <c r="HOI40" s="2"/>
      <c r="HOJ40" s="2"/>
      <c r="HOK40" s="2"/>
      <c r="HOL40" s="2"/>
      <c r="HOM40" s="2"/>
      <c r="HON40" s="2"/>
      <c r="HOO40" s="2"/>
      <c r="HOP40" s="2"/>
      <c r="HOQ40" s="2"/>
      <c r="HOR40" s="2"/>
      <c r="HOS40" s="2"/>
      <c r="HOT40" s="2"/>
      <c r="HOU40" s="2"/>
      <c r="HOV40" s="2"/>
      <c r="HOW40" s="2"/>
      <c r="HOX40" s="2"/>
      <c r="HOY40" s="2"/>
      <c r="HOZ40" s="2"/>
      <c r="HPA40" s="2"/>
      <c r="HPB40" s="2"/>
      <c r="HPC40" s="2"/>
      <c r="HPD40" s="2"/>
      <c r="HPE40" s="2"/>
      <c r="HPF40" s="2"/>
      <c r="HPG40" s="2"/>
      <c r="HPH40" s="2"/>
      <c r="HPI40" s="2"/>
      <c r="HPJ40" s="2"/>
      <c r="HPK40" s="2"/>
      <c r="HPL40" s="2"/>
      <c r="HPM40" s="2"/>
      <c r="HPN40" s="2"/>
      <c r="HPO40" s="2"/>
      <c r="HPP40" s="2"/>
      <c r="HPQ40" s="2"/>
      <c r="HPR40" s="2"/>
      <c r="HPS40" s="2"/>
      <c r="HPT40" s="2"/>
      <c r="HPU40" s="2"/>
      <c r="HPV40" s="2"/>
      <c r="HPW40" s="2"/>
      <c r="HPX40" s="2"/>
      <c r="HPY40" s="2"/>
      <c r="HPZ40" s="2"/>
      <c r="HQA40" s="2"/>
      <c r="HQB40" s="2"/>
      <c r="HQC40" s="2"/>
      <c r="HQD40" s="2"/>
      <c r="HQE40" s="2"/>
      <c r="HQF40" s="2"/>
      <c r="HQG40" s="2"/>
      <c r="HQH40" s="2"/>
      <c r="HQI40" s="2"/>
      <c r="HQJ40" s="2"/>
      <c r="HQK40" s="2"/>
      <c r="HQL40" s="2"/>
      <c r="HQM40" s="2"/>
      <c r="HQN40" s="2"/>
      <c r="HQO40" s="2"/>
      <c r="HQP40" s="2"/>
      <c r="HQQ40" s="2"/>
      <c r="HQR40" s="2"/>
      <c r="HQS40" s="2"/>
      <c r="HQT40" s="2"/>
      <c r="HQU40" s="2"/>
      <c r="HQV40" s="2"/>
      <c r="HQW40" s="2"/>
      <c r="HQX40" s="2"/>
      <c r="HQY40" s="2"/>
      <c r="HQZ40" s="2"/>
      <c r="HRA40" s="2"/>
      <c r="HRB40" s="2"/>
      <c r="HRC40" s="2"/>
      <c r="HRD40" s="2"/>
      <c r="HRE40" s="2"/>
      <c r="HRF40" s="2"/>
      <c r="HRG40" s="2"/>
      <c r="HRH40" s="2"/>
      <c r="HRI40" s="2"/>
      <c r="HRJ40" s="2"/>
      <c r="HRK40" s="2"/>
      <c r="HRL40" s="2"/>
      <c r="HRM40" s="2"/>
      <c r="HRN40" s="2"/>
      <c r="HRO40" s="2"/>
      <c r="HRP40" s="2"/>
      <c r="HRQ40" s="2"/>
      <c r="HRR40" s="2"/>
      <c r="HRS40" s="2"/>
      <c r="HRT40" s="2"/>
      <c r="HRU40" s="2"/>
      <c r="HRV40" s="2"/>
      <c r="HRW40" s="2"/>
      <c r="HRX40" s="2"/>
      <c r="HRY40" s="2"/>
      <c r="HRZ40" s="2"/>
      <c r="HSA40" s="2"/>
      <c r="HSB40" s="2"/>
      <c r="HSC40" s="2"/>
      <c r="HSD40" s="2"/>
      <c r="HSE40" s="2"/>
      <c r="HSF40" s="2"/>
      <c r="HSG40" s="2"/>
      <c r="HSH40" s="2"/>
      <c r="HSI40" s="2"/>
      <c r="HSJ40" s="2"/>
      <c r="HSK40" s="2"/>
      <c r="HSL40" s="2"/>
      <c r="HSM40" s="2"/>
      <c r="HSN40" s="2"/>
      <c r="HSO40" s="2"/>
      <c r="HSP40" s="2"/>
      <c r="HSQ40" s="2"/>
      <c r="HSR40" s="2"/>
      <c r="HSS40" s="2"/>
      <c r="HST40" s="2"/>
      <c r="HSU40" s="2"/>
      <c r="HSV40" s="2"/>
      <c r="HSW40" s="2"/>
      <c r="HSX40" s="2"/>
      <c r="HSY40" s="2"/>
      <c r="HSZ40" s="2"/>
      <c r="HTA40" s="2"/>
      <c r="HTB40" s="2"/>
      <c r="HTC40" s="2"/>
      <c r="HTD40" s="2"/>
      <c r="HTE40" s="2"/>
      <c r="HTF40" s="2"/>
      <c r="HTG40" s="2"/>
      <c r="HTH40" s="2"/>
      <c r="HTI40" s="2"/>
      <c r="HTJ40" s="2"/>
      <c r="HTK40" s="2"/>
      <c r="HTL40" s="2"/>
      <c r="HTM40" s="2"/>
      <c r="HTN40" s="2"/>
      <c r="HTO40" s="2"/>
      <c r="HTP40" s="2"/>
      <c r="HTQ40" s="2"/>
      <c r="HTR40" s="2"/>
      <c r="HTS40" s="2"/>
      <c r="HTT40" s="2"/>
      <c r="HTU40" s="2"/>
      <c r="HTV40" s="2"/>
      <c r="HTW40" s="2"/>
      <c r="HTX40" s="2"/>
      <c r="HTY40" s="2"/>
      <c r="HTZ40" s="2"/>
      <c r="HUA40" s="2"/>
      <c r="HUB40" s="2"/>
      <c r="HUC40" s="2"/>
      <c r="HUD40" s="2"/>
      <c r="HUE40" s="2"/>
      <c r="HUF40" s="2"/>
      <c r="HUG40" s="2"/>
      <c r="HUH40" s="2"/>
      <c r="HUI40" s="2"/>
      <c r="HUJ40" s="2"/>
      <c r="HUK40" s="2"/>
      <c r="HUL40" s="2"/>
      <c r="HUM40" s="2"/>
      <c r="HUN40" s="2"/>
      <c r="HUO40" s="2"/>
      <c r="HUP40" s="2"/>
      <c r="HUQ40" s="2"/>
      <c r="HUR40" s="2"/>
      <c r="HUS40" s="2"/>
      <c r="HUT40" s="2"/>
      <c r="HUU40" s="2"/>
      <c r="HUV40" s="2"/>
      <c r="HUW40" s="2"/>
      <c r="HUX40" s="2"/>
      <c r="HUY40" s="2"/>
      <c r="HUZ40" s="2"/>
      <c r="HVA40" s="2"/>
      <c r="HVB40" s="2"/>
      <c r="HVC40" s="2"/>
      <c r="HVD40" s="2"/>
      <c r="HVE40" s="2"/>
      <c r="HVF40" s="2"/>
      <c r="HVG40" s="2"/>
      <c r="HVH40" s="2"/>
      <c r="HVI40" s="2"/>
      <c r="HVJ40" s="2"/>
      <c r="HVK40" s="2"/>
      <c r="HVL40" s="2"/>
      <c r="HVM40" s="2"/>
      <c r="HVN40" s="2"/>
      <c r="HVO40" s="2"/>
      <c r="HVP40" s="2"/>
      <c r="HVQ40" s="2"/>
      <c r="HVR40" s="2"/>
      <c r="HVS40" s="2"/>
      <c r="HVT40" s="2"/>
      <c r="HVU40" s="2"/>
      <c r="HVV40" s="2"/>
      <c r="HVW40" s="2"/>
      <c r="HVX40" s="2"/>
      <c r="HVY40" s="2"/>
      <c r="HVZ40" s="2"/>
      <c r="HWA40" s="2"/>
      <c r="HWB40" s="2"/>
      <c r="HWC40" s="2"/>
      <c r="HWD40" s="2"/>
      <c r="HWE40" s="2"/>
      <c r="HWF40" s="2"/>
      <c r="HWG40" s="2"/>
      <c r="HWH40" s="2"/>
      <c r="HWI40" s="2"/>
      <c r="HWJ40" s="2"/>
      <c r="HWK40" s="2"/>
      <c r="HWL40" s="2"/>
      <c r="HWM40" s="2"/>
      <c r="HWN40" s="2"/>
      <c r="HWO40" s="2"/>
      <c r="HWP40" s="2"/>
      <c r="HWQ40" s="2"/>
      <c r="HWR40" s="2"/>
      <c r="HWS40" s="2"/>
      <c r="HWT40" s="2"/>
      <c r="HWU40" s="2"/>
      <c r="HWV40" s="2"/>
      <c r="HWW40" s="2"/>
      <c r="HWX40" s="2"/>
      <c r="HWY40" s="2"/>
      <c r="HWZ40" s="2"/>
      <c r="HXA40" s="2"/>
      <c r="HXB40" s="2"/>
      <c r="HXC40" s="2"/>
      <c r="HXD40" s="2"/>
      <c r="HXE40" s="2"/>
      <c r="HXF40" s="2"/>
      <c r="HXG40" s="2"/>
      <c r="HXH40" s="2"/>
      <c r="HXI40" s="2"/>
      <c r="HXJ40" s="2"/>
      <c r="HXK40" s="2"/>
      <c r="HXL40" s="2"/>
      <c r="HXM40" s="2"/>
      <c r="HXN40" s="2"/>
      <c r="HXO40" s="2"/>
      <c r="HXP40" s="2"/>
      <c r="HXQ40" s="2"/>
      <c r="HXR40" s="2"/>
      <c r="HXS40" s="2"/>
      <c r="HXT40" s="2"/>
      <c r="HXU40" s="2"/>
      <c r="HXV40" s="2"/>
      <c r="HXW40" s="2"/>
      <c r="HXX40" s="2"/>
      <c r="HXY40" s="2"/>
      <c r="HXZ40" s="2"/>
      <c r="HYA40" s="2"/>
      <c r="HYB40" s="2"/>
      <c r="HYC40" s="2"/>
      <c r="HYD40" s="2"/>
      <c r="HYE40" s="2"/>
      <c r="HYF40" s="2"/>
      <c r="HYG40" s="2"/>
      <c r="HYH40" s="2"/>
      <c r="HYI40" s="2"/>
      <c r="HYJ40" s="2"/>
      <c r="HYK40" s="2"/>
      <c r="HYL40" s="2"/>
      <c r="HYM40" s="2"/>
      <c r="HYN40" s="2"/>
      <c r="HYO40" s="2"/>
      <c r="HYP40" s="2"/>
      <c r="HYQ40" s="2"/>
      <c r="HYR40" s="2"/>
      <c r="HYS40" s="2"/>
      <c r="HYT40" s="2"/>
      <c r="HYU40" s="2"/>
      <c r="HYV40" s="2"/>
      <c r="HYW40" s="2"/>
      <c r="HYX40" s="2"/>
      <c r="HYY40" s="2"/>
      <c r="HYZ40" s="2"/>
      <c r="HZA40" s="2"/>
      <c r="HZB40" s="2"/>
      <c r="HZC40" s="2"/>
      <c r="HZD40" s="2"/>
      <c r="HZE40" s="2"/>
      <c r="HZF40" s="2"/>
      <c r="HZG40" s="2"/>
      <c r="HZH40" s="2"/>
      <c r="HZI40" s="2"/>
      <c r="HZJ40" s="2"/>
      <c r="HZK40" s="2"/>
      <c r="HZL40" s="2"/>
      <c r="HZM40" s="2"/>
      <c r="HZN40" s="2"/>
      <c r="HZO40" s="2"/>
      <c r="HZP40" s="2"/>
      <c r="HZQ40" s="2"/>
      <c r="HZR40" s="2"/>
      <c r="HZS40" s="2"/>
      <c r="HZT40" s="2"/>
      <c r="HZU40" s="2"/>
      <c r="HZV40" s="2"/>
      <c r="HZW40" s="2"/>
      <c r="HZX40" s="2"/>
      <c r="HZY40" s="2"/>
      <c r="HZZ40" s="2"/>
      <c r="IAA40" s="2"/>
      <c r="IAB40" s="2"/>
      <c r="IAC40" s="2"/>
      <c r="IAD40" s="2"/>
      <c r="IAE40" s="2"/>
      <c r="IAF40" s="2"/>
      <c r="IAG40" s="2"/>
      <c r="IAH40" s="2"/>
      <c r="IAI40" s="2"/>
      <c r="IAJ40" s="2"/>
      <c r="IAK40" s="2"/>
      <c r="IAL40" s="2"/>
      <c r="IAM40" s="2"/>
      <c r="IAN40" s="2"/>
      <c r="IAO40" s="2"/>
      <c r="IAP40" s="2"/>
      <c r="IAQ40" s="2"/>
      <c r="IAR40" s="2"/>
      <c r="IAS40" s="2"/>
      <c r="IAT40" s="2"/>
      <c r="IAU40" s="2"/>
      <c r="IAV40" s="2"/>
      <c r="IAW40" s="2"/>
      <c r="IAX40" s="2"/>
      <c r="IAY40" s="2"/>
      <c r="IAZ40" s="2"/>
      <c r="IBA40" s="2"/>
      <c r="IBB40" s="2"/>
      <c r="IBC40" s="2"/>
      <c r="IBD40" s="2"/>
      <c r="IBE40" s="2"/>
      <c r="IBF40" s="2"/>
      <c r="IBG40" s="2"/>
      <c r="IBH40" s="2"/>
      <c r="IBI40" s="2"/>
      <c r="IBJ40" s="2"/>
      <c r="IBK40" s="2"/>
      <c r="IBL40" s="2"/>
      <c r="IBM40" s="2"/>
      <c r="IBN40" s="2"/>
      <c r="IBO40" s="2"/>
      <c r="IBP40" s="2"/>
      <c r="IBQ40" s="2"/>
      <c r="IBR40" s="2"/>
      <c r="IBS40" s="2"/>
      <c r="IBT40" s="2"/>
      <c r="IBU40" s="2"/>
      <c r="IBV40" s="2"/>
      <c r="IBW40" s="2"/>
      <c r="IBX40" s="2"/>
      <c r="IBY40" s="2"/>
      <c r="IBZ40" s="2"/>
      <c r="ICA40" s="2"/>
      <c r="ICB40" s="2"/>
      <c r="ICC40" s="2"/>
      <c r="ICD40" s="2"/>
      <c r="ICE40" s="2"/>
      <c r="ICF40" s="2"/>
      <c r="ICG40" s="2"/>
      <c r="ICH40" s="2"/>
      <c r="ICI40" s="2"/>
      <c r="ICJ40" s="2"/>
      <c r="ICK40" s="2"/>
      <c r="ICL40" s="2"/>
      <c r="ICM40" s="2"/>
      <c r="ICN40" s="2"/>
      <c r="ICO40" s="2"/>
      <c r="ICP40" s="2"/>
      <c r="ICQ40" s="2"/>
      <c r="ICR40" s="2"/>
      <c r="ICS40" s="2"/>
      <c r="ICT40" s="2"/>
      <c r="ICU40" s="2"/>
      <c r="ICV40" s="2"/>
      <c r="ICW40" s="2"/>
      <c r="ICX40" s="2"/>
      <c r="ICY40" s="2"/>
      <c r="ICZ40" s="2"/>
      <c r="IDA40" s="2"/>
      <c r="IDB40" s="2"/>
      <c r="IDC40" s="2"/>
      <c r="IDD40" s="2"/>
      <c r="IDE40" s="2"/>
      <c r="IDF40" s="2"/>
      <c r="IDG40" s="2"/>
      <c r="IDH40" s="2"/>
      <c r="IDI40" s="2"/>
      <c r="IDJ40" s="2"/>
      <c r="IDK40" s="2"/>
      <c r="IDL40" s="2"/>
      <c r="IDM40" s="2"/>
      <c r="IDN40" s="2"/>
      <c r="IDO40" s="2"/>
      <c r="IDP40" s="2"/>
      <c r="IDQ40" s="2"/>
      <c r="IDR40" s="2"/>
      <c r="IDS40" s="2"/>
      <c r="IDT40" s="2"/>
      <c r="IDU40" s="2"/>
      <c r="IDV40" s="2"/>
      <c r="IDW40" s="2"/>
      <c r="IDX40" s="2"/>
      <c r="IDY40" s="2"/>
      <c r="IDZ40" s="2"/>
      <c r="IEA40" s="2"/>
      <c r="IEB40" s="2"/>
      <c r="IEC40" s="2"/>
      <c r="IED40" s="2"/>
      <c r="IEE40" s="2"/>
      <c r="IEF40" s="2"/>
      <c r="IEG40" s="2"/>
      <c r="IEH40" s="2"/>
      <c r="IEI40" s="2"/>
      <c r="IEJ40" s="2"/>
      <c r="IEK40" s="2"/>
      <c r="IEL40" s="2"/>
      <c r="IEM40" s="2"/>
      <c r="IEN40" s="2"/>
      <c r="IEO40" s="2"/>
      <c r="IEP40" s="2"/>
      <c r="IEQ40" s="2"/>
      <c r="IER40" s="2"/>
      <c r="IES40" s="2"/>
      <c r="IET40" s="2"/>
      <c r="IEU40" s="2"/>
      <c r="IEV40" s="2"/>
      <c r="IEW40" s="2"/>
      <c r="IEX40" s="2"/>
      <c r="IEY40" s="2"/>
      <c r="IEZ40" s="2"/>
      <c r="IFA40" s="2"/>
      <c r="IFB40" s="2"/>
      <c r="IFC40" s="2"/>
      <c r="IFD40" s="2"/>
      <c r="IFE40" s="2"/>
      <c r="IFF40" s="2"/>
      <c r="IFG40" s="2"/>
      <c r="IFH40" s="2"/>
      <c r="IFI40" s="2"/>
      <c r="IFJ40" s="2"/>
      <c r="IFK40" s="2"/>
      <c r="IFL40" s="2"/>
      <c r="IFM40" s="2"/>
      <c r="IFN40" s="2"/>
      <c r="IFO40" s="2"/>
      <c r="IFP40" s="2"/>
      <c r="IFQ40" s="2"/>
      <c r="IFR40" s="2"/>
      <c r="IFS40" s="2"/>
      <c r="IFT40" s="2"/>
      <c r="IFU40" s="2"/>
      <c r="IFV40" s="2"/>
      <c r="IFW40" s="2"/>
      <c r="IFX40" s="2"/>
      <c r="IFY40" s="2"/>
      <c r="IFZ40" s="2"/>
      <c r="IGA40" s="2"/>
      <c r="IGB40" s="2"/>
      <c r="IGC40" s="2"/>
      <c r="IGD40" s="2"/>
      <c r="IGE40" s="2"/>
      <c r="IGF40" s="2"/>
      <c r="IGG40" s="2"/>
      <c r="IGH40" s="2"/>
      <c r="IGI40" s="2"/>
      <c r="IGJ40" s="2"/>
      <c r="IGK40" s="2"/>
      <c r="IGL40" s="2"/>
      <c r="IGM40" s="2"/>
      <c r="IGN40" s="2"/>
      <c r="IGO40" s="2"/>
      <c r="IGP40" s="2"/>
      <c r="IGQ40" s="2"/>
      <c r="IGR40" s="2"/>
      <c r="IGS40" s="2"/>
      <c r="IGT40" s="2"/>
      <c r="IGU40" s="2"/>
      <c r="IGV40" s="2"/>
      <c r="IGW40" s="2"/>
      <c r="IGX40" s="2"/>
      <c r="IGY40" s="2"/>
      <c r="IGZ40" s="2"/>
      <c r="IHA40" s="2"/>
      <c r="IHB40" s="2"/>
      <c r="IHC40" s="2"/>
      <c r="IHD40" s="2"/>
      <c r="IHE40" s="2"/>
      <c r="IHF40" s="2"/>
      <c r="IHG40" s="2"/>
      <c r="IHH40" s="2"/>
      <c r="IHI40" s="2"/>
      <c r="IHJ40" s="2"/>
      <c r="IHK40" s="2"/>
      <c r="IHL40" s="2"/>
      <c r="IHM40" s="2"/>
      <c r="IHN40" s="2"/>
      <c r="IHO40" s="2"/>
      <c r="IHP40" s="2"/>
      <c r="IHQ40" s="2"/>
      <c r="IHR40" s="2"/>
      <c r="IHS40" s="2"/>
      <c r="IHT40" s="2"/>
      <c r="IHU40" s="2"/>
      <c r="IHV40" s="2"/>
      <c r="IHW40" s="2"/>
      <c r="IHX40" s="2"/>
      <c r="IHY40" s="2"/>
      <c r="IHZ40" s="2"/>
      <c r="IIA40" s="2"/>
      <c r="IIB40" s="2"/>
      <c r="IIC40" s="2"/>
      <c r="IID40" s="2"/>
      <c r="IIE40" s="2"/>
      <c r="IIF40" s="2"/>
      <c r="IIG40" s="2"/>
      <c r="IIH40" s="2"/>
      <c r="III40" s="2"/>
      <c r="IIJ40" s="2"/>
      <c r="IIK40" s="2"/>
      <c r="IIL40" s="2"/>
      <c r="IIM40" s="2"/>
      <c r="IIN40" s="2"/>
      <c r="IIO40" s="2"/>
      <c r="IIP40" s="2"/>
      <c r="IIQ40" s="2"/>
      <c r="IIR40" s="2"/>
      <c r="IIS40" s="2"/>
      <c r="IIT40" s="2"/>
      <c r="IIU40" s="2"/>
      <c r="IIV40" s="2"/>
      <c r="IIW40" s="2"/>
      <c r="IIX40" s="2"/>
      <c r="IIY40" s="2"/>
      <c r="IIZ40" s="2"/>
      <c r="IJA40" s="2"/>
      <c r="IJB40" s="2"/>
      <c r="IJC40" s="2"/>
      <c r="IJD40" s="2"/>
      <c r="IJE40" s="2"/>
      <c r="IJF40" s="2"/>
      <c r="IJG40" s="2"/>
      <c r="IJH40" s="2"/>
      <c r="IJI40" s="2"/>
      <c r="IJJ40" s="2"/>
      <c r="IJK40" s="2"/>
      <c r="IJL40" s="2"/>
      <c r="IJM40" s="2"/>
      <c r="IJN40" s="2"/>
      <c r="IJO40" s="2"/>
      <c r="IJP40" s="2"/>
      <c r="IJQ40" s="2"/>
      <c r="IJR40" s="2"/>
      <c r="IJS40" s="2"/>
      <c r="IJT40" s="2"/>
      <c r="IJU40" s="2"/>
      <c r="IJV40" s="2"/>
      <c r="IJW40" s="2"/>
      <c r="IJX40" s="2"/>
      <c r="IJY40" s="2"/>
      <c r="IJZ40" s="2"/>
      <c r="IKA40" s="2"/>
      <c r="IKB40" s="2"/>
      <c r="IKC40" s="2"/>
      <c r="IKD40" s="2"/>
      <c r="IKE40" s="2"/>
      <c r="IKF40" s="2"/>
      <c r="IKG40" s="2"/>
      <c r="IKH40" s="2"/>
      <c r="IKI40" s="2"/>
      <c r="IKJ40" s="2"/>
      <c r="IKK40" s="2"/>
      <c r="IKL40" s="2"/>
      <c r="IKM40" s="2"/>
      <c r="IKN40" s="2"/>
      <c r="IKO40" s="2"/>
      <c r="IKP40" s="2"/>
      <c r="IKQ40" s="2"/>
      <c r="IKR40" s="2"/>
      <c r="IKS40" s="2"/>
      <c r="IKT40" s="2"/>
      <c r="IKU40" s="2"/>
      <c r="IKV40" s="2"/>
      <c r="IKW40" s="2"/>
      <c r="IKX40" s="2"/>
      <c r="IKY40" s="2"/>
      <c r="IKZ40" s="2"/>
      <c r="ILA40" s="2"/>
      <c r="ILB40" s="2"/>
      <c r="ILC40" s="2"/>
      <c r="ILD40" s="2"/>
      <c r="ILE40" s="2"/>
      <c r="ILF40" s="2"/>
      <c r="ILG40" s="2"/>
      <c r="ILH40" s="2"/>
      <c r="ILI40" s="2"/>
      <c r="ILJ40" s="2"/>
      <c r="ILK40" s="2"/>
      <c r="ILL40" s="2"/>
      <c r="ILM40" s="2"/>
      <c r="ILN40" s="2"/>
      <c r="ILO40" s="2"/>
      <c r="ILP40" s="2"/>
      <c r="ILQ40" s="2"/>
      <c r="ILR40" s="2"/>
      <c r="ILS40" s="2"/>
      <c r="ILT40" s="2"/>
      <c r="ILU40" s="2"/>
      <c r="ILV40" s="2"/>
      <c r="ILW40" s="2"/>
      <c r="ILX40" s="2"/>
      <c r="ILY40" s="2"/>
      <c r="ILZ40" s="2"/>
      <c r="IMA40" s="2"/>
      <c r="IMB40" s="2"/>
      <c r="IMC40" s="2"/>
      <c r="IMD40" s="2"/>
      <c r="IME40" s="2"/>
      <c r="IMF40" s="2"/>
      <c r="IMG40" s="2"/>
      <c r="IMH40" s="2"/>
      <c r="IMI40" s="2"/>
      <c r="IMJ40" s="2"/>
      <c r="IMK40" s="2"/>
      <c r="IML40" s="2"/>
      <c r="IMM40" s="2"/>
      <c r="IMN40" s="2"/>
      <c r="IMO40" s="2"/>
      <c r="IMP40" s="2"/>
      <c r="IMQ40" s="2"/>
      <c r="IMR40" s="2"/>
      <c r="IMS40" s="2"/>
      <c r="IMT40" s="2"/>
      <c r="IMU40" s="2"/>
      <c r="IMV40" s="2"/>
      <c r="IMW40" s="2"/>
      <c r="IMX40" s="2"/>
      <c r="IMY40" s="2"/>
      <c r="IMZ40" s="2"/>
      <c r="INA40" s="2"/>
      <c r="INB40" s="2"/>
      <c r="INC40" s="2"/>
      <c r="IND40" s="2"/>
      <c r="INE40" s="2"/>
      <c r="INF40" s="2"/>
      <c r="ING40" s="2"/>
      <c r="INH40" s="2"/>
      <c r="INI40" s="2"/>
      <c r="INJ40" s="2"/>
      <c r="INK40" s="2"/>
      <c r="INL40" s="2"/>
      <c r="INM40" s="2"/>
      <c r="INN40" s="2"/>
      <c r="INO40" s="2"/>
      <c r="INP40" s="2"/>
      <c r="INQ40" s="2"/>
      <c r="INR40" s="2"/>
      <c r="INS40" s="2"/>
      <c r="INT40" s="2"/>
      <c r="INU40" s="2"/>
      <c r="INV40" s="2"/>
      <c r="INW40" s="2"/>
      <c r="INX40" s="2"/>
      <c r="INY40" s="2"/>
      <c r="INZ40" s="2"/>
      <c r="IOA40" s="2"/>
      <c r="IOB40" s="2"/>
      <c r="IOC40" s="2"/>
      <c r="IOD40" s="2"/>
      <c r="IOE40" s="2"/>
      <c r="IOF40" s="2"/>
      <c r="IOG40" s="2"/>
      <c r="IOH40" s="2"/>
      <c r="IOI40" s="2"/>
      <c r="IOJ40" s="2"/>
      <c r="IOK40" s="2"/>
      <c r="IOL40" s="2"/>
      <c r="IOM40" s="2"/>
      <c r="ION40" s="2"/>
      <c r="IOO40" s="2"/>
      <c r="IOP40" s="2"/>
      <c r="IOQ40" s="2"/>
      <c r="IOR40" s="2"/>
      <c r="IOS40" s="2"/>
      <c r="IOT40" s="2"/>
      <c r="IOU40" s="2"/>
      <c r="IOV40" s="2"/>
      <c r="IOW40" s="2"/>
      <c r="IOX40" s="2"/>
      <c r="IOY40" s="2"/>
      <c r="IOZ40" s="2"/>
      <c r="IPA40" s="2"/>
      <c r="IPB40" s="2"/>
      <c r="IPC40" s="2"/>
      <c r="IPD40" s="2"/>
      <c r="IPE40" s="2"/>
      <c r="IPF40" s="2"/>
      <c r="IPG40" s="2"/>
      <c r="IPH40" s="2"/>
      <c r="IPI40" s="2"/>
      <c r="IPJ40" s="2"/>
      <c r="IPK40" s="2"/>
      <c r="IPL40" s="2"/>
      <c r="IPM40" s="2"/>
      <c r="IPN40" s="2"/>
      <c r="IPO40" s="2"/>
      <c r="IPP40" s="2"/>
      <c r="IPQ40" s="2"/>
      <c r="IPR40" s="2"/>
      <c r="IPS40" s="2"/>
      <c r="IPT40" s="2"/>
      <c r="IPU40" s="2"/>
      <c r="IPV40" s="2"/>
      <c r="IPW40" s="2"/>
      <c r="IPX40" s="2"/>
      <c r="IPY40" s="2"/>
      <c r="IPZ40" s="2"/>
      <c r="IQA40" s="2"/>
      <c r="IQB40" s="2"/>
      <c r="IQC40" s="2"/>
      <c r="IQD40" s="2"/>
      <c r="IQE40" s="2"/>
      <c r="IQF40" s="2"/>
      <c r="IQG40" s="2"/>
      <c r="IQH40" s="2"/>
      <c r="IQI40" s="2"/>
      <c r="IQJ40" s="2"/>
      <c r="IQK40" s="2"/>
      <c r="IQL40" s="2"/>
      <c r="IQM40" s="2"/>
      <c r="IQN40" s="2"/>
      <c r="IQO40" s="2"/>
      <c r="IQP40" s="2"/>
      <c r="IQQ40" s="2"/>
      <c r="IQR40" s="2"/>
      <c r="IQS40" s="2"/>
      <c r="IQT40" s="2"/>
      <c r="IQU40" s="2"/>
      <c r="IQV40" s="2"/>
      <c r="IQW40" s="2"/>
      <c r="IQX40" s="2"/>
      <c r="IQY40" s="2"/>
      <c r="IQZ40" s="2"/>
      <c r="IRA40" s="2"/>
      <c r="IRB40" s="2"/>
      <c r="IRC40" s="2"/>
      <c r="IRD40" s="2"/>
      <c r="IRE40" s="2"/>
      <c r="IRF40" s="2"/>
      <c r="IRG40" s="2"/>
      <c r="IRH40" s="2"/>
      <c r="IRI40" s="2"/>
      <c r="IRJ40" s="2"/>
      <c r="IRK40" s="2"/>
      <c r="IRL40" s="2"/>
      <c r="IRM40" s="2"/>
      <c r="IRN40" s="2"/>
      <c r="IRO40" s="2"/>
      <c r="IRP40" s="2"/>
      <c r="IRQ40" s="2"/>
      <c r="IRR40" s="2"/>
      <c r="IRS40" s="2"/>
      <c r="IRT40" s="2"/>
      <c r="IRU40" s="2"/>
      <c r="IRV40" s="2"/>
      <c r="IRW40" s="2"/>
      <c r="IRX40" s="2"/>
      <c r="IRY40" s="2"/>
      <c r="IRZ40" s="2"/>
      <c r="ISA40" s="2"/>
      <c r="ISB40" s="2"/>
      <c r="ISC40" s="2"/>
      <c r="ISD40" s="2"/>
      <c r="ISE40" s="2"/>
      <c r="ISF40" s="2"/>
      <c r="ISG40" s="2"/>
      <c r="ISH40" s="2"/>
      <c r="ISI40" s="2"/>
      <c r="ISJ40" s="2"/>
      <c r="ISK40" s="2"/>
      <c r="ISL40" s="2"/>
      <c r="ISM40" s="2"/>
      <c r="ISN40" s="2"/>
      <c r="ISO40" s="2"/>
      <c r="ISP40" s="2"/>
      <c r="ISQ40" s="2"/>
      <c r="ISR40" s="2"/>
      <c r="ISS40" s="2"/>
      <c r="IST40" s="2"/>
      <c r="ISU40" s="2"/>
      <c r="ISV40" s="2"/>
      <c r="ISW40" s="2"/>
      <c r="ISX40" s="2"/>
      <c r="ISY40" s="2"/>
      <c r="ISZ40" s="2"/>
      <c r="ITA40" s="2"/>
      <c r="ITB40" s="2"/>
      <c r="ITC40" s="2"/>
      <c r="ITD40" s="2"/>
      <c r="ITE40" s="2"/>
      <c r="ITF40" s="2"/>
      <c r="ITG40" s="2"/>
      <c r="ITH40" s="2"/>
      <c r="ITI40" s="2"/>
      <c r="ITJ40" s="2"/>
      <c r="ITK40" s="2"/>
      <c r="ITL40" s="2"/>
      <c r="ITM40" s="2"/>
      <c r="ITN40" s="2"/>
      <c r="ITO40" s="2"/>
      <c r="ITP40" s="2"/>
      <c r="ITQ40" s="2"/>
      <c r="ITR40" s="2"/>
      <c r="ITS40" s="2"/>
      <c r="ITT40" s="2"/>
      <c r="ITU40" s="2"/>
      <c r="ITV40" s="2"/>
      <c r="ITW40" s="2"/>
      <c r="ITX40" s="2"/>
      <c r="ITY40" s="2"/>
      <c r="ITZ40" s="2"/>
      <c r="IUA40" s="2"/>
      <c r="IUB40" s="2"/>
      <c r="IUC40" s="2"/>
      <c r="IUD40" s="2"/>
      <c r="IUE40" s="2"/>
      <c r="IUF40" s="2"/>
      <c r="IUG40" s="2"/>
      <c r="IUH40" s="2"/>
      <c r="IUI40" s="2"/>
      <c r="IUJ40" s="2"/>
      <c r="IUK40" s="2"/>
      <c r="IUL40" s="2"/>
      <c r="IUM40" s="2"/>
      <c r="IUN40" s="2"/>
      <c r="IUO40" s="2"/>
      <c r="IUP40" s="2"/>
      <c r="IUQ40" s="2"/>
      <c r="IUR40" s="2"/>
      <c r="IUS40" s="2"/>
      <c r="IUT40" s="2"/>
      <c r="IUU40" s="2"/>
      <c r="IUV40" s="2"/>
      <c r="IUW40" s="2"/>
      <c r="IUX40" s="2"/>
      <c r="IUY40" s="2"/>
      <c r="IUZ40" s="2"/>
      <c r="IVA40" s="2"/>
      <c r="IVB40" s="2"/>
      <c r="IVC40" s="2"/>
      <c r="IVD40" s="2"/>
      <c r="IVE40" s="2"/>
      <c r="IVF40" s="2"/>
      <c r="IVG40" s="2"/>
      <c r="IVH40" s="2"/>
      <c r="IVI40" s="2"/>
      <c r="IVJ40" s="2"/>
      <c r="IVK40" s="2"/>
      <c r="IVL40" s="2"/>
      <c r="IVM40" s="2"/>
      <c r="IVN40" s="2"/>
      <c r="IVO40" s="2"/>
      <c r="IVP40" s="2"/>
      <c r="IVQ40" s="2"/>
      <c r="IVR40" s="2"/>
      <c r="IVS40" s="2"/>
      <c r="IVT40" s="2"/>
      <c r="IVU40" s="2"/>
      <c r="IVV40" s="2"/>
      <c r="IVW40" s="2"/>
      <c r="IVX40" s="2"/>
      <c r="IVY40" s="2"/>
      <c r="IVZ40" s="2"/>
      <c r="IWA40" s="2"/>
      <c r="IWB40" s="2"/>
      <c r="IWC40" s="2"/>
      <c r="IWD40" s="2"/>
      <c r="IWE40" s="2"/>
      <c r="IWF40" s="2"/>
      <c r="IWG40" s="2"/>
      <c r="IWH40" s="2"/>
      <c r="IWI40" s="2"/>
      <c r="IWJ40" s="2"/>
      <c r="IWK40" s="2"/>
      <c r="IWL40" s="2"/>
      <c r="IWM40" s="2"/>
      <c r="IWN40" s="2"/>
      <c r="IWO40" s="2"/>
      <c r="IWP40" s="2"/>
      <c r="IWQ40" s="2"/>
      <c r="IWR40" s="2"/>
      <c r="IWS40" s="2"/>
      <c r="IWT40" s="2"/>
      <c r="IWU40" s="2"/>
      <c r="IWV40" s="2"/>
      <c r="IWW40" s="2"/>
      <c r="IWX40" s="2"/>
      <c r="IWY40" s="2"/>
      <c r="IWZ40" s="2"/>
      <c r="IXA40" s="2"/>
      <c r="IXB40" s="2"/>
      <c r="IXC40" s="2"/>
      <c r="IXD40" s="2"/>
      <c r="IXE40" s="2"/>
      <c r="IXF40" s="2"/>
      <c r="IXG40" s="2"/>
      <c r="IXH40" s="2"/>
      <c r="IXI40" s="2"/>
      <c r="IXJ40" s="2"/>
      <c r="IXK40" s="2"/>
      <c r="IXL40" s="2"/>
      <c r="IXM40" s="2"/>
      <c r="IXN40" s="2"/>
      <c r="IXO40" s="2"/>
      <c r="IXP40" s="2"/>
      <c r="IXQ40" s="2"/>
      <c r="IXR40" s="2"/>
      <c r="IXS40" s="2"/>
      <c r="IXT40" s="2"/>
      <c r="IXU40" s="2"/>
      <c r="IXV40" s="2"/>
      <c r="IXW40" s="2"/>
      <c r="IXX40" s="2"/>
      <c r="IXY40" s="2"/>
      <c r="IXZ40" s="2"/>
      <c r="IYA40" s="2"/>
      <c r="IYB40" s="2"/>
      <c r="IYC40" s="2"/>
      <c r="IYD40" s="2"/>
      <c r="IYE40" s="2"/>
      <c r="IYF40" s="2"/>
      <c r="IYG40" s="2"/>
      <c r="IYH40" s="2"/>
      <c r="IYI40" s="2"/>
      <c r="IYJ40" s="2"/>
      <c r="IYK40" s="2"/>
      <c r="IYL40" s="2"/>
      <c r="IYM40" s="2"/>
      <c r="IYN40" s="2"/>
      <c r="IYO40" s="2"/>
      <c r="IYP40" s="2"/>
      <c r="IYQ40" s="2"/>
      <c r="IYR40" s="2"/>
      <c r="IYS40" s="2"/>
      <c r="IYT40" s="2"/>
      <c r="IYU40" s="2"/>
      <c r="IYV40" s="2"/>
      <c r="IYW40" s="2"/>
      <c r="IYX40" s="2"/>
      <c r="IYY40" s="2"/>
      <c r="IYZ40" s="2"/>
      <c r="IZA40" s="2"/>
      <c r="IZB40" s="2"/>
      <c r="IZC40" s="2"/>
      <c r="IZD40" s="2"/>
      <c r="IZE40" s="2"/>
      <c r="IZF40" s="2"/>
      <c r="IZG40" s="2"/>
      <c r="IZH40" s="2"/>
      <c r="IZI40" s="2"/>
      <c r="IZJ40" s="2"/>
      <c r="IZK40" s="2"/>
      <c r="IZL40" s="2"/>
      <c r="IZM40" s="2"/>
      <c r="IZN40" s="2"/>
      <c r="IZO40" s="2"/>
      <c r="IZP40" s="2"/>
      <c r="IZQ40" s="2"/>
      <c r="IZR40" s="2"/>
      <c r="IZS40" s="2"/>
      <c r="IZT40" s="2"/>
      <c r="IZU40" s="2"/>
      <c r="IZV40" s="2"/>
      <c r="IZW40" s="2"/>
      <c r="IZX40" s="2"/>
      <c r="IZY40" s="2"/>
      <c r="IZZ40" s="2"/>
      <c r="JAA40" s="2"/>
      <c r="JAB40" s="2"/>
      <c r="JAC40" s="2"/>
      <c r="JAD40" s="2"/>
      <c r="JAE40" s="2"/>
      <c r="JAF40" s="2"/>
      <c r="JAG40" s="2"/>
      <c r="JAH40" s="2"/>
      <c r="JAI40" s="2"/>
      <c r="JAJ40" s="2"/>
      <c r="JAK40" s="2"/>
      <c r="JAL40" s="2"/>
      <c r="JAM40" s="2"/>
      <c r="JAN40" s="2"/>
      <c r="JAO40" s="2"/>
      <c r="JAP40" s="2"/>
      <c r="JAQ40" s="2"/>
      <c r="JAR40" s="2"/>
      <c r="JAS40" s="2"/>
      <c r="JAT40" s="2"/>
      <c r="JAU40" s="2"/>
      <c r="JAV40" s="2"/>
      <c r="JAW40" s="2"/>
      <c r="JAX40" s="2"/>
      <c r="JAY40" s="2"/>
      <c r="JAZ40" s="2"/>
      <c r="JBA40" s="2"/>
      <c r="JBB40" s="2"/>
      <c r="JBC40" s="2"/>
      <c r="JBD40" s="2"/>
      <c r="JBE40" s="2"/>
      <c r="JBF40" s="2"/>
      <c r="JBG40" s="2"/>
      <c r="JBH40" s="2"/>
      <c r="JBI40" s="2"/>
      <c r="JBJ40" s="2"/>
      <c r="JBK40" s="2"/>
      <c r="JBL40" s="2"/>
      <c r="JBM40" s="2"/>
      <c r="JBN40" s="2"/>
      <c r="JBO40" s="2"/>
      <c r="JBP40" s="2"/>
      <c r="JBQ40" s="2"/>
      <c r="JBR40" s="2"/>
      <c r="JBS40" s="2"/>
      <c r="JBT40" s="2"/>
      <c r="JBU40" s="2"/>
      <c r="JBV40" s="2"/>
      <c r="JBW40" s="2"/>
      <c r="JBX40" s="2"/>
      <c r="JBY40" s="2"/>
      <c r="JBZ40" s="2"/>
      <c r="JCA40" s="2"/>
      <c r="JCB40" s="2"/>
      <c r="JCC40" s="2"/>
      <c r="JCD40" s="2"/>
      <c r="JCE40" s="2"/>
      <c r="JCF40" s="2"/>
      <c r="JCG40" s="2"/>
      <c r="JCH40" s="2"/>
      <c r="JCI40" s="2"/>
      <c r="JCJ40" s="2"/>
      <c r="JCK40" s="2"/>
      <c r="JCL40" s="2"/>
      <c r="JCM40" s="2"/>
      <c r="JCN40" s="2"/>
      <c r="JCO40" s="2"/>
      <c r="JCP40" s="2"/>
      <c r="JCQ40" s="2"/>
      <c r="JCR40" s="2"/>
      <c r="JCS40" s="2"/>
      <c r="JCT40" s="2"/>
      <c r="JCU40" s="2"/>
      <c r="JCV40" s="2"/>
      <c r="JCW40" s="2"/>
      <c r="JCX40" s="2"/>
      <c r="JCY40" s="2"/>
      <c r="JCZ40" s="2"/>
      <c r="JDA40" s="2"/>
      <c r="JDB40" s="2"/>
      <c r="JDC40" s="2"/>
      <c r="JDD40" s="2"/>
      <c r="JDE40" s="2"/>
      <c r="JDF40" s="2"/>
      <c r="JDG40" s="2"/>
      <c r="JDH40" s="2"/>
      <c r="JDI40" s="2"/>
      <c r="JDJ40" s="2"/>
      <c r="JDK40" s="2"/>
      <c r="JDL40" s="2"/>
      <c r="JDM40" s="2"/>
      <c r="JDN40" s="2"/>
      <c r="JDO40" s="2"/>
      <c r="JDP40" s="2"/>
      <c r="JDQ40" s="2"/>
      <c r="JDR40" s="2"/>
      <c r="JDS40" s="2"/>
      <c r="JDT40" s="2"/>
      <c r="JDU40" s="2"/>
      <c r="JDV40" s="2"/>
      <c r="JDW40" s="2"/>
      <c r="JDX40" s="2"/>
      <c r="JDY40" s="2"/>
      <c r="JDZ40" s="2"/>
      <c r="JEA40" s="2"/>
      <c r="JEB40" s="2"/>
      <c r="JEC40" s="2"/>
      <c r="JED40" s="2"/>
      <c r="JEE40" s="2"/>
      <c r="JEF40" s="2"/>
      <c r="JEG40" s="2"/>
      <c r="JEH40" s="2"/>
      <c r="JEI40" s="2"/>
      <c r="JEJ40" s="2"/>
      <c r="JEK40" s="2"/>
      <c r="JEL40" s="2"/>
      <c r="JEM40" s="2"/>
      <c r="JEN40" s="2"/>
      <c r="JEO40" s="2"/>
      <c r="JEP40" s="2"/>
      <c r="JEQ40" s="2"/>
      <c r="JER40" s="2"/>
      <c r="JES40" s="2"/>
      <c r="JET40" s="2"/>
      <c r="JEU40" s="2"/>
      <c r="JEV40" s="2"/>
      <c r="JEW40" s="2"/>
      <c r="JEX40" s="2"/>
      <c r="JEY40" s="2"/>
      <c r="JEZ40" s="2"/>
      <c r="JFA40" s="2"/>
      <c r="JFB40" s="2"/>
      <c r="JFC40" s="2"/>
      <c r="JFD40" s="2"/>
      <c r="JFE40" s="2"/>
      <c r="JFF40" s="2"/>
      <c r="JFG40" s="2"/>
      <c r="JFH40" s="2"/>
      <c r="JFI40" s="2"/>
      <c r="JFJ40" s="2"/>
      <c r="JFK40" s="2"/>
      <c r="JFL40" s="2"/>
      <c r="JFM40" s="2"/>
      <c r="JFN40" s="2"/>
      <c r="JFO40" s="2"/>
      <c r="JFP40" s="2"/>
      <c r="JFQ40" s="2"/>
      <c r="JFR40" s="2"/>
      <c r="JFS40" s="2"/>
      <c r="JFT40" s="2"/>
      <c r="JFU40" s="2"/>
      <c r="JFV40" s="2"/>
      <c r="JFW40" s="2"/>
      <c r="JFX40" s="2"/>
      <c r="JFY40" s="2"/>
      <c r="JFZ40" s="2"/>
      <c r="JGA40" s="2"/>
      <c r="JGB40" s="2"/>
      <c r="JGC40" s="2"/>
      <c r="JGD40" s="2"/>
      <c r="JGE40" s="2"/>
      <c r="JGF40" s="2"/>
      <c r="JGG40" s="2"/>
      <c r="JGH40" s="2"/>
      <c r="JGI40" s="2"/>
      <c r="JGJ40" s="2"/>
      <c r="JGK40" s="2"/>
      <c r="JGL40" s="2"/>
      <c r="JGM40" s="2"/>
      <c r="JGN40" s="2"/>
      <c r="JGO40" s="2"/>
      <c r="JGP40" s="2"/>
      <c r="JGQ40" s="2"/>
      <c r="JGR40" s="2"/>
      <c r="JGS40" s="2"/>
      <c r="JGT40" s="2"/>
      <c r="JGU40" s="2"/>
      <c r="JGV40" s="2"/>
      <c r="JGW40" s="2"/>
      <c r="JGX40" s="2"/>
      <c r="JGY40" s="2"/>
      <c r="JGZ40" s="2"/>
      <c r="JHA40" s="2"/>
      <c r="JHB40" s="2"/>
      <c r="JHC40" s="2"/>
      <c r="JHD40" s="2"/>
      <c r="JHE40" s="2"/>
      <c r="JHF40" s="2"/>
      <c r="JHG40" s="2"/>
      <c r="JHH40" s="2"/>
      <c r="JHI40" s="2"/>
      <c r="JHJ40" s="2"/>
      <c r="JHK40" s="2"/>
      <c r="JHL40" s="2"/>
      <c r="JHM40" s="2"/>
      <c r="JHN40" s="2"/>
      <c r="JHO40" s="2"/>
      <c r="JHP40" s="2"/>
      <c r="JHQ40" s="2"/>
      <c r="JHR40" s="2"/>
      <c r="JHS40" s="2"/>
      <c r="JHT40" s="2"/>
      <c r="JHU40" s="2"/>
      <c r="JHV40" s="2"/>
      <c r="JHW40" s="2"/>
      <c r="JHX40" s="2"/>
      <c r="JHY40" s="2"/>
      <c r="JHZ40" s="2"/>
      <c r="JIA40" s="2"/>
      <c r="JIB40" s="2"/>
      <c r="JIC40" s="2"/>
      <c r="JID40" s="2"/>
      <c r="JIE40" s="2"/>
      <c r="JIF40" s="2"/>
      <c r="JIG40" s="2"/>
      <c r="JIH40" s="2"/>
      <c r="JII40" s="2"/>
      <c r="JIJ40" s="2"/>
      <c r="JIK40" s="2"/>
      <c r="JIL40" s="2"/>
      <c r="JIM40" s="2"/>
      <c r="JIN40" s="2"/>
      <c r="JIO40" s="2"/>
      <c r="JIP40" s="2"/>
      <c r="JIQ40" s="2"/>
      <c r="JIR40" s="2"/>
      <c r="JIS40" s="2"/>
      <c r="JIT40" s="2"/>
      <c r="JIU40" s="2"/>
      <c r="JIV40" s="2"/>
      <c r="JIW40" s="2"/>
      <c r="JIX40" s="2"/>
      <c r="JIY40" s="2"/>
      <c r="JIZ40" s="2"/>
      <c r="JJA40" s="2"/>
      <c r="JJB40" s="2"/>
      <c r="JJC40" s="2"/>
      <c r="JJD40" s="2"/>
      <c r="JJE40" s="2"/>
      <c r="JJF40" s="2"/>
      <c r="JJG40" s="2"/>
      <c r="JJH40" s="2"/>
      <c r="JJI40" s="2"/>
      <c r="JJJ40" s="2"/>
      <c r="JJK40" s="2"/>
      <c r="JJL40" s="2"/>
      <c r="JJM40" s="2"/>
      <c r="JJN40" s="2"/>
      <c r="JJO40" s="2"/>
      <c r="JJP40" s="2"/>
      <c r="JJQ40" s="2"/>
      <c r="JJR40" s="2"/>
      <c r="JJS40" s="2"/>
      <c r="JJT40" s="2"/>
      <c r="JJU40" s="2"/>
      <c r="JJV40" s="2"/>
      <c r="JJW40" s="2"/>
      <c r="JJX40" s="2"/>
      <c r="JJY40" s="2"/>
      <c r="JJZ40" s="2"/>
      <c r="JKA40" s="2"/>
      <c r="JKB40" s="2"/>
      <c r="JKC40" s="2"/>
      <c r="JKD40" s="2"/>
      <c r="JKE40" s="2"/>
      <c r="JKF40" s="2"/>
      <c r="JKG40" s="2"/>
      <c r="JKH40" s="2"/>
      <c r="JKI40" s="2"/>
      <c r="JKJ40" s="2"/>
      <c r="JKK40" s="2"/>
      <c r="JKL40" s="2"/>
      <c r="JKM40" s="2"/>
      <c r="JKN40" s="2"/>
      <c r="JKO40" s="2"/>
      <c r="JKP40" s="2"/>
      <c r="JKQ40" s="2"/>
      <c r="JKR40" s="2"/>
      <c r="JKS40" s="2"/>
      <c r="JKT40" s="2"/>
      <c r="JKU40" s="2"/>
      <c r="JKV40" s="2"/>
      <c r="JKW40" s="2"/>
      <c r="JKX40" s="2"/>
      <c r="JKY40" s="2"/>
      <c r="JKZ40" s="2"/>
      <c r="JLA40" s="2"/>
      <c r="JLB40" s="2"/>
      <c r="JLC40" s="2"/>
      <c r="JLD40" s="2"/>
      <c r="JLE40" s="2"/>
      <c r="JLF40" s="2"/>
      <c r="JLG40" s="2"/>
      <c r="JLH40" s="2"/>
      <c r="JLI40" s="2"/>
      <c r="JLJ40" s="2"/>
      <c r="JLK40" s="2"/>
      <c r="JLL40" s="2"/>
      <c r="JLM40" s="2"/>
      <c r="JLN40" s="2"/>
      <c r="JLO40" s="2"/>
      <c r="JLP40" s="2"/>
      <c r="JLQ40" s="2"/>
      <c r="JLR40" s="2"/>
      <c r="JLS40" s="2"/>
      <c r="JLT40" s="2"/>
      <c r="JLU40" s="2"/>
      <c r="JLV40" s="2"/>
      <c r="JLW40" s="2"/>
      <c r="JLX40" s="2"/>
      <c r="JLY40" s="2"/>
      <c r="JLZ40" s="2"/>
      <c r="JMA40" s="2"/>
      <c r="JMB40" s="2"/>
      <c r="JMC40" s="2"/>
      <c r="JMD40" s="2"/>
      <c r="JME40" s="2"/>
      <c r="JMF40" s="2"/>
      <c r="JMG40" s="2"/>
      <c r="JMH40" s="2"/>
      <c r="JMI40" s="2"/>
      <c r="JMJ40" s="2"/>
      <c r="JMK40" s="2"/>
      <c r="JML40" s="2"/>
      <c r="JMM40" s="2"/>
      <c r="JMN40" s="2"/>
      <c r="JMO40" s="2"/>
      <c r="JMP40" s="2"/>
      <c r="JMQ40" s="2"/>
      <c r="JMR40" s="2"/>
      <c r="JMS40" s="2"/>
      <c r="JMT40" s="2"/>
      <c r="JMU40" s="2"/>
      <c r="JMV40" s="2"/>
      <c r="JMW40" s="2"/>
      <c r="JMX40" s="2"/>
      <c r="JMY40" s="2"/>
      <c r="JMZ40" s="2"/>
      <c r="JNA40" s="2"/>
      <c r="JNB40" s="2"/>
      <c r="JNC40" s="2"/>
      <c r="JND40" s="2"/>
      <c r="JNE40" s="2"/>
      <c r="JNF40" s="2"/>
      <c r="JNG40" s="2"/>
      <c r="JNH40" s="2"/>
      <c r="JNI40" s="2"/>
      <c r="JNJ40" s="2"/>
      <c r="JNK40" s="2"/>
      <c r="JNL40" s="2"/>
      <c r="JNM40" s="2"/>
      <c r="JNN40" s="2"/>
      <c r="JNO40" s="2"/>
      <c r="JNP40" s="2"/>
      <c r="JNQ40" s="2"/>
      <c r="JNR40" s="2"/>
      <c r="JNS40" s="2"/>
      <c r="JNT40" s="2"/>
      <c r="JNU40" s="2"/>
      <c r="JNV40" s="2"/>
      <c r="JNW40" s="2"/>
      <c r="JNX40" s="2"/>
      <c r="JNY40" s="2"/>
      <c r="JNZ40" s="2"/>
      <c r="JOA40" s="2"/>
      <c r="JOB40" s="2"/>
      <c r="JOC40" s="2"/>
      <c r="JOD40" s="2"/>
      <c r="JOE40" s="2"/>
      <c r="JOF40" s="2"/>
      <c r="JOG40" s="2"/>
      <c r="JOH40" s="2"/>
      <c r="JOI40" s="2"/>
      <c r="JOJ40" s="2"/>
      <c r="JOK40" s="2"/>
      <c r="JOL40" s="2"/>
      <c r="JOM40" s="2"/>
      <c r="JON40" s="2"/>
      <c r="JOO40" s="2"/>
      <c r="JOP40" s="2"/>
      <c r="JOQ40" s="2"/>
      <c r="JOR40" s="2"/>
      <c r="JOS40" s="2"/>
      <c r="JOT40" s="2"/>
      <c r="JOU40" s="2"/>
      <c r="JOV40" s="2"/>
      <c r="JOW40" s="2"/>
      <c r="JOX40" s="2"/>
      <c r="JOY40" s="2"/>
      <c r="JOZ40" s="2"/>
      <c r="JPA40" s="2"/>
      <c r="JPB40" s="2"/>
      <c r="JPC40" s="2"/>
      <c r="JPD40" s="2"/>
      <c r="JPE40" s="2"/>
      <c r="JPF40" s="2"/>
      <c r="JPG40" s="2"/>
      <c r="JPH40" s="2"/>
      <c r="JPI40" s="2"/>
      <c r="JPJ40" s="2"/>
      <c r="JPK40" s="2"/>
      <c r="JPL40" s="2"/>
      <c r="JPM40" s="2"/>
      <c r="JPN40" s="2"/>
      <c r="JPO40" s="2"/>
      <c r="JPP40" s="2"/>
      <c r="JPQ40" s="2"/>
      <c r="JPR40" s="2"/>
      <c r="JPS40" s="2"/>
      <c r="JPT40" s="2"/>
      <c r="JPU40" s="2"/>
      <c r="JPV40" s="2"/>
      <c r="JPW40" s="2"/>
      <c r="JPX40" s="2"/>
      <c r="JPY40" s="2"/>
      <c r="JPZ40" s="2"/>
      <c r="JQA40" s="2"/>
      <c r="JQB40" s="2"/>
      <c r="JQC40" s="2"/>
      <c r="JQD40" s="2"/>
      <c r="JQE40" s="2"/>
      <c r="JQF40" s="2"/>
      <c r="JQG40" s="2"/>
      <c r="JQH40" s="2"/>
      <c r="JQI40" s="2"/>
      <c r="JQJ40" s="2"/>
      <c r="JQK40" s="2"/>
      <c r="JQL40" s="2"/>
      <c r="JQM40" s="2"/>
      <c r="JQN40" s="2"/>
      <c r="JQO40" s="2"/>
      <c r="JQP40" s="2"/>
      <c r="JQQ40" s="2"/>
      <c r="JQR40" s="2"/>
      <c r="JQS40" s="2"/>
      <c r="JQT40" s="2"/>
      <c r="JQU40" s="2"/>
      <c r="JQV40" s="2"/>
      <c r="JQW40" s="2"/>
      <c r="JQX40" s="2"/>
      <c r="JQY40" s="2"/>
      <c r="JQZ40" s="2"/>
      <c r="JRA40" s="2"/>
      <c r="JRB40" s="2"/>
      <c r="JRC40" s="2"/>
      <c r="JRD40" s="2"/>
      <c r="JRE40" s="2"/>
      <c r="JRF40" s="2"/>
      <c r="JRG40" s="2"/>
      <c r="JRH40" s="2"/>
      <c r="JRI40" s="2"/>
      <c r="JRJ40" s="2"/>
      <c r="JRK40" s="2"/>
      <c r="JRL40" s="2"/>
      <c r="JRM40" s="2"/>
      <c r="JRN40" s="2"/>
      <c r="JRO40" s="2"/>
      <c r="JRP40" s="2"/>
      <c r="JRQ40" s="2"/>
      <c r="JRR40" s="2"/>
      <c r="JRS40" s="2"/>
      <c r="JRT40" s="2"/>
      <c r="JRU40" s="2"/>
      <c r="JRV40" s="2"/>
      <c r="JRW40" s="2"/>
      <c r="JRX40" s="2"/>
      <c r="JRY40" s="2"/>
      <c r="JRZ40" s="2"/>
      <c r="JSA40" s="2"/>
      <c r="JSB40" s="2"/>
      <c r="JSC40" s="2"/>
      <c r="JSD40" s="2"/>
      <c r="JSE40" s="2"/>
      <c r="JSF40" s="2"/>
      <c r="JSG40" s="2"/>
      <c r="JSH40" s="2"/>
      <c r="JSI40" s="2"/>
      <c r="JSJ40" s="2"/>
      <c r="JSK40" s="2"/>
      <c r="JSL40" s="2"/>
      <c r="JSM40" s="2"/>
      <c r="JSN40" s="2"/>
      <c r="JSO40" s="2"/>
      <c r="JSP40" s="2"/>
      <c r="JSQ40" s="2"/>
      <c r="JSR40" s="2"/>
      <c r="JSS40" s="2"/>
      <c r="JST40" s="2"/>
      <c r="JSU40" s="2"/>
      <c r="JSV40" s="2"/>
      <c r="JSW40" s="2"/>
      <c r="JSX40" s="2"/>
      <c r="JSY40" s="2"/>
      <c r="JSZ40" s="2"/>
      <c r="JTA40" s="2"/>
      <c r="JTB40" s="2"/>
      <c r="JTC40" s="2"/>
      <c r="JTD40" s="2"/>
      <c r="JTE40" s="2"/>
      <c r="JTF40" s="2"/>
      <c r="JTG40" s="2"/>
      <c r="JTH40" s="2"/>
      <c r="JTI40" s="2"/>
      <c r="JTJ40" s="2"/>
      <c r="JTK40" s="2"/>
      <c r="JTL40" s="2"/>
      <c r="JTM40" s="2"/>
      <c r="JTN40" s="2"/>
      <c r="JTO40" s="2"/>
      <c r="JTP40" s="2"/>
      <c r="JTQ40" s="2"/>
      <c r="JTR40" s="2"/>
      <c r="JTS40" s="2"/>
      <c r="JTT40" s="2"/>
      <c r="JTU40" s="2"/>
      <c r="JTV40" s="2"/>
      <c r="JTW40" s="2"/>
      <c r="JTX40" s="2"/>
      <c r="JTY40" s="2"/>
      <c r="JTZ40" s="2"/>
      <c r="JUA40" s="2"/>
      <c r="JUB40" s="2"/>
      <c r="JUC40" s="2"/>
      <c r="JUD40" s="2"/>
      <c r="JUE40" s="2"/>
      <c r="JUF40" s="2"/>
      <c r="JUG40" s="2"/>
      <c r="JUH40" s="2"/>
      <c r="JUI40" s="2"/>
      <c r="JUJ40" s="2"/>
      <c r="JUK40" s="2"/>
      <c r="JUL40" s="2"/>
      <c r="JUM40" s="2"/>
      <c r="JUN40" s="2"/>
      <c r="JUO40" s="2"/>
      <c r="JUP40" s="2"/>
      <c r="JUQ40" s="2"/>
      <c r="JUR40" s="2"/>
      <c r="JUS40" s="2"/>
      <c r="JUT40" s="2"/>
      <c r="JUU40" s="2"/>
      <c r="JUV40" s="2"/>
      <c r="JUW40" s="2"/>
      <c r="JUX40" s="2"/>
      <c r="JUY40" s="2"/>
      <c r="JUZ40" s="2"/>
      <c r="JVA40" s="2"/>
      <c r="JVB40" s="2"/>
      <c r="JVC40" s="2"/>
      <c r="JVD40" s="2"/>
      <c r="JVE40" s="2"/>
      <c r="JVF40" s="2"/>
      <c r="JVG40" s="2"/>
      <c r="JVH40" s="2"/>
      <c r="JVI40" s="2"/>
      <c r="JVJ40" s="2"/>
      <c r="JVK40" s="2"/>
      <c r="JVL40" s="2"/>
      <c r="JVM40" s="2"/>
      <c r="JVN40" s="2"/>
      <c r="JVO40" s="2"/>
      <c r="JVP40" s="2"/>
      <c r="JVQ40" s="2"/>
      <c r="JVR40" s="2"/>
      <c r="JVS40" s="2"/>
      <c r="JVT40" s="2"/>
      <c r="JVU40" s="2"/>
      <c r="JVV40" s="2"/>
      <c r="JVW40" s="2"/>
      <c r="JVX40" s="2"/>
      <c r="JVY40" s="2"/>
      <c r="JVZ40" s="2"/>
      <c r="JWA40" s="2"/>
      <c r="JWB40" s="2"/>
      <c r="JWC40" s="2"/>
      <c r="JWD40" s="2"/>
      <c r="JWE40" s="2"/>
      <c r="JWF40" s="2"/>
      <c r="JWG40" s="2"/>
      <c r="JWH40" s="2"/>
      <c r="JWI40" s="2"/>
      <c r="JWJ40" s="2"/>
      <c r="JWK40" s="2"/>
      <c r="JWL40" s="2"/>
      <c r="JWM40" s="2"/>
      <c r="JWN40" s="2"/>
      <c r="JWO40" s="2"/>
      <c r="JWP40" s="2"/>
      <c r="JWQ40" s="2"/>
      <c r="JWR40" s="2"/>
      <c r="JWS40" s="2"/>
      <c r="JWT40" s="2"/>
      <c r="JWU40" s="2"/>
      <c r="JWV40" s="2"/>
      <c r="JWW40" s="2"/>
      <c r="JWX40" s="2"/>
      <c r="JWY40" s="2"/>
      <c r="JWZ40" s="2"/>
      <c r="JXA40" s="2"/>
      <c r="JXB40" s="2"/>
      <c r="JXC40" s="2"/>
      <c r="JXD40" s="2"/>
      <c r="JXE40" s="2"/>
      <c r="JXF40" s="2"/>
      <c r="JXG40" s="2"/>
      <c r="JXH40" s="2"/>
      <c r="JXI40" s="2"/>
      <c r="JXJ40" s="2"/>
      <c r="JXK40" s="2"/>
      <c r="JXL40" s="2"/>
      <c r="JXM40" s="2"/>
      <c r="JXN40" s="2"/>
      <c r="JXO40" s="2"/>
      <c r="JXP40" s="2"/>
      <c r="JXQ40" s="2"/>
      <c r="JXR40" s="2"/>
      <c r="JXS40" s="2"/>
      <c r="JXT40" s="2"/>
      <c r="JXU40" s="2"/>
      <c r="JXV40" s="2"/>
      <c r="JXW40" s="2"/>
      <c r="JXX40" s="2"/>
      <c r="JXY40" s="2"/>
      <c r="JXZ40" s="2"/>
      <c r="JYA40" s="2"/>
      <c r="JYB40" s="2"/>
      <c r="JYC40" s="2"/>
      <c r="JYD40" s="2"/>
      <c r="JYE40" s="2"/>
      <c r="JYF40" s="2"/>
      <c r="JYG40" s="2"/>
      <c r="JYH40" s="2"/>
      <c r="JYI40" s="2"/>
      <c r="JYJ40" s="2"/>
      <c r="JYK40" s="2"/>
      <c r="JYL40" s="2"/>
      <c r="JYM40" s="2"/>
      <c r="JYN40" s="2"/>
      <c r="JYO40" s="2"/>
      <c r="JYP40" s="2"/>
      <c r="JYQ40" s="2"/>
      <c r="JYR40" s="2"/>
      <c r="JYS40" s="2"/>
      <c r="JYT40" s="2"/>
      <c r="JYU40" s="2"/>
      <c r="JYV40" s="2"/>
      <c r="JYW40" s="2"/>
      <c r="JYX40" s="2"/>
      <c r="JYY40" s="2"/>
      <c r="JYZ40" s="2"/>
      <c r="JZA40" s="2"/>
      <c r="JZB40" s="2"/>
      <c r="JZC40" s="2"/>
      <c r="JZD40" s="2"/>
      <c r="JZE40" s="2"/>
      <c r="JZF40" s="2"/>
      <c r="JZG40" s="2"/>
      <c r="JZH40" s="2"/>
      <c r="JZI40" s="2"/>
      <c r="JZJ40" s="2"/>
      <c r="JZK40" s="2"/>
      <c r="JZL40" s="2"/>
      <c r="JZM40" s="2"/>
      <c r="JZN40" s="2"/>
      <c r="JZO40" s="2"/>
      <c r="JZP40" s="2"/>
      <c r="JZQ40" s="2"/>
      <c r="JZR40" s="2"/>
      <c r="JZS40" s="2"/>
      <c r="JZT40" s="2"/>
      <c r="JZU40" s="2"/>
      <c r="JZV40" s="2"/>
      <c r="JZW40" s="2"/>
      <c r="JZX40" s="2"/>
      <c r="JZY40" s="2"/>
      <c r="JZZ40" s="2"/>
      <c r="KAA40" s="2"/>
      <c r="KAB40" s="2"/>
      <c r="KAC40" s="2"/>
      <c r="KAD40" s="2"/>
      <c r="KAE40" s="2"/>
      <c r="KAF40" s="2"/>
      <c r="KAG40" s="2"/>
      <c r="KAH40" s="2"/>
      <c r="KAI40" s="2"/>
      <c r="KAJ40" s="2"/>
      <c r="KAK40" s="2"/>
      <c r="KAL40" s="2"/>
      <c r="KAM40" s="2"/>
      <c r="KAN40" s="2"/>
      <c r="KAO40" s="2"/>
      <c r="KAP40" s="2"/>
      <c r="KAQ40" s="2"/>
      <c r="KAR40" s="2"/>
      <c r="KAS40" s="2"/>
      <c r="KAT40" s="2"/>
      <c r="KAU40" s="2"/>
      <c r="KAV40" s="2"/>
      <c r="KAW40" s="2"/>
      <c r="KAX40" s="2"/>
      <c r="KAY40" s="2"/>
      <c r="KAZ40" s="2"/>
      <c r="KBA40" s="2"/>
      <c r="KBB40" s="2"/>
      <c r="KBC40" s="2"/>
      <c r="KBD40" s="2"/>
      <c r="KBE40" s="2"/>
      <c r="KBF40" s="2"/>
      <c r="KBG40" s="2"/>
      <c r="KBH40" s="2"/>
      <c r="KBI40" s="2"/>
      <c r="KBJ40" s="2"/>
      <c r="KBK40" s="2"/>
      <c r="KBL40" s="2"/>
      <c r="KBM40" s="2"/>
      <c r="KBN40" s="2"/>
      <c r="KBO40" s="2"/>
      <c r="KBP40" s="2"/>
      <c r="KBQ40" s="2"/>
      <c r="KBR40" s="2"/>
      <c r="KBS40" s="2"/>
      <c r="KBT40" s="2"/>
      <c r="KBU40" s="2"/>
      <c r="KBV40" s="2"/>
      <c r="KBW40" s="2"/>
      <c r="KBX40" s="2"/>
      <c r="KBY40" s="2"/>
      <c r="KBZ40" s="2"/>
      <c r="KCA40" s="2"/>
      <c r="KCB40" s="2"/>
      <c r="KCC40" s="2"/>
      <c r="KCD40" s="2"/>
      <c r="KCE40" s="2"/>
      <c r="KCF40" s="2"/>
      <c r="KCG40" s="2"/>
      <c r="KCH40" s="2"/>
      <c r="KCI40" s="2"/>
      <c r="KCJ40" s="2"/>
      <c r="KCK40" s="2"/>
      <c r="KCL40" s="2"/>
      <c r="KCM40" s="2"/>
      <c r="KCN40" s="2"/>
      <c r="KCO40" s="2"/>
      <c r="KCP40" s="2"/>
      <c r="KCQ40" s="2"/>
      <c r="KCR40" s="2"/>
      <c r="KCS40" s="2"/>
      <c r="KCT40" s="2"/>
      <c r="KCU40" s="2"/>
      <c r="KCV40" s="2"/>
      <c r="KCW40" s="2"/>
      <c r="KCX40" s="2"/>
      <c r="KCY40" s="2"/>
      <c r="KCZ40" s="2"/>
      <c r="KDA40" s="2"/>
      <c r="KDB40" s="2"/>
      <c r="KDC40" s="2"/>
      <c r="KDD40" s="2"/>
      <c r="KDE40" s="2"/>
      <c r="KDF40" s="2"/>
      <c r="KDG40" s="2"/>
      <c r="KDH40" s="2"/>
      <c r="KDI40" s="2"/>
      <c r="KDJ40" s="2"/>
      <c r="KDK40" s="2"/>
      <c r="KDL40" s="2"/>
      <c r="KDM40" s="2"/>
      <c r="KDN40" s="2"/>
      <c r="KDO40" s="2"/>
      <c r="KDP40" s="2"/>
      <c r="KDQ40" s="2"/>
      <c r="KDR40" s="2"/>
      <c r="KDS40" s="2"/>
      <c r="KDT40" s="2"/>
      <c r="KDU40" s="2"/>
      <c r="KDV40" s="2"/>
      <c r="KDW40" s="2"/>
      <c r="KDX40" s="2"/>
      <c r="KDY40" s="2"/>
      <c r="KDZ40" s="2"/>
      <c r="KEA40" s="2"/>
      <c r="KEB40" s="2"/>
      <c r="KEC40" s="2"/>
      <c r="KED40" s="2"/>
      <c r="KEE40" s="2"/>
      <c r="KEF40" s="2"/>
      <c r="KEG40" s="2"/>
      <c r="KEH40" s="2"/>
      <c r="KEI40" s="2"/>
      <c r="KEJ40" s="2"/>
      <c r="KEK40" s="2"/>
      <c r="KEL40" s="2"/>
      <c r="KEM40" s="2"/>
      <c r="KEN40" s="2"/>
      <c r="KEO40" s="2"/>
      <c r="KEP40" s="2"/>
      <c r="KEQ40" s="2"/>
      <c r="KER40" s="2"/>
      <c r="KES40" s="2"/>
      <c r="KET40" s="2"/>
      <c r="KEU40" s="2"/>
      <c r="KEV40" s="2"/>
      <c r="KEW40" s="2"/>
      <c r="KEX40" s="2"/>
      <c r="KEY40" s="2"/>
      <c r="KEZ40" s="2"/>
      <c r="KFA40" s="2"/>
      <c r="KFB40" s="2"/>
      <c r="KFC40" s="2"/>
      <c r="KFD40" s="2"/>
      <c r="KFE40" s="2"/>
      <c r="KFF40" s="2"/>
      <c r="KFG40" s="2"/>
      <c r="KFH40" s="2"/>
      <c r="KFI40" s="2"/>
      <c r="KFJ40" s="2"/>
      <c r="KFK40" s="2"/>
      <c r="KFL40" s="2"/>
      <c r="KFM40" s="2"/>
      <c r="KFN40" s="2"/>
      <c r="KFO40" s="2"/>
      <c r="KFP40" s="2"/>
      <c r="KFQ40" s="2"/>
      <c r="KFR40" s="2"/>
      <c r="KFS40" s="2"/>
      <c r="KFT40" s="2"/>
      <c r="KFU40" s="2"/>
      <c r="KFV40" s="2"/>
      <c r="KFW40" s="2"/>
      <c r="KFX40" s="2"/>
      <c r="KFY40" s="2"/>
      <c r="KFZ40" s="2"/>
      <c r="KGA40" s="2"/>
      <c r="KGB40" s="2"/>
      <c r="KGC40" s="2"/>
      <c r="KGD40" s="2"/>
      <c r="KGE40" s="2"/>
      <c r="KGF40" s="2"/>
      <c r="KGG40" s="2"/>
      <c r="KGH40" s="2"/>
      <c r="KGI40" s="2"/>
      <c r="KGJ40" s="2"/>
      <c r="KGK40" s="2"/>
      <c r="KGL40" s="2"/>
      <c r="KGM40" s="2"/>
      <c r="KGN40" s="2"/>
      <c r="KGO40" s="2"/>
      <c r="KGP40" s="2"/>
      <c r="KGQ40" s="2"/>
      <c r="KGR40" s="2"/>
      <c r="KGS40" s="2"/>
      <c r="KGT40" s="2"/>
      <c r="KGU40" s="2"/>
      <c r="KGV40" s="2"/>
      <c r="KGW40" s="2"/>
      <c r="KGX40" s="2"/>
      <c r="KGY40" s="2"/>
      <c r="KGZ40" s="2"/>
      <c r="KHA40" s="2"/>
      <c r="KHB40" s="2"/>
      <c r="KHC40" s="2"/>
      <c r="KHD40" s="2"/>
      <c r="KHE40" s="2"/>
      <c r="KHF40" s="2"/>
      <c r="KHG40" s="2"/>
      <c r="KHH40" s="2"/>
      <c r="KHI40" s="2"/>
      <c r="KHJ40" s="2"/>
      <c r="KHK40" s="2"/>
      <c r="KHL40" s="2"/>
      <c r="KHM40" s="2"/>
      <c r="KHN40" s="2"/>
      <c r="KHO40" s="2"/>
      <c r="KHP40" s="2"/>
      <c r="KHQ40" s="2"/>
      <c r="KHR40" s="2"/>
      <c r="KHS40" s="2"/>
      <c r="KHT40" s="2"/>
      <c r="KHU40" s="2"/>
      <c r="KHV40" s="2"/>
      <c r="KHW40" s="2"/>
      <c r="KHX40" s="2"/>
      <c r="KHY40" s="2"/>
      <c r="KHZ40" s="2"/>
      <c r="KIA40" s="2"/>
      <c r="KIB40" s="2"/>
      <c r="KIC40" s="2"/>
      <c r="KID40" s="2"/>
      <c r="KIE40" s="2"/>
      <c r="KIF40" s="2"/>
      <c r="KIG40" s="2"/>
      <c r="KIH40" s="2"/>
      <c r="KII40" s="2"/>
      <c r="KIJ40" s="2"/>
      <c r="KIK40" s="2"/>
      <c r="KIL40" s="2"/>
      <c r="KIM40" s="2"/>
      <c r="KIN40" s="2"/>
      <c r="KIO40" s="2"/>
      <c r="KIP40" s="2"/>
      <c r="KIQ40" s="2"/>
      <c r="KIR40" s="2"/>
      <c r="KIS40" s="2"/>
      <c r="KIT40" s="2"/>
      <c r="KIU40" s="2"/>
      <c r="KIV40" s="2"/>
      <c r="KIW40" s="2"/>
      <c r="KIX40" s="2"/>
      <c r="KIY40" s="2"/>
      <c r="KIZ40" s="2"/>
      <c r="KJA40" s="2"/>
      <c r="KJB40" s="2"/>
      <c r="KJC40" s="2"/>
      <c r="KJD40" s="2"/>
      <c r="KJE40" s="2"/>
      <c r="KJF40" s="2"/>
      <c r="KJG40" s="2"/>
      <c r="KJH40" s="2"/>
      <c r="KJI40" s="2"/>
      <c r="KJJ40" s="2"/>
      <c r="KJK40" s="2"/>
      <c r="KJL40" s="2"/>
      <c r="KJM40" s="2"/>
      <c r="KJN40" s="2"/>
      <c r="KJO40" s="2"/>
      <c r="KJP40" s="2"/>
      <c r="KJQ40" s="2"/>
      <c r="KJR40" s="2"/>
      <c r="KJS40" s="2"/>
      <c r="KJT40" s="2"/>
      <c r="KJU40" s="2"/>
      <c r="KJV40" s="2"/>
      <c r="KJW40" s="2"/>
      <c r="KJX40" s="2"/>
      <c r="KJY40" s="2"/>
      <c r="KJZ40" s="2"/>
      <c r="KKA40" s="2"/>
      <c r="KKB40" s="2"/>
      <c r="KKC40" s="2"/>
      <c r="KKD40" s="2"/>
      <c r="KKE40" s="2"/>
      <c r="KKF40" s="2"/>
      <c r="KKG40" s="2"/>
      <c r="KKH40" s="2"/>
      <c r="KKI40" s="2"/>
      <c r="KKJ40" s="2"/>
      <c r="KKK40" s="2"/>
      <c r="KKL40" s="2"/>
      <c r="KKM40" s="2"/>
      <c r="KKN40" s="2"/>
      <c r="KKO40" s="2"/>
      <c r="KKP40" s="2"/>
      <c r="KKQ40" s="2"/>
      <c r="KKR40" s="2"/>
      <c r="KKS40" s="2"/>
      <c r="KKT40" s="2"/>
      <c r="KKU40" s="2"/>
      <c r="KKV40" s="2"/>
      <c r="KKW40" s="2"/>
      <c r="KKX40" s="2"/>
      <c r="KKY40" s="2"/>
      <c r="KKZ40" s="2"/>
      <c r="KLA40" s="2"/>
      <c r="KLB40" s="2"/>
      <c r="KLC40" s="2"/>
      <c r="KLD40" s="2"/>
      <c r="KLE40" s="2"/>
      <c r="KLF40" s="2"/>
      <c r="KLG40" s="2"/>
      <c r="KLH40" s="2"/>
      <c r="KLI40" s="2"/>
      <c r="KLJ40" s="2"/>
      <c r="KLK40" s="2"/>
      <c r="KLL40" s="2"/>
      <c r="KLM40" s="2"/>
      <c r="KLN40" s="2"/>
      <c r="KLO40" s="2"/>
      <c r="KLP40" s="2"/>
      <c r="KLQ40" s="2"/>
      <c r="KLR40" s="2"/>
      <c r="KLS40" s="2"/>
      <c r="KLT40" s="2"/>
      <c r="KLU40" s="2"/>
      <c r="KLV40" s="2"/>
      <c r="KLW40" s="2"/>
      <c r="KLX40" s="2"/>
      <c r="KLY40" s="2"/>
      <c r="KLZ40" s="2"/>
      <c r="KMA40" s="2"/>
      <c r="KMB40" s="2"/>
      <c r="KMC40" s="2"/>
      <c r="KMD40" s="2"/>
      <c r="KME40" s="2"/>
      <c r="KMF40" s="2"/>
      <c r="KMG40" s="2"/>
      <c r="KMH40" s="2"/>
      <c r="KMI40" s="2"/>
      <c r="KMJ40" s="2"/>
      <c r="KMK40" s="2"/>
      <c r="KML40" s="2"/>
      <c r="KMM40" s="2"/>
      <c r="KMN40" s="2"/>
      <c r="KMO40" s="2"/>
      <c r="KMP40" s="2"/>
      <c r="KMQ40" s="2"/>
      <c r="KMR40" s="2"/>
      <c r="KMS40" s="2"/>
      <c r="KMT40" s="2"/>
      <c r="KMU40" s="2"/>
      <c r="KMV40" s="2"/>
      <c r="KMW40" s="2"/>
      <c r="KMX40" s="2"/>
      <c r="KMY40" s="2"/>
      <c r="KMZ40" s="2"/>
      <c r="KNA40" s="2"/>
      <c r="KNB40" s="2"/>
      <c r="KNC40" s="2"/>
      <c r="KND40" s="2"/>
      <c r="KNE40" s="2"/>
      <c r="KNF40" s="2"/>
      <c r="KNG40" s="2"/>
      <c r="KNH40" s="2"/>
      <c r="KNI40" s="2"/>
      <c r="KNJ40" s="2"/>
      <c r="KNK40" s="2"/>
      <c r="KNL40" s="2"/>
      <c r="KNM40" s="2"/>
      <c r="KNN40" s="2"/>
      <c r="KNO40" s="2"/>
      <c r="KNP40" s="2"/>
      <c r="KNQ40" s="2"/>
      <c r="KNR40" s="2"/>
      <c r="KNS40" s="2"/>
      <c r="KNT40" s="2"/>
      <c r="KNU40" s="2"/>
      <c r="KNV40" s="2"/>
      <c r="KNW40" s="2"/>
      <c r="KNX40" s="2"/>
      <c r="KNY40" s="2"/>
      <c r="KNZ40" s="2"/>
      <c r="KOA40" s="2"/>
      <c r="KOB40" s="2"/>
      <c r="KOC40" s="2"/>
      <c r="KOD40" s="2"/>
      <c r="KOE40" s="2"/>
      <c r="KOF40" s="2"/>
      <c r="KOG40" s="2"/>
      <c r="KOH40" s="2"/>
      <c r="KOI40" s="2"/>
      <c r="KOJ40" s="2"/>
      <c r="KOK40" s="2"/>
      <c r="KOL40" s="2"/>
      <c r="KOM40" s="2"/>
      <c r="KON40" s="2"/>
      <c r="KOO40" s="2"/>
      <c r="KOP40" s="2"/>
      <c r="KOQ40" s="2"/>
      <c r="KOR40" s="2"/>
      <c r="KOS40" s="2"/>
      <c r="KOT40" s="2"/>
      <c r="KOU40" s="2"/>
      <c r="KOV40" s="2"/>
      <c r="KOW40" s="2"/>
      <c r="KOX40" s="2"/>
      <c r="KOY40" s="2"/>
      <c r="KOZ40" s="2"/>
      <c r="KPA40" s="2"/>
      <c r="KPB40" s="2"/>
      <c r="KPC40" s="2"/>
      <c r="KPD40" s="2"/>
      <c r="KPE40" s="2"/>
      <c r="KPF40" s="2"/>
      <c r="KPG40" s="2"/>
      <c r="KPH40" s="2"/>
      <c r="KPI40" s="2"/>
      <c r="KPJ40" s="2"/>
      <c r="KPK40" s="2"/>
      <c r="KPL40" s="2"/>
      <c r="KPM40" s="2"/>
      <c r="KPN40" s="2"/>
      <c r="KPO40" s="2"/>
      <c r="KPP40" s="2"/>
      <c r="KPQ40" s="2"/>
      <c r="KPR40" s="2"/>
      <c r="KPS40" s="2"/>
      <c r="KPT40" s="2"/>
      <c r="KPU40" s="2"/>
      <c r="KPV40" s="2"/>
      <c r="KPW40" s="2"/>
      <c r="KPX40" s="2"/>
      <c r="KPY40" s="2"/>
      <c r="KPZ40" s="2"/>
      <c r="KQA40" s="2"/>
      <c r="KQB40" s="2"/>
      <c r="KQC40" s="2"/>
      <c r="KQD40" s="2"/>
      <c r="KQE40" s="2"/>
      <c r="KQF40" s="2"/>
      <c r="KQG40" s="2"/>
      <c r="KQH40" s="2"/>
      <c r="KQI40" s="2"/>
      <c r="KQJ40" s="2"/>
      <c r="KQK40" s="2"/>
      <c r="KQL40" s="2"/>
      <c r="KQM40" s="2"/>
      <c r="KQN40" s="2"/>
      <c r="KQO40" s="2"/>
      <c r="KQP40" s="2"/>
      <c r="KQQ40" s="2"/>
      <c r="KQR40" s="2"/>
      <c r="KQS40" s="2"/>
      <c r="KQT40" s="2"/>
      <c r="KQU40" s="2"/>
      <c r="KQV40" s="2"/>
      <c r="KQW40" s="2"/>
      <c r="KQX40" s="2"/>
      <c r="KQY40" s="2"/>
      <c r="KQZ40" s="2"/>
      <c r="KRA40" s="2"/>
      <c r="KRB40" s="2"/>
      <c r="KRC40" s="2"/>
      <c r="KRD40" s="2"/>
      <c r="KRE40" s="2"/>
      <c r="KRF40" s="2"/>
      <c r="KRG40" s="2"/>
      <c r="KRH40" s="2"/>
      <c r="KRI40" s="2"/>
      <c r="KRJ40" s="2"/>
      <c r="KRK40" s="2"/>
      <c r="KRL40" s="2"/>
      <c r="KRM40" s="2"/>
      <c r="KRN40" s="2"/>
      <c r="KRO40" s="2"/>
      <c r="KRP40" s="2"/>
      <c r="KRQ40" s="2"/>
      <c r="KRR40" s="2"/>
      <c r="KRS40" s="2"/>
      <c r="KRT40" s="2"/>
      <c r="KRU40" s="2"/>
      <c r="KRV40" s="2"/>
      <c r="KRW40" s="2"/>
      <c r="KRX40" s="2"/>
      <c r="KRY40" s="2"/>
      <c r="KRZ40" s="2"/>
      <c r="KSA40" s="2"/>
      <c r="KSB40" s="2"/>
      <c r="KSC40" s="2"/>
      <c r="KSD40" s="2"/>
      <c r="KSE40" s="2"/>
      <c r="KSF40" s="2"/>
      <c r="KSG40" s="2"/>
      <c r="KSH40" s="2"/>
      <c r="KSI40" s="2"/>
      <c r="KSJ40" s="2"/>
      <c r="KSK40" s="2"/>
      <c r="KSL40" s="2"/>
      <c r="KSM40" s="2"/>
      <c r="KSN40" s="2"/>
      <c r="KSO40" s="2"/>
      <c r="KSP40" s="2"/>
      <c r="KSQ40" s="2"/>
      <c r="KSR40" s="2"/>
      <c r="KSS40" s="2"/>
      <c r="KST40" s="2"/>
      <c r="KSU40" s="2"/>
      <c r="KSV40" s="2"/>
      <c r="KSW40" s="2"/>
      <c r="KSX40" s="2"/>
      <c r="KSY40" s="2"/>
      <c r="KSZ40" s="2"/>
      <c r="KTA40" s="2"/>
      <c r="KTB40" s="2"/>
      <c r="KTC40" s="2"/>
      <c r="KTD40" s="2"/>
      <c r="KTE40" s="2"/>
      <c r="KTF40" s="2"/>
      <c r="KTG40" s="2"/>
      <c r="KTH40" s="2"/>
      <c r="KTI40" s="2"/>
      <c r="KTJ40" s="2"/>
      <c r="KTK40" s="2"/>
      <c r="KTL40" s="2"/>
      <c r="KTM40" s="2"/>
      <c r="KTN40" s="2"/>
      <c r="KTO40" s="2"/>
      <c r="KTP40" s="2"/>
      <c r="KTQ40" s="2"/>
      <c r="KTR40" s="2"/>
      <c r="KTS40" s="2"/>
      <c r="KTT40" s="2"/>
      <c r="KTU40" s="2"/>
      <c r="KTV40" s="2"/>
      <c r="KTW40" s="2"/>
      <c r="KTX40" s="2"/>
      <c r="KTY40" s="2"/>
      <c r="KTZ40" s="2"/>
      <c r="KUA40" s="2"/>
      <c r="KUB40" s="2"/>
      <c r="KUC40" s="2"/>
      <c r="KUD40" s="2"/>
      <c r="KUE40" s="2"/>
      <c r="KUF40" s="2"/>
      <c r="KUG40" s="2"/>
      <c r="KUH40" s="2"/>
      <c r="KUI40" s="2"/>
      <c r="KUJ40" s="2"/>
      <c r="KUK40" s="2"/>
      <c r="KUL40" s="2"/>
      <c r="KUM40" s="2"/>
      <c r="KUN40" s="2"/>
      <c r="KUO40" s="2"/>
      <c r="KUP40" s="2"/>
      <c r="KUQ40" s="2"/>
      <c r="KUR40" s="2"/>
      <c r="KUS40" s="2"/>
      <c r="KUT40" s="2"/>
      <c r="KUU40" s="2"/>
      <c r="KUV40" s="2"/>
      <c r="KUW40" s="2"/>
      <c r="KUX40" s="2"/>
      <c r="KUY40" s="2"/>
      <c r="KUZ40" s="2"/>
      <c r="KVA40" s="2"/>
      <c r="KVB40" s="2"/>
      <c r="KVC40" s="2"/>
      <c r="KVD40" s="2"/>
      <c r="KVE40" s="2"/>
      <c r="KVF40" s="2"/>
      <c r="KVG40" s="2"/>
      <c r="KVH40" s="2"/>
      <c r="KVI40" s="2"/>
      <c r="KVJ40" s="2"/>
      <c r="KVK40" s="2"/>
      <c r="KVL40" s="2"/>
      <c r="KVM40" s="2"/>
      <c r="KVN40" s="2"/>
      <c r="KVO40" s="2"/>
      <c r="KVP40" s="2"/>
      <c r="KVQ40" s="2"/>
      <c r="KVR40" s="2"/>
      <c r="KVS40" s="2"/>
      <c r="KVT40" s="2"/>
      <c r="KVU40" s="2"/>
      <c r="KVV40" s="2"/>
      <c r="KVW40" s="2"/>
      <c r="KVX40" s="2"/>
      <c r="KVY40" s="2"/>
      <c r="KVZ40" s="2"/>
      <c r="KWA40" s="2"/>
      <c r="KWB40" s="2"/>
      <c r="KWC40" s="2"/>
      <c r="KWD40" s="2"/>
      <c r="KWE40" s="2"/>
      <c r="KWF40" s="2"/>
      <c r="KWG40" s="2"/>
      <c r="KWH40" s="2"/>
      <c r="KWI40" s="2"/>
      <c r="KWJ40" s="2"/>
      <c r="KWK40" s="2"/>
      <c r="KWL40" s="2"/>
      <c r="KWM40" s="2"/>
      <c r="KWN40" s="2"/>
      <c r="KWO40" s="2"/>
      <c r="KWP40" s="2"/>
      <c r="KWQ40" s="2"/>
      <c r="KWR40" s="2"/>
      <c r="KWS40" s="2"/>
      <c r="KWT40" s="2"/>
      <c r="KWU40" s="2"/>
      <c r="KWV40" s="2"/>
      <c r="KWW40" s="2"/>
      <c r="KWX40" s="2"/>
      <c r="KWY40" s="2"/>
      <c r="KWZ40" s="2"/>
      <c r="KXA40" s="2"/>
      <c r="KXB40" s="2"/>
      <c r="KXC40" s="2"/>
      <c r="KXD40" s="2"/>
      <c r="KXE40" s="2"/>
      <c r="KXF40" s="2"/>
      <c r="KXG40" s="2"/>
      <c r="KXH40" s="2"/>
      <c r="KXI40" s="2"/>
      <c r="KXJ40" s="2"/>
      <c r="KXK40" s="2"/>
      <c r="KXL40" s="2"/>
      <c r="KXM40" s="2"/>
      <c r="KXN40" s="2"/>
      <c r="KXO40" s="2"/>
      <c r="KXP40" s="2"/>
      <c r="KXQ40" s="2"/>
      <c r="KXR40" s="2"/>
      <c r="KXS40" s="2"/>
      <c r="KXT40" s="2"/>
      <c r="KXU40" s="2"/>
      <c r="KXV40" s="2"/>
      <c r="KXW40" s="2"/>
      <c r="KXX40" s="2"/>
      <c r="KXY40" s="2"/>
      <c r="KXZ40" s="2"/>
      <c r="KYA40" s="2"/>
      <c r="KYB40" s="2"/>
      <c r="KYC40" s="2"/>
      <c r="KYD40" s="2"/>
      <c r="KYE40" s="2"/>
      <c r="KYF40" s="2"/>
      <c r="KYG40" s="2"/>
      <c r="KYH40" s="2"/>
      <c r="KYI40" s="2"/>
      <c r="KYJ40" s="2"/>
      <c r="KYK40" s="2"/>
      <c r="KYL40" s="2"/>
      <c r="KYM40" s="2"/>
      <c r="KYN40" s="2"/>
      <c r="KYO40" s="2"/>
      <c r="KYP40" s="2"/>
      <c r="KYQ40" s="2"/>
      <c r="KYR40" s="2"/>
      <c r="KYS40" s="2"/>
      <c r="KYT40" s="2"/>
      <c r="KYU40" s="2"/>
      <c r="KYV40" s="2"/>
      <c r="KYW40" s="2"/>
      <c r="KYX40" s="2"/>
      <c r="KYY40" s="2"/>
      <c r="KYZ40" s="2"/>
      <c r="KZA40" s="2"/>
      <c r="KZB40" s="2"/>
      <c r="KZC40" s="2"/>
      <c r="KZD40" s="2"/>
      <c r="KZE40" s="2"/>
      <c r="KZF40" s="2"/>
      <c r="KZG40" s="2"/>
      <c r="KZH40" s="2"/>
      <c r="KZI40" s="2"/>
      <c r="KZJ40" s="2"/>
      <c r="KZK40" s="2"/>
      <c r="KZL40" s="2"/>
      <c r="KZM40" s="2"/>
      <c r="KZN40" s="2"/>
      <c r="KZO40" s="2"/>
      <c r="KZP40" s="2"/>
      <c r="KZQ40" s="2"/>
      <c r="KZR40" s="2"/>
      <c r="KZS40" s="2"/>
      <c r="KZT40" s="2"/>
      <c r="KZU40" s="2"/>
      <c r="KZV40" s="2"/>
      <c r="KZW40" s="2"/>
      <c r="KZX40" s="2"/>
      <c r="KZY40" s="2"/>
      <c r="KZZ40" s="2"/>
      <c r="LAA40" s="2"/>
      <c r="LAB40" s="2"/>
      <c r="LAC40" s="2"/>
      <c r="LAD40" s="2"/>
      <c r="LAE40" s="2"/>
      <c r="LAF40" s="2"/>
      <c r="LAG40" s="2"/>
      <c r="LAH40" s="2"/>
      <c r="LAI40" s="2"/>
      <c r="LAJ40" s="2"/>
      <c r="LAK40" s="2"/>
      <c r="LAL40" s="2"/>
      <c r="LAM40" s="2"/>
      <c r="LAN40" s="2"/>
      <c r="LAO40" s="2"/>
      <c r="LAP40" s="2"/>
      <c r="LAQ40" s="2"/>
      <c r="LAR40" s="2"/>
      <c r="LAS40" s="2"/>
      <c r="LAT40" s="2"/>
      <c r="LAU40" s="2"/>
      <c r="LAV40" s="2"/>
      <c r="LAW40" s="2"/>
      <c r="LAX40" s="2"/>
      <c r="LAY40" s="2"/>
      <c r="LAZ40" s="2"/>
      <c r="LBA40" s="2"/>
      <c r="LBB40" s="2"/>
      <c r="LBC40" s="2"/>
      <c r="LBD40" s="2"/>
      <c r="LBE40" s="2"/>
      <c r="LBF40" s="2"/>
      <c r="LBG40" s="2"/>
      <c r="LBH40" s="2"/>
      <c r="LBI40" s="2"/>
      <c r="LBJ40" s="2"/>
      <c r="LBK40" s="2"/>
      <c r="LBL40" s="2"/>
      <c r="LBM40" s="2"/>
      <c r="LBN40" s="2"/>
      <c r="LBO40" s="2"/>
      <c r="LBP40" s="2"/>
      <c r="LBQ40" s="2"/>
      <c r="LBR40" s="2"/>
      <c r="LBS40" s="2"/>
      <c r="LBT40" s="2"/>
      <c r="LBU40" s="2"/>
      <c r="LBV40" s="2"/>
      <c r="LBW40" s="2"/>
      <c r="LBX40" s="2"/>
      <c r="LBY40" s="2"/>
      <c r="LBZ40" s="2"/>
      <c r="LCA40" s="2"/>
      <c r="LCB40" s="2"/>
      <c r="LCC40" s="2"/>
      <c r="LCD40" s="2"/>
      <c r="LCE40" s="2"/>
      <c r="LCF40" s="2"/>
      <c r="LCG40" s="2"/>
      <c r="LCH40" s="2"/>
      <c r="LCI40" s="2"/>
      <c r="LCJ40" s="2"/>
      <c r="LCK40" s="2"/>
      <c r="LCL40" s="2"/>
      <c r="LCM40" s="2"/>
      <c r="LCN40" s="2"/>
      <c r="LCO40" s="2"/>
      <c r="LCP40" s="2"/>
      <c r="LCQ40" s="2"/>
      <c r="LCR40" s="2"/>
      <c r="LCS40" s="2"/>
      <c r="LCT40" s="2"/>
      <c r="LCU40" s="2"/>
      <c r="LCV40" s="2"/>
      <c r="LCW40" s="2"/>
      <c r="LCX40" s="2"/>
      <c r="LCY40" s="2"/>
      <c r="LCZ40" s="2"/>
      <c r="LDA40" s="2"/>
      <c r="LDB40" s="2"/>
      <c r="LDC40" s="2"/>
      <c r="LDD40" s="2"/>
      <c r="LDE40" s="2"/>
      <c r="LDF40" s="2"/>
      <c r="LDG40" s="2"/>
      <c r="LDH40" s="2"/>
      <c r="LDI40" s="2"/>
      <c r="LDJ40" s="2"/>
      <c r="LDK40" s="2"/>
      <c r="LDL40" s="2"/>
      <c r="LDM40" s="2"/>
      <c r="LDN40" s="2"/>
      <c r="LDO40" s="2"/>
      <c r="LDP40" s="2"/>
      <c r="LDQ40" s="2"/>
      <c r="LDR40" s="2"/>
      <c r="LDS40" s="2"/>
      <c r="LDT40" s="2"/>
      <c r="LDU40" s="2"/>
      <c r="LDV40" s="2"/>
      <c r="LDW40" s="2"/>
      <c r="LDX40" s="2"/>
      <c r="LDY40" s="2"/>
      <c r="LDZ40" s="2"/>
      <c r="LEA40" s="2"/>
      <c r="LEB40" s="2"/>
      <c r="LEC40" s="2"/>
      <c r="LED40" s="2"/>
      <c r="LEE40" s="2"/>
      <c r="LEF40" s="2"/>
      <c r="LEG40" s="2"/>
      <c r="LEH40" s="2"/>
      <c r="LEI40" s="2"/>
      <c r="LEJ40" s="2"/>
      <c r="LEK40" s="2"/>
      <c r="LEL40" s="2"/>
      <c r="LEM40" s="2"/>
      <c r="LEN40" s="2"/>
      <c r="LEO40" s="2"/>
      <c r="LEP40" s="2"/>
      <c r="LEQ40" s="2"/>
      <c r="LER40" s="2"/>
      <c r="LES40" s="2"/>
      <c r="LET40" s="2"/>
      <c r="LEU40" s="2"/>
      <c r="LEV40" s="2"/>
      <c r="LEW40" s="2"/>
      <c r="LEX40" s="2"/>
      <c r="LEY40" s="2"/>
      <c r="LEZ40" s="2"/>
      <c r="LFA40" s="2"/>
      <c r="LFB40" s="2"/>
      <c r="LFC40" s="2"/>
      <c r="LFD40" s="2"/>
      <c r="LFE40" s="2"/>
      <c r="LFF40" s="2"/>
      <c r="LFG40" s="2"/>
      <c r="LFH40" s="2"/>
      <c r="LFI40" s="2"/>
      <c r="LFJ40" s="2"/>
      <c r="LFK40" s="2"/>
      <c r="LFL40" s="2"/>
      <c r="LFM40" s="2"/>
      <c r="LFN40" s="2"/>
      <c r="LFO40" s="2"/>
      <c r="LFP40" s="2"/>
      <c r="LFQ40" s="2"/>
      <c r="LFR40" s="2"/>
      <c r="LFS40" s="2"/>
      <c r="LFT40" s="2"/>
      <c r="LFU40" s="2"/>
      <c r="LFV40" s="2"/>
      <c r="LFW40" s="2"/>
      <c r="LFX40" s="2"/>
      <c r="LFY40" s="2"/>
      <c r="LFZ40" s="2"/>
      <c r="LGA40" s="2"/>
      <c r="LGB40" s="2"/>
      <c r="LGC40" s="2"/>
      <c r="LGD40" s="2"/>
      <c r="LGE40" s="2"/>
      <c r="LGF40" s="2"/>
      <c r="LGG40" s="2"/>
      <c r="LGH40" s="2"/>
      <c r="LGI40" s="2"/>
      <c r="LGJ40" s="2"/>
      <c r="LGK40" s="2"/>
      <c r="LGL40" s="2"/>
      <c r="LGM40" s="2"/>
      <c r="LGN40" s="2"/>
      <c r="LGO40" s="2"/>
      <c r="LGP40" s="2"/>
      <c r="LGQ40" s="2"/>
      <c r="LGR40" s="2"/>
      <c r="LGS40" s="2"/>
      <c r="LGT40" s="2"/>
      <c r="LGU40" s="2"/>
      <c r="LGV40" s="2"/>
      <c r="LGW40" s="2"/>
      <c r="LGX40" s="2"/>
      <c r="LGY40" s="2"/>
      <c r="LGZ40" s="2"/>
      <c r="LHA40" s="2"/>
      <c r="LHB40" s="2"/>
      <c r="LHC40" s="2"/>
      <c r="LHD40" s="2"/>
      <c r="LHE40" s="2"/>
      <c r="LHF40" s="2"/>
      <c r="LHG40" s="2"/>
      <c r="LHH40" s="2"/>
      <c r="LHI40" s="2"/>
      <c r="LHJ40" s="2"/>
      <c r="LHK40" s="2"/>
      <c r="LHL40" s="2"/>
      <c r="LHM40" s="2"/>
      <c r="LHN40" s="2"/>
      <c r="LHO40" s="2"/>
      <c r="LHP40" s="2"/>
      <c r="LHQ40" s="2"/>
      <c r="LHR40" s="2"/>
      <c r="LHS40" s="2"/>
      <c r="LHT40" s="2"/>
      <c r="LHU40" s="2"/>
      <c r="LHV40" s="2"/>
      <c r="LHW40" s="2"/>
      <c r="LHX40" s="2"/>
      <c r="LHY40" s="2"/>
      <c r="LHZ40" s="2"/>
      <c r="LIA40" s="2"/>
      <c r="LIB40" s="2"/>
      <c r="LIC40" s="2"/>
      <c r="LID40" s="2"/>
      <c r="LIE40" s="2"/>
      <c r="LIF40" s="2"/>
      <c r="LIG40" s="2"/>
      <c r="LIH40" s="2"/>
      <c r="LII40" s="2"/>
      <c r="LIJ40" s="2"/>
      <c r="LIK40" s="2"/>
      <c r="LIL40" s="2"/>
      <c r="LIM40" s="2"/>
      <c r="LIN40" s="2"/>
      <c r="LIO40" s="2"/>
      <c r="LIP40" s="2"/>
      <c r="LIQ40" s="2"/>
      <c r="LIR40" s="2"/>
      <c r="LIS40" s="2"/>
      <c r="LIT40" s="2"/>
      <c r="LIU40" s="2"/>
      <c r="LIV40" s="2"/>
      <c r="LIW40" s="2"/>
      <c r="LIX40" s="2"/>
      <c r="LIY40" s="2"/>
      <c r="LIZ40" s="2"/>
      <c r="LJA40" s="2"/>
      <c r="LJB40" s="2"/>
      <c r="LJC40" s="2"/>
      <c r="LJD40" s="2"/>
      <c r="LJE40" s="2"/>
      <c r="LJF40" s="2"/>
      <c r="LJG40" s="2"/>
      <c r="LJH40" s="2"/>
      <c r="LJI40" s="2"/>
      <c r="LJJ40" s="2"/>
      <c r="LJK40" s="2"/>
      <c r="LJL40" s="2"/>
      <c r="LJM40" s="2"/>
      <c r="LJN40" s="2"/>
      <c r="LJO40" s="2"/>
      <c r="LJP40" s="2"/>
      <c r="LJQ40" s="2"/>
      <c r="LJR40" s="2"/>
      <c r="LJS40" s="2"/>
      <c r="LJT40" s="2"/>
      <c r="LJU40" s="2"/>
      <c r="LJV40" s="2"/>
      <c r="LJW40" s="2"/>
      <c r="LJX40" s="2"/>
      <c r="LJY40" s="2"/>
      <c r="LJZ40" s="2"/>
      <c r="LKA40" s="2"/>
      <c r="LKB40" s="2"/>
      <c r="LKC40" s="2"/>
      <c r="LKD40" s="2"/>
      <c r="LKE40" s="2"/>
      <c r="LKF40" s="2"/>
      <c r="LKG40" s="2"/>
      <c r="LKH40" s="2"/>
      <c r="LKI40" s="2"/>
      <c r="LKJ40" s="2"/>
      <c r="LKK40" s="2"/>
      <c r="LKL40" s="2"/>
      <c r="LKM40" s="2"/>
      <c r="LKN40" s="2"/>
      <c r="LKO40" s="2"/>
      <c r="LKP40" s="2"/>
      <c r="LKQ40" s="2"/>
      <c r="LKR40" s="2"/>
      <c r="LKS40" s="2"/>
      <c r="LKT40" s="2"/>
      <c r="LKU40" s="2"/>
      <c r="LKV40" s="2"/>
      <c r="LKW40" s="2"/>
      <c r="LKX40" s="2"/>
      <c r="LKY40" s="2"/>
      <c r="LKZ40" s="2"/>
      <c r="LLA40" s="2"/>
      <c r="LLB40" s="2"/>
      <c r="LLC40" s="2"/>
      <c r="LLD40" s="2"/>
      <c r="LLE40" s="2"/>
      <c r="LLF40" s="2"/>
      <c r="LLG40" s="2"/>
      <c r="LLH40" s="2"/>
      <c r="LLI40" s="2"/>
      <c r="LLJ40" s="2"/>
      <c r="LLK40" s="2"/>
      <c r="LLL40" s="2"/>
      <c r="LLM40" s="2"/>
      <c r="LLN40" s="2"/>
      <c r="LLO40" s="2"/>
      <c r="LLP40" s="2"/>
      <c r="LLQ40" s="2"/>
      <c r="LLR40" s="2"/>
      <c r="LLS40" s="2"/>
      <c r="LLT40" s="2"/>
      <c r="LLU40" s="2"/>
      <c r="LLV40" s="2"/>
      <c r="LLW40" s="2"/>
      <c r="LLX40" s="2"/>
      <c r="LLY40" s="2"/>
      <c r="LLZ40" s="2"/>
      <c r="LMA40" s="2"/>
      <c r="LMB40" s="2"/>
      <c r="LMC40" s="2"/>
      <c r="LMD40" s="2"/>
      <c r="LME40" s="2"/>
      <c r="LMF40" s="2"/>
      <c r="LMG40" s="2"/>
      <c r="LMH40" s="2"/>
      <c r="LMI40" s="2"/>
      <c r="LMJ40" s="2"/>
      <c r="LMK40" s="2"/>
      <c r="LML40" s="2"/>
      <c r="LMM40" s="2"/>
      <c r="LMN40" s="2"/>
      <c r="LMO40" s="2"/>
      <c r="LMP40" s="2"/>
      <c r="LMQ40" s="2"/>
      <c r="LMR40" s="2"/>
      <c r="LMS40" s="2"/>
      <c r="LMT40" s="2"/>
      <c r="LMU40" s="2"/>
      <c r="LMV40" s="2"/>
      <c r="LMW40" s="2"/>
      <c r="LMX40" s="2"/>
      <c r="LMY40" s="2"/>
      <c r="LMZ40" s="2"/>
      <c r="LNA40" s="2"/>
      <c r="LNB40" s="2"/>
      <c r="LNC40" s="2"/>
      <c r="LND40" s="2"/>
      <c r="LNE40" s="2"/>
      <c r="LNF40" s="2"/>
      <c r="LNG40" s="2"/>
      <c r="LNH40" s="2"/>
      <c r="LNI40" s="2"/>
      <c r="LNJ40" s="2"/>
      <c r="LNK40" s="2"/>
      <c r="LNL40" s="2"/>
      <c r="LNM40" s="2"/>
      <c r="LNN40" s="2"/>
      <c r="LNO40" s="2"/>
      <c r="LNP40" s="2"/>
      <c r="LNQ40" s="2"/>
      <c r="LNR40" s="2"/>
      <c r="LNS40" s="2"/>
      <c r="LNT40" s="2"/>
      <c r="LNU40" s="2"/>
      <c r="LNV40" s="2"/>
      <c r="LNW40" s="2"/>
      <c r="LNX40" s="2"/>
      <c r="LNY40" s="2"/>
      <c r="LNZ40" s="2"/>
      <c r="LOA40" s="2"/>
      <c r="LOB40" s="2"/>
      <c r="LOC40" s="2"/>
      <c r="LOD40" s="2"/>
      <c r="LOE40" s="2"/>
      <c r="LOF40" s="2"/>
      <c r="LOG40" s="2"/>
      <c r="LOH40" s="2"/>
      <c r="LOI40" s="2"/>
      <c r="LOJ40" s="2"/>
      <c r="LOK40" s="2"/>
      <c r="LOL40" s="2"/>
      <c r="LOM40" s="2"/>
      <c r="LON40" s="2"/>
      <c r="LOO40" s="2"/>
      <c r="LOP40" s="2"/>
      <c r="LOQ40" s="2"/>
      <c r="LOR40" s="2"/>
      <c r="LOS40" s="2"/>
      <c r="LOT40" s="2"/>
      <c r="LOU40" s="2"/>
      <c r="LOV40" s="2"/>
      <c r="LOW40" s="2"/>
      <c r="LOX40" s="2"/>
      <c r="LOY40" s="2"/>
      <c r="LOZ40" s="2"/>
      <c r="LPA40" s="2"/>
      <c r="LPB40" s="2"/>
      <c r="LPC40" s="2"/>
      <c r="LPD40" s="2"/>
      <c r="LPE40" s="2"/>
      <c r="LPF40" s="2"/>
      <c r="LPG40" s="2"/>
      <c r="LPH40" s="2"/>
      <c r="LPI40" s="2"/>
      <c r="LPJ40" s="2"/>
      <c r="LPK40" s="2"/>
      <c r="LPL40" s="2"/>
      <c r="LPM40" s="2"/>
      <c r="LPN40" s="2"/>
      <c r="LPO40" s="2"/>
      <c r="LPP40" s="2"/>
      <c r="LPQ40" s="2"/>
      <c r="LPR40" s="2"/>
      <c r="LPS40" s="2"/>
      <c r="LPT40" s="2"/>
      <c r="LPU40" s="2"/>
      <c r="LPV40" s="2"/>
      <c r="LPW40" s="2"/>
      <c r="LPX40" s="2"/>
      <c r="LPY40" s="2"/>
      <c r="LPZ40" s="2"/>
      <c r="LQA40" s="2"/>
      <c r="LQB40" s="2"/>
      <c r="LQC40" s="2"/>
      <c r="LQD40" s="2"/>
      <c r="LQE40" s="2"/>
      <c r="LQF40" s="2"/>
      <c r="LQG40" s="2"/>
      <c r="LQH40" s="2"/>
      <c r="LQI40" s="2"/>
      <c r="LQJ40" s="2"/>
      <c r="LQK40" s="2"/>
      <c r="LQL40" s="2"/>
      <c r="LQM40" s="2"/>
      <c r="LQN40" s="2"/>
      <c r="LQO40" s="2"/>
      <c r="LQP40" s="2"/>
      <c r="LQQ40" s="2"/>
      <c r="LQR40" s="2"/>
      <c r="LQS40" s="2"/>
      <c r="LQT40" s="2"/>
      <c r="LQU40" s="2"/>
      <c r="LQV40" s="2"/>
      <c r="LQW40" s="2"/>
      <c r="LQX40" s="2"/>
      <c r="LQY40" s="2"/>
      <c r="LQZ40" s="2"/>
      <c r="LRA40" s="2"/>
      <c r="LRB40" s="2"/>
      <c r="LRC40" s="2"/>
      <c r="LRD40" s="2"/>
      <c r="LRE40" s="2"/>
      <c r="LRF40" s="2"/>
      <c r="LRG40" s="2"/>
      <c r="LRH40" s="2"/>
      <c r="LRI40" s="2"/>
      <c r="LRJ40" s="2"/>
      <c r="LRK40" s="2"/>
      <c r="LRL40" s="2"/>
      <c r="LRM40" s="2"/>
      <c r="LRN40" s="2"/>
      <c r="LRO40" s="2"/>
      <c r="LRP40" s="2"/>
      <c r="LRQ40" s="2"/>
      <c r="LRR40" s="2"/>
      <c r="LRS40" s="2"/>
      <c r="LRT40" s="2"/>
      <c r="LRU40" s="2"/>
      <c r="LRV40" s="2"/>
      <c r="LRW40" s="2"/>
      <c r="LRX40" s="2"/>
      <c r="LRY40" s="2"/>
      <c r="LRZ40" s="2"/>
      <c r="LSA40" s="2"/>
      <c r="LSB40" s="2"/>
      <c r="LSC40" s="2"/>
      <c r="LSD40" s="2"/>
      <c r="LSE40" s="2"/>
      <c r="LSF40" s="2"/>
      <c r="LSG40" s="2"/>
      <c r="LSH40" s="2"/>
      <c r="LSI40" s="2"/>
      <c r="LSJ40" s="2"/>
      <c r="LSK40" s="2"/>
      <c r="LSL40" s="2"/>
      <c r="LSM40" s="2"/>
      <c r="LSN40" s="2"/>
      <c r="LSO40" s="2"/>
      <c r="LSP40" s="2"/>
      <c r="LSQ40" s="2"/>
      <c r="LSR40" s="2"/>
      <c r="LSS40" s="2"/>
      <c r="LST40" s="2"/>
      <c r="LSU40" s="2"/>
      <c r="LSV40" s="2"/>
      <c r="LSW40" s="2"/>
      <c r="LSX40" s="2"/>
      <c r="LSY40" s="2"/>
      <c r="LSZ40" s="2"/>
      <c r="LTA40" s="2"/>
      <c r="LTB40" s="2"/>
      <c r="LTC40" s="2"/>
      <c r="LTD40" s="2"/>
      <c r="LTE40" s="2"/>
      <c r="LTF40" s="2"/>
      <c r="LTG40" s="2"/>
      <c r="LTH40" s="2"/>
      <c r="LTI40" s="2"/>
      <c r="LTJ40" s="2"/>
      <c r="LTK40" s="2"/>
      <c r="LTL40" s="2"/>
      <c r="LTM40" s="2"/>
      <c r="LTN40" s="2"/>
      <c r="LTO40" s="2"/>
      <c r="LTP40" s="2"/>
      <c r="LTQ40" s="2"/>
      <c r="LTR40" s="2"/>
      <c r="LTS40" s="2"/>
      <c r="LTT40" s="2"/>
      <c r="LTU40" s="2"/>
      <c r="LTV40" s="2"/>
      <c r="LTW40" s="2"/>
      <c r="LTX40" s="2"/>
      <c r="LTY40" s="2"/>
      <c r="LTZ40" s="2"/>
      <c r="LUA40" s="2"/>
      <c r="LUB40" s="2"/>
      <c r="LUC40" s="2"/>
      <c r="LUD40" s="2"/>
      <c r="LUE40" s="2"/>
      <c r="LUF40" s="2"/>
      <c r="LUG40" s="2"/>
      <c r="LUH40" s="2"/>
      <c r="LUI40" s="2"/>
      <c r="LUJ40" s="2"/>
      <c r="LUK40" s="2"/>
      <c r="LUL40" s="2"/>
      <c r="LUM40" s="2"/>
      <c r="LUN40" s="2"/>
      <c r="LUO40" s="2"/>
      <c r="LUP40" s="2"/>
      <c r="LUQ40" s="2"/>
      <c r="LUR40" s="2"/>
      <c r="LUS40" s="2"/>
      <c r="LUT40" s="2"/>
      <c r="LUU40" s="2"/>
      <c r="LUV40" s="2"/>
      <c r="LUW40" s="2"/>
      <c r="LUX40" s="2"/>
      <c r="LUY40" s="2"/>
      <c r="LUZ40" s="2"/>
      <c r="LVA40" s="2"/>
      <c r="LVB40" s="2"/>
      <c r="LVC40" s="2"/>
      <c r="LVD40" s="2"/>
      <c r="LVE40" s="2"/>
      <c r="LVF40" s="2"/>
      <c r="LVG40" s="2"/>
      <c r="LVH40" s="2"/>
      <c r="LVI40" s="2"/>
      <c r="LVJ40" s="2"/>
      <c r="LVK40" s="2"/>
      <c r="LVL40" s="2"/>
      <c r="LVM40" s="2"/>
      <c r="LVN40" s="2"/>
      <c r="LVO40" s="2"/>
      <c r="LVP40" s="2"/>
      <c r="LVQ40" s="2"/>
      <c r="LVR40" s="2"/>
      <c r="LVS40" s="2"/>
      <c r="LVT40" s="2"/>
      <c r="LVU40" s="2"/>
      <c r="LVV40" s="2"/>
      <c r="LVW40" s="2"/>
      <c r="LVX40" s="2"/>
      <c r="LVY40" s="2"/>
      <c r="LVZ40" s="2"/>
      <c r="LWA40" s="2"/>
      <c r="LWB40" s="2"/>
      <c r="LWC40" s="2"/>
      <c r="LWD40" s="2"/>
      <c r="LWE40" s="2"/>
      <c r="LWF40" s="2"/>
      <c r="LWG40" s="2"/>
      <c r="LWH40" s="2"/>
      <c r="LWI40" s="2"/>
      <c r="LWJ40" s="2"/>
      <c r="LWK40" s="2"/>
      <c r="LWL40" s="2"/>
      <c r="LWM40" s="2"/>
      <c r="LWN40" s="2"/>
      <c r="LWO40" s="2"/>
      <c r="LWP40" s="2"/>
      <c r="LWQ40" s="2"/>
      <c r="LWR40" s="2"/>
      <c r="LWS40" s="2"/>
      <c r="LWT40" s="2"/>
      <c r="LWU40" s="2"/>
      <c r="LWV40" s="2"/>
      <c r="LWW40" s="2"/>
      <c r="LWX40" s="2"/>
      <c r="LWY40" s="2"/>
      <c r="LWZ40" s="2"/>
      <c r="LXA40" s="2"/>
      <c r="LXB40" s="2"/>
      <c r="LXC40" s="2"/>
      <c r="LXD40" s="2"/>
      <c r="LXE40" s="2"/>
      <c r="LXF40" s="2"/>
      <c r="LXG40" s="2"/>
      <c r="LXH40" s="2"/>
      <c r="LXI40" s="2"/>
      <c r="LXJ40" s="2"/>
      <c r="LXK40" s="2"/>
      <c r="LXL40" s="2"/>
      <c r="LXM40" s="2"/>
      <c r="LXN40" s="2"/>
      <c r="LXO40" s="2"/>
      <c r="LXP40" s="2"/>
      <c r="LXQ40" s="2"/>
      <c r="LXR40" s="2"/>
      <c r="LXS40" s="2"/>
      <c r="LXT40" s="2"/>
      <c r="LXU40" s="2"/>
      <c r="LXV40" s="2"/>
      <c r="LXW40" s="2"/>
      <c r="LXX40" s="2"/>
      <c r="LXY40" s="2"/>
      <c r="LXZ40" s="2"/>
      <c r="LYA40" s="2"/>
      <c r="LYB40" s="2"/>
      <c r="LYC40" s="2"/>
      <c r="LYD40" s="2"/>
      <c r="LYE40" s="2"/>
      <c r="LYF40" s="2"/>
      <c r="LYG40" s="2"/>
      <c r="LYH40" s="2"/>
      <c r="LYI40" s="2"/>
      <c r="LYJ40" s="2"/>
      <c r="LYK40" s="2"/>
      <c r="LYL40" s="2"/>
      <c r="LYM40" s="2"/>
      <c r="LYN40" s="2"/>
      <c r="LYO40" s="2"/>
      <c r="LYP40" s="2"/>
      <c r="LYQ40" s="2"/>
      <c r="LYR40" s="2"/>
      <c r="LYS40" s="2"/>
      <c r="LYT40" s="2"/>
      <c r="LYU40" s="2"/>
      <c r="LYV40" s="2"/>
      <c r="LYW40" s="2"/>
      <c r="LYX40" s="2"/>
      <c r="LYY40" s="2"/>
      <c r="LYZ40" s="2"/>
      <c r="LZA40" s="2"/>
      <c r="LZB40" s="2"/>
      <c r="LZC40" s="2"/>
      <c r="LZD40" s="2"/>
      <c r="LZE40" s="2"/>
      <c r="LZF40" s="2"/>
      <c r="LZG40" s="2"/>
      <c r="LZH40" s="2"/>
      <c r="LZI40" s="2"/>
      <c r="LZJ40" s="2"/>
      <c r="LZK40" s="2"/>
      <c r="LZL40" s="2"/>
      <c r="LZM40" s="2"/>
      <c r="LZN40" s="2"/>
      <c r="LZO40" s="2"/>
      <c r="LZP40" s="2"/>
      <c r="LZQ40" s="2"/>
      <c r="LZR40" s="2"/>
      <c r="LZS40" s="2"/>
      <c r="LZT40" s="2"/>
      <c r="LZU40" s="2"/>
      <c r="LZV40" s="2"/>
      <c r="LZW40" s="2"/>
      <c r="LZX40" s="2"/>
      <c r="LZY40" s="2"/>
      <c r="LZZ40" s="2"/>
      <c r="MAA40" s="2"/>
      <c r="MAB40" s="2"/>
      <c r="MAC40" s="2"/>
      <c r="MAD40" s="2"/>
      <c r="MAE40" s="2"/>
      <c r="MAF40" s="2"/>
      <c r="MAG40" s="2"/>
      <c r="MAH40" s="2"/>
      <c r="MAI40" s="2"/>
      <c r="MAJ40" s="2"/>
      <c r="MAK40" s="2"/>
      <c r="MAL40" s="2"/>
      <c r="MAM40" s="2"/>
      <c r="MAN40" s="2"/>
      <c r="MAO40" s="2"/>
      <c r="MAP40" s="2"/>
      <c r="MAQ40" s="2"/>
      <c r="MAR40" s="2"/>
      <c r="MAS40" s="2"/>
      <c r="MAT40" s="2"/>
      <c r="MAU40" s="2"/>
      <c r="MAV40" s="2"/>
      <c r="MAW40" s="2"/>
      <c r="MAX40" s="2"/>
      <c r="MAY40" s="2"/>
      <c r="MAZ40" s="2"/>
      <c r="MBA40" s="2"/>
      <c r="MBB40" s="2"/>
      <c r="MBC40" s="2"/>
      <c r="MBD40" s="2"/>
      <c r="MBE40" s="2"/>
      <c r="MBF40" s="2"/>
      <c r="MBG40" s="2"/>
      <c r="MBH40" s="2"/>
      <c r="MBI40" s="2"/>
      <c r="MBJ40" s="2"/>
      <c r="MBK40" s="2"/>
      <c r="MBL40" s="2"/>
      <c r="MBM40" s="2"/>
      <c r="MBN40" s="2"/>
      <c r="MBO40" s="2"/>
      <c r="MBP40" s="2"/>
      <c r="MBQ40" s="2"/>
      <c r="MBR40" s="2"/>
      <c r="MBS40" s="2"/>
      <c r="MBT40" s="2"/>
      <c r="MBU40" s="2"/>
      <c r="MBV40" s="2"/>
      <c r="MBW40" s="2"/>
      <c r="MBX40" s="2"/>
      <c r="MBY40" s="2"/>
      <c r="MBZ40" s="2"/>
      <c r="MCA40" s="2"/>
      <c r="MCB40" s="2"/>
      <c r="MCC40" s="2"/>
      <c r="MCD40" s="2"/>
      <c r="MCE40" s="2"/>
      <c r="MCF40" s="2"/>
      <c r="MCG40" s="2"/>
      <c r="MCH40" s="2"/>
      <c r="MCI40" s="2"/>
      <c r="MCJ40" s="2"/>
      <c r="MCK40" s="2"/>
      <c r="MCL40" s="2"/>
      <c r="MCM40" s="2"/>
      <c r="MCN40" s="2"/>
      <c r="MCO40" s="2"/>
      <c r="MCP40" s="2"/>
      <c r="MCQ40" s="2"/>
      <c r="MCR40" s="2"/>
      <c r="MCS40" s="2"/>
      <c r="MCT40" s="2"/>
      <c r="MCU40" s="2"/>
      <c r="MCV40" s="2"/>
      <c r="MCW40" s="2"/>
      <c r="MCX40" s="2"/>
      <c r="MCY40" s="2"/>
      <c r="MCZ40" s="2"/>
      <c r="MDA40" s="2"/>
      <c r="MDB40" s="2"/>
      <c r="MDC40" s="2"/>
      <c r="MDD40" s="2"/>
      <c r="MDE40" s="2"/>
      <c r="MDF40" s="2"/>
      <c r="MDG40" s="2"/>
      <c r="MDH40" s="2"/>
      <c r="MDI40" s="2"/>
      <c r="MDJ40" s="2"/>
      <c r="MDK40" s="2"/>
      <c r="MDL40" s="2"/>
      <c r="MDM40" s="2"/>
      <c r="MDN40" s="2"/>
      <c r="MDO40" s="2"/>
      <c r="MDP40" s="2"/>
      <c r="MDQ40" s="2"/>
      <c r="MDR40" s="2"/>
      <c r="MDS40" s="2"/>
      <c r="MDT40" s="2"/>
      <c r="MDU40" s="2"/>
      <c r="MDV40" s="2"/>
      <c r="MDW40" s="2"/>
      <c r="MDX40" s="2"/>
      <c r="MDY40" s="2"/>
      <c r="MDZ40" s="2"/>
      <c r="MEA40" s="2"/>
      <c r="MEB40" s="2"/>
      <c r="MEC40" s="2"/>
      <c r="MED40" s="2"/>
      <c r="MEE40" s="2"/>
      <c r="MEF40" s="2"/>
      <c r="MEG40" s="2"/>
      <c r="MEH40" s="2"/>
      <c r="MEI40" s="2"/>
      <c r="MEJ40" s="2"/>
      <c r="MEK40" s="2"/>
      <c r="MEL40" s="2"/>
      <c r="MEM40" s="2"/>
      <c r="MEN40" s="2"/>
      <c r="MEO40" s="2"/>
      <c r="MEP40" s="2"/>
      <c r="MEQ40" s="2"/>
      <c r="MER40" s="2"/>
      <c r="MES40" s="2"/>
      <c r="MET40" s="2"/>
      <c r="MEU40" s="2"/>
      <c r="MEV40" s="2"/>
      <c r="MEW40" s="2"/>
      <c r="MEX40" s="2"/>
      <c r="MEY40" s="2"/>
      <c r="MEZ40" s="2"/>
      <c r="MFA40" s="2"/>
      <c r="MFB40" s="2"/>
      <c r="MFC40" s="2"/>
      <c r="MFD40" s="2"/>
      <c r="MFE40" s="2"/>
      <c r="MFF40" s="2"/>
      <c r="MFG40" s="2"/>
      <c r="MFH40" s="2"/>
      <c r="MFI40" s="2"/>
      <c r="MFJ40" s="2"/>
      <c r="MFK40" s="2"/>
      <c r="MFL40" s="2"/>
      <c r="MFM40" s="2"/>
      <c r="MFN40" s="2"/>
      <c r="MFO40" s="2"/>
      <c r="MFP40" s="2"/>
      <c r="MFQ40" s="2"/>
      <c r="MFR40" s="2"/>
      <c r="MFS40" s="2"/>
      <c r="MFT40" s="2"/>
      <c r="MFU40" s="2"/>
      <c r="MFV40" s="2"/>
      <c r="MFW40" s="2"/>
      <c r="MFX40" s="2"/>
      <c r="MFY40" s="2"/>
      <c r="MFZ40" s="2"/>
      <c r="MGA40" s="2"/>
      <c r="MGB40" s="2"/>
      <c r="MGC40" s="2"/>
      <c r="MGD40" s="2"/>
      <c r="MGE40" s="2"/>
      <c r="MGF40" s="2"/>
      <c r="MGG40" s="2"/>
      <c r="MGH40" s="2"/>
      <c r="MGI40" s="2"/>
      <c r="MGJ40" s="2"/>
      <c r="MGK40" s="2"/>
      <c r="MGL40" s="2"/>
      <c r="MGM40" s="2"/>
      <c r="MGN40" s="2"/>
      <c r="MGO40" s="2"/>
      <c r="MGP40" s="2"/>
      <c r="MGQ40" s="2"/>
      <c r="MGR40" s="2"/>
      <c r="MGS40" s="2"/>
      <c r="MGT40" s="2"/>
      <c r="MGU40" s="2"/>
      <c r="MGV40" s="2"/>
      <c r="MGW40" s="2"/>
      <c r="MGX40" s="2"/>
      <c r="MGY40" s="2"/>
      <c r="MGZ40" s="2"/>
      <c r="MHA40" s="2"/>
      <c r="MHB40" s="2"/>
      <c r="MHC40" s="2"/>
      <c r="MHD40" s="2"/>
      <c r="MHE40" s="2"/>
      <c r="MHF40" s="2"/>
      <c r="MHG40" s="2"/>
      <c r="MHH40" s="2"/>
      <c r="MHI40" s="2"/>
      <c r="MHJ40" s="2"/>
      <c r="MHK40" s="2"/>
      <c r="MHL40" s="2"/>
      <c r="MHM40" s="2"/>
      <c r="MHN40" s="2"/>
      <c r="MHO40" s="2"/>
      <c r="MHP40" s="2"/>
      <c r="MHQ40" s="2"/>
      <c r="MHR40" s="2"/>
      <c r="MHS40" s="2"/>
      <c r="MHT40" s="2"/>
      <c r="MHU40" s="2"/>
      <c r="MHV40" s="2"/>
      <c r="MHW40" s="2"/>
      <c r="MHX40" s="2"/>
      <c r="MHY40" s="2"/>
      <c r="MHZ40" s="2"/>
      <c r="MIA40" s="2"/>
      <c r="MIB40" s="2"/>
      <c r="MIC40" s="2"/>
      <c r="MID40" s="2"/>
      <c r="MIE40" s="2"/>
      <c r="MIF40" s="2"/>
      <c r="MIG40" s="2"/>
      <c r="MIH40" s="2"/>
      <c r="MII40" s="2"/>
      <c r="MIJ40" s="2"/>
      <c r="MIK40" s="2"/>
      <c r="MIL40" s="2"/>
      <c r="MIM40" s="2"/>
      <c r="MIN40" s="2"/>
      <c r="MIO40" s="2"/>
      <c r="MIP40" s="2"/>
      <c r="MIQ40" s="2"/>
      <c r="MIR40" s="2"/>
      <c r="MIS40" s="2"/>
      <c r="MIT40" s="2"/>
      <c r="MIU40" s="2"/>
      <c r="MIV40" s="2"/>
      <c r="MIW40" s="2"/>
      <c r="MIX40" s="2"/>
      <c r="MIY40" s="2"/>
      <c r="MIZ40" s="2"/>
      <c r="MJA40" s="2"/>
      <c r="MJB40" s="2"/>
      <c r="MJC40" s="2"/>
      <c r="MJD40" s="2"/>
      <c r="MJE40" s="2"/>
      <c r="MJF40" s="2"/>
      <c r="MJG40" s="2"/>
      <c r="MJH40" s="2"/>
      <c r="MJI40" s="2"/>
      <c r="MJJ40" s="2"/>
      <c r="MJK40" s="2"/>
      <c r="MJL40" s="2"/>
      <c r="MJM40" s="2"/>
      <c r="MJN40" s="2"/>
      <c r="MJO40" s="2"/>
      <c r="MJP40" s="2"/>
      <c r="MJQ40" s="2"/>
      <c r="MJR40" s="2"/>
      <c r="MJS40" s="2"/>
      <c r="MJT40" s="2"/>
      <c r="MJU40" s="2"/>
      <c r="MJV40" s="2"/>
      <c r="MJW40" s="2"/>
      <c r="MJX40" s="2"/>
      <c r="MJY40" s="2"/>
      <c r="MJZ40" s="2"/>
      <c r="MKA40" s="2"/>
      <c r="MKB40" s="2"/>
      <c r="MKC40" s="2"/>
      <c r="MKD40" s="2"/>
      <c r="MKE40" s="2"/>
      <c r="MKF40" s="2"/>
      <c r="MKG40" s="2"/>
      <c r="MKH40" s="2"/>
      <c r="MKI40" s="2"/>
      <c r="MKJ40" s="2"/>
      <c r="MKK40" s="2"/>
      <c r="MKL40" s="2"/>
      <c r="MKM40" s="2"/>
      <c r="MKN40" s="2"/>
      <c r="MKO40" s="2"/>
      <c r="MKP40" s="2"/>
      <c r="MKQ40" s="2"/>
      <c r="MKR40" s="2"/>
      <c r="MKS40" s="2"/>
      <c r="MKT40" s="2"/>
      <c r="MKU40" s="2"/>
      <c r="MKV40" s="2"/>
      <c r="MKW40" s="2"/>
      <c r="MKX40" s="2"/>
      <c r="MKY40" s="2"/>
      <c r="MKZ40" s="2"/>
      <c r="MLA40" s="2"/>
      <c r="MLB40" s="2"/>
      <c r="MLC40" s="2"/>
      <c r="MLD40" s="2"/>
      <c r="MLE40" s="2"/>
      <c r="MLF40" s="2"/>
      <c r="MLG40" s="2"/>
      <c r="MLH40" s="2"/>
      <c r="MLI40" s="2"/>
      <c r="MLJ40" s="2"/>
      <c r="MLK40" s="2"/>
      <c r="MLL40" s="2"/>
      <c r="MLM40" s="2"/>
      <c r="MLN40" s="2"/>
      <c r="MLO40" s="2"/>
      <c r="MLP40" s="2"/>
      <c r="MLQ40" s="2"/>
      <c r="MLR40" s="2"/>
      <c r="MLS40" s="2"/>
      <c r="MLT40" s="2"/>
      <c r="MLU40" s="2"/>
      <c r="MLV40" s="2"/>
      <c r="MLW40" s="2"/>
      <c r="MLX40" s="2"/>
      <c r="MLY40" s="2"/>
      <c r="MLZ40" s="2"/>
      <c r="MMA40" s="2"/>
      <c r="MMB40" s="2"/>
      <c r="MMC40" s="2"/>
      <c r="MMD40" s="2"/>
      <c r="MME40" s="2"/>
      <c r="MMF40" s="2"/>
      <c r="MMG40" s="2"/>
      <c r="MMH40" s="2"/>
      <c r="MMI40" s="2"/>
      <c r="MMJ40" s="2"/>
      <c r="MMK40" s="2"/>
      <c r="MML40" s="2"/>
      <c r="MMM40" s="2"/>
      <c r="MMN40" s="2"/>
      <c r="MMO40" s="2"/>
      <c r="MMP40" s="2"/>
      <c r="MMQ40" s="2"/>
      <c r="MMR40" s="2"/>
      <c r="MMS40" s="2"/>
      <c r="MMT40" s="2"/>
      <c r="MMU40" s="2"/>
      <c r="MMV40" s="2"/>
      <c r="MMW40" s="2"/>
      <c r="MMX40" s="2"/>
      <c r="MMY40" s="2"/>
      <c r="MMZ40" s="2"/>
      <c r="MNA40" s="2"/>
      <c r="MNB40" s="2"/>
      <c r="MNC40" s="2"/>
      <c r="MND40" s="2"/>
      <c r="MNE40" s="2"/>
      <c r="MNF40" s="2"/>
      <c r="MNG40" s="2"/>
      <c r="MNH40" s="2"/>
      <c r="MNI40" s="2"/>
      <c r="MNJ40" s="2"/>
      <c r="MNK40" s="2"/>
      <c r="MNL40" s="2"/>
      <c r="MNM40" s="2"/>
      <c r="MNN40" s="2"/>
      <c r="MNO40" s="2"/>
      <c r="MNP40" s="2"/>
      <c r="MNQ40" s="2"/>
      <c r="MNR40" s="2"/>
      <c r="MNS40" s="2"/>
      <c r="MNT40" s="2"/>
      <c r="MNU40" s="2"/>
      <c r="MNV40" s="2"/>
      <c r="MNW40" s="2"/>
      <c r="MNX40" s="2"/>
      <c r="MNY40" s="2"/>
      <c r="MNZ40" s="2"/>
      <c r="MOA40" s="2"/>
      <c r="MOB40" s="2"/>
      <c r="MOC40" s="2"/>
      <c r="MOD40" s="2"/>
      <c r="MOE40" s="2"/>
      <c r="MOF40" s="2"/>
      <c r="MOG40" s="2"/>
      <c r="MOH40" s="2"/>
      <c r="MOI40" s="2"/>
      <c r="MOJ40" s="2"/>
      <c r="MOK40" s="2"/>
      <c r="MOL40" s="2"/>
      <c r="MOM40" s="2"/>
      <c r="MON40" s="2"/>
      <c r="MOO40" s="2"/>
      <c r="MOP40" s="2"/>
      <c r="MOQ40" s="2"/>
      <c r="MOR40" s="2"/>
      <c r="MOS40" s="2"/>
      <c r="MOT40" s="2"/>
      <c r="MOU40" s="2"/>
      <c r="MOV40" s="2"/>
      <c r="MOW40" s="2"/>
      <c r="MOX40" s="2"/>
      <c r="MOY40" s="2"/>
      <c r="MOZ40" s="2"/>
      <c r="MPA40" s="2"/>
      <c r="MPB40" s="2"/>
      <c r="MPC40" s="2"/>
      <c r="MPD40" s="2"/>
      <c r="MPE40" s="2"/>
      <c r="MPF40" s="2"/>
      <c r="MPG40" s="2"/>
      <c r="MPH40" s="2"/>
      <c r="MPI40" s="2"/>
      <c r="MPJ40" s="2"/>
      <c r="MPK40" s="2"/>
      <c r="MPL40" s="2"/>
      <c r="MPM40" s="2"/>
      <c r="MPN40" s="2"/>
      <c r="MPO40" s="2"/>
      <c r="MPP40" s="2"/>
      <c r="MPQ40" s="2"/>
      <c r="MPR40" s="2"/>
      <c r="MPS40" s="2"/>
      <c r="MPT40" s="2"/>
      <c r="MPU40" s="2"/>
      <c r="MPV40" s="2"/>
      <c r="MPW40" s="2"/>
      <c r="MPX40" s="2"/>
      <c r="MPY40" s="2"/>
      <c r="MPZ40" s="2"/>
      <c r="MQA40" s="2"/>
      <c r="MQB40" s="2"/>
      <c r="MQC40" s="2"/>
      <c r="MQD40" s="2"/>
      <c r="MQE40" s="2"/>
      <c r="MQF40" s="2"/>
      <c r="MQG40" s="2"/>
      <c r="MQH40" s="2"/>
      <c r="MQI40" s="2"/>
      <c r="MQJ40" s="2"/>
      <c r="MQK40" s="2"/>
      <c r="MQL40" s="2"/>
      <c r="MQM40" s="2"/>
      <c r="MQN40" s="2"/>
      <c r="MQO40" s="2"/>
      <c r="MQP40" s="2"/>
      <c r="MQQ40" s="2"/>
      <c r="MQR40" s="2"/>
      <c r="MQS40" s="2"/>
      <c r="MQT40" s="2"/>
      <c r="MQU40" s="2"/>
      <c r="MQV40" s="2"/>
      <c r="MQW40" s="2"/>
      <c r="MQX40" s="2"/>
      <c r="MQY40" s="2"/>
      <c r="MQZ40" s="2"/>
      <c r="MRA40" s="2"/>
      <c r="MRB40" s="2"/>
      <c r="MRC40" s="2"/>
      <c r="MRD40" s="2"/>
      <c r="MRE40" s="2"/>
      <c r="MRF40" s="2"/>
      <c r="MRG40" s="2"/>
      <c r="MRH40" s="2"/>
      <c r="MRI40" s="2"/>
      <c r="MRJ40" s="2"/>
      <c r="MRK40" s="2"/>
      <c r="MRL40" s="2"/>
      <c r="MRM40" s="2"/>
      <c r="MRN40" s="2"/>
      <c r="MRO40" s="2"/>
      <c r="MRP40" s="2"/>
      <c r="MRQ40" s="2"/>
      <c r="MRR40" s="2"/>
      <c r="MRS40" s="2"/>
      <c r="MRT40" s="2"/>
      <c r="MRU40" s="2"/>
      <c r="MRV40" s="2"/>
      <c r="MRW40" s="2"/>
      <c r="MRX40" s="2"/>
      <c r="MRY40" s="2"/>
      <c r="MRZ40" s="2"/>
      <c r="MSA40" s="2"/>
      <c r="MSB40" s="2"/>
      <c r="MSC40" s="2"/>
      <c r="MSD40" s="2"/>
      <c r="MSE40" s="2"/>
      <c r="MSF40" s="2"/>
      <c r="MSG40" s="2"/>
      <c r="MSH40" s="2"/>
      <c r="MSI40" s="2"/>
      <c r="MSJ40" s="2"/>
      <c r="MSK40" s="2"/>
      <c r="MSL40" s="2"/>
      <c r="MSM40" s="2"/>
      <c r="MSN40" s="2"/>
      <c r="MSO40" s="2"/>
      <c r="MSP40" s="2"/>
      <c r="MSQ40" s="2"/>
      <c r="MSR40" s="2"/>
      <c r="MSS40" s="2"/>
      <c r="MST40" s="2"/>
      <c r="MSU40" s="2"/>
      <c r="MSV40" s="2"/>
      <c r="MSW40" s="2"/>
      <c r="MSX40" s="2"/>
      <c r="MSY40" s="2"/>
      <c r="MSZ40" s="2"/>
      <c r="MTA40" s="2"/>
      <c r="MTB40" s="2"/>
      <c r="MTC40" s="2"/>
      <c r="MTD40" s="2"/>
      <c r="MTE40" s="2"/>
      <c r="MTF40" s="2"/>
      <c r="MTG40" s="2"/>
      <c r="MTH40" s="2"/>
      <c r="MTI40" s="2"/>
      <c r="MTJ40" s="2"/>
      <c r="MTK40" s="2"/>
      <c r="MTL40" s="2"/>
      <c r="MTM40" s="2"/>
      <c r="MTN40" s="2"/>
      <c r="MTO40" s="2"/>
      <c r="MTP40" s="2"/>
      <c r="MTQ40" s="2"/>
      <c r="MTR40" s="2"/>
      <c r="MTS40" s="2"/>
      <c r="MTT40" s="2"/>
      <c r="MTU40" s="2"/>
      <c r="MTV40" s="2"/>
      <c r="MTW40" s="2"/>
      <c r="MTX40" s="2"/>
      <c r="MTY40" s="2"/>
      <c r="MTZ40" s="2"/>
      <c r="MUA40" s="2"/>
      <c r="MUB40" s="2"/>
      <c r="MUC40" s="2"/>
      <c r="MUD40" s="2"/>
      <c r="MUE40" s="2"/>
      <c r="MUF40" s="2"/>
      <c r="MUG40" s="2"/>
      <c r="MUH40" s="2"/>
      <c r="MUI40" s="2"/>
      <c r="MUJ40" s="2"/>
      <c r="MUK40" s="2"/>
      <c r="MUL40" s="2"/>
      <c r="MUM40" s="2"/>
      <c r="MUN40" s="2"/>
      <c r="MUO40" s="2"/>
      <c r="MUP40" s="2"/>
      <c r="MUQ40" s="2"/>
      <c r="MUR40" s="2"/>
      <c r="MUS40" s="2"/>
      <c r="MUT40" s="2"/>
      <c r="MUU40" s="2"/>
      <c r="MUV40" s="2"/>
      <c r="MUW40" s="2"/>
      <c r="MUX40" s="2"/>
      <c r="MUY40" s="2"/>
      <c r="MUZ40" s="2"/>
      <c r="MVA40" s="2"/>
      <c r="MVB40" s="2"/>
      <c r="MVC40" s="2"/>
      <c r="MVD40" s="2"/>
      <c r="MVE40" s="2"/>
      <c r="MVF40" s="2"/>
      <c r="MVG40" s="2"/>
      <c r="MVH40" s="2"/>
      <c r="MVI40" s="2"/>
      <c r="MVJ40" s="2"/>
      <c r="MVK40" s="2"/>
      <c r="MVL40" s="2"/>
      <c r="MVM40" s="2"/>
      <c r="MVN40" s="2"/>
      <c r="MVO40" s="2"/>
      <c r="MVP40" s="2"/>
      <c r="MVQ40" s="2"/>
      <c r="MVR40" s="2"/>
      <c r="MVS40" s="2"/>
      <c r="MVT40" s="2"/>
      <c r="MVU40" s="2"/>
      <c r="MVV40" s="2"/>
      <c r="MVW40" s="2"/>
      <c r="MVX40" s="2"/>
      <c r="MVY40" s="2"/>
      <c r="MVZ40" s="2"/>
      <c r="MWA40" s="2"/>
      <c r="MWB40" s="2"/>
      <c r="MWC40" s="2"/>
      <c r="MWD40" s="2"/>
      <c r="MWE40" s="2"/>
      <c r="MWF40" s="2"/>
      <c r="MWG40" s="2"/>
      <c r="MWH40" s="2"/>
      <c r="MWI40" s="2"/>
      <c r="MWJ40" s="2"/>
      <c r="MWK40" s="2"/>
      <c r="MWL40" s="2"/>
      <c r="MWM40" s="2"/>
      <c r="MWN40" s="2"/>
      <c r="MWO40" s="2"/>
      <c r="MWP40" s="2"/>
      <c r="MWQ40" s="2"/>
      <c r="MWR40" s="2"/>
      <c r="MWS40" s="2"/>
      <c r="MWT40" s="2"/>
      <c r="MWU40" s="2"/>
      <c r="MWV40" s="2"/>
      <c r="MWW40" s="2"/>
      <c r="MWX40" s="2"/>
      <c r="MWY40" s="2"/>
      <c r="MWZ40" s="2"/>
      <c r="MXA40" s="2"/>
      <c r="MXB40" s="2"/>
      <c r="MXC40" s="2"/>
      <c r="MXD40" s="2"/>
      <c r="MXE40" s="2"/>
      <c r="MXF40" s="2"/>
      <c r="MXG40" s="2"/>
      <c r="MXH40" s="2"/>
      <c r="MXI40" s="2"/>
      <c r="MXJ40" s="2"/>
      <c r="MXK40" s="2"/>
      <c r="MXL40" s="2"/>
      <c r="MXM40" s="2"/>
      <c r="MXN40" s="2"/>
      <c r="MXO40" s="2"/>
      <c r="MXP40" s="2"/>
      <c r="MXQ40" s="2"/>
      <c r="MXR40" s="2"/>
      <c r="MXS40" s="2"/>
      <c r="MXT40" s="2"/>
      <c r="MXU40" s="2"/>
      <c r="MXV40" s="2"/>
      <c r="MXW40" s="2"/>
      <c r="MXX40" s="2"/>
      <c r="MXY40" s="2"/>
      <c r="MXZ40" s="2"/>
      <c r="MYA40" s="2"/>
      <c r="MYB40" s="2"/>
      <c r="MYC40" s="2"/>
      <c r="MYD40" s="2"/>
      <c r="MYE40" s="2"/>
      <c r="MYF40" s="2"/>
      <c r="MYG40" s="2"/>
      <c r="MYH40" s="2"/>
      <c r="MYI40" s="2"/>
      <c r="MYJ40" s="2"/>
      <c r="MYK40" s="2"/>
      <c r="MYL40" s="2"/>
      <c r="MYM40" s="2"/>
      <c r="MYN40" s="2"/>
      <c r="MYO40" s="2"/>
      <c r="MYP40" s="2"/>
      <c r="MYQ40" s="2"/>
      <c r="MYR40" s="2"/>
      <c r="MYS40" s="2"/>
      <c r="MYT40" s="2"/>
      <c r="MYU40" s="2"/>
      <c r="MYV40" s="2"/>
      <c r="MYW40" s="2"/>
      <c r="MYX40" s="2"/>
      <c r="MYY40" s="2"/>
      <c r="MYZ40" s="2"/>
      <c r="MZA40" s="2"/>
      <c r="MZB40" s="2"/>
      <c r="MZC40" s="2"/>
      <c r="MZD40" s="2"/>
      <c r="MZE40" s="2"/>
      <c r="MZF40" s="2"/>
      <c r="MZG40" s="2"/>
      <c r="MZH40" s="2"/>
      <c r="MZI40" s="2"/>
      <c r="MZJ40" s="2"/>
      <c r="MZK40" s="2"/>
      <c r="MZL40" s="2"/>
      <c r="MZM40" s="2"/>
      <c r="MZN40" s="2"/>
      <c r="MZO40" s="2"/>
      <c r="MZP40" s="2"/>
      <c r="MZQ40" s="2"/>
      <c r="MZR40" s="2"/>
      <c r="MZS40" s="2"/>
      <c r="MZT40" s="2"/>
      <c r="MZU40" s="2"/>
      <c r="MZV40" s="2"/>
      <c r="MZW40" s="2"/>
      <c r="MZX40" s="2"/>
      <c r="MZY40" s="2"/>
      <c r="MZZ40" s="2"/>
      <c r="NAA40" s="2"/>
      <c r="NAB40" s="2"/>
      <c r="NAC40" s="2"/>
      <c r="NAD40" s="2"/>
      <c r="NAE40" s="2"/>
      <c r="NAF40" s="2"/>
      <c r="NAG40" s="2"/>
      <c r="NAH40" s="2"/>
      <c r="NAI40" s="2"/>
      <c r="NAJ40" s="2"/>
      <c r="NAK40" s="2"/>
      <c r="NAL40" s="2"/>
      <c r="NAM40" s="2"/>
      <c r="NAN40" s="2"/>
      <c r="NAO40" s="2"/>
      <c r="NAP40" s="2"/>
      <c r="NAQ40" s="2"/>
      <c r="NAR40" s="2"/>
      <c r="NAS40" s="2"/>
      <c r="NAT40" s="2"/>
      <c r="NAU40" s="2"/>
      <c r="NAV40" s="2"/>
      <c r="NAW40" s="2"/>
      <c r="NAX40" s="2"/>
      <c r="NAY40" s="2"/>
      <c r="NAZ40" s="2"/>
      <c r="NBA40" s="2"/>
      <c r="NBB40" s="2"/>
      <c r="NBC40" s="2"/>
      <c r="NBD40" s="2"/>
      <c r="NBE40" s="2"/>
      <c r="NBF40" s="2"/>
      <c r="NBG40" s="2"/>
      <c r="NBH40" s="2"/>
      <c r="NBI40" s="2"/>
      <c r="NBJ40" s="2"/>
      <c r="NBK40" s="2"/>
      <c r="NBL40" s="2"/>
      <c r="NBM40" s="2"/>
      <c r="NBN40" s="2"/>
      <c r="NBO40" s="2"/>
      <c r="NBP40" s="2"/>
      <c r="NBQ40" s="2"/>
      <c r="NBR40" s="2"/>
      <c r="NBS40" s="2"/>
      <c r="NBT40" s="2"/>
      <c r="NBU40" s="2"/>
      <c r="NBV40" s="2"/>
      <c r="NBW40" s="2"/>
      <c r="NBX40" s="2"/>
      <c r="NBY40" s="2"/>
      <c r="NBZ40" s="2"/>
      <c r="NCA40" s="2"/>
      <c r="NCB40" s="2"/>
      <c r="NCC40" s="2"/>
      <c r="NCD40" s="2"/>
      <c r="NCE40" s="2"/>
      <c r="NCF40" s="2"/>
      <c r="NCG40" s="2"/>
      <c r="NCH40" s="2"/>
      <c r="NCI40" s="2"/>
      <c r="NCJ40" s="2"/>
      <c r="NCK40" s="2"/>
      <c r="NCL40" s="2"/>
      <c r="NCM40" s="2"/>
      <c r="NCN40" s="2"/>
      <c r="NCO40" s="2"/>
      <c r="NCP40" s="2"/>
      <c r="NCQ40" s="2"/>
      <c r="NCR40" s="2"/>
      <c r="NCS40" s="2"/>
      <c r="NCT40" s="2"/>
      <c r="NCU40" s="2"/>
      <c r="NCV40" s="2"/>
      <c r="NCW40" s="2"/>
      <c r="NCX40" s="2"/>
      <c r="NCY40" s="2"/>
      <c r="NCZ40" s="2"/>
      <c r="NDA40" s="2"/>
      <c r="NDB40" s="2"/>
      <c r="NDC40" s="2"/>
      <c r="NDD40" s="2"/>
      <c r="NDE40" s="2"/>
      <c r="NDF40" s="2"/>
      <c r="NDG40" s="2"/>
      <c r="NDH40" s="2"/>
      <c r="NDI40" s="2"/>
      <c r="NDJ40" s="2"/>
      <c r="NDK40" s="2"/>
      <c r="NDL40" s="2"/>
      <c r="NDM40" s="2"/>
      <c r="NDN40" s="2"/>
      <c r="NDO40" s="2"/>
      <c r="NDP40" s="2"/>
      <c r="NDQ40" s="2"/>
      <c r="NDR40" s="2"/>
      <c r="NDS40" s="2"/>
      <c r="NDT40" s="2"/>
      <c r="NDU40" s="2"/>
      <c r="NDV40" s="2"/>
      <c r="NDW40" s="2"/>
      <c r="NDX40" s="2"/>
      <c r="NDY40" s="2"/>
      <c r="NDZ40" s="2"/>
      <c r="NEA40" s="2"/>
      <c r="NEB40" s="2"/>
      <c r="NEC40" s="2"/>
      <c r="NED40" s="2"/>
      <c r="NEE40" s="2"/>
      <c r="NEF40" s="2"/>
      <c r="NEG40" s="2"/>
      <c r="NEH40" s="2"/>
      <c r="NEI40" s="2"/>
      <c r="NEJ40" s="2"/>
      <c r="NEK40" s="2"/>
      <c r="NEL40" s="2"/>
      <c r="NEM40" s="2"/>
      <c r="NEN40" s="2"/>
      <c r="NEO40" s="2"/>
      <c r="NEP40" s="2"/>
      <c r="NEQ40" s="2"/>
      <c r="NER40" s="2"/>
      <c r="NES40" s="2"/>
      <c r="NET40" s="2"/>
      <c r="NEU40" s="2"/>
      <c r="NEV40" s="2"/>
      <c r="NEW40" s="2"/>
      <c r="NEX40" s="2"/>
      <c r="NEY40" s="2"/>
      <c r="NEZ40" s="2"/>
      <c r="NFA40" s="2"/>
      <c r="NFB40" s="2"/>
      <c r="NFC40" s="2"/>
      <c r="NFD40" s="2"/>
      <c r="NFE40" s="2"/>
      <c r="NFF40" s="2"/>
      <c r="NFG40" s="2"/>
      <c r="NFH40" s="2"/>
      <c r="NFI40" s="2"/>
      <c r="NFJ40" s="2"/>
      <c r="NFK40" s="2"/>
      <c r="NFL40" s="2"/>
      <c r="NFM40" s="2"/>
      <c r="NFN40" s="2"/>
      <c r="NFO40" s="2"/>
      <c r="NFP40" s="2"/>
      <c r="NFQ40" s="2"/>
      <c r="NFR40" s="2"/>
      <c r="NFS40" s="2"/>
      <c r="NFT40" s="2"/>
      <c r="NFU40" s="2"/>
      <c r="NFV40" s="2"/>
      <c r="NFW40" s="2"/>
      <c r="NFX40" s="2"/>
      <c r="NFY40" s="2"/>
      <c r="NFZ40" s="2"/>
      <c r="NGA40" s="2"/>
      <c r="NGB40" s="2"/>
      <c r="NGC40" s="2"/>
      <c r="NGD40" s="2"/>
      <c r="NGE40" s="2"/>
      <c r="NGF40" s="2"/>
      <c r="NGG40" s="2"/>
      <c r="NGH40" s="2"/>
      <c r="NGI40" s="2"/>
      <c r="NGJ40" s="2"/>
      <c r="NGK40" s="2"/>
      <c r="NGL40" s="2"/>
      <c r="NGM40" s="2"/>
      <c r="NGN40" s="2"/>
      <c r="NGO40" s="2"/>
      <c r="NGP40" s="2"/>
      <c r="NGQ40" s="2"/>
      <c r="NGR40" s="2"/>
      <c r="NGS40" s="2"/>
      <c r="NGT40" s="2"/>
      <c r="NGU40" s="2"/>
      <c r="NGV40" s="2"/>
      <c r="NGW40" s="2"/>
      <c r="NGX40" s="2"/>
      <c r="NGY40" s="2"/>
      <c r="NGZ40" s="2"/>
      <c r="NHA40" s="2"/>
      <c r="NHB40" s="2"/>
      <c r="NHC40" s="2"/>
      <c r="NHD40" s="2"/>
      <c r="NHE40" s="2"/>
      <c r="NHF40" s="2"/>
      <c r="NHG40" s="2"/>
      <c r="NHH40" s="2"/>
      <c r="NHI40" s="2"/>
      <c r="NHJ40" s="2"/>
      <c r="NHK40" s="2"/>
      <c r="NHL40" s="2"/>
      <c r="NHM40" s="2"/>
      <c r="NHN40" s="2"/>
      <c r="NHO40" s="2"/>
      <c r="NHP40" s="2"/>
      <c r="NHQ40" s="2"/>
      <c r="NHR40" s="2"/>
      <c r="NHS40" s="2"/>
      <c r="NHT40" s="2"/>
      <c r="NHU40" s="2"/>
      <c r="NHV40" s="2"/>
      <c r="NHW40" s="2"/>
      <c r="NHX40" s="2"/>
      <c r="NHY40" s="2"/>
      <c r="NHZ40" s="2"/>
      <c r="NIA40" s="2"/>
      <c r="NIB40" s="2"/>
      <c r="NIC40" s="2"/>
      <c r="NID40" s="2"/>
      <c r="NIE40" s="2"/>
      <c r="NIF40" s="2"/>
      <c r="NIG40" s="2"/>
      <c r="NIH40" s="2"/>
      <c r="NII40" s="2"/>
      <c r="NIJ40" s="2"/>
      <c r="NIK40" s="2"/>
      <c r="NIL40" s="2"/>
      <c r="NIM40" s="2"/>
      <c r="NIN40" s="2"/>
      <c r="NIO40" s="2"/>
      <c r="NIP40" s="2"/>
      <c r="NIQ40" s="2"/>
      <c r="NIR40" s="2"/>
      <c r="NIS40" s="2"/>
      <c r="NIT40" s="2"/>
      <c r="NIU40" s="2"/>
      <c r="NIV40" s="2"/>
      <c r="NIW40" s="2"/>
      <c r="NIX40" s="2"/>
      <c r="NIY40" s="2"/>
      <c r="NIZ40" s="2"/>
      <c r="NJA40" s="2"/>
      <c r="NJB40" s="2"/>
      <c r="NJC40" s="2"/>
      <c r="NJD40" s="2"/>
      <c r="NJE40" s="2"/>
      <c r="NJF40" s="2"/>
      <c r="NJG40" s="2"/>
      <c r="NJH40" s="2"/>
      <c r="NJI40" s="2"/>
      <c r="NJJ40" s="2"/>
      <c r="NJK40" s="2"/>
      <c r="NJL40" s="2"/>
      <c r="NJM40" s="2"/>
      <c r="NJN40" s="2"/>
      <c r="NJO40" s="2"/>
      <c r="NJP40" s="2"/>
      <c r="NJQ40" s="2"/>
      <c r="NJR40" s="2"/>
      <c r="NJS40" s="2"/>
      <c r="NJT40" s="2"/>
      <c r="NJU40" s="2"/>
      <c r="NJV40" s="2"/>
      <c r="NJW40" s="2"/>
      <c r="NJX40" s="2"/>
      <c r="NJY40" s="2"/>
      <c r="NJZ40" s="2"/>
      <c r="NKA40" s="2"/>
      <c r="NKB40" s="2"/>
      <c r="NKC40" s="2"/>
      <c r="NKD40" s="2"/>
      <c r="NKE40" s="2"/>
      <c r="NKF40" s="2"/>
      <c r="NKG40" s="2"/>
      <c r="NKH40" s="2"/>
      <c r="NKI40" s="2"/>
      <c r="NKJ40" s="2"/>
      <c r="NKK40" s="2"/>
      <c r="NKL40" s="2"/>
      <c r="NKM40" s="2"/>
      <c r="NKN40" s="2"/>
      <c r="NKO40" s="2"/>
      <c r="NKP40" s="2"/>
      <c r="NKQ40" s="2"/>
      <c r="NKR40" s="2"/>
      <c r="NKS40" s="2"/>
      <c r="NKT40" s="2"/>
      <c r="NKU40" s="2"/>
      <c r="NKV40" s="2"/>
      <c r="NKW40" s="2"/>
      <c r="NKX40" s="2"/>
      <c r="NKY40" s="2"/>
      <c r="NKZ40" s="2"/>
      <c r="NLA40" s="2"/>
      <c r="NLB40" s="2"/>
      <c r="NLC40" s="2"/>
      <c r="NLD40" s="2"/>
      <c r="NLE40" s="2"/>
      <c r="NLF40" s="2"/>
      <c r="NLG40" s="2"/>
      <c r="NLH40" s="2"/>
      <c r="NLI40" s="2"/>
      <c r="NLJ40" s="2"/>
      <c r="NLK40" s="2"/>
      <c r="NLL40" s="2"/>
      <c r="NLM40" s="2"/>
      <c r="NLN40" s="2"/>
      <c r="NLO40" s="2"/>
      <c r="NLP40" s="2"/>
      <c r="NLQ40" s="2"/>
      <c r="NLR40" s="2"/>
      <c r="NLS40" s="2"/>
      <c r="NLT40" s="2"/>
      <c r="NLU40" s="2"/>
      <c r="NLV40" s="2"/>
      <c r="NLW40" s="2"/>
      <c r="NLX40" s="2"/>
      <c r="NLY40" s="2"/>
      <c r="NLZ40" s="2"/>
      <c r="NMA40" s="2"/>
      <c r="NMB40" s="2"/>
      <c r="NMC40" s="2"/>
      <c r="NMD40" s="2"/>
      <c r="NME40" s="2"/>
      <c r="NMF40" s="2"/>
      <c r="NMG40" s="2"/>
      <c r="NMH40" s="2"/>
      <c r="NMI40" s="2"/>
      <c r="NMJ40" s="2"/>
      <c r="NMK40" s="2"/>
      <c r="NML40" s="2"/>
      <c r="NMM40" s="2"/>
      <c r="NMN40" s="2"/>
      <c r="NMO40" s="2"/>
      <c r="NMP40" s="2"/>
      <c r="NMQ40" s="2"/>
      <c r="NMR40" s="2"/>
      <c r="NMS40" s="2"/>
      <c r="NMT40" s="2"/>
      <c r="NMU40" s="2"/>
      <c r="NMV40" s="2"/>
      <c r="NMW40" s="2"/>
      <c r="NMX40" s="2"/>
      <c r="NMY40" s="2"/>
      <c r="NMZ40" s="2"/>
      <c r="NNA40" s="2"/>
      <c r="NNB40" s="2"/>
      <c r="NNC40" s="2"/>
      <c r="NND40" s="2"/>
      <c r="NNE40" s="2"/>
      <c r="NNF40" s="2"/>
      <c r="NNG40" s="2"/>
      <c r="NNH40" s="2"/>
      <c r="NNI40" s="2"/>
      <c r="NNJ40" s="2"/>
      <c r="NNK40" s="2"/>
      <c r="NNL40" s="2"/>
      <c r="NNM40" s="2"/>
      <c r="NNN40" s="2"/>
      <c r="NNO40" s="2"/>
      <c r="NNP40" s="2"/>
      <c r="NNQ40" s="2"/>
      <c r="NNR40" s="2"/>
      <c r="NNS40" s="2"/>
      <c r="NNT40" s="2"/>
      <c r="NNU40" s="2"/>
      <c r="NNV40" s="2"/>
      <c r="NNW40" s="2"/>
      <c r="NNX40" s="2"/>
      <c r="NNY40" s="2"/>
      <c r="NNZ40" s="2"/>
      <c r="NOA40" s="2"/>
      <c r="NOB40" s="2"/>
      <c r="NOC40" s="2"/>
      <c r="NOD40" s="2"/>
      <c r="NOE40" s="2"/>
      <c r="NOF40" s="2"/>
      <c r="NOG40" s="2"/>
      <c r="NOH40" s="2"/>
      <c r="NOI40" s="2"/>
      <c r="NOJ40" s="2"/>
      <c r="NOK40" s="2"/>
      <c r="NOL40" s="2"/>
      <c r="NOM40" s="2"/>
      <c r="NON40" s="2"/>
      <c r="NOO40" s="2"/>
      <c r="NOP40" s="2"/>
      <c r="NOQ40" s="2"/>
      <c r="NOR40" s="2"/>
      <c r="NOS40" s="2"/>
      <c r="NOT40" s="2"/>
      <c r="NOU40" s="2"/>
      <c r="NOV40" s="2"/>
      <c r="NOW40" s="2"/>
      <c r="NOX40" s="2"/>
      <c r="NOY40" s="2"/>
      <c r="NOZ40" s="2"/>
      <c r="NPA40" s="2"/>
      <c r="NPB40" s="2"/>
      <c r="NPC40" s="2"/>
      <c r="NPD40" s="2"/>
      <c r="NPE40" s="2"/>
      <c r="NPF40" s="2"/>
      <c r="NPG40" s="2"/>
      <c r="NPH40" s="2"/>
      <c r="NPI40" s="2"/>
      <c r="NPJ40" s="2"/>
      <c r="NPK40" s="2"/>
      <c r="NPL40" s="2"/>
      <c r="NPM40" s="2"/>
      <c r="NPN40" s="2"/>
      <c r="NPO40" s="2"/>
      <c r="NPP40" s="2"/>
      <c r="NPQ40" s="2"/>
      <c r="NPR40" s="2"/>
      <c r="NPS40" s="2"/>
      <c r="NPT40" s="2"/>
      <c r="NPU40" s="2"/>
      <c r="NPV40" s="2"/>
      <c r="NPW40" s="2"/>
      <c r="NPX40" s="2"/>
      <c r="NPY40" s="2"/>
      <c r="NPZ40" s="2"/>
      <c r="NQA40" s="2"/>
      <c r="NQB40" s="2"/>
      <c r="NQC40" s="2"/>
      <c r="NQD40" s="2"/>
      <c r="NQE40" s="2"/>
      <c r="NQF40" s="2"/>
      <c r="NQG40" s="2"/>
      <c r="NQH40" s="2"/>
      <c r="NQI40" s="2"/>
      <c r="NQJ40" s="2"/>
      <c r="NQK40" s="2"/>
      <c r="NQL40" s="2"/>
      <c r="NQM40" s="2"/>
      <c r="NQN40" s="2"/>
      <c r="NQO40" s="2"/>
      <c r="NQP40" s="2"/>
      <c r="NQQ40" s="2"/>
      <c r="NQR40" s="2"/>
      <c r="NQS40" s="2"/>
      <c r="NQT40" s="2"/>
      <c r="NQU40" s="2"/>
      <c r="NQV40" s="2"/>
      <c r="NQW40" s="2"/>
      <c r="NQX40" s="2"/>
      <c r="NQY40" s="2"/>
      <c r="NQZ40" s="2"/>
      <c r="NRA40" s="2"/>
      <c r="NRB40" s="2"/>
      <c r="NRC40" s="2"/>
      <c r="NRD40" s="2"/>
      <c r="NRE40" s="2"/>
      <c r="NRF40" s="2"/>
      <c r="NRG40" s="2"/>
      <c r="NRH40" s="2"/>
      <c r="NRI40" s="2"/>
      <c r="NRJ40" s="2"/>
      <c r="NRK40" s="2"/>
      <c r="NRL40" s="2"/>
      <c r="NRM40" s="2"/>
      <c r="NRN40" s="2"/>
      <c r="NRO40" s="2"/>
      <c r="NRP40" s="2"/>
      <c r="NRQ40" s="2"/>
      <c r="NRR40" s="2"/>
      <c r="NRS40" s="2"/>
      <c r="NRT40" s="2"/>
      <c r="NRU40" s="2"/>
      <c r="NRV40" s="2"/>
      <c r="NRW40" s="2"/>
      <c r="NRX40" s="2"/>
      <c r="NRY40" s="2"/>
      <c r="NRZ40" s="2"/>
      <c r="NSA40" s="2"/>
      <c r="NSB40" s="2"/>
      <c r="NSC40" s="2"/>
      <c r="NSD40" s="2"/>
      <c r="NSE40" s="2"/>
      <c r="NSF40" s="2"/>
      <c r="NSG40" s="2"/>
      <c r="NSH40" s="2"/>
      <c r="NSI40" s="2"/>
      <c r="NSJ40" s="2"/>
      <c r="NSK40" s="2"/>
      <c r="NSL40" s="2"/>
      <c r="NSM40" s="2"/>
      <c r="NSN40" s="2"/>
      <c r="NSO40" s="2"/>
      <c r="NSP40" s="2"/>
      <c r="NSQ40" s="2"/>
      <c r="NSR40" s="2"/>
      <c r="NSS40" s="2"/>
      <c r="NST40" s="2"/>
      <c r="NSU40" s="2"/>
      <c r="NSV40" s="2"/>
      <c r="NSW40" s="2"/>
      <c r="NSX40" s="2"/>
      <c r="NSY40" s="2"/>
      <c r="NSZ40" s="2"/>
      <c r="NTA40" s="2"/>
      <c r="NTB40" s="2"/>
      <c r="NTC40" s="2"/>
      <c r="NTD40" s="2"/>
      <c r="NTE40" s="2"/>
      <c r="NTF40" s="2"/>
      <c r="NTG40" s="2"/>
      <c r="NTH40" s="2"/>
      <c r="NTI40" s="2"/>
      <c r="NTJ40" s="2"/>
      <c r="NTK40" s="2"/>
      <c r="NTL40" s="2"/>
      <c r="NTM40" s="2"/>
      <c r="NTN40" s="2"/>
      <c r="NTO40" s="2"/>
      <c r="NTP40" s="2"/>
      <c r="NTQ40" s="2"/>
      <c r="NTR40" s="2"/>
      <c r="NTS40" s="2"/>
      <c r="NTT40" s="2"/>
      <c r="NTU40" s="2"/>
      <c r="NTV40" s="2"/>
      <c r="NTW40" s="2"/>
      <c r="NTX40" s="2"/>
      <c r="NTY40" s="2"/>
      <c r="NTZ40" s="2"/>
      <c r="NUA40" s="2"/>
      <c r="NUB40" s="2"/>
      <c r="NUC40" s="2"/>
      <c r="NUD40" s="2"/>
      <c r="NUE40" s="2"/>
      <c r="NUF40" s="2"/>
      <c r="NUG40" s="2"/>
      <c r="NUH40" s="2"/>
      <c r="NUI40" s="2"/>
      <c r="NUJ40" s="2"/>
      <c r="NUK40" s="2"/>
      <c r="NUL40" s="2"/>
      <c r="NUM40" s="2"/>
      <c r="NUN40" s="2"/>
      <c r="NUO40" s="2"/>
      <c r="NUP40" s="2"/>
      <c r="NUQ40" s="2"/>
      <c r="NUR40" s="2"/>
      <c r="NUS40" s="2"/>
      <c r="NUT40" s="2"/>
      <c r="NUU40" s="2"/>
      <c r="NUV40" s="2"/>
      <c r="NUW40" s="2"/>
      <c r="NUX40" s="2"/>
      <c r="NUY40" s="2"/>
      <c r="NUZ40" s="2"/>
      <c r="NVA40" s="2"/>
      <c r="NVB40" s="2"/>
      <c r="NVC40" s="2"/>
      <c r="NVD40" s="2"/>
      <c r="NVE40" s="2"/>
      <c r="NVF40" s="2"/>
      <c r="NVG40" s="2"/>
      <c r="NVH40" s="2"/>
      <c r="NVI40" s="2"/>
      <c r="NVJ40" s="2"/>
      <c r="NVK40" s="2"/>
      <c r="NVL40" s="2"/>
      <c r="NVM40" s="2"/>
      <c r="NVN40" s="2"/>
      <c r="NVO40" s="2"/>
      <c r="NVP40" s="2"/>
      <c r="NVQ40" s="2"/>
      <c r="NVR40" s="2"/>
      <c r="NVS40" s="2"/>
      <c r="NVT40" s="2"/>
      <c r="NVU40" s="2"/>
      <c r="NVV40" s="2"/>
      <c r="NVW40" s="2"/>
      <c r="NVX40" s="2"/>
      <c r="NVY40" s="2"/>
      <c r="NVZ40" s="2"/>
      <c r="NWA40" s="2"/>
      <c r="NWB40" s="2"/>
      <c r="NWC40" s="2"/>
      <c r="NWD40" s="2"/>
      <c r="NWE40" s="2"/>
      <c r="NWF40" s="2"/>
      <c r="NWG40" s="2"/>
      <c r="NWH40" s="2"/>
      <c r="NWI40" s="2"/>
      <c r="NWJ40" s="2"/>
      <c r="NWK40" s="2"/>
      <c r="NWL40" s="2"/>
      <c r="NWM40" s="2"/>
      <c r="NWN40" s="2"/>
      <c r="NWO40" s="2"/>
      <c r="NWP40" s="2"/>
      <c r="NWQ40" s="2"/>
      <c r="NWR40" s="2"/>
      <c r="NWS40" s="2"/>
      <c r="NWT40" s="2"/>
      <c r="NWU40" s="2"/>
      <c r="NWV40" s="2"/>
      <c r="NWW40" s="2"/>
      <c r="NWX40" s="2"/>
      <c r="NWY40" s="2"/>
      <c r="NWZ40" s="2"/>
      <c r="NXA40" s="2"/>
      <c r="NXB40" s="2"/>
      <c r="NXC40" s="2"/>
      <c r="NXD40" s="2"/>
      <c r="NXE40" s="2"/>
      <c r="NXF40" s="2"/>
      <c r="NXG40" s="2"/>
      <c r="NXH40" s="2"/>
      <c r="NXI40" s="2"/>
      <c r="NXJ40" s="2"/>
      <c r="NXK40" s="2"/>
      <c r="NXL40" s="2"/>
      <c r="NXM40" s="2"/>
      <c r="NXN40" s="2"/>
      <c r="NXO40" s="2"/>
      <c r="NXP40" s="2"/>
      <c r="NXQ40" s="2"/>
      <c r="NXR40" s="2"/>
      <c r="NXS40" s="2"/>
      <c r="NXT40" s="2"/>
      <c r="NXU40" s="2"/>
      <c r="NXV40" s="2"/>
      <c r="NXW40" s="2"/>
      <c r="NXX40" s="2"/>
      <c r="NXY40" s="2"/>
      <c r="NXZ40" s="2"/>
      <c r="NYA40" s="2"/>
      <c r="NYB40" s="2"/>
      <c r="NYC40" s="2"/>
      <c r="NYD40" s="2"/>
      <c r="NYE40" s="2"/>
      <c r="NYF40" s="2"/>
      <c r="NYG40" s="2"/>
      <c r="NYH40" s="2"/>
      <c r="NYI40" s="2"/>
      <c r="NYJ40" s="2"/>
      <c r="NYK40" s="2"/>
      <c r="NYL40" s="2"/>
      <c r="NYM40" s="2"/>
      <c r="NYN40" s="2"/>
      <c r="NYO40" s="2"/>
      <c r="NYP40" s="2"/>
      <c r="NYQ40" s="2"/>
      <c r="NYR40" s="2"/>
      <c r="NYS40" s="2"/>
      <c r="NYT40" s="2"/>
      <c r="NYU40" s="2"/>
      <c r="NYV40" s="2"/>
      <c r="NYW40" s="2"/>
      <c r="NYX40" s="2"/>
      <c r="NYY40" s="2"/>
      <c r="NYZ40" s="2"/>
      <c r="NZA40" s="2"/>
      <c r="NZB40" s="2"/>
      <c r="NZC40" s="2"/>
      <c r="NZD40" s="2"/>
      <c r="NZE40" s="2"/>
      <c r="NZF40" s="2"/>
      <c r="NZG40" s="2"/>
      <c r="NZH40" s="2"/>
      <c r="NZI40" s="2"/>
      <c r="NZJ40" s="2"/>
      <c r="NZK40" s="2"/>
      <c r="NZL40" s="2"/>
      <c r="NZM40" s="2"/>
      <c r="NZN40" s="2"/>
      <c r="NZO40" s="2"/>
      <c r="NZP40" s="2"/>
      <c r="NZQ40" s="2"/>
      <c r="NZR40" s="2"/>
      <c r="NZS40" s="2"/>
      <c r="NZT40" s="2"/>
      <c r="NZU40" s="2"/>
      <c r="NZV40" s="2"/>
      <c r="NZW40" s="2"/>
      <c r="NZX40" s="2"/>
      <c r="NZY40" s="2"/>
      <c r="NZZ40" s="2"/>
      <c r="OAA40" s="2"/>
      <c r="OAB40" s="2"/>
      <c r="OAC40" s="2"/>
      <c r="OAD40" s="2"/>
      <c r="OAE40" s="2"/>
      <c r="OAF40" s="2"/>
      <c r="OAG40" s="2"/>
      <c r="OAH40" s="2"/>
      <c r="OAI40" s="2"/>
      <c r="OAJ40" s="2"/>
      <c r="OAK40" s="2"/>
      <c r="OAL40" s="2"/>
      <c r="OAM40" s="2"/>
      <c r="OAN40" s="2"/>
      <c r="OAO40" s="2"/>
      <c r="OAP40" s="2"/>
      <c r="OAQ40" s="2"/>
      <c r="OAR40" s="2"/>
      <c r="OAS40" s="2"/>
      <c r="OAT40" s="2"/>
      <c r="OAU40" s="2"/>
      <c r="OAV40" s="2"/>
      <c r="OAW40" s="2"/>
      <c r="OAX40" s="2"/>
      <c r="OAY40" s="2"/>
      <c r="OAZ40" s="2"/>
      <c r="OBA40" s="2"/>
      <c r="OBB40" s="2"/>
      <c r="OBC40" s="2"/>
      <c r="OBD40" s="2"/>
      <c r="OBE40" s="2"/>
      <c r="OBF40" s="2"/>
      <c r="OBG40" s="2"/>
      <c r="OBH40" s="2"/>
      <c r="OBI40" s="2"/>
      <c r="OBJ40" s="2"/>
      <c r="OBK40" s="2"/>
      <c r="OBL40" s="2"/>
      <c r="OBM40" s="2"/>
      <c r="OBN40" s="2"/>
      <c r="OBO40" s="2"/>
      <c r="OBP40" s="2"/>
      <c r="OBQ40" s="2"/>
      <c r="OBR40" s="2"/>
      <c r="OBS40" s="2"/>
      <c r="OBT40" s="2"/>
      <c r="OBU40" s="2"/>
      <c r="OBV40" s="2"/>
      <c r="OBW40" s="2"/>
      <c r="OBX40" s="2"/>
      <c r="OBY40" s="2"/>
      <c r="OBZ40" s="2"/>
      <c r="OCA40" s="2"/>
      <c r="OCB40" s="2"/>
      <c r="OCC40" s="2"/>
      <c r="OCD40" s="2"/>
      <c r="OCE40" s="2"/>
      <c r="OCF40" s="2"/>
      <c r="OCG40" s="2"/>
      <c r="OCH40" s="2"/>
      <c r="OCI40" s="2"/>
      <c r="OCJ40" s="2"/>
      <c r="OCK40" s="2"/>
      <c r="OCL40" s="2"/>
      <c r="OCM40" s="2"/>
      <c r="OCN40" s="2"/>
      <c r="OCO40" s="2"/>
      <c r="OCP40" s="2"/>
      <c r="OCQ40" s="2"/>
      <c r="OCR40" s="2"/>
      <c r="OCS40" s="2"/>
      <c r="OCT40" s="2"/>
      <c r="OCU40" s="2"/>
      <c r="OCV40" s="2"/>
      <c r="OCW40" s="2"/>
      <c r="OCX40" s="2"/>
      <c r="OCY40" s="2"/>
      <c r="OCZ40" s="2"/>
      <c r="ODA40" s="2"/>
      <c r="ODB40" s="2"/>
      <c r="ODC40" s="2"/>
      <c r="ODD40" s="2"/>
      <c r="ODE40" s="2"/>
      <c r="ODF40" s="2"/>
      <c r="ODG40" s="2"/>
      <c r="ODH40" s="2"/>
      <c r="ODI40" s="2"/>
      <c r="ODJ40" s="2"/>
      <c r="ODK40" s="2"/>
      <c r="ODL40" s="2"/>
      <c r="ODM40" s="2"/>
      <c r="ODN40" s="2"/>
      <c r="ODO40" s="2"/>
      <c r="ODP40" s="2"/>
      <c r="ODQ40" s="2"/>
      <c r="ODR40" s="2"/>
      <c r="ODS40" s="2"/>
      <c r="ODT40" s="2"/>
      <c r="ODU40" s="2"/>
      <c r="ODV40" s="2"/>
      <c r="ODW40" s="2"/>
      <c r="ODX40" s="2"/>
      <c r="ODY40" s="2"/>
      <c r="ODZ40" s="2"/>
      <c r="OEA40" s="2"/>
      <c r="OEB40" s="2"/>
      <c r="OEC40" s="2"/>
      <c r="OED40" s="2"/>
      <c r="OEE40" s="2"/>
      <c r="OEF40" s="2"/>
      <c r="OEG40" s="2"/>
      <c r="OEH40" s="2"/>
      <c r="OEI40" s="2"/>
      <c r="OEJ40" s="2"/>
      <c r="OEK40" s="2"/>
      <c r="OEL40" s="2"/>
      <c r="OEM40" s="2"/>
      <c r="OEN40" s="2"/>
      <c r="OEO40" s="2"/>
      <c r="OEP40" s="2"/>
      <c r="OEQ40" s="2"/>
      <c r="OER40" s="2"/>
      <c r="OES40" s="2"/>
      <c r="OET40" s="2"/>
      <c r="OEU40" s="2"/>
      <c r="OEV40" s="2"/>
      <c r="OEW40" s="2"/>
      <c r="OEX40" s="2"/>
      <c r="OEY40" s="2"/>
      <c r="OEZ40" s="2"/>
      <c r="OFA40" s="2"/>
      <c r="OFB40" s="2"/>
      <c r="OFC40" s="2"/>
      <c r="OFD40" s="2"/>
      <c r="OFE40" s="2"/>
      <c r="OFF40" s="2"/>
      <c r="OFG40" s="2"/>
      <c r="OFH40" s="2"/>
      <c r="OFI40" s="2"/>
      <c r="OFJ40" s="2"/>
      <c r="OFK40" s="2"/>
      <c r="OFL40" s="2"/>
      <c r="OFM40" s="2"/>
      <c r="OFN40" s="2"/>
      <c r="OFO40" s="2"/>
      <c r="OFP40" s="2"/>
      <c r="OFQ40" s="2"/>
      <c r="OFR40" s="2"/>
      <c r="OFS40" s="2"/>
      <c r="OFT40" s="2"/>
      <c r="OFU40" s="2"/>
      <c r="OFV40" s="2"/>
      <c r="OFW40" s="2"/>
      <c r="OFX40" s="2"/>
      <c r="OFY40" s="2"/>
      <c r="OFZ40" s="2"/>
      <c r="OGA40" s="2"/>
      <c r="OGB40" s="2"/>
      <c r="OGC40" s="2"/>
      <c r="OGD40" s="2"/>
      <c r="OGE40" s="2"/>
      <c r="OGF40" s="2"/>
      <c r="OGG40" s="2"/>
      <c r="OGH40" s="2"/>
      <c r="OGI40" s="2"/>
      <c r="OGJ40" s="2"/>
      <c r="OGK40" s="2"/>
      <c r="OGL40" s="2"/>
      <c r="OGM40" s="2"/>
      <c r="OGN40" s="2"/>
      <c r="OGO40" s="2"/>
      <c r="OGP40" s="2"/>
      <c r="OGQ40" s="2"/>
      <c r="OGR40" s="2"/>
      <c r="OGS40" s="2"/>
      <c r="OGT40" s="2"/>
      <c r="OGU40" s="2"/>
      <c r="OGV40" s="2"/>
      <c r="OGW40" s="2"/>
      <c r="OGX40" s="2"/>
      <c r="OGY40" s="2"/>
      <c r="OGZ40" s="2"/>
      <c r="OHA40" s="2"/>
      <c r="OHB40" s="2"/>
      <c r="OHC40" s="2"/>
      <c r="OHD40" s="2"/>
      <c r="OHE40" s="2"/>
      <c r="OHF40" s="2"/>
      <c r="OHG40" s="2"/>
      <c r="OHH40" s="2"/>
      <c r="OHI40" s="2"/>
      <c r="OHJ40" s="2"/>
      <c r="OHK40" s="2"/>
      <c r="OHL40" s="2"/>
      <c r="OHM40" s="2"/>
      <c r="OHN40" s="2"/>
      <c r="OHO40" s="2"/>
      <c r="OHP40" s="2"/>
      <c r="OHQ40" s="2"/>
      <c r="OHR40" s="2"/>
      <c r="OHS40" s="2"/>
      <c r="OHT40" s="2"/>
      <c r="OHU40" s="2"/>
      <c r="OHV40" s="2"/>
      <c r="OHW40" s="2"/>
      <c r="OHX40" s="2"/>
      <c r="OHY40" s="2"/>
      <c r="OHZ40" s="2"/>
      <c r="OIA40" s="2"/>
      <c r="OIB40" s="2"/>
      <c r="OIC40" s="2"/>
      <c r="OID40" s="2"/>
      <c r="OIE40" s="2"/>
      <c r="OIF40" s="2"/>
      <c r="OIG40" s="2"/>
      <c r="OIH40" s="2"/>
      <c r="OII40" s="2"/>
      <c r="OIJ40" s="2"/>
      <c r="OIK40" s="2"/>
      <c r="OIL40" s="2"/>
      <c r="OIM40" s="2"/>
      <c r="OIN40" s="2"/>
      <c r="OIO40" s="2"/>
      <c r="OIP40" s="2"/>
      <c r="OIQ40" s="2"/>
      <c r="OIR40" s="2"/>
      <c r="OIS40" s="2"/>
      <c r="OIT40" s="2"/>
      <c r="OIU40" s="2"/>
      <c r="OIV40" s="2"/>
      <c r="OIW40" s="2"/>
      <c r="OIX40" s="2"/>
      <c r="OIY40" s="2"/>
      <c r="OIZ40" s="2"/>
      <c r="OJA40" s="2"/>
      <c r="OJB40" s="2"/>
      <c r="OJC40" s="2"/>
      <c r="OJD40" s="2"/>
      <c r="OJE40" s="2"/>
      <c r="OJF40" s="2"/>
      <c r="OJG40" s="2"/>
      <c r="OJH40" s="2"/>
      <c r="OJI40" s="2"/>
      <c r="OJJ40" s="2"/>
      <c r="OJK40" s="2"/>
      <c r="OJL40" s="2"/>
      <c r="OJM40" s="2"/>
      <c r="OJN40" s="2"/>
      <c r="OJO40" s="2"/>
      <c r="OJP40" s="2"/>
      <c r="OJQ40" s="2"/>
      <c r="OJR40" s="2"/>
      <c r="OJS40" s="2"/>
      <c r="OJT40" s="2"/>
      <c r="OJU40" s="2"/>
      <c r="OJV40" s="2"/>
      <c r="OJW40" s="2"/>
      <c r="OJX40" s="2"/>
      <c r="OJY40" s="2"/>
      <c r="OJZ40" s="2"/>
      <c r="OKA40" s="2"/>
      <c r="OKB40" s="2"/>
      <c r="OKC40" s="2"/>
      <c r="OKD40" s="2"/>
      <c r="OKE40" s="2"/>
      <c r="OKF40" s="2"/>
      <c r="OKG40" s="2"/>
      <c r="OKH40" s="2"/>
      <c r="OKI40" s="2"/>
      <c r="OKJ40" s="2"/>
      <c r="OKK40" s="2"/>
      <c r="OKL40" s="2"/>
      <c r="OKM40" s="2"/>
      <c r="OKN40" s="2"/>
      <c r="OKO40" s="2"/>
      <c r="OKP40" s="2"/>
      <c r="OKQ40" s="2"/>
      <c r="OKR40" s="2"/>
      <c r="OKS40" s="2"/>
      <c r="OKT40" s="2"/>
      <c r="OKU40" s="2"/>
      <c r="OKV40" s="2"/>
      <c r="OKW40" s="2"/>
      <c r="OKX40" s="2"/>
      <c r="OKY40" s="2"/>
      <c r="OKZ40" s="2"/>
      <c r="OLA40" s="2"/>
      <c r="OLB40" s="2"/>
      <c r="OLC40" s="2"/>
      <c r="OLD40" s="2"/>
      <c r="OLE40" s="2"/>
      <c r="OLF40" s="2"/>
      <c r="OLG40" s="2"/>
      <c r="OLH40" s="2"/>
      <c r="OLI40" s="2"/>
      <c r="OLJ40" s="2"/>
      <c r="OLK40" s="2"/>
      <c r="OLL40" s="2"/>
      <c r="OLM40" s="2"/>
      <c r="OLN40" s="2"/>
      <c r="OLO40" s="2"/>
      <c r="OLP40" s="2"/>
      <c r="OLQ40" s="2"/>
      <c r="OLR40" s="2"/>
      <c r="OLS40" s="2"/>
      <c r="OLT40" s="2"/>
      <c r="OLU40" s="2"/>
      <c r="OLV40" s="2"/>
      <c r="OLW40" s="2"/>
      <c r="OLX40" s="2"/>
      <c r="OLY40" s="2"/>
      <c r="OLZ40" s="2"/>
      <c r="OMA40" s="2"/>
      <c r="OMB40" s="2"/>
      <c r="OMC40" s="2"/>
      <c r="OMD40" s="2"/>
      <c r="OME40" s="2"/>
      <c r="OMF40" s="2"/>
      <c r="OMG40" s="2"/>
      <c r="OMH40" s="2"/>
      <c r="OMI40" s="2"/>
      <c r="OMJ40" s="2"/>
      <c r="OMK40" s="2"/>
      <c r="OML40" s="2"/>
      <c r="OMM40" s="2"/>
      <c r="OMN40" s="2"/>
      <c r="OMO40" s="2"/>
      <c r="OMP40" s="2"/>
      <c r="OMQ40" s="2"/>
      <c r="OMR40" s="2"/>
      <c r="OMS40" s="2"/>
      <c r="OMT40" s="2"/>
      <c r="OMU40" s="2"/>
      <c r="OMV40" s="2"/>
      <c r="OMW40" s="2"/>
      <c r="OMX40" s="2"/>
      <c r="OMY40" s="2"/>
      <c r="OMZ40" s="2"/>
      <c r="ONA40" s="2"/>
      <c r="ONB40" s="2"/>
      <c r="ONC40" s="2"/>
      <c r="OND40" s="2"/>
      <c r="ONE40" s="2"/>
      <c r="ONF40" s="2"/>
      <c r="ONG40" s="2"/>
      <c r="ONH40" s="2"/>
      <c r="ONI40" s="2"/>
      <c r="ONJ40" s="2"/>
      <c r="ONK40" s="2"/>
      <c r="ONL40" s="2"/>
      <c r="ONM40" s="2"/>
      <c r="ONN40" s="2"/>
      <c r="ONO40" s="2"/>
      <c r="ONP40" s="2"/>
      <c r="ONQ40" s="2"/>
      <c r="ONR40" s="2"/>
      <c r="ONS40" s="2"/>
      <c r="ONT40" s="2"/>
      <c r="ONU40" s="2"/>
      <c r="ONV40" s="2"/>
      <c r="ONW40" s="2"/>
      <c r="ONX40" s="2"/>
      <c r="ONY40" s="2"/>
      <c r="ONZ40" s="2"/>
      <c r="OOA40" s="2"/>
      <c r="OOB40" s="2"/>
      <c r="OOC40" s="2"/>
      <c r="OOD40" s="2"/>
      <c r="OOE40" s="2"/>
      <c r="OOF40" s="2"/>
      <c r="OOG40" s="2"/>
      <c r="OOH40" s="2"/>
      <c r="OOI40" s="2"/>
      <c r="OOJ40" s="2"/>
      <c r="OOK40" s="2"/>
      <c r="OOL40" s="2"/>
      <c r="OOM40" s="2"/>
      <c r="OON40" s="2"/>
      <c r="OOO40" s="2"/>
      <c r="OOP40" s="2"/>
      <c r="OOQ40" s="2"/>
      <c r="OOR40" s="2"/>
      <c r="OOS40" s="2"/>
      <c r="OOT40" s="2"/>
      <c r="OOU40" s="2"/>
      <c r="OOV40" s="2"/>
      <c r="OOW40" s="2"/>
      <c r="OOX40" s="2"/>
      <c r="OOY40" s="2"/>
      <c r="OOZ40" s="2"/>
      <c r="OPA40" s="2"/>
      <c r="OPB40" s="2"/>
      <c r="OPC40" s="2"/>
      <c r="OPD40" s="2"/>
      <c r="OPE40" s="2"/>
      <c r="OPF40" s="2"/>
      <c r="OPG40" s="2"/>
      <c r="OPH40" s="2"/>
      <c r="OPI40" s="2"/>
      <c r="OPJ40" s="2"/>
      <c r="OPK40" s="2"/>
      <c r="OPL40" s="2"/>
      <c r="OPM40" s="2"/>
      <c r="OPN40" s="2"/>
      <c r="OPO40" s="2"/>
      <c r="OPP40" s="2"/>
      <c r="OPQ40" s="2"/>
      <c r="OPR40" s="2"/>
      <c r="OPS40" s="2"/>
      <c r="OPT40" s="2"/>
      <c r="OPU40" s="2"/>
      <c r="OPV40" s="2"/>
      <c r="OPW40" s="2"/>
      <c r="OPX40" s="2"/>
      <c r="OPY40" s="2"/>
      <c r="OPZ40" s="2"/>
      <c r="OQA40" s="2"/>
      <c r="OQB40" s="2"/>
      <c r="OQC40" s="2"/>
      <c r="OQD40" s="2"/>
      <c r="OQE40" s="2"/>
      <c r="OQF40" s="2"/>
      <c r="OQG40" s="2"/>
      <c r="OQH40" s="2"/>
      <c r="OQI40" s="2"/>
      <c r="OQJ40" s="2"/>
      <c r="OQK40" s="2"/>
      <c r="OQL40" s="2"/>
      <c r="OQM40" s="2"/>
      <c r="OQN40" s="2"/>
      <c r="OQO40" s="2"/>
      <c r="OQP40" s="2"/>
      <c r="OQQ40" s="2"/>
      <c r="OQR40" s="2"/>
      <c r="OQS40" s="2"/>
      <c r="OQT40" s="2"/>
      <c r="OQU40" s="2"/>
      <c r="OQV40" s="2"/>
      <c r="OQW40" s="2"/>
      <c r="OQX40" s="2"/>
      <c r="OQY40" s="2"/>
      <c r="OQZ40" s="2"/>
      <c r="ORA40" s="2"/>
      <c r="ORB40" s="2"/>
      <c r="ORC40" s="2"/>
      <c r="ORD40" s="2"/>
      <c r="ORE40" s="2"/>
      <c r="ORF40" s="2"/>
      <c r="ORG40" s="2"/>
      <c r="ORH40" s="2"/>
      <c r="ORI40" s="2"/>
      <c r="ORJ40" s="2"/>
      <c r="ORK40" s="2"/>
      <c r="ORL40" s="2"/>
      <c r="ORM40" s="2"/>
      <c r="ORN40" s="2"/>
      <c r="ORO40" s="2"/>
      <c r="ORP40" s="2"/>
      <c r="ORQ40" s="2"/>
      <c r="ORR40" s="2"/>
      <c r="ORS40" s="2"/>
      <c r="ORT40" s="2"/>
      <c r="ORU40" s="2"/>
      <c r="ORV40" s="2"/>
      <c r="ORW40" s="2"/>
      <c r="ORX40" s="2"/>
      <c r="ORY40" s="2"/>
      <c r="ORZ40" s="2"/>
      <c r="OSA40" s="2"/>
      <c r="OSB40" s="2"/>
      <c r="OSC40" s="2"/>
      <c r="OSD40" s="2"/>
      <c r="OSE40" s="2"/>
      <c r="OSF40" s="2"/>
      <c r="OSG40" s="2"/>
      <c r="OSH40" s="2"/>
      <c r="OSI40" s="2"/>
      <c r="OSJ40" s="2"/>
      <c r="OSK40" s="2"/>
      <c r="OSL40" s="2"/>
      <c r="OSM40" s="2"/>
      <c r="OSN40" s="2"/>
      <c r="OSO40" s="2"/>
      <c r="OSP40" s="2"/>
      <c r="OSQ40" s="2"/>
      <c r="OSR40" s="2"/>
      <c r="OSS40" s="2"/>
      <c r="OST40" s="2"/>
      <c r="OSU40" s="2"/>
      <c r="OSV40" s="2"/>
      <c r="OSW40" s="2"/>
      <c r="OSX40" s="2"/>
      <c r="OSY40" s="2"/>
      <c r="OSZ40" s="2"/>
      <c r="OTA40" s="2"/>
      <c r="OTB40" s="2"/>
      <c r="OTC40" s="2"/>
      <c r="OTD40" s="2"/>
      <c r="OTE40" s="2"/>
      <c r="OTF40" s="2"/>
      <c r="OTG40" s="2"/>
      <c r="OTH40" s="2"/>
      <c r="OTI40" s="2"/>
      <c r="OTJ40" s="2"/>
      <c r="OTK40" s="2"/>
      <c r="OTL40" s="2"/>
      <c r="OTM40" s="2"/>
      <c r="OTN40" s="2"/>
      <c r="OTO40" s="2"/>
      <c r="OTP40" s="2"/>
      <c r="OTQ40" s="2"/>
      <c r="OTR40" s="2"/>
      <c r="OTS40" s="2"/>
      <c r="OTT40" s="2"/>
      <c r="OTU40" s="2"/>
      <c r="OTV40" s="2"/>
      <c r="OTW40" s="2"/>
      <c r="OTX40" s="2"/>
      <c r="OTY40" s="2"/>
      <c r="OTZ40" s="2"/>
      <c r="OUA40" s="2"/>
      <c r="OUB40" s="2"/>
      <c r="OUC40" s="2"/>
      <c r="OUD40" s="2"/>
      <c r="OUE40" s="2"/>
      <c r="OUF40" s="2"/>
      <c r="OUG40" s="2"/>
      <c r="OUH40" s="2"/>
      <c r="OUI40" s="2"/>
      <c r="OUJ40" s="2"/>
      <c r="OUK40" s="2"/>
      <c r="OUL40" s="2"/>
      <c r="OUM40" s="2"/>
      <c r="OUN40" s="2"/>
      <c r="OUO40" s="2"/>
      <c r="OUP40" s="2"/>
      <c r="OUQ40" s="2"/>
      <c r="OUR40" s="2"/>
      <c r="OUS40" s="2"/>
      <c r="OUT40" s="2"/>
      <c r="OUU40" s="2"/>
      <c r="OUV40" s="2"/>
      <c r="OUW40" s="2"/>
      <c r="OUX40" s="2"/>
      <c r="OUY40" s="2"/>
      <c r="OUZ40" s="2"/>
      <c r="OVA40" s="2"/>
      <c r="OVB40" s="2"/>
      <c r="OVC40" s="2"/>
      <c r="OVD40" s="2"/>
      <c r="OVE40" s="2"/>
      <c r="OVF40" s="2"/>
      <c r="OVG40" s="2"/>
      <c r="OVH40" s="2"/>
      <c r="OVI40" s="2"/>
      <c r="OVJ40" s="2"/>
      <c r="OVK40" s="2"/>
      <c r="OVL40" s="2"/>
      <c r="OVM40" s="2"/>
      <c r="OVN40" s="2"/>
      <c r="OVO40" s="2"/>
      <c r="OVP40" s="2"/>
      <c r="OVQ40" s="2"/>
      <c r="OVR40" s="2"/>
      <c r="OVS40" s="2"/>
      <c r="OVT40" s="2"/>
      <c r="OVU40" s="2"/>
      <c r="OVV40" s="2"/>
      <c r="OVW40" s="2"/>
      <c r="OVX40" s="2"/>
      <c r="OVY40" s="2"/>
      <c r="OVZ40" s="2"/>
      <c r="OWA40" s="2"/>
      <c r="OWB40" s="2"/>
      <c r="OWC40" s="2"/>
      <c r="OWD40" s="2"/>
      <c r="OWE40" s="2"/>
      <c r="OWF40" s="2"/>
      <c r="OWG40" s="2"/>
      <c r="OWH40" s="2"/>
      <c r="OWI40" s="2"/>
      <c r="OWJ40" s="2"/>
      <c r="OWK40" s="2"/>
      <c r="OWL40" s="2"/>
      <c r="OWM40" s="2"/>
      <c r="OWN40" s="2"/>
      <c r="OWO40" s="2"/>
      <c r="OWP40" s="2"/>
      <c r="OWQ40" s="2"/>
      <c r="OWR40" s="2"/>
      <c r="OWS40" s="2"/>
      <c r="OWT40" s="2"/>
      <c r="OWU40" s="2"/>
      <c r="OWV40" s="2"/>
      <c r="OWW40" s="2"/>
      <c r="OWX40" s="2"/>
      <c r="OWY40" s="2"/>
      <c r="OWZ40" s="2"/>
      <c r="OXA40" s="2"/>
      <c r="OXB40" s="2"/>
      <c r="OXC40" s="2"/>
      <c r="OXD40" s="2"/>
      <c r="OXE40" s="2"/>
      <c r="OXF40" s="2"/>
      <c r="OXG40" s="2"/>
      <c r="OXH40" s="2"/>
      <c r="OXI40" s="2"/>
      <c r="OXJ40" s="2"/>
      <c r="OXK40" s="2"/>
      <c r="OXL40" s="2"/>
      <c r="OXM40" s="2"/>
      <c r="OXN40" s="2"/>
      <c r="OXO40" s="2"/>
      <c r="OXP40" s="2"/>
      <c r="OXQ40" s="2"/>
      <c r="OXR40" s="2"/>
      <c r="OXS40" s="2"/>
      <c r="OXT40" s="2"/>
      <c r="OXU40" s="2"/>
      <c r="OXV40" s="2"/>
      <c r="OXW40" s="2"/>
      <c r="OXX40" s="2"/>
      <c r="OXY40" s="2"/>
      <c r="OXZ40" s="2"/>
      <c r="OYA40" s="2"/>
      <c r="OYB40" s="2"/>
      <c r="OYC40" s="2"/>
      <c r="OYD40" s="2"/>
      <c r="OYE40" s="2"/>
      <c r="OYF40" s="2"/>
      <c r="OYG40" s="2"/>
      <c r="OYH40" s="2"/>
      <c r="OYI40" s="2"/>
      <c r="OYJ40" s="2"/>
      <c r="OYK40" s="2"/>
      <c r="OYL40" s="2"/>
      <c r="OYM40" s="2"/>
      <c r="OYN40" s="2"/>
      <c r="OYO40" s="2"/>
      <c r="OYP40" s="2"/>
      <c r="OYQ40" s="2"/>
      <c r="OYR40" s="2"/>
      <c r="OYS40" s="2"/>
      <c r="OYT40" s="2"/>
      <c r="OYU40" s="2"/>
      <c r="OYV40" s="2"/>
      <c r="OYW40" s="2"/>
      <c r="OYX40" s="2"/>
      <c r="OYY40" s="2"/>
      <c r="OYZ40" s="2"/>
      <c r="OZA40" s="2"/>
      <c r="OZB40" s="2"/>
      <c r="OZC40" s="2"/>
      <c r="OZD40" s="2"/>
      <c r="OZE40" s="2"/>
      <c r="OZF40" s="2"/>
      <c r="OZG40" s="2"/>
      <c r="OZH40" s="2"/>
      <c r="OZI40" s="2"/>
      <c r="OZJ40" s="2"/>
      <c r="OZK40" s="2"/>
      <c r="OZL40" s="2"/>
      <c r="OZM40" s="2"/>
      <c r="OZN40" s="2"/>
      <c r="OZO40" s="2"/>
      <c r="OZP40" s="2"/>
      <c r="OZQ40" s="2"/>
      <c r="OZR40" s="2"/>
      <c r="OZS40" s="2"/>
      <c r="OZT40" s="2"/>
      <c r="OZU40" s="2"/>
      <c r="OZV40" s="2"/>
      <c r="OZW40" s="2"/>
      <c r="OZX40" s="2"/>
      <c r="OZY40" s="2"/>
      <c r="OZZ40" s="2"/>
      <c r="PAA40" s="2"/>
      <c r="PAB40" s="2"/>
      <c r="PAC40" s="2"/>
      <c r="PAD40" s="2"/>
      <c r="PAE40" s="2"/>
      <c r="PAF40" s="2"/>
      <c r="PAG40" s="2"/>
      <c r="PAH40" s="2"/>
      <c r="PAI40" s="2"/>
      <c r="PAJ40" s="2"/>
      <c r="PAK40" s="2"/>
      <c r="PAL40" s="2"/>
      <c r="PAM40" s="2"/>
      <c r="PAN40" s="2"/>
      <c r="PAO40" s="2"/>
      <c r="PAP40" s="2"/>
      <c r="PAQ40" s="2"/>
      <c r="PAR40" s="2"/>
      <c r="PAS40" s="2"/>
      <c r="PAT40" s="2"/>
      <c r="PAU40" s="2"/>
      <c r="PAV40" s="2"/>
      <c r="PAW40" s="2"/>
      <c r="PAX40" s="2"/>
      <c r="PAY40" s="2"/>
      <c r="PAZ40" s="2"/>
      <c r="PBA40" s="2"/>
      <c r="PBB40" s="2"/>
      <c r="PBC40" s="2"/>
      <c r="PBD40" s="2"/>
      <c r="PBE40" s="2"/>
      <c r="PBF40" s="2"/>
      <c r="PBG40" s="2"/>
      <c r="PBH40" s="2"/>
      <c r="PBI40" s="2"/>
      <c r="PBJ40" s="2"/>
      <c r="PBK40" s="2"/>
      <c r="PBL40" s="2"/>
      <c r="PBM40" s="2"/>
      <c r="PBN40" s="2"/>
      <c r="PBO40" s="2"/>
      <c r="PBP40" s="2"/>
      <c r="PBQ40" s="2"/>
      <c r="PBR40" s="2"/>
      <c r="PBS40" s="2"/>
      <c r="PBT40" s="2"/>
      <c r="PBU40" s="2"/>
      <c r="PBV40" s="2"/>
      <c r="PBW40" s="2"/>
      <c r="PBX40" s="2"/>
      <c r="PBY40" s="2"/>
      <c r="PBZ40" s="2"/>
      <c r="PCA40" s="2"/>
      <c r="PCB40" s="2"/>
      <c r="PCC40" s="2"/>
      <c r="PCD40" s="2"/>
      <c r="PCE40" s="2"/>
      <c r="PCF40" s="2"/>
      <c r="PCG40" s="2"/>
      <c r="PCH40" s="2"/>
      <c r="PCI40" s="2"/>
      <c r="PCJ40" s="2"/>
      <c r="PCK40" s="2"/>
      <c r="PCL40" s="2"/>
      <c r="PCM40" s="2"/>
      <c r="PCN40" s="2"/>
      <c r="PCO40" s="2"/>
      <c r="PCP40" s="2"/>
      <c r="PCQ40" s="2"/>
      <c r="PCR40" s="2"/>
      <c r="PCS40" s="2"/>
      <c r="PCT40" s="2"/>
      <c r="PCU40" s="2"/>
      <c r="PCV40" s="2"/>
      <c r="PCW40" s="2"/>
      <c r="PCX40" s="2"/>
      <c r="PCY40" s="2"/>
      <c r="PCZ40" s="2"/>
      <c r="PDA40" s="2"/>
      <c r="PDB40" s="2"/>
      <c r="PDC40" s="2"/>
      <c r="PDD40" s="2"/>
      <c r="PDE40" s="2"/>
      <c r="PDF40" s="2"/>
      <c r="PDG40" s="2"/>
      <c r="PDH40" s="2"/>
      <c r="PDI40" s="2"/>
      <c r="PDJ40" s="2"/>
      <c r="PDK40" s="2"/>
      <c r="PDL40" s="2"/>
      <c r="PDM40" s="2"/>
      <c r="PDN40" s="2"/>
      <c r="PDO40" s="2"/>
      <c r="PDP40" s="2"/>
      <c r="PDQ40" s="2"/>
      <c r="PDR40" s="2"/>
      <c r="PDS40" s="2"/>
      <c r="PDT40" s="2"/>
      <c r="PDU40" s="2"/>
      <c r="PDV40" s="2"/>
      <c r="PDW40" s="2"/>
      <c r="PDX40" s="2"/>
      <c r="PDY40" s="2"/>
      <c r="PDZ40" s="2"/>
      <c r="PEA40" s="2"/>
      <c r="PEB40" s="2"/>
      <c r="PEC40" s="2"/>
      <c r="PED40" s="2"/>
      <c r="PEE40" s="2"/>
      <c r="PEF40" s="2"/>
      <c r="PEG40" s="2"/>
      <c r="PEH40" s="2"/>
      <c r="PEI40" s="2"/>
      <c r="PEJ40" s="2"/>
      <c r="PEK40" s="2"/>
      <c r="PEL40" s="2"/>
      <c r="PEM40" s="2"/>
      <c r="PEN40" s="2"/>
      <c r="PEO40" s="2"/>
      <c r="PEP40" s="2"/>
      <c r="PEQ40" s="2"/>
      <c r="PER40" s="2"/>
      <c r="PES40" s="2"/>
      <c r="PET40" s="2"/>
      <c r="PEU40" s="2"/>
      <c r="PEV40" s="2"/>
      <c r="PEW40" s="2"/>
      <c r="PEX40" s="2"/>
      <c r="PEY40" s="2"/>
      <c r="PEZ40" s="2"/>
      <c r="PFA40" s="2"/>
      <c r="PFB40" s="2"/>
      <c r="PFC40" s="2"/>
      <c r="PFD40" s="2"/>
      <c r="PFE40" s="2"/>
      <c r="PFF40" s="2"/>
      <c r="PFG40" s="2"/>
      <c r="PFH40" s="2"/>
      <c r="PFI40" s="2"/>
      <c r="PFJ40" s="2"/>
      <c r="PFK40" s="2"/>
      <c r="PFL40" s="2"/>
      <c r="PFM40" s="2"/>
      <c r="PFN40" s="2"/>
      <c r="PFO40" s="2"/>
      <c r="PFP40" s="2"/>
      <c r="PFQ40" s="2"/>
      <c r="PFR40" s="2"/>
      <c r="PFS40" s="2"/>
      <c r="PFT40" s="2"/>
      <c r="PFU40" s="2"/>
      <c r="PFV40" s="2"/>
      <c r="PFW40" s="2"/>
      <c r="PFX40" s="2"/>
      <c r="PFY40" s="2"/>
      <c r="PFZ40" s="2"/>
      <c r="PGA40" s="2"/>
      <c r="PGB40" s="2"/>
      <c r="PGC40" s="2"/>
      <c r="PGD40" s="2"/>
      <c r="PGE40" s="2"/>
      <c r="PGF40" s="2"/>
      <c r="PGG40" s="2"/>
      <c r="PGH40" s="2"/>
      <c r="PGI40" s="2"/>
      <c r="PGJ40" s="2"/>
      <c r="PGK40" s="2"/>
      <c r="PGL40" s="2"/>
      <c r="PGM40" s="2"/>
      <c r="PGN40" s="2"/>
      <c r="PGO40" s="2"/>
      <c r="PGP40" s="2"/>
      <c r="PGQ40" s="2"/>
      <c r="PGR40" s="2"/>
      <c r="PGS40" s="2"/>
      <c r="PGT40" s="2"/>
      <c r="PGU40" s="2"/>
      <c r="PGV40" s="2"/>
      <c r="PGW40" s="2"/>
      <c r="PGX40" s="2"/>
      <c r="PGY40" s="2"/>
      <c r="PGZ40" s="2"/>
      <c r="PHA40" s="2"/>
      <c r="PHB40" s="2"/>
      <c r="PHC40" s="2"/>
      <c r="PHD40" s="2"/>
      <c r="PHE40" s="2"/>
      <c r="PHF40" s="2"/>
      <c r="PHG40" s="2"/>
      <c r="PHH40" s="2"/>
      <c r="PHI40" s="2"/>
      <c r="PHJ40" s="2"/>
      <c r="PHK40" s="2"/>
      <c r="PHL40" s="2"/>
      <c r="PHM40" s="2"/>
      <c r="PHN40" s="2"/>
      <c r="PHO40" s="2"/>
      <c r="PHP40" s="2"/>
      <c r="PHQ40" s="2"/>
      <c r="PHR40" s="2"/>
      <c r="PHS40" s="2"/>
      <c r="PHT40" s="2"/>
      <c r="PHU40" s="2"/>
      <c r="PHV40" s="2"/>
      <c r="PHW40" s="2"/>
      <c r="PHX40" s="2"/>
      <c r="PHY40" s="2"/>
      <c r="PHZ40" s="2"/>
      <c r="PIA40" s="2"/>
      <c r="PIB40" s="2"/>
      <c r="PIC40" s="2"/>
      <c r="PID40" s="2"/>
      <c r="PIE40" s="2"/>
      <c r="PIF40" s="2"/>
      <c r="PIG40" s="2"/>
      <c r="PIH40" s="2"/>
      <c r="PII40" s="2"/>
      <c r="PIJ40" s="2"/>
      <c r="PIK40" s="2"/>
      <c r="PIL40" s="2"/>
      <c r="PIM40" s="2"/>
      <c r="PIN40" s="2"/>
      <c r="PIO40" s="2"/>
      <c r="PIP40" s="2"/>
      <c r="PIQ40" s="2"/>
      <c r="PIR40" s="2"/>
      <c r="PIS40" s="2"/>
      <c r="PIT40" s="2"/>
      <c r="PIU40" s="2"/>
      <c r="PIV40" s="2"/>
      <c r="PIW40" s="2"/>
      <c r="PIX40" s="2"/>
      <c r="PIY40" s="2"/>
      <c r="PIZ40" s="2"/>
      <c r="PJA40" s="2"/>
      <c r="PJB40" s="2"/>
      <c r="PJC40" s="2"/>
      <c r="PJD40" s="2"/>
      <c r="PJE40" s="2"/>
      <c r="PJF40" s="2"/>
      <c r="PJG40" s="2"/>
      <c r="PJH40" s="2"/>
      <c r="PJI40" s="2"/>
      <c r="PJJ40" s="2"/>
      <c r="PJK40" s="2"/>
      <c r="PJL40" s="2"/>
      <c r="PJM40" s="2"/>
      <c r="PJN40" s="2"/>
      <c r="PJO40" s="2"/>
      <c r="PJP40" s="2"/>
      <c r="PJQ40" s="2"/>
      <c r="PJR40" s="2"/>
      <c r="PJS40" s="2"/>
      <c r="PJT40" s="2"/>
      <c r="PJU40" s="2"/>
      <c r="PJV40" s="2"/>
      <c r="PJW40" s="2"/>
      <c r="PJX40" s="2"/>
      <c r="PJY40" s="2"/>
      <c r="PJZ40" s="2"/>
      <c r="PKA40" s="2"/>
      <c r="PKB40" s="2"/>
      <c r="PKC40" s="2"/>
      <c r="PKD40" s="2"/>
      <c r="PKE40" s="2"/>
      <c r="PKF40" s="2"/>
      <c r="PKG40" s="2"/>
      <c r="PKH40" s="2"/>
      <c r="PKI40" s="2"/>
      <c r="PKJ40" s="2"/>
      <c r="PKK40" s="2"/>
      <c r="PKL40" s="2"/>
      <c r="PKM40" s="2"/>
      <c r="PKN40" s="2"/>
      <c r="PKO40" s="2"/>
      <c r="PKP40" s="2"/>
      <c r="PKQ40" s="2"/>
      <c r="PKR40" s="2"/>
      <c r="PKS40" s="2"/>
      <c r="PKT40" s="2"/>
      <c r="PKU40" s="2"/>
      <c r="PKV40" s="2"/>
      <c r="PKW40" s="2"/>
      <c r="PKX40" s="2"/>
      <c r="PKY40" s="2"/>
      <c r="PKZ40" s="2"/>
      <c r="PLA40" s="2"/>
      <c r="PLB40" s="2"/>
      <c r="PLC40" s="2"/>
      <c r="PLD40" s="2"/>
      <c r="PLE40" s="2"/>
      <c r="PLF40" s="2"/>
      <c r="PLG40" s="2"/>
      <c r="PLH40" s="2"/>
      <c r="PLI40" s="2"/>
      <c r="PLJ40" s="2"/>
      <c r="PLK40" s="2"/>
      <c r="PLL40" s="2"/>
      <c r="PLM40" s="2"/>
      <c r="PLN40" s="2"/>
      <c r="PLO40" s="2"/>
      <c r="PLP40" s="2"/>
      <c r="PLQ40" s="2"/>
      <c r="PLR40" s="2"/>
      <c r="PLS40" s="2"/>
      <c r="PLT40" s="2"/>
      <c r="PLU40" s="2"/>
      <c r="PLV40" s="2"/>
      <c r="PLW40" s="2"/>
      <c r="PLX40" s="2"/>
      <c r="PLY40" s="2"/>
      <c r="PLZ40" s="2"/>
      <c r="PMA40" s="2"/>
      <c r="PMB40" s="2"/>
      <c r="PMC40" s="2"/>
      <c r="PMD40" s="2"/>
      <c r="PME40" s="2"/>
      <c r="PMF40" s="2"/>
      <c r="PMG40" s="2"/>
      <c r="PMH40" s="2"/>
      <c r="PMI40" s="2"/>
      <c r="PMJ40" s="2"/>
      <c r="PMK40" s="2"/>
      <c r="PML40" s="2"/>
      <c r="PMM40" s="2"/>
      <c r="PMN40" s="2"/>
      <c r="PMO40" s="2"/>
      <c r="PMP40" s="2"/>
      <c r="PMQ40" s="2"/>
      <c r="PMR40" s="2"/>
      <c r="PMS40" s="2"/>
      <c r="PMT40" s="2"/>
      <c r="PMU40" s="2"/>
      <c r="PMV40" s="2"/>
      <c r="PMW40" s="2"/>
      <c r="PMX40" s="2"/>
      <c r="PMY40" s="2"/>
      <c r="PMZ40" s="2"/>
      <c r="PNA40" s="2"/>
      <c r="PNB40" s="2"/>
      <c r="PNC40" s="2"/>
      <c r="PND40" s="2"/>
      <c r="PNE40" s="2"/>
      <c r="PNF40" s="2"/>
      <c r="PNG40" s="2"/>
      <c r="PNH40" s="2"/>
      <c r="PNI40" s="2"/>
      <c r="PNJ40" s="2"/>
      <c r="PNK40" s="2"/>
      <c r="PNL40" s="2"/>
      <c r="PNM40" s="2"/>
      <c r="PNN40" s="2"/>
      <c r="PNO40" s="2"/>
      <c r="PNP40" s="2"/>
      <c r="PNQ40" s="2"/>
      <c r="PNR40" s="2"/>
      <c r="PNS40" s="2"/>
      <c r="PNT40" s="2"/>
      <c r="PNU40" s="2"/>
      <c r="PNV40" s="2"/>
      <c r="PNW40" s="2"/>
      <c r="PNX40" s="2"/>
      <c r="PNY40" s="2"/>
      <c r="PNZ40" s="2"/>
      <c r="POA40" s="2"/>
      <c r="POB40" s="2"/>
      <c r="POC40" s="2"/>
      <c r="POD40" s="2"/>
      <c r="POE40" s="2"/>
      <c r="POF40" s="2"/>
      <c r="POG40" s="2"/>
      <c r="POH40" s="2"/>
      <c r="POI40" s="2"/>
      <c r="POJ40" s="2"/>
      <c r="POK40" s="2"/>
      <c r="POL40" s="2"/>
      <c r="POM40" s="2"/>
      <c r="PON40" s="2"/>
      <c r="POO40" s="2"/>
      <c r="POP40" s="2"/>
      <c r="POQ40" s="2"/>
      <c r="POR40" s="2"/>
      <c r="POS40" s="2"/>
      <c r="POT40" s="2"/>
      <c r="POU40" s="2"/>
      <c r="POV40" s="2"/>
      <c r="POW40" s="2"/>
      <c r="POX40" s="2"/>
      <c r="POY40" s="2"/>
      <c r="POZ40" s="2"/>
      <c r="PPA40" s="2"/>
      <c r="PPB40" s="2"/>
      <c r="PPC40" s="2"/>
      <c r="PPD40" s="2"/>
      <c r="PPE40" s="2"/>
      <c r="PPF40" s="2"/>
      <c r="PPG40" s="2"/>
      <c r="PPH40" s="2"/>
      <c r="PPI40" s="2"/>
      <c r="PPJ40" s="2"/>
      <c r="PPK40" s="2"/>
      <c r="PPL40" s="2"/>
      <c r="PPM40" s="2"/>
      <c r="PPN40" s="2"/>
      <c r="PPO40" s="2"/>
      <c r="PPP40" s="2"/>
      <c r="PPQ40" s="2"/>
      <c r="PPR40" s="2"/>
      <c r="PPS40" s="2"/>
      <c r="PPT40" s="2"/>
      <c r="PPU40" s="2"/>
      <c r="PPV40" s="2"/>
      <c r="PPW40" s="2"/>
      <c r="PPX40" s="2"/>
      <c r="PPY40" s="2"/>
      <c r="PPZ40" s="2"/>
      <c r="PQA40" s="2"/>
      <c r="PQB40" s="2"/>
      <c r="PQC40" s="2"/>
      <c r="PQD40" s="2"/>
      <c r="PQE40" s="2"/>
      <c r="PQF40" s="2"/>
      <c r="PQG40" s="2"/>
      <c r="PQH40" s="2"/>
      <c r="PQI40" s="2"/>
      <c r="PQJ40" s="2"/>
      <c r="PQK40" s="2"/>
      <c r="PQL40" s="2"/>
      <c r="PQM40" s="2"/>
      <c r="PQN40" s="2"/>
      <c r="PQO40" s="2"/>
      <c r="PQP40" s="2"/>
      <c r="PQQ40" s="2"/>
      <c r="PQR40" s="2"/>
      <c r="PQS40" s="2"/>
      <c r="PQT40" s="2"/>
      <c r="PQU40" s="2"/>
      <c r="PQV40" s="2"/>
      <c r="PQW40" s="2"/>
      <c r="PQX40" s="2"/>
      <c r="PQY40" s="2"/>
      <c r="PQZ40" s="2"/>
      <c r="PRA40" s="2"/>
      <c r="PRB40" s="2"/>
      <c r="PRC40" s="2"/>
      <c r="PRD40" s="2"/>
      <c r="PRE40" s="2"/>
      <c r="PRF40" s="2"/>
      <c r="PRG40" s="2"/>
      <c r="PRH40" s="2"/>
      <c r="PRI40" s="2"/>
      <c r="PRJ40" s="2"/>
      <c r="PRK40" s="2"/>
      <c r="PRL40" s="2"/>
      <c r="PRM40" s="2"/>
      <c r="PRN40" s="2"/>
      <c r="PRO40" s="2"/>
      <c r="PRP40" s="2"/>
      <c r="PRQ40" s="2"/>
      <c r="PRR40" s="2"/>
      <c r="PRS40" s="2"/>
      <c r="PRT40" s="2"/>
      <c r="PRU40" s="2"/>
      <c r="PRV40" s="2"/>
      <c r="PRW40" s="2"/>
      <c r="PRX40" s="2"/>
      <c r="PRY40" s="2"/>
      <c r="PRZ40" s="2"/>
      <c r="PSA40" s="2"/>
      <c r="PSB40" s="2"/>
      <c r="PSC40" s="2"/>
      <c r="PSD40" s="2"/>
      <c r="PSE40" s="2"/>
      <c r="PSF40" s="2"/>
      <c r="PSG40" s="2"/>
      <c r="PSH40" s="2"/>
      <c r="PSI40" s="2"/>
      <c r="PSJ40" s="2"/>
      <c r="PSK40" s="2"/>
      <c r="PSL40" s="2"/>
      <c r="PSM40" s="2"/>
      <c r="PSN40" s="2"/>
      <c r="PSO40" s="2"/>
      <c r="PSP40" s="2"/>
      <c r="PSQ40" s="2"/>
      <c r="PSR40" s="2"/>
      <c r="PSS40" s="2"/>
      <c r="PST40" s="2"/>
      <c r="PSU40" s="2"/>
      <c r="PSV40" s="2"/>
      <c r="PSW40" s="2"/>
      <c r="PSX40" s="2"/>
      <c r="PSY40" s="2"/>
      <c r="PSZ40" s="2"/>
      <c r="PTA40" s="2"/>
      <c r="PTB40" s="2"/>
      <c r="PTC40" s="2"/>
      <c r="PTD40" s="2"/>
      <c r="PTE40" s="2"/>
      <c r="PTF40" s="2"/>
      <c r="PTG40" s="2"/>
      <c r="PTH40" s="2"/>
      <c r="PTI40" s="2"/>
      <c r="PTJ40" s="2"/>
      <c r="PTK40" s="2"/>
      <c r="PTL40" s="2"/>
      <c r="PTM40" s="2"/>
      <c r="PTN40" s="2"/>
      <c r="PTO40" s="2"/>
      <c r="PTP40" s="2"/>
      <c r="PTQ40" s="2"/>
      <c r="PTR40" s="2"/>
      <c r="PTS40" s="2"/>
      <c r="PTT40" s="2"/>
      <c r="PTU40" s="2"/>
      <c r="PTV40" s="2"/>
      <c r="PTW40" s="2"/>
      <c r="PTX40" s="2"/>
      <c r="PTY40" s="2"/>
      <c r="PTZ40" s="2"/>
      <c r="PUA40" s="2"/>
      <c r="PUB40" s="2"/>
      <c r="PUC40" s="2"/>
      <c r="PUD40" s="2"/>
      <c r="PUE40" s="2"/>
      <c r="PUF40" s="2"/>
      <c r="PUG40" s="2"/>
      <c r="PUH40" s="2"/>
      <c r="PUI40" s="2"/>
      <c r="PUJ40" s="2"/>
      <c r="PUK40" s="2"/>
      <c r="PUL40" s="2"/>
      <c r="PUM40" s="2"/>
      <c r="PUN40" s="2"/>
      <c r="PUO40" s="2"/>
      <c r="PUP40" s="2"/>
      <c r="PUQ40" s="2"/>
      <c r="PUR40" s="2"/>
      <c r="PUS40" s="2"/>
      <c r="PUT40" s="2"/>
      <c r="PUU40" s="2"/>
      <c r="PUV40" s="2"/>
      <c r="PUW40" s="2"/>
      <c r="PUX40" s="2"/>
      <c r="PUY40" s="2"/>
      <c r="PUZ40" s="2"/>
      <c r="PVA40" s="2"/>
      <c r="PVB40" s="2"/>
      <c r="PVC40" s="2"/>
      <c r="PVD40" s="2"/>
      <c r="PVE40" s="2"/>
      <c r="PVF40" s="2"/>
      <c r="PVG40" s="2"/>
      <c r="PVH40" s="2"/>
      <c r="PVI40" s="2"/>
      <c r="PVJ40" s="2"/>
      <c r="PVK40" s="2"/>
      <c r="PVL40" s="2"/>
      <c r="PVM40" s="2"/>
      <c r="PVN40" s="2"/>
      <c r="PVO40" s="2"/>
      <c r="PVP40" s="2"/>
      <c r="PVQ40" s="2"/>
      <c r="PVR40" s="2"/>
      <c r="PVS40" s="2"/>
      <c r="PVT40" s="2"/>
      <c r="PVU40" s="2"/>
      <c r="PVV40" s="2"/>
      <c r="PVW40" s="2"/>
      <c r="PVX40" s="2"/>
      <c r="PVY40" s="2"/>
      <c r="PVZ40" s="2"/>
      <c r="PWA40" s="2"/>
      <c r="PWB40" s="2"/>
      <c r="PWC40" s="2"/>
      <c r="PWD40" s="2"/>
      <c r="PWE40" s="2"/>
      <c r="PWF40" s="2"/>
      <c r="PWG40" s="2"/>
      <c r="PWH40" s="2"/>
      <c r="PWI40" s="2"/>
      <c r="PWJ40" s="2"/>
      <c r="PWK40" s="2"/>
      <c r="PWL40" s="2"/>
      <c r="PWM40" s="2"/>
      <c r="PWN40" s="2"/>
      <c r="PWO40" s="2"/>
      <c r="PWP40" s="2"/>
      <c r="PWQ40" s="2"/>
      <c r="PWR40" s="2"/>
      <c r="PWS40" s="2"/>
      <c r="PWT40" s="2"/>
      <c r="PWU40" s="2"/>
      <c r="PWV40" s="2"/>
      <c r="PWW40" s="2"/>
      <c r="PWX40" s="2"/>
      <c r="PWY40" s="2"/>
      <c r="PWZ40" s="2"/>
      <c r="PXA40" s="2"/>
      <c r="PXB40" s="2"/>
      <c r="PXC40" s="2"/>
      <c r="PXD40" s="2"/>
      <c r="PXE40" s="2"/>
      <c r="PXF40" s="2"/>
      <c r="PXG40" s="2"/>
      <c r="PXH40" s="2"/>
      <c r="PXI40" s="2"/>
      <c r="PXJ40" s="2"/>
      <c r="PXK40" s="2"/>
      <c r="PXL40" s="2"/>
      <c r="PXM40" s="2"/>
      <c r="PXN40" s="2"/>
      <c r="PXO40" s="2"/>
      <c r="PXP40" s="2"/>
      <c r="PXQ40" s="2"/>
      <c r="PXR40" s="2"/>
      <c r="PXS40" s="2"/>
      <c r="PXT40" s="2"/>
      <c r="PXU40" s="2"/>
      <c r="PXV40" s="2"/>
      <c r="PXW40" s="2"/>
      <c r="PXX40" s="2"/>
      <c r="PXY40" s="2"/>
      <c r="PXZ40" s="2"/>
      <c r="PYA40" s="2"/>
      <c r="PYB40" s="2"/>
      <c r="PYC40" s="2"/>
      <c r="PYD40" s="2"/>
      <c r="PYE40" s="2"/>
      <c r="PYF40" s="2"/>
      <c r="PYG40" s="2"/>
      <c r="PYH40" s="2"/>
      <c r="PYI40" s="2"/>
      <c r="PYJ40" s="2"/>
      <c r="PYK40" s="2"/>
      <c r="PYL40" s="2"/>
      <c r="PYM40" s="2"/>
      <c r="PYN40" s="2"/>
      <c r="PYO40" s="2"/>
      <c r="PYP40" s="2"/>
      <c r="PYQ40" s="2"/>
      <c r="PYR40" s="2"/>
      <c r="PYS40" s="2"/>
      <c r="PYT40" s="2"/>
      <c r="PYU40" s="2"/>
      <c r="PYV40" s="2"/>
      <c r="PYW40" s="2"/>
      <c r="PYX40" s="2"/>
      <c r="PYY40" s="2"/>
      <c r="PYZ40" s="2"/>
      <c r="PZA40" s="2"/>
      <c r="PZB40" s="2"/>
      <c r="PZC40" s="2"/>
      <c r="PZD40" s="2"/>
      <c r="PZE40" s="2"/>
      <c r="PZF40" s="2"/>
      <c r="PZG40" s="2"/>
      <c r="PZH40" s="2"/>
      <c r="PZI40" s="2"/>
      <c r="PZJ40" s="2"/>
      <c r="PZK40" s="2"/>
      <c r="PZL40" s="2"/>
      <c r="PZM40" s="2"/>
      <c r="PZN40" s="2"/>
      <c r="PZO40" s="2"/>
      <c r="PZP40" s="2"/>
      <c r="PZQ40" s="2"/>
      <c r="PZR40" s="2"/>
      <c r="PZS40" s="2"/>
      <c r="PZT40" s="2"/>
      <c r="PZU40" s="2"/>
      <c r="PZV40" s="2"/>
      <c r="PZW40" s="2"/>
      <c r="PZX40" s="2"/>
      <c r="PZY40" s="2"/>
      <c r="PZZ40" s="2"/>
      <c r="QAA40" s="2"/>
      <c r="QAB40" s="2"/>
      <c r="QAC40" s="2"/>
      <c r="QAD40" s="2"/>
      <c r="QAE40" s="2"/>
      <c r="QAF40" s="2"/>
      <c r="QAG40" s="2"/>
      <c r="QAH40" s="2"/>
      <c r="QAI40" s="2"/>
      <c r="QAJ40" s="2"/>
      <c r="QAK40" s="2"/>
      <c r="QAL40" s="2"/>
      <c r="QAM40" s="2"/>
      <c r="QAN40" s="2"/>
      <c r="QAO40" s="2"/>
      <c r="QAP40" s="2"/>
      <c r="QAQ40" s="2"/>
      <c r="QAR40" s="2"/>
      <c r="QAS40" s="2"/>
      <c r="QAT40" s="2"/>
      <c r="QAU40" s="2"/>
      <c r="QAV40" s="2"/>
      <c r="QAW40" s="2"/>
      <c r="QAX40" s="2"/>
      <c r="QAY40" s="2"/>
      <c r="QAZ40" s="2"/>
      <c r="QBA40" s="2"/>
      <c r="QBB40" s="2"/>
      <c r="QBC40" s="2"/>
      <c r="QBD40" s="2"/>
      <c r="QBE40" s="2"/>
      <c r="QBF40" s="2"/>
      <c r="QBG40" s="2"/>
      <c r="QBH40" s="2"/>
      <c r="QBI40" s="2"/>
      <c r="QBJ40" s="2"/>
      <c r="QBK40" s="2"/>
      <c r="QBL40" s="2"/>
      <c r="QBM40" s="2"/>
      <c r="QBN40" s="2"/>
      <c r="QBO40" s="2"/>
      <c r="QBP40" s="2"/>
      <c r="QBQ40" s="2"/>
      <c r="QBR40" s="2"/>
      <c r="QBS40" s="2"/>
      <c r="QBT40" s="2"/>
      <c r="QBU40" s="2"/>
      <c r="QBV40" s="2"/>
      <c r="QBW40" s="2"/>
      <c r="QBX40" s="2"/>
      <c r="QBY40" s="2"/>
      <c r="QBZ40" s="2"/>
      <c r="QCA40" s="2"/>
      <c r="QCB40" s="2"/>
      <c r="QCC40" s="2"/>
      <c r="QCD40" s="2"/>
      <c r="QCE40" s="2"/>
      <c r="QCF40" s="2"/>
      <c r="QCG40" s="2"/>
      <c r="QCH40" s="2"/>
      <c r="QCI40" s="2"/>
      <c r="QCJ40" s="2"/>
      <c r="QCK40" s="2"/>
      <c r="QCL40" s="2"/>
      <c r="QCM40" s="2"/>
      <c r="QCN40" s="2"/>
      <c r="QCO40" s="2"/>
      <c r="QCP40" s="2"/>
      <c r="QCQ40" s="2"/>
      <c r="QCR40" s="2"/>
      <c r="QCS40" s="2"/>
      <c r="QCT40" s="2"/>
      <c r="QCU40" s="2"/>
      <c r="QCV40" s="2"/>
      <c r="QCW40" s="2"/>
      <c r="QCX40" s="2"/>
      <c r="QCY40" s="2"/>
      <c r="QCZ40" s="2"/>
      <c r="QDA40" s="2"/>
      <c r="QDB40" s="2"/>
      <c r="QDC40" s="2"/>
      <c r="QDD40" s="2"/>
      <c r="QDE40" s="2"/>
      <c r="QDF40" s="2"/>
      <c r="QDG40" s="2"/>
      <c r="QDH40" s="2"/>
      <c r="QDI40" s="2"/>
      <c r="QDJ40" s="2"/>
      <c r="QDK40" s="2"/>
      <c r="QDL40" s="2"/>
      <c r="QDM40" s="2"/>
      <c r="QDN40" s="2"/>
      <c r="QDO40" s="2"/>
      <c r="QDP40" s="2"/>
      <c r="QDQ40" s="2"/>
      <c r="QDR40" s="2"/>
      <c r="QDS40" s="2"/>
      <c r="QDT40" s="2"/>
      <c r="QDU40" s="2"/>
      <c r="QDV40" s="2"/>
      <c r="QDW40" s="2"/>
      <c r="QDX40" s="2"/>
      <c r="QDY40" s="2"/>
      <c r="QDZ40" s="2"/>
      <c r="QEA40" s="2"/>
      <c r="QEB40" s="2"/>
      <c r="QEC40" s="2"/>
      <c r="QED40" s="2"/>
      <c r="QEE40" s="2"/>
      <c r="QEF40" s="2"/>
      <c r="QEG40" s="2"/>
      <c r="QEH40" s="2"/>
      <c r="QEI40" s="2"/>
      <c r="QEJ40" s="2"/>
      <c r="QEK40" s="2"/>
      <c r="QEL40" s="2"/>
      <c r="QEM40" s="2"/>
      <c r="QEN40" s="2"/>
      <c r="QEO40" s="2"/>
      <c r="QEP40" s="2"/>
      <c r="QEQ40" s="2"/>
      <c r="QER40" s="2"/>
      <c r="QES40" s="2"/>
      <c r="QET40" s="2"/>
      <c r="QEU40" s="2"/>
      <c r="QEV40" s="2"/>
      <c r="QEW40" s="2"/>
      <c r="QEX40" s="2"/>
      <c r="QEY40" s="2"/>
      <c r="QEZ40" s="2"/>
      <c r="QFA40" s="2"/>
      <c r="QFB40" s="2"/>
      <c r="QFC40" s="2"/>
      <c r="QFD40" s="2"/>
      <c r="QFE40" s="2"/>
      <c r="QFF40" s="2"/>
      <c r="QFG40" s="2"/>
      <c r="QFH40" s="2"/>
      <c r="QFI40" s="2"/>
      <c r="QFJ40" s="2"/>
      <c r="QFK40" s="2"/>
      <c r="QFL40" s="2"/>
      <c r="QFM40" s="2"/>
      <c r="QFN40" s="2"/>
      <c r="QFO40" s="2"/>
      <c r="QFP40" s="2"/>
      <c r="QFQ40" s="2"/>
      <c r="QFR40" s="2"/>
      <c r="QFS40" s="2"/>
      <c r="QFT40" s="2"/>
      <c r="QFU40" s="2"/>
      <c r="QFV40" s="2"/>
      <c r="QFW40" s="2"/>
      <c r="QFX40" s="2"/>
      <c r="QFY40" s="2"/>
      <c r="QFZ40" s="2"/>
      <c r="QGA40" s="2"/>
      <c r="QGB40" s="2"/>
      <c r="QGC40" s="2"/>
      <c r="QGD40" s="2"/>
      <c r="QGE40" s="2"/>
      <c r="QGF40" s="2"/>
      <c r="QGG40" s="2"/>
      <c r="QGH40" s="2"/>
      <c r="QGI40" s="2"/>
      <c r="QGJ40" s="2"/>
      <c r="QGK40" s="2"/>
      <c r="QGL40" s="2"/>
      <c r="QGM40" s="2"/>
      <c r="QGN40" s="2"/>
      <c r="QGO40" s="2"/>
      <c r="QGP40" s="2"/>
      <c r="QGQ40" s="2"/>
      <c r="QGR40" s="2"/>
      <c r="QGS40" s="2"/>
      <c r="QGT40" s="2"/>
      <c r="QGU40" s="2"/>
      <c r="QGV40" s="2"/>
      <c r="QGW40" s="2"/>
      <c r="QGX40" s="2"/>
      <c r="QGY40" s="2"/>
      <c r="QGZ40" s="2"/>
      <c r="QHA40" s="2"/>
      <c r="QHB40" s="2"/>
      <c r="QHC40" s="2"/>
      <c r="QHD40" s="2"/>
      <c r="QHE40" s="2"/>
      <c r="QHF40" s="2"/>
      <c r="QHG40" s="2"/>
      <c r="QHH40" s="2"/>
      <c r="QHI40" s="2"/>
      <c r="QHJ40" s="2"/>
      <c r="QHK40" s="2"/>
      <c r="QHL40" s="2"/>
      <c r="QHM40" s="2"/>
      <c r="QHN40" s="2"/>
      <c r="QHO40" s="2"/>
      <c r="QHP40" s="2"/>
      <c r="QHQ40" s="2"/>
      <c r="QHR40" s="2"/>
      <c r="QHS40" s="2"/>
      <c r="QHT40" s="2"/>
      <c r="QHU40" s="2"/>
      <c r="QHV40" s="2"/>
      <c r="QHW40" s="2"/>
      <c r="QHX40" s="2"/>
      <c r="QHY40" s="2"/>
      <c r="QHZ40" s="2"/>
      <c r="QIA40" s="2"/>
      <c r="QIB40" s="2"/>
      <c r="QIC40" s="2"/>
      <c r="QID40" s="2"/>
      <c r="QIE40" s="2"/>
      <c r="QIF40" s="2"/>
      <c r="QIG40" s="2"/>
      <c r="QIH40" s="2"/>
      <c r="QII40" s="2"/>
      <c r="QIJ40" s="2"/>
      <c r="QIK40" s="2"/>
      <c r="QIL40" s="2"/>
      <c r="QIM40" s="2"/>
      <c r="QIN40" s="2"/>
      <c r="QIO40" s="2"/>
      <c r="QIP40" s="2"/>
      <c r="QIQ40" s="2"/>
      <c r="QIR40" s="2"/>
      <c r="QIS40" s="2"/>
      <c r="QIT40" s="2"/>
      <c r="QIU40" s="2"/>
      <c r="QIV40" s="2"/>
      <c r="QIW40" s="2"/>
      <c r="QIX40" s="2"/>
      <c r="QIY40" s="2"/>
      <c r="QIZ40" s="2"/>
      <c r="QJA40" s="2"/>
      <c r="QJB40" s="2"/>
      <c r="QJC40" s="2"/>
      <c r="QJD40" s="2"/>
      <c r="QJE40" s="2"/>
      <c r="QJF40" s="2"/>
      <c r="QJG40" s="2"/>
      <c r="QJH40" s="2"/>
      <c r="QJI40" s="2"/>
      <c r="QJJ40" s="2"/>
      <c r="QJK40" s="2"/>
      <c r="QJL40" s="2"/>
      <c r="QJM40" s="2"/>
      <c r="QJN40" s="2"/>
      <c r="QJO40" s="2"/>
      <c r="QJP40" s="2"/>
      <c r="QJQ40" s="2"/>
      <c r="QJR40" s="2"/>
      <c r="QJS40" s="2"/>
      <c r="QJT40" s="2"/>
      <c r="QJU40" s="2"/>
      <c r="QJV40" s="2"/>
      <c r="QJW40" s="2"/>
      <c r="QJX40" s="2"/>
      <c r="QJY40" s="2"/>
      <c r="QJZ40" s="2"/>
      <c r="QKA40" s="2"/>
      <c r="QKB40" s="2"/>
      <c r="QKC40" s="2"/>
      <c r="QKD40" s="2"/>
      <c r="QKE40" s="2"/>
      <c r="QKF40" s="2"/>
      <c r="QKG40" s="2"/>
      <c r="QKH40" s="2"/>
      <c r="QKI40" s="2"/>
      <c r="QKJ40" s="2"/>
      <c r="QKK40" s="2"/>
      <c r="QKL40" s="2"/>
      <c r="QKM40" s="2"/>
      <c r="QKN40" s="2"/>
      <c r="QKO40" s="2"/>
      <c r="QKP40" s="2"/>
      <c r="QKQ40" s="2"/>
      <c r="QKR40" s="2"/>
      <c r="QKS40" s="2"/>
      <c r="QKT40" s="2"/>
      <c r="QKU40" s="2"/>
      <c r="QKV40" s="2"/>
      <c r="QKW40" s="2"/>
      <c r="QKX40" s="2"/>
      <c r="QKY40" s="2"/>
      <c r="QKZ40" s="2"/>
      <c r="QLA40" s="2"/>
      <c r="QLB40" s="2"/>
      <c r="QLC40" s="2"/>
      <c r="QLD40" s="2"/>
      <c r="QLE40" s="2"/>
      <c r="QLF40" s="2"/>
      <c r="QLG40" s="2"/>
      <c r="QLH40" s="2"/>
      <c r="QLI40" s="2"/>
      <c r="QLJ40" s="2"/>
      <c r="QLK40" s="2"/>
      <c r="QLL40" s="2"/>
      <c r="QLM40" s="2"/>
      <c r="QLN40" s="2"/>
      <c r="QLO40" s="2"/>
      <c r="QLP40" s="2"/>
      <c r="QLQ40" s="2"/>
      <c r="QLR40" s="2"/>
      <c r="QLS40" s="2"/>
      <c r="QLT40" s="2"/>
      <c r="QLU40" s="2"/>
      <c r="QLV40" s="2"/>
      <c r="QLW40" s="2"/>
      <c r="QLX40" s="2"/>
      <c r="QLY40" s="2"/>
      <c r="QLZ40" s="2"/>
      <c r="QMA40" s="2"/>
      <c r="QMB40" s="2"/>
      <c r="QMC40" s="2"/>
      <c r="QMD40" s="2"/>
      <c r="QME40" s="2"/>
      <c r="QMF40" s="2"/>
      <c r="QMG40" s="2"/>
      <c r="QMH40" s="2"/>
      <c r="QMI40" s="2"/>
      <c r="QMJ40" s="2"/>
      <c r="QMK40" s="2"/>
      <c r="QML40" s="2"/>
      <c r="QMM40" s="2"/>
      <c r="QMN40" s="2"/>
      <c r="QMO40" s="2"/>
      <c r="QMP40" s="2"/>
      <c r="QMQ40" s="2"/>
      <c r="QMR40" s="2"/>
      <c r="QMS40" s="2"/>
      <c r="QMT40" s="2"/>
      <c r="QMU40" s="2"/>
      <c r="QMV40" s="2"/>
      <c r="QMW40" s="2"/>
      <c r="QMX40" s="2"/>
      <c r="QMY40" s="2"/>
      <c r="QMZ40" s="2"/>
      <c r="QNA40" s="2"/>
      <c r="QNB40" s="2"/>
      <c r="QNC40" s="2"/>
      <c r="QND40" s="2"/>
      <c r="QNE40" s="2"/>
      <c r="QNF40" s="2"/>
      <c r="QNG40" s="2"/>
      <c r="QNH40" s="2"/>
      <c r="QNI40" s="2"/>
      <c r="QNJ40" s="2"/>
      <c r="QNK40" s="2"/>
      <c r="QNL40" s="2"/>
      <c r="QNM40" s="2"/>
      <c r="QNN40" s="2"/>
      <c r="QNO40" s="2"/>
      <c r="QNP40" s="2"/>
      <c r="QNQ40" s="2"/>
      <c r="QNR40" s="2"/>
      <c r="QNS40" s="2"/>
      <c r="QNT40" s="2"/>
      <c r="QNU40" s="2"/>
      <c r="QNV40" s="2"/>
      <c r="QNW40" s="2"/>
      <c r="QNX40" s="2"/>
      <c r="QNY40" s="2"/>
      <c r="QNZ40" s="2"/>
      <c r="QOA40" s="2"/>
      <c r="QOB40" s="2"/>
      <c r="QOC40" s="2"/>
      <c r="QOD40" s="2"/>
      <c r="QOE40" s="2"/>
      <c r="QOF40" s="2"/>
      <c r="QOG40" s="2"/>
      <c r="QOH40" s="2"/>
      <c r="QOI40" s="2"/>
      <c r="QOJ40" s="2"/>
      <c r="QOK40" s="2"/>
      <c r="QOL40" s="2"/>
      <c r="QOM40" s="2"/>
      <c r="QON40" s="2"/>
      <c r="QOO40" s="2"/>
      <c r="QOP40" s="2"/>
      <c r="QOQ40" s="2"/>
      <c r="QOR40" s="2"/>
      <c r="QOS40" s="2"/>
      <c r="QOT40" s="2"/>
      <c r="QOU40" s="2"/>
      <c r="QOV40" s="2"/>
      <c r="QOW40" s="2"/>
      <c r="QOX40" s="2"/>
      <c r="QOY40" s="2"/>
      <c r="QOZ40" s="2"/>
      <c r="QPA40" s="2"/>
      <c r="QPB40" s="2"/>
      <c r="QPC40" s="2"/>
      <c r="QPD40" s="2"/>
      <c r="QPE40" s="2"/>
      <c r="QPF40" s="2"/>
      <c r="QPG40" s="2"/>
      <c r="QPH40" s="2"/>
      <c r="QPI40" s="2"/>
      <c r="QPJ40" s="2"/>
      <c r="QPK40" s="2"/>
      <c r="QPL40" s="2"/>
      <c r="QPM40" s="2"/>
      <c r="QPN40" s="2"/>
      <c r="QPO40" s="2"/>
      <c r="QPP40" s="2"/>
      <c r="QPQ40" s="2"/>
      <c r="QPR40" s="2"/>
      <c r="QPS40" s="2"/>
      <c r="QPT40" s="2"/>
      <c r="QPU40" s="2"/>
      <c r="QPV40" s="2"/>
      <c r="QPW40" s="2"/>
      <c r="QPX40" s="2"/>
      <c r="QPY40" s="2"/>
      <c r="QPZ40" s="2"/>
      <c r="QQA40" s="2"/>
      <c r="QQB40" s="2"/>
      <c r="QQC40" s="2"/>
      <c r="QQD40" s="2"/>
      <c r="QQE40" s="2"/>
      <c r="QQF40" s="2"/>
      <c r="QQG40" s="2"/>
      <c r="QQH40" s="2"/>
      <c r="QQI40" s="2"/>
      <c r="QQJ40" s="2"/>
      <c r="QQK40" s="2"/>
      <c r="QQL40" s="2"/>
      <c r="QQM40" s="2"/>
      <c r="QQN40" s="2"/>
      <c r="QQO40" s="2"/>
      <c r="QQP40" s="2"/>
      <c r="QQQ40" s="2"/>
      <c r="QQR40" s="2"/>
      <c r="QQS40" s="2"/>
      <c r="QQT40" s="2"/>
      <c r="QQU40" s="2"/>
      <c r="QQV40" s="2"/>
      <c r="QQW40" s="2"/>
      <c r="QQX40" s="2"/>
      <c r="QQY40" s="2"/>
      <c r="QQZ40" s="2"/>
      <c r="QRA40" s="2"/>
      <c r="QRB40" s="2"/>
      <c r="QRC40" s="2"/>
      <c r="QRD40" s="2"/>
      <c r="QRE40" s="2"/>
      <c r="QRF40" s="2"/>
      <c r="QRG40" s="2"/>
      <c r="QRH40" s="2"/>
      <c r="QRI40" s="2"/>
      <c r="QRJ40" s="2"/>
      <c r="QRK40" s="2"/>
      <c r="QRL40" s="2"/>
      <c r="QRM40" s="2"/>
      <c r="QRN40" s="2"/>
      <c r="QRO40" s="2"/>
      <c r="QRP40" s="2"/>
      <c r="QRQ40" s="2"/>
      <c r="QRR40" s="2"/>
      <c r="QRS40" s="2"/>
      <c r="QRT40" s="2"/>
      <c r="QRU40" s="2"/>
      <c r="QRV40" s="2"/>
      <c r="QRW40" s="2"/>
      <c r="QRX40" s="2"/>
      <c r="QRY40" s="2"/>
      <c r="QRZ40" s="2"/>
      <c r="QSA40" s="2"/>
      <c r="QSB40" s="2"/>
      <c r="QSC40" s="2"/>
      <c r="QSD40" s="2"/>
      <c r="QSE40" s="2"/>
      <c r="QSF40" s="2"/>
      <c r="QSG40" s="2"/>
      <c r="QSH40" s="2"/>
      <c r="QSI40" s="2"/>
      <c r="QSJ40" s="2"/>
      <c r="QSK40" s="2"/>
      <c r="QSL40" s="2"/>
      <c r="QSM40" s="2"/>
      <c r="QSN40" s="2"/>
      <c r="QSO40" s="2"/>
      <c r="QSP40" s="2"/>
      <c r="QSQ40" s="2"/>
      <c r="QSR40" s="2"/>
      <c r="QSS40" s="2"/>
      <c r="QST40" s="2"/>
      <c r="QSU40" s="2"/>
      <c r="QSV40" s="2"/>
      <c r="QSW40" s="2"/>
      <c r="QSX40" s="2"/>
      <c r="QSY40" s="2"/>
      <c r="QSZ40" s="2"/>
      <c r="QTA40" s="2"/>
      <c r="QTB40" s="2"/>
      <c r="QTC40" s="2"/>
      <c r="QTD40" s="2"/>
      <c r="QTE40" s="2"/>
      <c r="QTF40" s="2"/>
      <c r="QTG40" s="2"/>
      <c r="QTH40" s="2"/>
      <c r="QTI40" s="2"/>
      <c r="QTJ40" s="2"/>
      <c r="QTK40" s="2"/>
      <c r="QTL40" s="2"/>
      <c r="QTM40" s="2"/>
      <c r="QTN40" s="2"/>
      <c r="QTO40" s="2"/>
      <c r="QTP40" s="2"/>
      <c r="QTQ40" s="2"/>
      <c r="QTR40" s="2"/>
      <c r="QTS40" s="2"/>
      <c r="QTT40" s="2"/>
      <c r="QTU40" s="2"/>
      <c r="QTV40" s="2"/>
      <c r="QTW40" s="2"/>
      <c r="QTX40" s="2"/>
      <c r="QTY40" s="2"/>
      <c r="QTZ40" s="2"/>
      <c r="QUA40" s="2"/>
      <c r="QUB40" s="2"/>
      <c r="QUC40" s="2"/>
      <c r="QUD40" s="2"/>
      <c r="QUE40" s="2"/>
      <c r="QUF40" s="2"/>
      <c r="QUG40" s="2"/>
      <c r="QUH40" s="2"/>
      <c r="QUI40" s="2"/>
      <c r="QUJ40" s="2"/>
      <c r="QUK40" s="2"/>
      <c r="QUL40" s="2"/>
      <c r="QUM40" s="2"/>
      <c r="QUN40" s="2"/>
      <c r="QUO40" s="2"/>
      <c r="QUP40" s="2"/>
      <c r="QUQ40" s="2"/>
      <c r="QUR40" s="2"/>
      <c r="QUS40" s="2"/>
      <c r="QUT40" s="2"/>
      <c r="QUU40" s="2"/>
      <c r="QUV40" s="2"/>
      <c r="QUW40" s="2"/>
      <c r="QUX40" s="2"/>
      <c r="QUY40" s="2"/>
      <c r="QUZ40" s="2"/>
      <c r="QVA40" s="2"/>
      <c r="QVB40" s="2"/>
      <c r="QVC40" s="2"/>
      <c r="QVD40" s="2"/>
      <c r="QVE40" s="2"/>
      <c r="QVF40" s="2"/>
      <c r="QVG40" s="2"/>
      <c r="QVH40" s="2"/>
      <c r="QVI40" s="2"/>
      <c r="QVJ40" s="2"/>
      <c r="QVK40" s="2"/>
      <c r="QVL40" s="2"/>
      <c r="QVM40" s="2"/>
      <c r="QVN40" s="2"/>
      <c r="QVO40" s="2"/>
      <c r="QVP40" s="2"/>
      <c r="QVQ40" s="2"/>
      <c r="QVR40" s="2"/>
      <c r="QVS40" s="2"/>
      <c r="QVT40" s="2"/>
      <c r="QVU40" s="2"/>
      <c r="QVV40" s="2"/>
      <c r="QVW40" s="2"/>
      <c r="QVX40" s="2"/>
      <c r="QVY40" s="2"/>
      <c r="QVZ40" s="2"/>
      <c r="QWA40" s="2"/>
      <c r="QWB40" s="2"/>
      <c r="QWC40" s="2"/>
      <c r="QWD40" s="2"/>
      <c r="QWE40" s="2"/>
      <c r="QWF40" s="2"/>
      <c r="QWG40" s="2"/>
      <c r="QWH40" s="2"/>
      <c r="QWI40" s="2"/>
      <c r="QWJ40" s="2"/>
      <c r="QWK40" s="2"/>
      <c r="QWL40" s="2"/>
      <c r="QWM40" s="2"/>
      <c r="QWN40" s="2"/>
      <c r="QWO40" s="2"/>
      <c r="QWP40" s="2"/>
      <c r="QWQ40" s="2"/>
      <c r="QWR40" s="2"/>
      <c r="QWS40" s="2"/>
      <c r="QWT40" s="2"/>
      <c r="QWU40" s="2"/>
      <c r="QWV40" s="2"/>
      <c r="QWW40" s="2"/>
      <c r="QWX40" s="2"/>
      <c r="QWY40" s="2"/>
      <c r="QWZ40" s="2"/>
      <c r="QXA40" s="2"/>
      <c r="QXB40" s="2"/>
      <c r="QXC40" s="2"/>
      <c r="QXD40" s="2"/>
      <c r="QXE40" s="2"/>
      <c r="QXF40" s="2"/>
      <c r="QXG40" s="2"/>
      <c r="QXH40" s="2"/>
      <c r="QXI40" s="2"/>
      <c r="QXJ40" s="2"/>
      <c r="QXK40" s="2"/>
      <c r="QXL40" s="2"/>
      <c r="QXM40" s="2"/>
      <c r="QXN40" s="2"/>
      <c r="QXO40" s="2"/>
      <c r="QXP40" s="2"/>
      <c r="QXQ40" s="2"/>
      <c r="QXR40" s="2"/>
      <c r="QXS40" s="2"/>
      <c r="QXT40" s="2"/>
      <c r="QXU40" s="2"/>
      <c r="QXV40" s="2"/>
      <c r="QXW40" s="2"/>
      <c r="QXX40" s="2"/>
      <c r="QXY40" s="2"/>
      <c r="QXZ40" s="2"/>
      <c r="QYA40" s="2"/>
      <c r="QYB40" s="2"/>
      <c r="QYC40" s="2"/>
      <c r="QYD40" s="2"/>
      <c r="QYE40" s="2"/>
      <c r="QYF40" s="2"/>
      <c r="QYG40" s="2"/>
      <c r="QYH40" s="2"/>
      <c r="QYI40" s="2"/>
      <c r="QYJ40" s="2"/>
      <c r="QYK40" s="2"/>
      <c r="QYL40" s="2"/>
      <c r="QYM40" s="2"/>
      <c r="QYN40" s="2"/>
      <c r="QYO40" s="2"/>
      <c r="QYP40" s="2"/>
      <c r="QYQ40" s="2"/>
      <c r="QYR40" s="2"/>
      <c r="QYS40" s="2"/>
      <c r="QYT40" s="2"/>
      <c r="QYU40" s="2"/>
      <c r="QYV40" s="2"/>
      <c r="QYW40" s="2"/>
      <c r="QYX40" s="2"/>
      <c r="QYY40" s="2"/>
      <c r="QYZ40" s="2"/>
      <c r="QZA40" s="2"/>
      <c r="QZB40" s="2"/>
      <c r="QZC40" s="2"/>
      <c r="QZD40" s="2"/>
      <c r="QZE40" s="2"/>
      <c r="QZF40" s="2"/>
      <c r="QZG40" s="2"/>
      <c r="QZH40" s="2"/>
      <c r="QZI40" s="2"/>
      <c r="QZJ40" s="2"/>
      <c r="QZK40" s="2"/>
      <c r="QZL40" s="2"/>
      <c r="QZM40" s="2"/>
      <c r="QZN40" s="2"/>
      <c r="QZO40" s="2"/>
      <c r="QZP40" s="2"/>
      <c r="QZQ40" s="2"/>
      <c r="QZR40" s="2"/>
      <c r="QZS40" s="2"/>
      <c r="QZT40" s="2"/>
      <c r="QZU40" s="2"/>
      <c r="QZV40" s="2"/>
      <c r="QZW40" s="2"/>
      <c r="QZX40" s="2"/>
      <c r="QZY40" s="2"/>
      <c r="QZZ40" s="2"/>
      <c r="RAA40" s="2"/>
      <c r="RAB40" s="2"/>
      <c r="RAC40" s="2"/>
      <c r="RAD40" s="2"/>
      <c r="RAE40" s="2"/>
      <c r="RAF40" s="2"/>
      <c r="RAG40" s="2"/>
      <c r="RAH40" s="2"/>
      <c r="RAI40" s="2"/>
      <c r="RAJ40" s="2"/>
      <c r="RAK40" s="2"/>
      <c r="RAL40" s="2"/>
      <c r="RAM40" s="2"/>
      <c r="RAN40" s="2"/>
      <c r="RAO40" s="2"/>
      <c r="RAP40" s="2"/>
      <c r="RAQ40" s="2"/>
      <c r="RAR40" s="2"/>
      <c r="RAS40" s="2"/>
      <c r="RAT40" s="2"/>
      <c r="RAU40" s="2"/>
      <c r="RAV40" s="2"/>
      <c r="RAW40" s="2"/>
      <c r="RAX40" s="2"/>
      <c r="RAY40" s="2"/>
      <c r="RAZ40" s="2"/>
      <c r="RBA40" s="2"/>
      <c r="RBB40" s="2"/>
      <c r="RBC40" s="2"/>
      <c r="RBD40" s="2"/>
      <c r="RBE40" s="2"/>
      <c r="RBF40" s="2"/>
      <c r="RBG40" s="2"/>
      <c r="RBH40" s="2"/>
      <c r="RBI40" s="2"/>
      <c r="RBJ40" s="2"/>
      <c r="RBK40" s="2"/>
      <c r="RBL40" s="2"/>
      <c r="RBM40" s="2"/>
      <c r="RBN40" s="2"/>
      <c r="RBO40" s="2"/>
      <c r="RBP40" s="2"/>
      <c r="RBQ40" s="2"/>
      <c r="RBR40" s="2"/>
      <c r="RBS40" s="2"/>
      <c r="RBT40" s="2"/>
      <c r="RBU40" s="2"/>
      <c r="RBV40" s="2"/>
      <c r="RBW40" s="2"/>
      <c r="RBX40" s="2"/>
      <c r="RBY40" s="2"/>
      <c r="RBZ40" s="2"/>
      <c r="RCA40" s="2"/>
      <c r="RCB40" s="2"/>
      <c r="RCC40" s="2"/>
      <c r="RCD40" s="2"/>
      <c r="RCE40" s="2"/>
      <c r="RCF40" s="2"/>
      <c r="RCG40" s="2"/>
      <c r="RCH40" s="2"/>
      <c r="RCI40" s="2"/>
      <c r="RCJ40" s="2"/>
      <c r="RCK40" s="2"/>
      <c r="RCL40" s="2"/>
      <c r="RCM40" s="2"/>
      <c r="RCN40" s="2"/>
      <c r="RCO40" s="2"/>
      <c r="RCP40" s="2"/>
      <c r="RCQ40" s="2"/>
      <c r="RCR40" s="2"/>
      <c r="RCS40" s="2"/>
      <c r="RCT40" s="2"/>
      <c r="RCU40" s="2"/>
      <c r="RCV40" s="2"/>
      <c r="RCW40" s="2"/>
      <c r="RCX40" s="2"/>
      <c r="RCY40" s="2"/>
      <c r="RCZ40" s="2"/>
      <c r="RDA40" s="2"/>
      <c r="RDB40" s="2"/>
      <c r="RDC40" s="2"/>
      <c r="RDD40" s="2"/>
      <c r="RDE40" s="2"/>
      <c r="RDF40" s="2"/>
      <c r="RDG40" s="2"/>
      <c r="RDH40" s="2"/>
      <c r="RDI40" s="2"/>
      <c r="RDJ40" s="2"/>
      <c r="RDK40" s="2"/>
      <c r="RDL40" s="2"/>
      <c r="RDM40" s="2"/>
      <c r="RDN40" s="2"/>
      <c r="RDO40" s="2"/>
      <c r="RDP40" s="2"/>
      <c r="RDQ40" s="2"/>
      <c r="RDR40" s="2"/>
      <c r="RDS40" s="2"/>
      <c r="RDT40" s="2"/>
      <c r="RDU40" s="2"/>
      <c r="RDV40" s="2"/>
      <c r="RDW40" s="2"/>
      <c r="RDX40" s="2"/>
      <c r="RDY40" s="2"/>
      <c r="RDZ40" s="2"/>
      <c r="REA40" s="2"/>
      <c r="REB40" s="2"/>
      <c r="REC40" s="2"/>
      <c r="RED40" s="2"/>
      <c r="REE40" s="2"/>
      <c r="REF40" s="2"/>
      <c r="REG40" s="2"/>
      <c r="REH40" s="2"/>
      <c r="REI40" s="2"/>
      <c r="REJ40" s="2"/>
      <c r="REK40" s="2"/>
      <c r="REL40" s="2"/>
      <c r="REM40" s="2"/>
      <c r="REN40" s="2"/>
      <c r="REO40" s="2"/>
      <c r="REP40" s="2"/>
      <c r="REQ40" s="2"/>
      <c r="RER40" s="2"/>
      <c r="RES40" s="2"/>
      <c r="RET40" s="2"/>
      <c r="REU40" s="2"/>
      <c r="REV40" s="2"/>
      <c r="REW40" s="2"/>
      <c r="REX40" s="2"/>
      <c r="REY40" s="2"/>
      <c r="REZ40" s="2"/>
      <c r="RFA40" s="2"/>
      <c r="RFB40" s="2"/>
      <c r="RFC40" s="2"/>
      <c r="RFD40" s="2"/>
      <c r="RFE40" s="2"/>
      <c r="RFF40" s="2"/>
      <c r="RFG40" s="2"/>
      <c r="RFH40" s="2"/>
      <c r="RFI40" s="2"/>
      <c r="RFJ40" s="2"/>
      <c r="RFK40" s="2"/>
      <c r="RFL40" s="2"/>
      <c r="RFM40" s="2"/>
      <c r="RFN40" s="2"/>
      <c r="RFO40" s="2"/>
      <c r="RFP40" s="2"/>
      <c r="RFQ40" s="2"/>
      <c r="RFR40" s="2"/>
      <c r="RFS40" s="2"/>
      <c r="RFT40" s="2"/>
      <c r="RFU40" s="2"/>
      <c r="RFV40" s="2"/>
      <c r="RFW40" s="2"/>
      <c r="RFX40" s="2"/>
      <c r="RFY40" s="2"/>
      <c r="RFZ40" s="2"/>
      <c r="RGA40" s="2"/>
      <c r="RGB40" s="2"/>
      <c r="RGC40" s="2"/>
      <c r="RGD40" s="2"/>
      <c r="RGE40" s="2"/>
      <c r="RGF40" s="2"/>
      <c r="RGG40" s="2"/>
      <c r="RGH40" s="2"/>
      <c r="RGI40" s="2"/>
      <c r="RGJ40" s="2"/>
      <c r="RGK40" s="2"/>
      <c r="RGL40" s="2"/>
      <c r="RGM40" s="2"/>
      <c r="RGN40" s="2"/>
      <c r="RGO40" s="2"/>
      <c r="RGP40" s="2"/>
      <c r="RGQ40" s="2"/>
      <c r="RGR40" s="2"/>
      <c r="RGS40" s="2"/>
      <c r="RGT40" s="2"/>
      <c r="RGU40" s="2"/>
      <c r="RGV40" s="2"/>
      <c r="RGW40" s="2"/>
      <c r="RGX40" s="2"/>
      <c r="RGY40" s="2"/>
      <c r="RGZ40" s="2"/>
      <c r="RHA40" s="2"/>
      <c r="RHB40" s="2"/>
      <c r="RHC40" s="2"/>
      <c r="RHD40" s="2"/>
      <c r="RHE40" s="2"/>
      <c r="RHF40" s="2"/>
      <c r="RHG40" s="2"/>
      <c r="RHH40" s="2"/>
      <c r="RHI40" s="2"/>
      <c r="RHJ40" s="2"/>
      <c r="RHK40" s="2"/>
      <c r="RHL40" s="2"/>
      <c r="RHM40" s="2"/>
      <c r="RHN40" s="2"/>
      <c r="RHO40" s="2"/>
      <c r="RHP40" s="2"/>
      <c r="RHQ40" s="2"/>
      <c r="RHR40" s="2"/>
      <c r="RHS40" s="2"/>
      <c r="RHT40" s="2"/>
      <c r="RHU40" s="2"/>
      <c r="RHV40" s="2"/>
      <c r="RHW40" s="2"/>
      <c r="RHX40" s="2"/>
      <c r="RHY40" s="2"/>
      <c r="RHZ40" s="2"/>
      <c r="RIA40" s="2"/>
      <c r="RIB40" s="2"/>
      <c r="RIC40" s="2"/>
      <c r="RID40" s="2"/>
      <c r="RIE40" s="2"/>
      <c r="RIF40" s="2"/>
      <c r="RIG40" s="2"/>
      <c r="RIH40" s="2"/>
      <c r="RII40" s="2"/>
      <c r="RIJ40" s="2"/>
      <c r="RIK40" s="2"/>
      <c r="RIL40" s="2"/>
      <c r="RIM40" s="2"/>
      <c r="RIN40" s="2"/>
      <c r="RIO40" s="2"/>
      <c r="RIP40" s="2"/>
      <c r="RIQ40" s="2"/>
      <c r="RIR40" s="2"/>
      <c r="RIS40" s="2"/>
      <c r="RIT40" s="2"/>
      <c r="RIU40" s="2"/>
      <c r="RIV40" s="2"/>
      <c r="RIW40" s="2"/>
      <c r="RIX40" s="2"/>
      <c r="RIY40" s="2"/>
      <c r="RIZ40" s="2"/>
      <c r="RJA40" s="2"/>
      <c r="RJB40" s="2"/>
      <c r="RJC40" s="2"/>
      <c r="RJD40" s="2"/>
      <c r="RJE40" s="2"/>
      <c r="RJF40" s="2"/>
      <c r="RJG40" s="2"/>
      <c r="RJH40" s="2"/>
      <c r="RJI40" s="2"/>
      <c r="RJJ40" s="2"/>
      <c r="RJK40" s="2"/>
      <c r="RJL40" s="2"/>
      <c r="RJM40" s="2"/>
      <c r="RJN40" s="2"/>
      <c r="RJO40" s="2"/>
      <c r="RJP40" s="2"/>
      <c r="RJQ40" s="2"/>
      <c r="RJR40" s="2"/>
      <c r="RJS40" s="2"/>
      <c r="RJT40" s="2"/>
      <c r="RJU40" s="2"/>
      <c r="RJV40" s="2"/>
      <c r="RJW40" s="2"/>
      <c r="RJX40" s="2"/>
      <c r="RJY40" s="2"/>
      <c r="RJZ40" s="2"/>
      <c r="RKA40" s="2"/>
      <c r="RKB40" s="2"/>
      <c r="RKC40" s="2"/>
      <c r="RKD40" s="2"/>
      <c r="RKE40" s="2"/>
      <c r="RKF40" s="2"/>
      <c r="RKG40" s="2"/>
      <c r="RKH40" s="2"/>
      <c r="RKI40" s="2"/>
      <c r="RKJ40" s="2"/>
      <c r="RKK40" s="2"/>
      <c r="RKL40" s="2"/>
      <c r="RKM40" s="2"/>
      <c r="RKN40" s="2"/>
      <c r="RKO40" s="2"/>
      <c r="RKP40" s="2"/>
      <c r="RKQ40" s="2"/>
      <c r="RKR40" s="2"/>
      <c r="RKS40" s="2"/>
      <c r="RKT40" s="2"/>
      <c r="RKU40" s="2"/>
      <c r="RKV40" s="2"/>
      <c r="RKW40" s="2"/>
      <c r="RKX40" s="2"/>
      <c r="RKY40" s="2"/>
      <c r="RKZ40" s="2"/>
      <c r="RLA40" s="2"/>
      <c r="RLB40" s="2"/>
      <c r="RLC40" s="2"/>
      <c r="RLD40" s="2"/>
      <c r="RLE40" s="2"/>
      <c r="RLF40" s="2"/>
      <c r="RLG40" s="2"/>
      <c r="RLH40" s="2"/>
      <c r="RLI40" s="2"/>
      <c r="RLJ40" s="2"/>
      <c r="RLK40" s="2"/>
      <c r="RLL40" s="2"/>
      <c r="RLM40" s="2"/>
      <c r="RLN40" s="2"/>
      <c r="RLO40" s="2"/>
      <c r="RLP40" s="2"/>
      <c r="RLQ40" s="2"/>
      <c r="RLR40" s="2"/>
      <c r="RLS40" s="2"/>
      <c r="RLT40" s="2"/>
      <c r="RLU40" s="2"/>
      <c r="RLV40" s="2"/>
      <c r="RLW40" s="2"/>
      <c r="RLX40" s="2"/>
      <c r="RLY40" s="2"/>
      <c r="RLZ40" s="2"/>
      <c r="RMA40" s="2"/>
      <c r="RMB40" s="2"/>
      <c r="RMC40" s="2"/>
      <c r="RMD40" s="2"/>
      <c r="RME40" s="2"/>
      <c r="RMF40" s="2"/>
      <c r="RMG40" s="2"/>
      <c r="RMH40" s="2"/>
      <c r="RMI40" s="2"/>
      <c r="RMJ40" s="2"/>
      <c r="RMK40" s="2"/>
      <c r="RML40" s="2"/>
      <c r="RMM40" s="2"/>
      <c r="RMN40" s="2"/>
      <c r="RMO40" s="2"/>
      <c r="RMP40" s="2"/>
      <c r="RMQ40" s="2"/>
      <c r="RMR40" s="2"/>
      <c r="RMS40" s="2"/>
      <c r="RMT40" s="2"/>
      <c r="RMU40" s="2"/>
      <c r="RMV40" s="2"/>
      <c r="RMW40" s="2"/>
      <c r="RMX40" s="2"/>
      <c r="RMY40" s="2"/>
      <c r="RMZ40" s="2"/>
      <c r="RNA40" s="2"/>
      <c r="RNB40" s="2"/>
      <c r="RNC40" s="2"/>
      <c r="RND40" s="2"/>
      <c r="RNE40" s="2"/>
      <c r="RNF40" s="2"/>
      <c r="RNG40" s="2"/>
      <c r="RNH40" s="2"/>
      <c r="RNI40" s="2"/>
      <c r="RNJ40" s="2"/>
      <c r="RNK40" s="2"/>
      <c r="RNL40" s="2"/>
      <c r="RNM40" s="2"/>
      <c r="RNN40" s="2"/>
      <c r="RNO40" s="2"/>
      <c r="RNP40" s="2"/>
      <c r="RNQ40" s="2"/>
      <c r="RNR40" s="2"/>
      <c r="RNS40" s="2"/>
      <c r="RNT40" s="2"/>
      <c r="RNU40" s="2"/>
      <c r="RNV40" s="2"/>
      <c r="RNW40" s="2"/>
      <c r="RNX40" s="2"/>
      <c r="RNY40" s="2"/>
      <c r="RNZ40" s="2"/>
      <c r="ROA40" s="2"/>
      <c r="ROB40" s="2"/>
      <c r="ROC40" s="2"/>
      <c r="ROD40" s="2"/>
      <c r="ROE40" s="2"/>
      <c r="ROF40" s="2"/>
      <c r="ROG40" s="2"/>
      <c r="ROH40" s="2"/>
      <c r="ROI40" s="2"/>
      <c r="ROJ40" s="2"/>
      <c r="ROK40" s="2"/>
      <c r="ROL40" s="2"/>
      <c r="ROM40" s="2"/>
      <c r="RON40" s="2"/>
      <c r="ROO40" s="2"/>
      <c r="ROP40" s="2"/>
      <c r="ROQ40" s="2"/>
      <c r="ROR40" s="2"/>
      <c r="ROS40" s="2"/>
      <c r="ROT40" s="2"/>
      <c r="ROU40" s="2"/>
      <c r="ROV40" s="2"/>
      <c r="ROW40" s="2"/>
      <c r="ROX40" s="2"/>
      <c r="ROY40" s="2"/>
      <c r="ROZ40" s="2"/>
      <c r="RPA40" s="2"/>
      <c r="RPB40" s="2"/>
      <c r="RPC40" s="2"/>
      <c r="RPD40" s="2"/>
      <c r="RPE40" s="2"/>
      <c r="RPF40" s="2"/>
      <c r="RPG40" s="2"/>
      <c r="RPH40" s="2"/>
      <c r="RPI40" s="2"/>
      <c r="RPJ40" s="2"/>
      <c r="RPK40" s="2"/>
      <c r="RPL40" s="2"/>
      <c r="RPM40" s="2"/>
      <c r="RPN40" s="2"/>
      <c r="RPO40" s="2"/>
      <c r="RPP40" s="2"/>
      <c r="RPQ40" s="2"/>
      <c r="RPR40" s="2"/>
      <c r="RPS40" s="2"/>
      <c r="RPT40" s="2"/>
      <c r="RPU40" s="2"/>
      <c r="RPV40" s="2"/>
      <c r="RPW40" s="2"/>
      <c r="RPX40" s="2"/>
      <c r="RPY40" s="2"/>
      <c r="RPZ40" s="2"/>
      <c r="RQA40" s="2"/>
      <c r="RQB40" s="2"/>
      <c r="RQC40" s="2"/>
      <c r="RQD40" s="2"/>
      <c r="RQE40" s="2"/>
      <c r="RQF40" s="2"/>
      <c r="RQG40" s="2"/>
      <c r="RQH40" s="2"/>
      <c r="RQI40" s="2"/>
      <c r="RQJ40" s="2"/>
      <c r="RQK40" s="2"/>
      <c r="RQL40" s="2"/>
      <c r="RQM40" s="2"/>
      <c r="RQN40" s="2"/>
      <c r="RQO40" s="2"/>
      <c r="RQP40" s="2"/>
      <c r="RQQ40" s="2"/>
      <c r="RQR40" s="2"/>
      <c r="RQS40" s="2"/>
      <c r="RQT40" s="2"/>
      <c r="RQU40" s="2"/>
      <c r="RQV40" s="2"/>
      <c r="RQW40" s="2"/>
      <c r="RQX40" s="2"/>
      <c r="RQY40" s="2"/>
      <c r="RQZ40" s="2"/>
      <c r="RRA40" s="2"/>
      <c r="RRB40" s="2"/>
      <c r="RRC40" s="2"/>
      <c r="RRD40" s="2"/>
      <c r="RRE40" s="2"/>
      <c r="RRF40" s="2"/>
      <c r="RRG40" s="2"/>
      <c r="RRH40" s="2"/>
      <c r="RRI40" s="2"/>
      <c r="RRJ40" s="2"/>
      <c r="RRK40" s="2"/>
      <c r="RRL40" s="2"/>
      <c r="RRM40" s="2"/>
      <c r="RRN40" s="2"/>
      <c r="RRO40" s="2"/>
      <c r="RRP40" s="2"/>
      <c r="RRQ40" s="2"/>
      <c r="RRR40" s="2"/>
      <c r="RRS40" s="2"/>
      <c r="RRT40" s="2"/>
      <c r="RRU40" s="2"/>
      <c r="RRV40" s="2"/>
      <c r="RRW40" s="2"/>
      <c r="RRX40" s="2"/>
      <c r="RRY40" s="2"/>
      <c r="RRZ40" s="2"/>
      <c r="RSA40" s="2"/>
      <c r="RSB40" s="2"/>
      <c r="RSC40" s="2"/>
      <c r="RSD40" s="2"/>
      <c r="RSE40" s="2"/>
      <c r="RSF40" s="2"/>
      <c r="RSG40" s="2"/>
      <c r="RSH40" s="2"/>
      <c r="RSI40" s="2"/>
      <c r="RSJ40" s="2"/>
      <c r="RSK40" s="2"/>
      <c r="RSL40" s="2"/>
      <c r="RSM40" s="2"/>
      <c r="RSN40" s="2"/>
      <c r="RSO40" s="2"/>
      <c r="RSP40" s="2"/>
      <c r="RSQ40" s="2"/>
      <c r="RSR40" s="2"/>
      <c r="RSS40" s="2"/>
      <c r="RST40" s="2"/>
      <c r="RSU40" s="2"/>
      <c r="RSV40" s="2"/>
      <c r="RSW40" s="2"/>
      <c r="RSX40" s="2"/>
      <c r="RSY40" s="2"/>
      <c r="RSZ40" s="2"/>
      <c r="RTA40" s="2"/>
      <c r="RTB40" s="2"/>
      <c r="RTC40" s="2"/>
      <c r="RTD40" s="2"/>
      <c r="RTE40" s="2"/>
      <c r="RTF40" s="2"/>
      <c r="RTG40" s="2"/>
      <c r="RTH40" s="2"/>
      <c r="RTI40" s="2"/>
      <c r="RTJ40" s="2"/>
      <c r="RTK40" s="2"/>
      <c r="RTL40" s="2"/>
      <c r="RTM40" s="2"/>
      <c r="RTN40" s="2"/>
      <c r="RTO40" s="2"/>
      <c r="RTP40" s="2"/>
      <c r="RTQ40" s="2"/>
      <c r="RTR40" s="2"/>
      <c r="RTS40" s="2"/>
      <c r="RTT40" s="2"/>
      <c r="RTU40" s="2"/>
      <c r="RTV40" s="2"/>
      <c r="RTW40" s="2"/>
      <c r="RTX40" s="2"/>
      <c r="RTY40" s="2"/>
      <c r="RTZ40" s="2"/>
      <c r="RUA40" s="2"/>
      <c r="RUB40" s="2"/>
      <c r="RUC40" s="2"/>
      <c r="RUD40" s="2"/>
      <c r="RUE40" s="2"/>
      <c r="RUF40" s="2"/>
      <c r="RUG40" s="2"/>
      <c r="RUH40" s="2"/>
      <c r="RUI40" s="2"/>
      <c r="RUJ40" s="2"/>
      <c r="RUK40" s="2"/>
      <c r="RUL40" s="2"/>
      <c r="RUM40" s="2"/>
      <c r="RUN40" s="2"/>
      <c r="RUO40" s="2"/>
      <c r="RUP40" s="2"/>
      <c r="RUQ40" s="2"/>
      <c r="RUR40" s="2"/>
      <c r="RUS40" s="2"/>
      <c r="RUT40" s="2"/>
      <c r="RUU40" s="2"/>
      <c r="RUV40" s="2"/>
      <c r="RUW40" s="2"/>
      <c r="RUX40" s="2"/>
      <c r="RUY40" s="2"/>
      <c r="RUZ40" s="2"/>
      <c r="RVA40" s="2"/>
      <c r="RVB40" s="2"/>
      <c r="RVC40" s="2"/>
      <c r="RVD40" s="2"/>
      <c r="RVE40" s="2"/>
      <c r="RVF40" s="2"/>
      <c r="RVG40" s="2"/>
      <c r="RVH40" s="2"/>
      <c r="RVI40" s="2"/>
      <c r="RVJ40" s="2"/>
      <c r="RVK40" s="2"/>
      <c r="RVL40" s="2"/>
      <c r="RVM40" s="2"/>
      <c r="RVN40" s="2"/>
      <c r="RVO40" s="2"/>
      <c r="RVP40" s="2"/>
      <c r="RVQ40" s="2"/>
      <c r="RVR40" s="2"/>
      <c r="RVS40" s="2"/>
      <c r="RVT40" s="2"/>
      <c r="RVU40" s="2"/>
      <c r="RVV40" s="2"/>
      <c r="RVW40" s="2"/>
      <c r="RVX40" s="2"/>
      <c r="RVY40" s="2"/>
      <c r="RVZ40" s="2"/>
      <c r="RWA40" s="2"/>
      <c r="RWB40" s="2"/>
      <c r="RWC40" s="2"/>
      <c r="RWD40" s="2"/>
      <c r="RWE40" s="2"/>
      <c r="RWF40" s="2"/>
      <c r="RWG40" s="2"/>
      <c r="RWH40" s="2"/>
      <c r="RWI40" s="2"/>
      <c r="RWJ40" s="2"/>
      <c r="RWK40" s="2"/>
      <c r="RWL40" s="2"/>
      <c r="RWM40" s="2"/>
      <c r="RWN40" s="2"/>
      <c r="RWO40" s="2"/>
      <c r="RWP40" s="2"/>
      <c r="RWQ40" s="2"/>
      <c r="RWR40" s="2"/>
      <c r="RWS40" s="2"/>
      <c r="RWT40" s="2"/>
      <c r="RWU40" s="2"/>
      <c r="RWV40" s="2"/>
      <c r="RWW40" s="2"/>
      <c r="RWX40" s="2"/>
      <c r="RWY40" s="2"/>
      <c r="RWZ40" s="2"/>
      <c r="RXA40" s="2"/>
      <c r="RXB40" s="2"/>
      <c r="RXC40" s="2"/>
      <c r="RXD40" s="2"/>
      <c r="RXE40" s="2"/>
      <c r="RXF40" s="2"/>
      <c r="RXG40" s="2"/>
      <c r="RXH40" s="2"/>
      <c r="RXI40" s="2"/>
      <c r="RXJ40" s="2"/>
      <c r="RXK40" s="2"/>
      <c r="RXL40" s="2"/>
      <c r="RXM40" s="2"/>
      <c r="RXN40" s="2"/>
      <c r="RXO40" s="2"/>
      <c r="RXP40" s="2"/>
      <c r="RXQ40" s="2"/>
      <c r="RXR40" s="2"/>
      <c r="RXS40" s="2"/>
      <c r="RXT40" s="2"/>
      <c r="RXU40" s="2"/>
      <c r="RXV40" s="2"/>
      <c r="RXW40" s="2"/>
      <c r="RXX40" s="2"/>
      <c r="RXY40" s="2"/>
      <c r="RXZ40" s="2"/>
      <c r="RYA40" s="2"/>
      <c r="RYB40" s="2"/>
      <c r="RYC40" s="2"/>
      <c r="RYD40" s="2"/>
      <c r="RYE40" s="2"/>
      <c r="RYF40" s="2"/>
      <c r="RYG40" s="2"/>
      <c r="RYH40" s="2"/>
      <c r="RYI40" s="2"/>
      <c r="RYJ40" s="2"/>
      <c r="RYK40" s="2"/>
      <c r="RYL40" s="2"/>
      <c r="RYM40" s="2"/>
      <c r="RYN40" s="2"/>
      <c r="RYO40" s="2"/>
      <c r="RYP40" s="2"/>
      <c r="RYQ40" s="2"/>
      <c r="RYR40" s="2"/>
      <c r="RYS40" s="2"/>
      <c r="RYT40" s="2"/>
      <c r="RYU40" s="2"/>
      <c r="RYV40" s="2"/>
      <c r="RYW40" s="2"/>
      <c r="RYX40" s="2"/>
      <c r="RYY40" s="2"/>
      <c r="RYZ40" s="2"/>
      <c r="RZA40" s="2"/>
      <c r="RZB40" s="2"/>
      <c r="RZC40" s="2"/>
      <c r="RZD40" s="2"/>
      <c r="RZE40" s="2"/>
      <c r="RZF40" s="2"/>
      <c r="RZG40" s="2"/>
      <c r="RZH40" s="2"/>
      <c r="RZI40" s="2"/>
      <c r="RZJ40" s="2"/>
      <c r="RZK40" s="2"/>
      <c r="RZL40" s="2"/>
      <c r="RZM40" s="2"/>
      <c r="RZN40" s="2"/>
      <c r="RZO40" s="2"/>
      <c r="RZP40" s="2"/>
      <c r="RZQ40" s="2"/>
      <c r="RZR40" s="2"/>
      <c r="RZS40" s="2"/>
      <c r="RZT40" s="2"/>
      <c r="RZU40" s="2"/>
      <c r="RZV40" s="2"/>
      <c r="RZW40" s="2"/>
      <c r="RZX40" s="2"/>
      <c r="RZY40" s="2"/>
      <c r="RZZ40" s="2"/>
      <c r="SAA40" s="2"/>
      <c r="SAB40" s="2"/>
      <c r="SAC40" s="2"/>
      <c r="SAD40" s="2"/>
      <c r="SAE40" s="2"/>
      <c r="SAF40" s="2"/>
      <c r="SAG40" s="2"/>
      <c r="SAH40" s="2"/>
      <c r="SAI40" s="2"/>
      <c r="SAJ40" s="2"/>
      <c r="SAK40" s="2"/>
      <c r="SAL40" s="2"/>
      <c r="SAM40" s="2"/>
      <c r="SAN40" s="2"/>
      <c r="SAO40" s="2"/>
      <c r="SAP40" s="2"/>
      <c r="SAQ40" s="2"/>
      <c r="SAR40" s="2"/>
      <c r="SAS40" s="2"/>
      <c r="SAT40" s="2"/>
      <c r="SAU40" s="2"/>
      <c r="SAV40" s="2"/>
      <c r="SAW40" s="2"/>
      <c r="SAX40" s="2"/>
      <c r="SAY40" s="2"/>
      <c r="SAZ40" s="2"/>
      <c r="SBA40" s="2"/>
      <c r="SBB40" s="2"/>
      <c r="SBC40" s="2"/>
      <c r="SBD40" s="2"/>
      <c r="SBE40" s="2"/>
      <c r="SBF40" s="2"/>
      <c r="SBG40" s="2"/>
      <c r="SBH40" s="2"/>
      <c r="SBI40" s="2"/>
      <c r="SBJ40" s="2"/>
      <c r="SBK40" s="2"/>
      <c r="SBL40" s="2"/>
      <c r="SBM40" s="2"/>
      <c r="SBN40" s="2"/>
      <c r="SBO40" s="2"/>
      <c r="SBP40" s="2"/>
      <c r="SBQ40" s="2"/>
      <c r="SBR40" s="2"/>
      <c r="SBS40" s="2"/>
      <c r="SBT40" s="2"/>
      <c r="SBU40" s="2"/>
      <c r="SBV40" s="2"/>
      <c r="SBW40" s="2"/>
      <c r="SBX40" s="2"/>
      <c r="SBY40" s="2"/>
      <c r="SBZ40" s="2"/>
      <c r="SCA40" s="2"/>
      <c r="SCB40" s="2"/>
      <c r="SCC40" s="2"/>
      <c r="SCD40" s="2"/>
      <c r="SCE40" s="2"/>
      <c r="SCF40" s="2"/>
      <c r="SCG40" s="2"/>
      <c r="SCH40" s="2"/>
      <c r="SCI40" s="2"/>
      <c r="SCJ40" s="2"/>
      <c r="SCK40" s="2"/>
      <c r="SCL40" s="2"/>
      <c r="SCM40" s="2"/>
      <c r="SCN40" s="2"/>
      <c r="SCO40" s="2"/>
      <c r="SCP40" s="2"/>
      <c r="SCQ40" s="2"/>
      <c r="SCR40" s="2"/>
      <c r="SCS40" s="2"/>
      <c r="SCT40" s="2"/>
      <c r="SCU40" s="2"/>
      <c r="SCV40" s="2"/>
      <c r="SCW40" s="2"/>
      <c r="SCX40" s="2"/>
      <c r="SCY40" s="2"/>
      <c r="SCZ40" s="2"/>
      <c r="SDA40" s="2"/>
      <c r="SDB40" s="2"/>
      <c r="SDC40" s="2"/>
      <c r="SDD40" s="2"/>
      <c r="SDE40" s="2"/>
      <c r="SDF40" s="2"/>
      <c r="SDG40" s="2"/>
      <c r="SDH40" s="2"/>
      <c r="SDI40" s="2"/>
      <c r="SDJ40" s="2"/>
      <c r="SDK40" s="2"/>
      <c r="SDL40" s="2"/>
      <c r="SDM40" s="2"/>
      <c r="SDN40" s="2"/>
      <c r="SDO40" s="2"/>
      <c r="SDP40" s="2"/>
      <c r="SDQ40" s="2"/>
      <c r="SDR40" s="2"/>
      <c r="SDS40" s="2"/>
      <c r="SDT40" s="2"/>
      <c r="SDU40" s="2"/>
      <c r="SDV40" s="2"/>
      <c r="SDW40" s="2"/>
      <c r="SDX40" s="2"/>
      <c r="SDY40" s="2"/>
      <c r="SDZ40" s="2"/>
      <c r="SEA40" s="2"/>
      <c r="SEB40" s="2"/>
      <c r="SEC40" s="2"/>
      <c r="SED40" s="2"/>
      <c r="SEE40" s="2"/>
      <c r="SEF40" s="2"/>
      <c r="SEG40" s="2"/>
      <c r="SEH40" s="2"/>
      <c r="SEI40" s="2"/>
      <c r="SEJ40" s="2"/>
      <c r="SEK40" s="2"/>
      <c r="SEL40" s="2"/>
      <c r="SEM40" s="2"/>
      <c r="SEN40" s="2"/>
      <c r="SEO40" s="2"/>
      <c r="SEP40" s="2"/>
      <c r="SEQ40" s="2"/>
      <c r="SER40" s="2"/>
      <c r="SES40" s="2"/>
      <c r="SET40" s="2"/>
      <c r="SEU40" s="2"/>
      <c r="SEV40" s="2"/>
      <c r="SEW40" s="2"/>
      <c r="SEX40" s="2"/>
      <c r="SEY40" s="2"/>
      <c r="SEZ40" s="2"/>
      <c r="SFA40" s="2"/>
      <c r="SFB40" s="2"/>
      <c r="SFC40" s="2"/>
      <c r="SFD40" s="2"/>
      <c r="SFE40" s="2"/>
      <c r="SFF40" s="2"/>
      <c r="SFG40" s="2"/>
      <c r="SFH40" s="2"/>
      <c r="SFI40" s="2"/>
      <c r="SFJ40" s="2"/>
      <c r="SFK40" s="2"/>
      <c r="SFL40" s="2"/>
      <c r="SFM40" s="2"/>
      <c r="SFN40" s="2"/>
      <c r="SFO40" s="2"/>
      <c r="SFP40" s="2"/>
      <c r="SFQ40" s="2"/>
      <c r="SFR40" s="2"/>
      <c r="SFS40" s="2"/>
      <c r="SFT40" s="2"/>
      <c r="SFU40" s="2"/>
      <c r="SFV40" s="2"/>
      <c r="SFW40" s="2"/>
      <c r="SFX40" s="2"/>
      <c r="SFY40" s="2"/>
      <c r="SFZ40" s="2"/>
      <c r="SGA40" s="2"/>
      <c r="SGB40" s="2"/>
      <c r="SGC40" s="2"/>
      <c r="SGD40" s="2"/>
      <c r="SGE40" s="2"/>
      <c r="SGF40" s="2"/>
      <c r="SGG40" s="2"/>
      <c r="SGH40" s="2"/>
      <c r="SGI40" s="2"/>
      <c r="SGJ40" s="2"/>
      <c r="SGK40" s="2"/>
      <c r="SGL40" s="2"/>
      <c r="SGM40" s="2"/>
      <c r="SGN40" s="2"/>
      <c r="SGO40" s="2"/>
      <c r="SGP40" s="2"/>
      <c r="SGQ40" s="2"/>
      <c r="SGR40" s="2"/>
      <c r="SGS40" s="2"/>
      <c r="SGT40" s="2"/>
      <c r="SGU40" s="2"/>
      <c r="SGV40" s="2"/>
      <c r="SGW40" s="2"/>
      <c r="SGX40" s="2"/>
      <c r="SGY40" s="2"/>
      <c r="SGZ40" s="2"/>
      <c r="SHA40" s="2"/>
      <c r="SHB40" s="2"/>
      <c r="SHC40" s="2"/>
      <c r="SHD40" s="2"/>
      <c r="SHE40" s="2"/>
      <c r="SHF40" s="2"/>
      <c r="SHG40" s="2"/>
      <c r="SHH40" s="2"/>
      <c r="SHI40" s="2"/>
      <c r="SHJ40" s="2"/>
      <c r="SHK40" s="2"/>
      <c r="SHL40" s="2"/>
      <c r="SHM40" s="2"/>
      <c r="SHN40" s="2"/>
      <c r="SHO40" s="2"/>
      <c r="SHP40" s="2"/>
      <c r="SHQ40" s="2"/>
      <c r="SHR40" s="2"/>
      <c r="SHS40" s="2"/>
      <c r="SHT40" s="2"/>
      <c r="SHU40" s="2"/>
      <c r="SHV40" s="2"/>
      <c r="SHW40" s="2"/>
      <c r="SHX40" s="2"/>
      <c r="SHY40" s="2"/>
      <c r="SHZ40" s="2"/>
      <c r="SIA40" s="2"/>
      <c r="SIB40" s="2"/>
      <c r="SIC40" s="2"/>
      <c r="SID40" s="2"/>
      <c r="SIE40" s="2"/>
      <c r="SIF40" s="2"/>
      <c r="SIG40" s="2"/>
      <c r="SIH40" s="2"/>
      <c r="SII40" s="2"/>
      <c r="SIJ40" s="2"/>
      <c r="SIK40" s="2"/>
      <c r="SIL40" s="2"/>
      <c r="SIM40" s="2"/>
      <c r="SIN40" s="2"/>
      <c r="SIO40" s="2"/>
      <c r="SIP40" s="2"/>
      <c r="SIQ40" s="2"/>
      <c r="SIR40" s="2"/>
      <c r="SIS40" s="2"/>
      <c r="SIT40" s="2"/>
      <c r="SIU40" s="2"/>
      <c r="SIV40" s="2"/>
      <c r="SIW40" s="2"/>
      <c r="SIX40" s="2"/>
      <c r="SIY40" s="2"/>
      <c r="SIZ40" s="2"/>
      <c r="SJA40" s="2"/>
      <c r="SJB40" s="2"/>
      <c r="SJC40" s="2"/>
      <c r="SJD40" s="2"/>
      <c r="SJE40" s="2"/>
      <c r="SJF40" s="2"/>
      <c r="SJG40" s="2"/>
      <c r="SJH40" s="2"/>
      <c r="SJI40" s="2"/>
      <c r="SJJ40" s="2"/>
      <c r="SJK40" s="2"/>
      <c r="SJL40" s="2"/>
      <c r="SJM40" s="2"/>
      <c r="SJN40" s="2"/>
      <c r="SJO40" s="2"/>
      <c r="SJP40" s="2"/>
      <c r="SJQ40" s="2"/>
      <c r="SJR40" s="2"/>
      <c r="SJS40" s="2"/>
      <c r="SJT40" s="2"/>
      <c r="SJU40" s="2"/>
      <c r="SJV40" s="2"/>
      <c r="SJW40" s="2"/>
      <c r="SJX40" s="2"/>
      <c r="SJY40" s="2"/>
      <c r="SJZ40" s="2"/>
      <c r="SKA40" s="2"/>
      <c r="SKB40" s="2"/>
      <c r="SKC40" s="2"/>
      <c r="SKD40" s="2"/>
      <c r="SKE40" s="2"/>
      <c r="SKF40" s="2"/>
      <c r="SKG40" s="2"/>
      <c r="SKH40" s="2"/>
      <c r="SKI40" s="2"/>
      <c r="SKJ40" s="2"/>
      <c r="SKK40" s="2"/>
      <c r="SKL40" s="2"/>
      <c r="SKM40" s="2"/>
      <c r="SKN40" s="2"/>
      <c r="SKO40" s="2"/>
      <c r="SKP40" s="2"/>
      <c r="SKQ40" s="2"/>
      <c r="SKR40" s="2"/>
      <c r="SKS40" s="2"/>
      <c r="SKT40" s="2"/>
      <c r="SKU40" s="2"/>
      <c r="SKV40" s="2"/>
      <c r="SKW40" s="2"/>
      <c r="SKX40" s="2"/>
      <c r="SKY40" s="2"/>
      <c r="SKZ40" s="2"/>
      <c r="SLA40" s="2"/>
      <c r="SLB40" s="2"/>
      <c r="SLC40" s="2"/>
      <c r="SLD40" s="2"/>
      <c r="SLE40" s="2"/>
      <c r="SLF40" s="2"/>
      <c r="SLG40" s="2"/>
      <c r="SLH40" s="2"/>
      <c r="SLI40" s="2"/>
      <c r="SLJ40" s="2"/>
      <c r="SLK40" s="2"/>
      <c r="SLL40" s="2"/>
      <c r="SLM40" s="2"/>
      <c r="SLN40" s="2"/>
      <c r="SLO40" s="2"/>
      <c r="SLP40" s="2"/>
      <c r="SLQ40" s="2"/>
      <c r="SLR40" s="2"/>
      <c r="SLS40" s="2"/>
      <c r="SLT40" s="2"/>
      <c r="SLU40" s="2"/>
      <c r="SLV40" s="2"/>
      <c r="SLW40" s="2"/>
      <c r="SLX40" s="2"/>
      <c r="SLY40" s="2"/>
      <c r="SLZ40" s="2"/>
      <c r="SMA40" s="2"/>
      <c r="SMB40" s="2"/>
      <c r="SMC40" s="2"/>
      <c r="SMD40" s="2"/>
      <c r="SME40" s="2"/>
      <c r="SMF40" s="2"/>
      <c r="SMG40" s="2"/>
      <c r="SMH40" s="2"/>
      <c r="SMI40" s="2"/>
      <c r="SMJ40" s="2"/>
      <c r="SMK40" s="2"/>
      <c r="SML40" s="2"/>
      <c r="SMM40" s="2"/>
      <c r="SMN40" s="2"/>
      <c r="SMO40" s="2"/>
      <c r="SMP40" s="2"/>
      <c r="SMQ40" s="2"/>
      <c r="SMR40" s="2"/>
      <c r="SMS40" s="2"/>
      <c r="SMT40" s="2"/>
      <c r="SMU40" s="2"/>
      <c r="SMV40" s="2"/>
      <c r="SMW40" s="2"/>
      <c r="SMX40" s="2"/>
      <c r="SMY40" s="2"/>
      <c r="SMZ40" s="2"/>
      <c r="SNA40" s="2"/>
      <c r="SNB40" s="2"/>
      <c r="SNC40" s="2"/>
      <c r="SND40" s="2"/>
      <c r="SNE40" s="2"/>
      <c r="SNF40" s="2"/>
      <c r="SNG40" s="2"/>
      <c r="SNH40" s="2"/>
      <c r="SNI40" s="2"/>
      <c r="SNJ40" s="2"/>
      <c r="SNK40" s="2"/>
      <c r="SNL40" s="2"/>
      <c r="SNM40" s="2"/>
      <c r="SNN40" s="2"/>
      <c r="SNO40" s="2"/>
      <c r="SNP40" s="2"/>
      <c r="SNQ40" s="2"/>
      <c r="SNR40" s="2"/>
      <c r="SNS40" s="2"/>
      <c r="SNT40" s="2"/>
      <c r="SNU40" s="2"/>
      <c r="SNV40" s="2"/>
      <c r="SNW40" s="2"/>
      <c r="SNX40" s="2"/>
      <c r="SNY40" s="2"/>
      <c r="SNZ40" s="2"/>
      <c r="SOA40" s="2"/>
      <c r="SOB40" s="2"/>
      <c r="SOC40" s="2"/>
      <c r="SOD40" s="2"/>
      <c r="SOE40" s="2"/>
      <c r="SOF40" s="2"/>
      <c r="SOG40" s="2"/>
      <c r="SOH40" s="2"/>
      <c r="SOI40" s="2"/>
      <c r="SOJ40" s="2"/>
      <c r="SOK40" s="2"/>
      <c r="SOL40" s="2"/>
      <c r="SOM40" s="2"/>
      <c r="SON40" s="2"/>
      <c r="SOO40" s="2"/>
      <c r="SOP40" s="2"/>
      <c r="SOQ40" s="2"/>
      <c r="SOR40" s="2"/>
      <c r="SOS40" s="2"/>
      <c r="SOT40" s="2"/>
      <c r="SOU40" s="2"/>
      <c r="SOV40" s="2"/>
      <c r="SOW40" s="2"/>
      <c r="SOX40" s="2"/>
      <c r="SOY40" s="2"/>
      <c r="SOZ40" s="2"/>
      <c r="SPA40" s="2"/>
      <c r="SPB40" s="2"/>
      <c r="SPC40" s="2"/>
      <c r="SPD40" s="2"/>
      <c r="SPE40" s="2"/>
      <c r="SPF40" s="2"/>
      <c r="SPG40" s="2"/>
      <c r="SPH40" s="2"/>
      <c r="SPI40" s="2"/>
      <c r="SPJ40" s="2"/>
      <c r="SPK40" s="2"/>
      <c r="SPL40" s="2"/>
      <c r="SPM40" s="2"/>
      <c r="SPN40" s="2"/>
      <c r="SPO40" s="2"/>
      <c r="SPP40" s="2"/>
      <c r="SPQ40" s="2"/>
      <c r="SPR40" s="2"/>
      <c r="SPS40" s="2"/>
      <c r="SPT40" s="2"/>
      <c r="SPU40" s="2"/>
      <c r="SPV40" s="2"/>
      <c r="SPW40" s="2"/>
      <c r="SPX40" s="2"/>
      <c r="SPY40" s="2"/>
      <c r="SPZ40" s="2"/>
      <c r="SQA40" s="2"/>
      <c r="SQB40" s="2"/>
      <c r="SQC40" s="2"/>
      <c r="SQD40" s="2"/>
      <c r="SQE40" s="2"/>
      <c r="SQF40" s="2"/>
      <c r="SQG40" s="2"/>
      <c r="SQH40" s="2"/>
      <c r="SQI40" s="2"/>
      <c r="SQJ40" s="2"/>
      <c r="SQK40" s="2"/>
      <c r="SQL40" s="2"/>
      <c r="SQM40" s="2"/>
      <c r="SQN40" s="2"/>
      <c r="SQO40" s="2"/>
      <c r="SQP40" s="2"/>
      <c r="SQQ40" s="2"/>
      <c r="SQR40" s="2"/>
      <c r="SQS40" s="2"/>
      <c r="SQT40" s="2"/>
      <c r="SQU40" s="2"/>
      <c r="SQV40" s="2"/>
      <c r="SQW40" s="2"/>
      <c r="SQX40" s="2"/>
      <c r="SQY40" s="2"/>
      <c r="SQZ40" s="2"/>
      <c r="SRA40" s="2"/>
      <c r="SRB40" s="2"/>
      <c r="SRC40" s="2"/>
      <c r="SRD40" s="2"/>
      <c r="SRE40" s="2"/>
      <c r="SRF40" s="2"/>
      <c r="SRG40" s="2"/>
      <c r="SRH40" s="2"/>
      <c r="SRI40" s="2"/>
      <c r="SRJ40" s="2"/>
      <c r="SRK40" s="2"/>
      <c r="SRL40" s="2"/>
      <c r="SRM40" s="2"/>
      <c r="SRN40" s="2"/>
      <c r="SRO40" s="2"/>
      <c r="SRP40" s="2"/>
      <c r="SRQ40" s="2"/>
      <c r="SRR40" s="2"/>
      <c r="SRS40" s="2"/>
      <c r="SRT40" s="2"/>
      <c r="SRU40" s="2"/>
      <c r="SRV40" s="2"/>
      <c r="SRW40" s="2"/>
      <c r="SRX40" s="2"/>
      <c r="SRY40" s="2"/>
      <c r="SRZ40" s="2"/>
      <c r="SSA40" s="2"/>
      <c r="SSB40" s="2"/>
      <c r="SSC40" s="2"/>
      <c r="SSD40" s="2"/>
      <c r="SSE40" s="2"/>
      <c r="SSF40" s="2"/>
      <c r="SSG40" s="2"/>
      <c r="SSH40" s="2"/>
      <c r="SSI40" s="2"/>
      <c r="SSJ40" s="2"/>
      <c r="SSK40" s="2"/>
      <c r="SSL40" s="2"/>
      <c r="SSM40" s="2"/>
      <c r="SSN40" s="2"/>
      <c r="SSO40" s="2"/>
      <c r="SSP40" s="2"/>
      <c r="SSQ40" s="2"/>
      <c r="SSR40" s="2"/>
      <c r="SSS40" s="2"/>
      <c r="SST40" s="2"/>
      <c r="SSU40" s="2"/>
      <c r="SSV40" s="2"/>
      <c r="SSW40" s="2"/>
      <c r="SSX40" s="2"/>
      <c r="SSY40" s="2"/>
      <c r="SSZ40" s="2"/>
      <c r="STA40" s="2"/>
      <c r="STB40" s="2"/>
      <c r="STC40" s="2"/>
      <c r="STD40" s="2"/>
      <c r="STE40" s="2"/>
      <c r="STF40" s="2"/>
      <c r="STG40" s="2"/>
      <c r="STH40" s="2"/>
      <c r="STI40" s="2"/>
      <c r="STJ40" s="2"/>
      <c r="STK40" s="2"/>
      <c r="STL40" s="2"/>
      <c r="STM40" s="2"/>
      <c r="STN40" s="2"/>
      <c r="STO40" s="2"/>
      <c r="STP40" s="2"/>
      <c r="STQ40" s="2"/>
      <c r="STR40" s="2"/>
      <c r="STS40" s="2"/>
      <c r="STT40" s="2"/>
      <c r="STU40" s="2"/>
      <c r="STV40" s="2"/>
      <c r="STW40" s="2"/>
      <c r="STX40" s="2"/>
      <c r="STY40" s="2"/>
      <c r="STZ40" s="2"/>
      <c r="SUA40" s="2"/>
      <c r="SUB40" s="2"/>
      <c r="SUC40" s="2"/>
      <c r="SUD40" s="2"/>
      <c r="SUE40" s="2"/>
      <c r="SUF40" s="2"/>
      <c r="SUG40" s="2"/>
      <c r="SUH40" s="2"/>
      <c r="SUI40" s="2"/>
      <c r="SUJ40" s="2"/>
      <c r="SUK40" s="2"/>
      <c r="SUL40" s="2"/>
      <c r="SUM40" s="2"/>
      <c r="SUN40" s="2"/>
      <c r="SUO40" s="2"/>
      <c r="SUP40" s="2"/>
      <c r="SUQ40" s="2"/>
      <c r="SUR40" s="2"/>
      <c r="SUS40" s="2"/>
      <c r="SUT40" s="2"/>
      <c r="SUU40" s="2"/>
      <c r="SUV40" s="2"/>
      <c r="SUW40" s="2"/>
      <c r="SUX40" s="2"/>
      <c r="SUY40" s="2"/>
      <c r="SUZ40" s="2"/>
      <c r="SVA40" s="2"/>
      <c r="SVB40" s="2"/>
      <c r="SVC40" s="2"/>
      <c r="SVD40" s="2"/>
      <c r="SVE40" s="2"/>
      <c r="SVF40" s="2"/>
      <c r="SVG40" s="2"/>
      <c r="SVH40" s="2"/>
      <c r="SVI40" s="2"/>
      <c r="SVJ40" s="2"/>
      <c r="SVK40" s="2"/>
      <c r="SVL40" s="2"/>
      <c r="SVM40" s="2"/>
      <c r="SVN40" s="2"/>
      <c r="SVO40" s="2"/>
      <c r="SVP40" s="2"/>
      <c r="SVQ40" s="2"/>
      <c r="SVR40" s="2"/>
      <c r="SVS40" s="2"/>
      <c r="SVT40" s="2"/>
      <c r="SVU40" s="2"/>
      <c r="SVV40" s="2"/>
      <c r="SVW40" s="2"/>
      <c r="SVX40" s="2"/>
      <c r="SVY40" s="2"/>
      <c r="SVZ40" s="2"/>
      <c r="SWA40" s="2"/>
      <c r="SWB40" s="2"/>
      <c r="SWC40" s="2"/>
      <c r="SWD40" s="2"/>
      <c r="SWE40" s="2"/>
      <c r="SWF40" s="2"/>
      <c r="SWG40" s="2"/>
      <c r="SWH40" s="2"/>
      <c r="SWI40" s="2"/>
      <c r="SWJ40" s="2"/>
      <c r="SWK40" s="2"/>
      <c r="SWL40" s="2"/>
      <c r="SWM40" s="2"/>
      <c r="SWN40" s="2"/>
      <c r="SWO40" s="2"/>
      <c r="SWP40" s="2"/>
      <c r="SWQ40" s="2"/>
      <c r="SWR40" s="2"/>
      <c r="SWS40" s="2"/>
      <c r="SWT40" s="2"/>
      <c r="SWU40" s="2"/>
      <c r="SWV40" s="2"/>
      <c r="SWW40" s="2"/>
      <c r="SWX40" s="2"/>
      <c r="SWY40" s="2"/>
      <c r="SWZ40" s="2"/>
      <c r="SXA40" s="2"/>
      <c r="SXB40" s="2"/>
      <c r="SXC40" s="2"/>
      <c r="SXD40" s="2"/>
      <c r="SXE40" s="2"/>
      <c r="SXF40" s="2"/>
      <c r="SXG40" s="2"/>
      <c r="SXH40" s="2"/>
      <c r="SXI40" s="2"/>
      <c r="SXJ40" s="2"/>
      <c r="SXK40" s="2"/>
      <c r="SXL40" s="2"/>
      <c r="SXM40" s="2"/>
      <c r="SXN40" s="2"/>
      <c r="SXO40" s="2"/>
      <c r="SXP40" s="2"/>
      <c r="SXQ40" s="2"/>
      <c r="SXR40" s="2"/>
      <c r="SXS40" s="2"/>
      <c r="SXT40" s="2"/>
      <c r="SXU40" s="2"/>
      <c r="SXV40" s="2"/>
      <c r="SXW40" s="2"/>
      <c r="SXX40" s="2"/>
      <c r="SXY40" s="2"/>
      <c r="SXZ40" s="2"/>
      <c r="SYA40" s="2"/>
      <c r="SYB40" s="2"/>
      <c r="SYC40" s="2"/>
      <c r="SYD40" s="2"/>
      <c r="SYE40" s="2"/>
      <c r="SYF40" s="2"/>
      <c r="SYG40" s="2"/>
      <c r="SYH40" s="2"/>
      <c r="SYI40" s="2"/>
      <c r="SYJ40" s="2"/>
      <c r="SYK40" s="2"/>
      <c r="SYL40" s="2"/>
      <c r="SYM40" s="2"/>
      <c r="SYN40" s="2"/>
      <c r="SYO40" s="2"/>
      <c r="SYP40" s="2"/>
      <c r="SYQ40" s="2"/>
      <c r="SYR40" s="2"/>
      <c r="SYS40" s="2"/>
      <c r="SYT40" s="2"/>
      <c r="SYU40" s="2"/>
      <c r="SYV40" s="2"/>
      <c r="SYW40" s="2"/>
      <c r="SYX40" s="2"/>
      <c r="SYY40" s="2"/>
      <c r="SYZ40" s="2"/>
      <c r="SZA40" s="2"/>
      <c r="SZB40" s="2"/>
      <c r="SZC40" s="2"/>
      <c r="SZD40" s="2"/>
      <c r="SZE40" s="2"/>
      <c r="SZF40" s="2"/>
      <c r="SZG40" s="2"/>
      <c r="SZH40" s="2"/>
      <c r="SZI40" s="2"/>
      <c r="SZJ40" s="2"/>
      <c r="SZK40" s="2"/>
      <c r="SZL40" s="2"/>
      <c r="SZM40" s="2"/>
      <c r="SZN40" s="2"/>
      <c r="SZO40" s="2"/>
      <c r="SZP40" s="2"/>
      <c r="SZQ40" s="2"/>
      <c r="SZR40" s="2"/>
      <c r="SZS40" s="2"/>
      <c r="SZT40" s="2"/>
      <c r="SZU40" s="2"/>
      <c r="SZV40" s="2"/>
      <c r="SZW40" s="2"/>
      <c r="SZX40" s="2"/>
      <c r="SZY40" s="2"/>
      <c r="SZZ40" s="2"/>
      <c r="TAA40" s="2"/>
      <c r="TAB40" s="2"/>
      <c r="TAC40" s="2"/>
      <c r="TAD40" s="2"/>
      <c r="TAE40" s="2"/>
      <c r="TAF40" s="2"/>
      <c r="TAG40" s="2"/>
      <c r="TAH40" s="2"/>
      <c r="TAI40" s="2"/>
      <c r="TAJ40" s="2"/>
      <c r="TAK40" s="2"/>
      <c r="TAL40" s="2"/>
      <c r="TAM40" s="2"/>
      <c r="TAN40" s="2"/>
      <c r="TAO40" s="2"/>
      <c r="TAP40" s="2"/>
      <c r="TAQ40" s="2"/>
      <c r="TAR40" s="2"/>
      <c r="TAS40" s="2"/>
      <c r="TAT40" s="2"/>
      <c r="TAU40" s="2"/>
      <c r="TAV40" s="2"/>
      <c r="TAW40" s="2"/>
      <c r="TAX40" s="2"/>
      <c r="TAY40" s="2"/>
      <c r="TAZ40" s="2"/>
      <c r="TBA40" s="2"/>
      <c r="TBB40" s="2"/>
      <c r="TBC40" s="2"/>
      <c r="TBD40" s="2"/>
      <c r="TBE40" s="2"/>
      <c r="TBF40" s="2"/>
      <c r="TBG40" s="2"/>
      <c r="TBH40" s="2"/>
      <c r="TBI40" s="2"/>
      <c r="TBJ40" s="2"/>
      <c r="TBK40" s="2"/>
      <c r="TBL40" s="2"/>
      <c r="TBM40" s="2"/>
      <c r="TBN40" s="2"/>
      <c r="TBO40" s="2"/>
      <c r="TBP40" s="2"/>
      <c r="TBQ40" s="2"/>
      <c r="TBR40" s="2"/>
      <c r="TBS40" s="2"/>
      <c r="TBT40" s="2"/>
      <c r="TBU40" s="2"/>
      <c r="TBV40" s="2"/>
      <c r="TBW40" s="2"/>
      <c r="TBX40" s="2"/>
      <c r="TBY40" s="2"/>
      <c r="TBZ40" s="2"/>
      <c r="TCA40" s="2"/>
      <c r="TCB40" s="2"/>
      <c r="TCC40" s="2"/>
      <c r="TCD40" s="2"/>
      <c r="TCE40" s="2"/>
      <c r="TCF40" s="2"/>
      <c r="TCG40" s="2"/>
      <c r="TCH40" s="2"/>
      <c r="TCI40" s="2"/>
      <c r="TCJ40" s="2"/>
      <c r="TCK40" s="2"/>
      <c r="TCL40" s="2"/>
      <c r="TCM40" s="2"/>
      <c r="TCN40" s="2"/>
      <c r="TCO40" s="2"/>
      <c r="TCP40" s="2"/>
      <c r="TCQ40" s="2"/>
      <c r="TCR40" s="2"/>
      <c r="TCS40" s="2"/>
      <c r="TCT40" s="2"/>
      <c r="TCU40" s="2"/>
      <c r="TCV40" s="2"/>
      <c r="TCW40" s="2"/>
      <c r="TCX40" s="2"/>
      <c r="TCY40" s="2"/>
      <c r="TCZ40" s="2"/>
      <c r="TDA40" s="2"/>
      <c r="TDB40" s="2"/>
      <c r="TDC40" s="2"/>
      <c r="TDD40" s="2"/>
      <c r="TDE40" s="2"/>
      <c r="TDF40" s="2"/>
      <c r="TDG40" s="2"/>
      <c r="TDH40" s="2"/>
      <c r="TDI40" s="2"/>
      <c r="TDJ40" s="2"/>
      <c r="TDK40" s="2"/>
      <c r="TDL40" s="2"/>
      <c r="TDM40" s="2"/>
      <c r="TDN40" s="2"/>
      <c r="TDO40" s="2"/>
      <c r="TDP40" s="2"/>
      <c r="TDQ40" s="2"/>
      <c r="TDR40" s="2"/>
      <c r="TDS40" s="2"/>
      <c r="TDT40" s="2"/>
      <c r="TDU40" s="2"/>
      <c r="TDV40" s="2"/>
      <c r="TDW40" s="2"/>
      <c r="TDX40" s="2"/>
      <c r="TDY40" s="2"/>
      <c r="TDZ40" s="2"/>
      <c r="TEA40" s="2"/>
      <c r="TEB40" s="2"/>
      <c r="TEC40" s="2"/>
      <c r="TED40" s="2"/>
      <c r="TEE40" s="2"/>
      <c r="TEF40" s="2"/>
      <c r="TEG40" s="2"/>
      <c r="TEH40" s="2"/>
      <c r="TEI40" s="2"/>
      <c r="TEJ40" s="2"/>
      <c r="TEK40" s="2"/>
      <c r="TEL40" s="2"/>
      <c r="TEM40" s="2"/>
      <c r="TEN40" s="2"/>
      <c r="TEO40" s="2"/>
      <c r="TEP40" s="2"/>
      <c r="TEQ40" s="2"/>
      <c r="TER40" s="2"/>
      <c r="TES40" s="2"/>
      <c r="TET40" s="2"/>
      <c r="TEU40" s="2"/>
      <c r="TEV40" s="2"/>
      <c r="TEW40" s="2"/>
      <c r="TEX40" s="2"/>
      <c r="TEY40" s="2"/>
      <c r="TEZ40" s="2"/>
      <c r="TFA40" s="2"/>
      <c r="TFB40" s="2"/>
      <c r="TFC40" s="2"/>
      <c r="TFD40" s="2"/>
      <c r="TFE40" s="2"/>
      <c r="TFF40" s="2"/>
      <c r="TFG40" s="2"/>
      <c r="TFH40" s="2"/>
      <c r="TFI40" s="2"/>
      <c r="TFJ40" s="2"/>
      <c r="TFK40" s="2"/>
      <c r="TFL40" s="2"/>
      <c r="TFM40" s="2"/>
      <c r="TFN40" s="2"/>
      <c r="TFO40" s="2"/>
      <c r="TFP40" s="2"/>
      <c r="TFQ40" s="2"/>
      <c r="TFR40" s="2"/>
      <c r="TFS40" s="2"/>
      <c r="TFT40" s="2"/>
      <c r="TFU40" s="2"/>
      <c r="TFV40" s="2"/>
      <c r="TFW40" s="2"/>
      <c r="TFX40" s="2"/>
      <c r="TFY40" s="2"/>
      <c r="TFZ40" s="2"/>
      <c r="TGA40" s="2"/>
      <c r="TGB40" s="2"/>
      <c r="TGC40" s="2"/>
      <c r="TGD40" s="2"/>
      <c r="TGE40" s="2"/>
      <c r="TGF40" s="2"/>
      <c r="TGG40" s="2"/>
      <c r="TGH40" s="2"/>
      <c r="TGI40" s="2"/>
      <c r="TGJ40" s="2"/>
      <c r="TGK40" s="2"/>
      <c r="TGL40" s="2"/>
      <c r="TGM40" s="2"/>
      <c r="TGN40" s="2"/>
      <c r="TGO40" s="2"/>
      <c r="TGP40" s="2"/>
      <c r="TGQ40" s="2"/>
      <c r="TGR40" s="2"/>
      <c r="TGS40" s="2"/>
      <c r="TGT40" s="2"/>
      <c r="TGU40" s="2"/>
      <c r="TGV40" s="2"/>
      <c r="TGW40" s="2"/>
      <c r="TGX40" s="2"/>
      <c r="TGY40" s="2"/>
      <c r="TGZ40" s="2"/>
      <c r="THA40" s="2"/>
      <c r="THB40" s="2"/>
      <c r="THC40" s="2"/>
      <c r="THD40" s="2"/>
      <c r="THE40" s="2"/>
      <c r="THF40" s="2"/>
      <c r="THG40" s="2"/>
      <c r="THH40" s="2"/>
      <c r="THI40" s="2"/>
      <c r="THJ40" s="2"/>
      <c r="THK40" s="2"/>
      <c r="THL40" s="2"/>
      <c r="THM40" s="2"/>
      <c r="THN40" s="2"/>
      <c r="THO40" s="2"/>
      <c r="THP40" s="2"/>
      <c r="THQ40" s="2"/>
      <c r="THR40" s="2"/>
      <c r="THS40" s="2"/>
      <c r="THT40" s="2"/>
      <c r="THU40" s="2"/>
      <c r="THV40" s="2"/>
      <c r="THW40" s="2"/>
      <c r="THX40" s="2"/>
      <c r="THY40" s="2"/>
      <c r="THZ40" s="2"/>
      <c r="TIA40" s="2"/>
      <c r="TIB40" s="2"/>
      <c r="TIC40" s="2"/>
      <c r="TID40" s="2"/>
      <c r="TIE40" s="2"/>
      <c r="TIF40" s="2"/>
      <c r="TIG40" s="2"/>
      <c r="TIH40" s="2"/>
      <c r="TII40" s="2"/>
      <c r="TIJ40" s="2"/>
      <c r="TIK40" s="2"/>
      <c r="TIL40" s="2"/>
      <c r="TIM40" s="2"/>
      <c r="TIN40" s="2"/>
      <c r="TIO40" s="2"/>
      <c r="TIP40" s="2"/>
      <c r="TIQ40" s="2"/>
      <c r="TIR40" s="2"/>
      <c r="TIS40" s="2"/>
      <c r="TIT40" s="2"/>
      <c r="TIU40" s="2"/>
      <c r="TIV40" s="2"/>
      <c r="TIW40" s="2"/>
      <c r="TIX40" s="2"/>
      <c r="TIY40" s="2"/>
      <c r="TIZ40" s="2"/>
      <c r="TJA40" s="2"/>
      <c r="TJB40" s="2"/>
      <c r="TJC40" s="2"/>
      <c r="TJD40" s="2"/>
      <c r="TJE40" s="2"/>
      <c r="TJF40" s="2"/>
      <c r="TJG40" s="2"/>
      <c r="TJH40" s="2"/>
      <c r="TJI40" s="2"/>
      <c r="TJJ40" s="2"/>
      <c r="TJK40" s="2"/>
      <c r="TJL40" s="2"/>
      <c r="TJM40" s="2"/>
      <c r="TJN40" s="2"/>
      <c r="TJO40" s="2"/>
      <c r="TJP40" s="2"/>
      <c r="TJQ40" s="2"/>
      <c r="TJR40" s="2"/>
      <c r="TJS40" s="2"/>
      <c r="TJT40" s="2"/>
      <c r="TJU40" s="2"/>
      <c r="TJV40" s="2"/>
      <c r="TJW40" s="2"/>
      <c r="TJX40" s="2"/>
      <c r="TJY40" s="2"/>
      <c r="TJZ40" s="2"/>
      <c r="TKA40" s="2"/>
      <c r="TKB40" s="2"/>
      <c r="TKC40" s="2"/>
      <c r="TKD40" s="2"/>
      <c r="TKE40" s="2"/>
      <c r="TKF40" s="2"/>
      <c r="TKG40" s="2"/>
      <c r="TKH40" s="2"/>
      <c r="TKI40" s="2"/>
      <c r="TKJ40" s="2"/>
      <c r="TKK40" s="2"/>
      <c r="TKL40" s="2"/>
      <c r="TKM40" s="2"/>
      <c r="TKN40" s="2"/>
      <c r="TKO40" s="2"/>
      <c r="TKP40" s="2"/>
      <c r="TKQ40" s="2"/>
      <c r="TKR40" s="2"/>
      <c r="TKS40" s="2"/>
      <c r="TKT40" s="2"/>
      <c r="TKU40" s="2"/>
      <c r="TKV40" s="2"/>
      <c r="TKW40" s="2"/>
      <c r="TKX40" s="2"/>
      <c r="TKY40" s="2"/>
      <c r="TKZ40" s="2"/>
      <c r="TLA40" s="2"/>
      <c r="TLB40" s="2"/>
      <c r="TLC40" s="2"/>
      <c r="TLD40" s="2"/>
      <c r="TLE40" s="2"/>
      <c r="TLF40" s="2"/>
      <c r="TLG40" s="2"/>
      <c r="TLH40" s="2"/>
      <c r="TLI40" s="2"/>
      <c r="TLJ40" s="2"/>
      <c r="TLK40" s="2"/>
      <c r="TLL40" s="2"/>
      <c r="TLM40" s="2"/>
      <c r="TLN40" s="2"/>
      <c r="TLO40" s="2"/>
      <c r="TLP40" s="2"/>
      <c r="TLQ40" s="2"/>
      <c r="TLR40" s="2"/>
      <c r="TLS40" s="2"/>
      <c r="TLT40" s="2"/>
      <c r="TLU40" s="2"/>
      <c r="TLV40" s="2"/>
      <c r="TLW40" s="2"/>
      <c r="TLX40" s="2"/>
      <c r="TLY40" s="2"/>
      <c r="TLZ40" s="2"/>
      <c r="TMA40" s="2"/>
      <c r="TMB40" s="2"/>
      <c r="TMC40" s="2"/>
      <c r="TMD40" s="2"/>
      <c r="TME40" s="2"/>
      <c r="TMF40" s="2"/>
      <c r="TMG40" s="2"/>
      <c r="TMH40" s="2"/>
      <c r="TMI40" s="2"/>
      <c r="TMJ40" s="2"/>
      <c r="TMK40" s="2"/>
      <c r="TML40" s="2"/>
      <c r="TMM40" s="2"/>
      <c r="TMN40" s="2"/>
      <c r="TMO40" s="2"/>
      <c r="TMP40" s="2"/>
      <c r="TMQ40" s="2"/>
      <c r="TMR40" s="2"/>
      <c r="TMS40" s="2"/>
      <c r="TMT40" s="2"/>
      <c r="TMU40" s="2"/>
      <c r="TMV40" s="2"/>
      <c r="TMW40" s="2"/>
      <c r="TMX40" s="2"/>
      <c r="TMY40" s="2"/>
      <c r="TMZ40" s="2"/>
      <c r="TNA40" s="2"/>
      <c r="TNB40" s="2"/>
      <c r="TNC40" s="2"/>
      <c r="TND40" s="2"/>
      <c r="TNE40" s="2"/>
      <c r="TNF40" s="2"/>
      <c r="TNG40" s="2"/>
      <c r="TNH40" s="2"/>
      <c r="TNI40" s="2"/>
      <c r="TNJ40" s="2"/>
      <c r="TNK40" s="2"/>
      <c r="TNL40" s="2"/>
      <c r="TNM40" s="2"/>
      <c r="TNN40" s="2"/>
      <c r="TNO40" s="2"/>
      <c r="TNP40" s="2"/>
      <c r="TNQ40" s="2"/>
      <c r="TNR40" s="2"/>
      <c r="TNS40" s="2"/>
      <c r="TNT40" s="2"/>
      <c r="TNU40" s="2"/>
      <c r="TNV40" s="2"/>
      <c r="TNW40" s="2"/>
      <c r="TNX40" s="2"/>
      <c r="TNY40" s="2"/>
      <c r="TNZ40" s="2"/>
      <c r="TOA40" s="2"/>
      <c r="TOB40" s="2"/>
      <c r="TOC40" s="2"/>
      <c r="TOD40" s="2"/>
      <c r="TOE40" s="2"/>
      <c r="TOF40" s="2"/>
      <c r="TOG40" s="2"/>
      <c r="TOH40" s="2"/>
      <c r="TOI40" s="2"/>
      <c r="TOJ40" s="2"/>
      <c r="TOK40" s="2"/>
      <c r="TOL40" s="2"/>
      <c r="TOM40" s="2"/>
      <c r="TON40" s="2"/>
      <c r="TOO40" s="2"/>
      <c r="TOP40" s="2"/>
      <c r="TOQ40" s="2"/>
      <c r="TOR40" s="2"/>
      <c r="TOS40" s="2"/>
      <c r="TOT40" s="2"/>
      <c r="TOU40" s="2"/>
      <c r="TOV40" s="2"/>
      <c r="TOW40" s="2"/>
      <c r="TOX40" s="2"/>
      <c r="TOY40" s="2"/>
      <c r="TOZ40" s="2"/>
      <c r="TPA40" s="2"/>
      <c r="TPB40" s="2"/>
      <c r="TPC40" s="2"/>
      <c r="TPD40" s="2"/>
      <c r="TPE40" s="2"/>
      <c r="TPF40" s="2"/>
      <c r="TPG40" s="2"/>
      <c r="TPH40" s="2"/>
      <c r="TPI40" s="2"/>
      <c r="TPJ40" s="2"/>
      <c r="TPK40" s="2"/>
      <c r="TPL40" s="2"/>
      <c r="TPM40" s="2"/>
      <c r="TPN40" s="2"/>
      <c r="TPO40" s="2"/>
      <c r="TPP40" s="2"/>
      <c r="TPQ40" s="2"/>
      <c r="TPR40" s="2"/>
      <c r="TPS40" s="2"/>
      <c r="TPT40" s="2"/>
      <c r="TPU40" s="2"/>
      <c r="TPV40" s="2"/>
      <c r="TPW40" s="2"/>
      <c r="TPX40" s="2"/>
      <c r="TPY40" s="2"/>
      <c r="TPZ40" s="2"/>
      <c r="TQA40" s="2"/>
      <c r="TQB40" s="2"/>
      <c r="TQC40" s="2"/>
      <c r="TQD40" s="2"/>
      <c r="TQE40" s="2"/>
      <c r="TQF40" s="2"/>
      <c r="TQG40" s="2"/>
      <c r="TQH40" s="2"/>
      <c r="TQI40" s="2"/>
      <c r="TQJ40" s="2"/>
      <c r="TQK40" s="2"/>
      <c r="TQL40" s="2"/>
      <c r="TQM40" s="2"/>
      <c r="TQN40" s="2"/>
      <c r="TQO40" s="2"/>
      <c r="TQP40" s="2"/>
      <c r="TQQ40" s="2"/>
      <c r="TQR40" s="2"/>
      <c r="TQS40" s="2"/>
      <c r="TQT40" s="2"/>
      <c r="TQU40" s="2"/>
      <c r="TQV40" s="2"/>
      <c r="TQW40" s="2"/>
      <c r="TQX40" s="2"/>
      <c r="TQY40" s="2"/>
      <c r="TQZ40" s="2"/>
      <c r="TRA40" s="2"/>
      <c r="TRB40" s="2"/>
      <c r="TRC40" s="2"/>
      <c r="TRD40" s="2"/>
      <c r="TRE40" s="2"/>
      <c r="TRF40" s="2"/>
      <c r="TRG40" s="2"/>
      <c r="TRH40" s="2"/>
      <c r="TRI40" s="2"/>
      <c r="TRJ40" s="2"/>
      <c r="TRK40" s="2"/>
      <c r="TRL40" s="2"/>
      <c r="TRM40" s="2"/>
      <c r="TRN40" s="2"/>
      <c r="TRO40" s="2"/>
      <c r="TRP40" s="2"/>
      <c r="TRQ40" s="2"/>
      <c r="TRR40" s="2"/>
      <c r="TRS40" s="2"/>
      <c r="TRT40" s="2"/>
      <c r="TRU40" s="2"/>
      <c r="TRV40" s="2"/>
      <c r="TRW40" s="2"/>
      <c r="TRX40" s="2"/>
      <c r="TRY40" s="2"/>
      <c r="TRZ40" s="2"/>
      <c r="TSA40" s="2"/>
      <c r="TSB40" s="2"/>
      <c r="TSC40" s="2"/>
      <c r="TSD40" s="2"/>
      <c r="TSE40" s="2"/>
      <c r="TSF40" s="2"/>
      <c r="TSG40" s="2"/>
      <c r="TSH40" s="2"/>
      <c r="TSI40" s="2"/>
      <c r="TSJ40" s="2"/>
      <c r="TSK40" s="2"/>
      <c r="TSL40" s="2"/>
      <c r="TSM40" s="2"/>
      <c r="TSN40" s="2"/>
      <c r="TSO40" s="2"/>
      <c r="TSP40" s="2"/>
      <c r="TSQ40" s="2"/>
      <c r="TSR40" s="2"/>
      <c r="TSS40" s="2"/>
      <c r="TST40" s="2"/>
      <c r="TSU40" s="2"/>
      <c r="TSV40" s="2"/>
      <c r="TSW40" s="2"/>
      <c r="TSX40" s="2"/>
      <c r="TSY40" s="2"/>
      <c r="TSZ40" s="2"/>
      <c r="TTA40" s="2"/>
      <c r="TTB40" s="2"/>
      <c r="TTC40" s="2"/>
      <c r="TTD40" s="2"/>
      <c r="TTE40" s="2"/>
      <c r="TTF40" s="2"/>
      <c r="TTG40" s="2"/>
      <c r="TTH40" s="2"/>
      <c r="TTI40" s="2"/>
      <c r="TTJ40" s="2"/>
      <c r="TTK40" s="2"/>
      <c r="TTL40" s="2"/>
      <c r="TTM40" s="2"/>
      <c r="TTN40" s="2"/>
      <c r="TTO40" s="2"/>
      <c r="TTP40" s="2"/>
      <c r="TTQ40" s="2"/>
      <c r="TTR40" s="2"/>
      <c r="TTS40" s="2"/>
      <c r="TTT40" s="2"/>
      <c r="TTU40" s="2"/>
      <c r="TTV40" s="2"/>
      <c r="TTW40" s="2"/>
      <c r="TTX40" s="2"/>
      <c r="TTY40" s="2"/>
      <c r="TTZ40" s="2"/>
      <c r="TUA40" s="2"/>
      <c r="TUB40" s="2"/>
      <c r="TUC40" s="2"/>
      <c r="TUD40" s="2"/>
      <c r="TUE40" s="2"/>
      <c r="TUF40" s="2"/>
      <c r="TUG40" s="2"/>
      <c r="TUH40" s="2"/>
      <c r="TUI40" s="2"/>
      <c r="TUJ40" s="2"/>
      <c r="TUK40" s="2"/>
      <c r="TUL40" s="2"/>
      <c r="TUM40" s="2"/>
      <c r="TUN40" s="2"/>
      <c r="TUO40" s="2"/>
      <c r="TUP40" s="2"/>
      <c r="TUQ40" s="2"/>
      <c r="TUR40" s="2"/>
      <c r="TUS40" s="2"/>
      <c r="TUT40" s="2"/>
      <c r="TUU40" s="2"/>
      <c r="TUV40" s="2"/>
      <c r="TUW40" s="2"/>
      <c r="TUX40" s="2"/>
      <c r="TUY40" s="2"/>
      <c r="TUZ40" s="2"/>
      <c r="TVA40" s="2"/>
      <c r="TVB40" s="2"/>
      <c r="TVC40" s="2"/>
      <c r="TVD40" s="2"/>
      <c r="TVE40" s="2"/>
      <c r="TVF40" s="2"/>
      <c r="TVG40" s="2"/>
      <c r="TVH40" s="2"/>
      <c r="TVI40" s="2"/>
      <c r="TVJ40" s="2"/>
      <c r="TVK40" s="2"/>
      <c r="TVL40" s="2"/>
      <c r="TVM40" s="2"/>
      <c r="TVN40" s="2"/>
      <c r="TVO40" s="2"/>
      <c r="TVP40" s="2"/>
      <c r="TVQ40" s="2"/>
      <c r="TVR40" s="2"/>
      <c r="TVS40" s="2"/>
      <c r="TVT40" s="2"/>
      <c r="TVU40" s="2"/>
      <c r="TVV40" s="2"/>
      <c r="TVW40" s="2"/>
      <c r="TVX40" s="2"/>
      <c r="TVY40" s="2"/>
      <c r="TVZ40" s="2"/>
      <c r="TWA40" s="2"/>
      <c r="TWB40" s="2"/>
      <c r="TWC40" s="2"/>
      <c r="TWD40" s="2"/>
      <c r="TWE40" s="2"/>
      <c r="TWF40" s="2"/>
      <c r="TWG40" s="2"/>
      <c r="TWH40" s="2"/>
      <c r="TWI40" s="2"/>
      <c r="TWJ40" s="2"/>
      <c r="TWK40" s="2"/>
      <c r="TWL40" s="2"/>
      <c r="TWM40" s="2"/>
      <c r="TWN40" s="2"/>
      <c r="TWO40" s="2"/>
      <c r="TWP40" s="2"/>
      <c r="TWQ40" s="2"/>
      <c r="TWR40" s="2"/>
      <c r="TWS40" s="2"/>
      <c r="TWT40" s="2"/>
      <c r="TWU40" s="2"/>
      <c r="TWV40" s="2"/>
      <c r="TWW40" s="2"/>
      <c r="TWX40" s="2"/>
      <c r="TWY40" s="2"/>
      <c r="TWZ40" s="2"/>
      <c r="TXA40" s="2"/>
      <c r="TXB40" s="2"/>
      <c r="TXC40" s="2"/>
      <c r="TXD40" s="2"/>
      <c r="TXE40" s="2"/>
      <c r="TXF40" s="2"/>
      <c r="TXG40" s="2"/>
      <c r="TXH40" s="2"/>
      <c r="TXI40" s="2"/>
      <c r="TXJ40" s="2"/>
      <c r="TXK40" s="2"/>
      <c r="TXL40" s="2"/>
      <c r="TXM40" s="2"/>
      <c r="TXN40" s="2"/>
      <c r="TXO40" s="2"/>
      <c r="TXP40" s="2"/>
      <c r="TXQ40" s="2"/>
      <c r="TXR40" s="2"/>
      <c r="TXS40" s="2"/>
      <c r="TXT40" s="2"/>
      <c r="TXU40" s="2"/>
      <c r="TXV40" s="2"/>
      <c r="TXW40" s="2"/>
      <c r="TXX40" s="2"/>
      <c r="TXY40" s="2"/>
      <c r="TXZ40" s="2"/>
      <c r="TYA40" s="2"/>
      <c r="TYB40" s="2"/>
      <c r="TYC40" s="2"/>
      <c r="TYD40" s="2"/>
      <c r="TYE40" s="2"/>
      <c r="TYF40" s="2"/>
      <c r="TYG40" s="2"/>
      <c r="TYH40" s="2"/>
      <c r="TYI40" s="2"/>
      <c r="TYJ40" s="2"/>
      <c r="TYK40" s="2"/>
      <c r="TYL40" s="2"/>
      <c r="TYM40" s="2"/>
      <c r="TYN40" s="2"/>
      <c r="TYO40" s="2"/>
      <c r="TYP40" s="2"/>
      <c r="TYQ40" s="2"/>
      <c r="TYR40" s="2"/>
      <c r="TYS40" s="2"/>
      <c r="TYT40" s="2"/>
      <c r="TYU40" s="2"/>
      <c r="TYV40" s="2"/>
      <c r="TYW40" s="2"/>
      <c r="TYX40" s="2"/>
      <c r="TYY40" s="2"/>
      <c r="TYZ40" s="2"/>
      <c r="TZA40" s="2"/>
      <c r="TZB40" s="2"/>
      <c r="TZC40" s="2"/>
      <c r="TZD40" s="2"/>
      <c r="TZE40" s="2"/>
      <c r="TZF40" s="2"/>
      <c r="TZG40" s="2"/>
      <c r="TZH40" s="2"/>
      <c r="TZI40" s="2"/>
      <c r="TZJ40" s="2"/>
      <c r="TZK40" s="2"/>
      <c r="TZL40" s="2"/>
      <c r="TZM40" s="2"/>
      <c r="TZN40" s="2"/>
      <c r="TZO40" s="2"/>
      <c r="TZP40" s="2"/>
      <c r="TZQ40" s="2"/>
      <c r="TZR40" s="2"/>
      <c r="TZS40" s="2"/>
      <c r="TZT40" s="2"/>
      <c r="TZU40" s="2"/>
      <c r="TZV40" s="2"/>
      <c r="TZW40" s="2"/>
      <c r="TZX40" s="2"/>
      <c r="TZY40" s="2"/>
      <c r="TZZ40" s="2"/>
      <c r="UAA40" s="2"/>
      <c r="UAB40" s="2"/>
      <c r="UAC40" s="2"/>
      <c r="UAD40" s="2"/>
      <c r="UAE40" s="2"/>
      <c r="UAF40" s="2"/>
      <c r="UAG40" s="2"/>
      <c r="UAH40" s="2"/>
      <c r="UAI40" s="2"/>
      <c r="UAJ40" s="2"/>
      <c r="UAK40" s="2"/>
      <c r="UAL40" s="2"/>
      <c r="UAM40" s="2"/>
      <c r="UAN40" s="2"/>
      <c r="UAO40" s="2"/>
      <c r="UAP40" s="2"/>
      <c r="UAQ40" s="2"/>
      <c r="UAR40" s="2"/>
      <c r="UAS40" s="2"/>
      <c r="UAT40" s="2"/>
      <c r="UAU40" s="2"/>
      <c r="UAV40" s="2"/>
      <c r="UAW40" s="2"/>
      <c r="UAX40" s="2"/>
      <c r="UAY40" s="2"/>
      <c r="UAZ40" s="2"/>
      <c r="UBA40" s="2"/>
      <c r="UBB40" s="2"/>
      <c r="UBC40" s="2"/>
      <c r="UBD40" s="2"/>
      <c r="UBE40" s="2"/>
      <c r="UBF40" s="2"/>
      <c r="UBG40" s="2"/>
      <c r="UBH40" s="2"/>
      <c r="UBI40" s="2"/>
      <c r="UBJ40" s="2"/>
      <c r="UBK40" s="2"/>
      <c r="UBL40" s="2"/>
      <c r="UBM40" s="2"/>
      <c r="UBN40" s="2"/>
      <c r="UBO40" s="2"/>
      <c r="UBP40" s="2"/>
      <c r="UBQ40" s="2"/>
      <c r="UBR40" s="2"/>
      <c r="UBS40" s="2"/>
      <c r="UBT40" s="2"/>
      <c r="UBU40" s="2"/>
      <c r="UBV40" s="2"/>
      <c r="UBW40" s="2"/>
      <c r="UBX40" s="2"/>
      <c r="UBY40" s="2"/>
      <c r="UBZ40" s="2"/>
      <c r="UCA40" s="2"/>
      <c r="UCB40" s="2"/>
      <c r="UCC40" s="2"/>
      <c r="UCD40" s="2"/>
      <c r="UCE40" s="2"/>
      <c r="UCF40" s="2"/>
      <c r="UCG40" s="2"/>
      <c r="UCH40" s="2"/>
      <c r="UCI40" s="2"/>
      <c r="UCJ40" s="2"/>
      <c r="UCK40" s="2"/>
      <c r="UCL40" s="2"/>
      <c r="UCM40" s="2"/>
      <c r="UCN40" s="2"/>
      <c r="UCO40" s="2"/>
      <c r="UCP40" s="2"/>
      <c r="UCQ40" s="2"/>
      <c r="UCR40" s="2"/>
      <c r="UCS40" s="2"/>
      <c r="UCT40" s="2"/>
      <c r="UCU40" s="2"/>
      <c r="UCV40" s="2"/>
      <c r="UCW40" s="2"/>
      <c r="UCX40" s="2"/>
      <c r="UCY40" s="2"/>
      <c r="UCZ40" s="2"/>
      <c r="UDA40" s="2"/>
      <c r="UDB40" s="2"/>
      <c r="UDC40" s="2"/>
      <c r="UDD40" s="2"/>
      <c r="UDE40" s="2"/>
      <c r="UDF40" s="2"/>
      <c r="UDG40" s="2"/>
      <c r="UDH40" s="2"/>
      <c r="UDI40" s="2"/>
      <c r="UDJ40" s="2"/>
      <c r="UDK40" s="2"/>
      <c r="UDL40" s="2"/>
      <c r="UDM40" s="2"/>
      <c r="UDN40" s="2"/>
      <c r="UDO40" s="2"/>
      <c r="UDP40" s="2"/>
      <c r="UDQ40" s="2"/>
      <c r="UDR40" s="2"/>
      <c r="UDS40" s="2"/>
      <c r="UDT40" s="2"/>
      <c r="UDU40" s="2"/>
      <c r="UDV40" s="2"/>
      <c r="UDW40" s="2"/>
      <c r="UDX40" s="2"/>
      <c r="UDY40" s="2"/>
      <c r="UDZ40" s="2"/>
      <c r="UEA40" s="2"/>
      <c r="UEB40" s="2"/>
      <c r="UEC40" s="2"/>
      <c r="UED40" s="2"/>
      <c r="UEE40" s="2"/>
      <c r="UEF40" s="2"/>
      <c r="UEG40" s="2"/>
      <c r="UEH40" s="2"/>
      <c r="UEI40" s="2"/>
      <c r="UEJ40" s="2"/>
      <c r="UEK40" s="2"/>
      <c r="UEL40" s="2"/>
      <c r="UEM40" s="2"/>
      <c r="UEN40" s="2"/>
      <c r="UEO40" s="2"/>
      <c r="UEP40" s="2"/>
      <c r="UEQ40" s="2"/>
      <c r="UER40" s="2"/>
      <c r="UES40" s="2"/>
      <c r="UET40" s="2"/>
      <c r="UEU40" s="2"/>
      <c r="UEV40" s="2"/>
      <c r="UEW40" s="2"/>
      <c r="UEX40" s="2"/>
      <c r="UEY40" s="2"/>
      <c r="UEZ40" s="2"/>
      <c r="UFA40" s="2"/>
      <c r="UFB40" s="2"/>
      <c r="UFC40" s="2"/>
      <c r="UFD40" s="2"/>
      <c r="UFE40" s="2"/>
      <c r="UFF40" s="2"/>
      <c r="UFG40" s="2"/>
      <c r="UFH40" s="2"/>
      <c r="UFI40" s="2"/>
      <c r="UFJ40" s="2"/>
      <c r="UFK40" s="2"/>
      <c r="UFL40" s="2"/>
      <c r="UFM40" s="2"/>
      <c r="UFN40" s="2"/>
      <c r="UFO40" s="2"/>
      <c r="UFP40" s="2"/>
      <c r="UFQ40" s="2"/>
      <c r="UFR40" s="2"/>
      <c r="UFS40" s="2"/>
      <c r="UFT40" s="2"/>
      <c r="UFU40" s="2"/>
      <c r="UFV40" s="2"/>
      <c r="UFW40" s="2"/>
      <c r="UFX40" s="2"/>
      <c r="UFY40" s="2"/>
      <c r="UFZ40" s="2"/>
      <c r="UGA40" s="2"/>
      <c r="UGB40" s="2"/>
      <c r="UGC40" s="2"/>
      <c r="UGD40" s="2"/>
      <c r="UGE40" s="2"/>
      <c r="UGF40" s="2"/>
      <c r="UGG40" s="2"/>
      <c r="UGH40" s="2"/>
      <c r="UGI40" s="2"/>
      <c r="UGJ40" s="2"/>
      <c r="UGK40" s="2"/>
      <c r="UGL40" s="2"/>
      <c r="UGM40" s="2"/>
      <c r="UGN40" s="2"/>
      <c r="UGO40" s="2"/>
      <c r="UGP40" s="2"/>
      <c r="UGQ40" s="2"/>
      <c r="UGR40" s="2"/>
      <c r="UGS40" s="2"/>
      <c r="UGT40" s="2"/>
      <c r="UGU40" s="2"/>
      <c r="UGV40" s="2"/>
      <c r="UGW40" s="2"/>
      <c r="UGX40" s="2"/>
      <c r="UGY40" s="2"/>
      <c r="UGZ40" s="2"/>
      <c r="UHA40" s="2"/>
      <c r="UHB40" s="2"/>
      <c r="UHC40" s="2"/>
      <c r="UHD40" s="2"/>
      <c r="UHE40" s="2"/>
      <c r="UHF40" s="2"/>
      <c r="UHG40" s="2"/>
      <c r="UHH40" s="2"/>
      <c r="UHI40" s="2"/>
      <c r="UHJ40" s="2"/>
      <c r="UHK40" s="2"/>
      <c r="UHL40" s="2"/>
      <c r="UHM40" s="2"/>
      <c r="UHN40" s="2"/>
      <c r="UHO40" s="2"/>
      <c r="UHP40" s="2"/>
      <c r="UHQ40" s="2"/>
      <c r="UHR40" s="2"/>
      <c r="UHS40" s="2"/>
      <c r="UHT40" s="2"/>
      <c r="UHU40" s="2"/>
      <c r="UHV40" s="2"/>
      <c r="UHW40" s="2"/>
      <c r="UHX40" s="2"/>
      <c r="UHY40" s="2"/>
      <c r="UHZ40" s="2"/>
      <c r="UIA40" s="2"/>
      <c r="UIB40" s="2"/>
      <c r="UIC40" s="2"/>
      <c r="UID40" s="2"/>
      <c r="UIE40" s="2"/>
      <c r="UIF40" s="2"/>
      <c r="UIG40" s="2"/>
      <c r="UIH40" s="2"/>
      <c r="UII40" s="2"/>
      <c r="UIJ40" s="2"/>
      <c r="UIK40" s="2"/>
      <c r="UIL40" s="2"/>
      <c r="UIM40" s="2"/>
      <c r="UIN40" s="2"/>
      <c r="UIO40" s="2"/>
      <c r="UIP40" s="2"/>
      <c r="UIQ40" s="2"/>
      <c r="UIR40" s="2"/>
      <c r="UIS40" s="2"/>
      <c r="UIT40" s="2"/>
      <c r="UIU40" s="2"/>
      <c r="UIV40" s="2"/>
      <c r="UIW40" s="2"/>
      <c r="UIX40" s="2"/>
      <c r="UIY40" s="2"/>
      <c r="UIZ40" s="2"/>
      <c r="UJA40" s="2"/>
      <c r="UJB40" s="2"/>
      <c r="UJC40" s="2"/>
      <c r="UJD40" s="2"/>
      <c r="UJE40" s="2"/>
      <c r="UJF40" s="2"/>
      <c r="UJG40" s="2"/>
      <c r="UJH40" s="2"/>
      <c r="UJI40" s="2"/>
      <c r="UJJ40" s="2"/>
      <c r="UJK40" s="2"/>
      <c r="UJL40" s="2"/>
      <c r="UJM40" s="2"/>
      <c r="UJN40" s="2"/>
      <c r="UJO40" s="2"/>
      <c r="UJP40" s="2"/>
      <c r="UJQ40" s="2"/>
      <c r="UJR40" s="2"/>
      <c r="UJS40" s="2"/>
      <c r="UJT40" s="2"/>
      <c r="UJU40" s="2"/>
      <c r="UJV40" s="2"/>
      <c r="UJW40" s="2"/>
      <c r="UJX40" s="2"/>
      <c r="UJY40" s="2"/>
      <c r="UJZ40" s="2"/>
      <c r="UKA40" s="2"/>
      <c r="UKB40" s="2"/>
      <c r="UKC40" s="2"/>
      <c r="UKD40" s="2"/>
      <c r="UKE40" s="2"/>
      <c r="UKF40" s="2"/>
      <c r="UKG40" s="2"/>
      <c r="UKH40" s="2"/>
      <c r="UKI40" s="2"/>
      <c r="UKJ40" s="2"/>
      <c r="UKK40" s="2"/>
      <c r="UKL40" s="2"/>
      <c r="UKM40" s="2"/>
      <c r="UKN40" s="2"/>
      <c r="UKO40" s="2"/>
      <c r="UKP40" s="2"/>
      <c r="UKQ40" s="2"/>
      <c r="UKR40" s="2"/>
      <c r="UKS40" s="2"/>
      <c r="UKT40" s="2"/>
      <c r="UKU40" s="2"/>
      <c r="UKV40" s="2"/>
      <c r="UKW40" s="2"/>
      <c r="UKX40" s="2"/>
      <c r="UKY40" s="2"/>
      <c r="UKZ40" s="2"/>
      <c r="ULA40" s="2"/>
      <c r="ULB40" s="2"/>
      <c r="ULC40" s="2"/>
      <c r="ULD40" s="2"/>
      <c r="ULE40" s="2"/>
      <c r="ULF40" s="2"/>
      <c r="ULG40" s="2"/>
      <c r="ULH40" s="2"/>
      <c r="ULI40" s="2"/>
      <c r="ULJ40" s="2"/>
      <c r="ULK40" s="2"/>
      <c r="ULL40" s="2"/>
      <c r="ULM40" s="2"/>
      <c r="ULN40" s="2"/>
      <c r="ULO40" s="2"/>
      <c r="ULP40" s="2"/>
      <c r="ULQ40" s="2"/>
      <c r="ULR40" s="2"/>
      <c r="ULS40" s="2"/>
      <c r="ULT40" s="2"/>
      <c r="ULU40" s="2"/>
      <c r="ULV40" s="2"/>
      <c r="ULW40" s="2"/>
      <c r="ULX40" s="2"/>
      <c r="ULY40" s="2"/>
      <c r="ULZ40" s="2"/>
      <c r="UMA40" s="2"/>
      <c r="UMB40" s="2"/>
      <c r="UMC40" s="2"/>
      <c r="UMD40" s="2"/>
      <c r="UME40" s="2"/>
      <c r="UMF40" s="2"/>
      <c r="UMG40" s="2"/>
      <c r="UMH40" s="2"/>
      <c r="UMI40" s="2"/>
      <c r="UMJ40" s="2"/>
      <c r="UMK40" s="2"/>
      <c r="UML40" s="2"/>
      <c r="UMM40" s="2"/>
      <c r="UMN40" s="2"/>
      <c r="UMO40" s="2"/>
      <c r="UMP40" s="2"/>
      <c r="UMQ40" s="2"/>
      <c r="UMR40" s="2"/>
      <c r="UMS40" s="2"/>
      <c r="UMT40" s="2"/>
      <c r="UMU40" s="2"/>
      <c r="UMV40" s="2"/>
      <c r="UMW40" s="2"/>
      <c r="UMX40" s="2"/>
      <c r="UMY40" s="2"/>
      <c r="UMZ40" s="2"/>
      <c r="UNA40" s="2"/>
      <c r="UNB40" s="2"/>
      <c r="UNC40" s="2"/>
      <c r="UND40" s="2"/>
      <c r="UNE40" s="2"/>
      <c r="UNF40" s="2"/>
      <c r="UNG40" s="2"/>
      <c r="UNH40" s="2"/>
      <c r="UNI40" s="2"/>
      <c r="UNJ40" s="2"/>
      <c r="UNK40" s="2"/>
      <c r="UNL40" s="2"/>
      <c r="UNM40" s="2"/>
      <c r="UNN40" s="2"/>
      <c r="UNO40" s="2"/>
      <c r="UNP40" s="2"/>
      <c r="UNQ40" s="2"/>
      <c r="UNR40" s="2"/>
      <c r="UNS40" s="2"/>
      <c r="UNT40" s="2"/>
      <c r="UNU40" s="2"/>
      <c r="UNV40" s="2"/>
      <c r="UNW40" s="2"/>
      <c r="UNX40" s="2"/>
      <c r="UNY40" s="2"/>
      <c r="UNZ40" s="2"/>
      <c r="UOA40" s="2"/>
      <c r="UOB40" s="2"/>
      <c r="UOC40" s="2"/>
      <c r="UOD40" s="2"/>
      <c r="UOE40" s="2"/>
      <c r="UOF40" s="2"/>
      <c r="UOG40" s="2"/>
      <c r="UOH40" s="2"/>
      <c r="UOI40" s="2"/>
      <c r="UOJ40" s="2"/>
      <c r="UOK40" s="2"/>
      <c r="UOL40" s="2"/>
      <c r="UOM40" s="2"/>
      <c r="UON40" s="2"/>
      <c r="UOO40" s="2"/>
      <c r="UOP40" s="2"/>
      <c r="UOQ40" s="2"/>
      <c r="UOR40" s="2"/>
      <c r="UOS40" s="2"/>
      <c r="UOT40" s="2"/>
      <c r="UOU40" s="2"/>
      <c r="UOV40" s="2"/>
      <c r="UOW40" s="2"/>
      <c r="UOX40" s="2"/>
      <c r="UOY40" s="2"/>
      <c r="UOZ40" s="2"/>
      <c r="UPA40" s="2"/>
      <c r="UPB40" s="2"/>
      <c r="UPC40" s="2"/>
      <c r="UPD40" s="2"/>
      <c r="UPE40" s="2"/>
      <c r="UPF40" s="2"/>
      <c r="UPG40" s="2"/>
      <c r="UPH40" s="2"/>
      <c r="UPI40" s="2"/>
      <c r="UPJ40" s="2"/>
      <c r="UPK40" s="2"/>
      <c r="UPL40" s="2"/>
      <c r="UPM40" s="2"/>
      <c r="UPN40" s="2"/>
      <c r="UPO40" s="2"/>
      <c r="UPP40" s="2"/>
      <c r="UPQ40" s="2"/>
      <c r="UPR40" s="2"/>
      <c r="UPS40" s="2"/>
      <c r="UPT40" s="2"/>
      <c r="UPU40" s="2"/>
      <c r="UPV40" s="2"/>
      <c r="UPW40" s="2"/>
      <c r="UPX40" s="2"/>
      <c r="UPY40" s="2"/>
      <c r="UPZ40" s="2"/>
      <c r="UQA40" s="2"/>
      <c r="UQB40" s="2"/>
      <c r="UQC40" s="2"/>
      <c r="UQD40" s="2"/>
      <c r="UQE40" s="2"/>
      <c r="UQF40" s="2"/>
      <c r="UQG40" s="2"/>
      <c r="UQH40" s="2"/>
      <c r="UQI40" s="2"/>
      <c r="UQJ40" s="2"/>
      <c r="UQK40" s="2"/>
      <c r="UQL40" s="2"/>
      <c r="UQM40" s="2"/>
      <c r="UQN40" s="2"/>
      <c r="UQO40" s="2"/>
      <c r="UQP40" s="2"/>
      <c r="UQQ40" s="2"/>
      <c r="UQR40" s="2"/>
      <c r="UQS40" s="2"/>
      <c r="UQT40" s="2"/>
      <c r="UQU40" s="2"/>
      <c r="UQV40" s="2"/>
      <c r="UQW40" s="2"/>
      <c r="UQX40" s="2"/>
      <c r="UQY40" s="2"/>
      <c r="UQZ40" s="2"/>
      <c r="URA40" s="2"/>
      <c r="URB40" s="2"/>
      <c r="URC40" s="2"/>
      <c r="URD40" s="2"/>
      <c r="URE40" s="2"/>
      <c r="URF40" s="2"/>
      <c r="URG40" s="2"/>
      <c r="URH40" s="2"/>
      <c r="URI40" s="2"/>
      <c r="URJ40" s="2"/>
      <c r="URK40" s="2"/>
      <c r="URL40" s="2"/>
      <c r="URM40" s="2"/>
      <c r="URN40" s="2"/>
      <c r="URO40" s="2"/>
      <c r="URP40" s="2"/>
      <c r="URQ40" s="2"/>
      <c r="URR40" s="2"/>
      <c r="URS40" s="2"/>
      <c r="URT40" s="2"/>
      <c r="URU40" s="2"/>
      <c r="URV40" s="2"/>
      <c r="URW40" s="2"/>
      <c r="URX40" s="2"/>
      <c r="URY40" s="2"/>
      <c r="URZ40" s="2"/>
      <c r="USA40" s="2"/>
      <c r="USB40" s="2"/>
      <c r="USC40" s="2"/>
      <c r="USD40" s="2"/>
      <c r="USE40" s="2"/>
      <c r="USF40" s="2"/>
      <c r="USG40" s="2"/>
      <c r="USH40" s="2"/>
      <c r="USI40" s="2"/>
      <c r="USJ40" s="2"/>
      <c r="USK40" s="2"/>
      <c r="USL40" s="2"/>
      <c r="USM40" s="2"/>
      <c r="USN40" s="2"/>
      <c r="USO40" s="2"/>
      <c r="USP40" s="2"/>
      <c r="USQ40" s="2"/>
      <c r="USR40" s="2"/>
      <c r="USS40" s="2"/>
      <c r="UST40" s="2"/>
      <c r="USU40" s="2"/>
      <c r="USV40" s="2"/>
      <c r="USW40" s="2"/>
      <c r="USX40" s="2"/>
      <c r="USY40" s="2"/>
      <c r="USZ40" s="2"/>
      <c r="UTA40" s="2"/>
      <c r="UTB40" s="2"/>
      <c r="UTC40" s="2"/>
      <c r="UTD40" s="2"/>
      <c r="UTE40" s="2"/>
      <c r="UTF40" s="2"/>
      <c r="UTG40" s="2"/>
      <c r="UTH40" s="2"/>
      <c r="UTI40" s="2"/>
      <c r="UTJ40" s="2"/>
      <c r="UTK40" s="2"/>
      <c r="UTL40" s="2"/>
      <c r="UTM40" s="2"/>
      <c r="UTN40" s="2"/>
      <c r="UTO40" s="2"/>
      <c r="UTP40" s="2"/>
      <c r="UTQ40" s="2"/>
      <c r="UTR40" s="2"/>
      <c r="UTS40" s="2"/>
      <c r="UTT40" s="2"/>
      <c r="UTU40" s="2"/>
      <c r="UTV40" s="2"/>
      <c r="UTW40" s="2"/>
      <c r="UTX40" s="2"/>
      <c r="UTY40" s="2"/>
      <c r="UTZ40" s="2"/>
      <c r="UUA40" s="2"/>
      <c r="UUB40" s="2"/>
      <c r="UUC40" s="2"/>
      <c r="UUD40" s="2"/>
      <c r="UUE40" s="2"/>
      <c r="UUF40" s="2"/>
      <c r="UUG40" s="2"/>
      <c r="UUH40" s="2"/>
      <c r="UUI40" s="2"/>
      <c r="UUJ40" s="2"/>
      <c r="UUK40" s="2"/>
      <c r="UUL40" s="2"/>
      <c r="UUM40" s="2"/>
      <c r="UUN40" s="2"/>
      <c r="UUO40" s="2"/>
      <c r="UUP40" s="2"/>
      <c r="UUQ40" s="2"/>
      <c r="UUR40" s="2"/>
      <c r="UUS40" s="2"/>
      <c r="UUT40" s="2"/>
      <c r="UUU40" s="2"/>
      <c r="UUV40" s="2"/>
      <c r="UUW40" s="2"/>
      <c r="UUX40" s="2"/>
      <c r="UUY40" s="2"/>
      <c r="UUZ40" s="2"/>
      <c r="UVA40" s="2"/>
      <c r="UVB40" s="2"/>
      <c r="UVC40" s="2"/>
      <c r="UVD40" s="2"/>
      <c r="UVE40" s="2"/>
      <c r="UVF40" s="2"/>
      <c r="UVG40" s="2"/>
      <c r="UVH40" s="2"/>
      <c r="UVI40" s="2"/>
      <c r="UVJ40" s="2"/>
      <c r="UVK40" s="2"/>
      <c r="UVL40" s="2"/>
      <c r="UVM40" s="2"/>
      <c r="UVN40" s="2"/>
      <c r="UVO40" s="2"/>
      <c r="UVP40" s="2"/>
      <c r="UVQ40" s="2"/>
      <c r="UVR40" s="2"/>
      <c r="UVS40" s="2"/>
      <c r="UVT40" s="2"/>
      <c r="UVU40" s="2"/>
      <c r="UVV40" s="2"/>
      <c r="UVW40" s="2"/>
      <c r="UVX40" s="2"/>
      <c r="UVY40" s="2"/>
      <c r="UVZ40" s="2"/>
      <c r="UWA40" s="2"/>
      <c r="UWB40" s="2"/>
      <c r="UWC40" s="2"/>
      <c r="UWD40" s="2"/>
      <c r="UWE40" s="2"/>
      <c r="UWF40" s="2"/>
      <c r="UWG40" s="2"/>
      <c r="UWH40" s="2"/>
      <c r="UWI40" s="2"/>
      <c r="UWJ40" s="2"/>
      <c r="UWK40" s="2"/>
      <c r="UWL40" s="2"/>
      <c r="UWM40" s="2"/>
      <c r="UWN40" s="2"/>
      <c r="UWO40" s="2"/>
      <c r="UWP40" s="2"/>
      <c r="UWQ40" s="2"/>
      <c r="UWR40" s="2"/>
      <c r="UWS40" s="2"/>
      <c r="UWT40" s="2"/>
      <c r="UWU40" s="2"/>
      <c r="UWV40" s="2"/>
      <c r="UWW40" s="2"/>
      <c r="UWX40" s="2"/>
      <c r="UWY40" s="2"/>
      <c r="UWZ40" s="2"/>
      <c r="UXA40" s="2"/>
      <c r="UXB40" s="2"/>
      <c r="UXC40" s="2"/>
      <c r="UXD40" s="2"/>
      <c r="UXE40" s="2"/>
      <c r="UXF40" s="2"/>
      <c r="UXG40" s="2"/>
      <c r="UXH40" s="2"/>
      <c r="UXI40" s="2"/>
      <c r="UXJ40" s="2"/>
      <c r="UXK40" s="2"/>
      <c r="UXL40" s="2"/>
      <c r="UXM40" s="2"/>
      <c r="UXN40" s="2"/>
      <c r="UXO40" s="2"/>
      <c r="UXP40" s="2"/>
      <c r="UXQ40" s="2"/>
      <c r="UXR40" s="2"/>
      <c r="UXS40" s="2"/>
      <c r="UXT40" s="2"/>
      <c r="UXU40" s="2"/>
      <c r="UXV40" s="2"/>
      <c r="UXW40" s="2"/>
      <c r="UXX40" s="2"/>
      <c r="UXY40" s="2"/>
      <c r="UXZ40" s="2"/>
      <c r="UYA40" s="2"/>
      <c r="UYB40" s="2"/>
      <c r="UYC40" s="2"/>
      <c r="UYD40" s="2"/>
      <c r="UYE40" s="2"/>
      <c r="UYF40" s="2"/>
      <c r="UYG40" s="2"/>
      <c r="UYH40" s="2"/>
      <c r="UYI40" s="2"/>
      <c r="UYJ40" s="2"/>
      <c r="UYK40" s="2"/>
      <c r="UYL40" s="2"/>
      <c r="UYM40" s="2"/>
      <c r="UYN40" s="2"/>
      <c r="UYO40" s="2"/>
      <c r="UYP40" s="2"/>
      <c r="UYQ40" s="2"/>
      <c r="UYR40" s="2"/>
      <c r="UYS40" s="2"/>
      <c r="UYT40" s="2"/>
      <c r="UYU40" s="2"/>
      <c r="UYV40" s="2"/>
      <c r="UYW40" s="2"/>
      <c r="UYX40" s="2"/>
      <c r="UYY40" s="2"/>
      <c r="UYZ40" s="2"/>
      <c r="UZA40" s="2"/>
      <c r="UZB40" s="2"/>
      <c r="UZC40" s="2"/>
      <c r="UZD40" s="2"/>
      <c r="UZE40" s="2"/>
      <c r="UZF40" s="2"/>
      <c r="UZG40" s="2"/>
      <c r="UZH40" s="2"/>
      <c r="UZI40" s="2"/>
      <c r="UZJ40" s="2"/>
      <c r="UZK40" s="2"/>
      <c r="UZL40" s="2"/>
      <c r="UZM40" s="2"/>
      <c r="UZN40" s="2"/>
      <c r="UZO40" s="2"/>
      <c r="UZP40" s="2"/>
      <c r="UZQ40" s="2"/>
      <c r="UZR40" s="2"/>
      <c r="UZS40" s="2"/>
      <c r="UZT40" s="2"/>
      <c r="UZU40" s="2"/>
      <c r="UZV40" s="2"/>
      <c r="UZW40" s="2"/>
      <c r="UZX40" s="2"/>
      <c r="UZY40" s="2"/>
      <c r="UZZ40" s="2"/>
      <c r="VAA40" s="2"/>
      <c r="VAB40" s="2"/>
      <c r="VAC40" s="2"/>
      <c r="VAD40" s="2"/>
      <c r="VAE40" s="2"/>
      <c r="VAF40" s="2"/>
      <c r="VAG40" s="2"/>
      <c r="VAH40" s="2"/>
      <c r="VAI40" s="2"/>
      <c r="VAJ40" s="2"/>
      <c r="VAK40" s="2"/>
      <c r="VAL40" s="2"/>
      <c r="VAM40" s="2"/>
      <c r="VAN40" s="2"/>
      <c r="VAO40" s="2"/>
      <c r="VAP40" s="2"/>
      <c r="VAQ40" s="2"/>
      <c r="VAR40" s="2"/>
      <c r="VAS40" s="2"/>
      <c r="VAT40" s="2"/>
      <c r="VAU40" s="2"/>
      <c r="VAV40" s="2"/>
      <c r="VAW40" s="2"/>
      <c r="VAX40" s="2"/>
      <c r="VAY40" s="2"/>
      <c r="VAZ40" s="2"/>
      <c r="VBA40" s="2"/>
      <c r="VBB40" s="2"/>
      <c r="VBC40" s="2"/>
      <c r="VBD40" s="2"/>
      <c r="VBE40" s="2"/>
      <c r="VBF40" s="2"/>
      <c r="VBG40" s="2"/>
      <c r="VBH40" s="2"/>
      <c r="VBI40" s="2"/>
      <c r="VBJ40" s="2"/>
      <c r="VBK40" s="2"/>
      <c r="VBL40" s="2"/>
      <c r="VBM40" s="2"/>
      <c r="VBN40" s="2"/>
      <c r="VBO40" s="2"/>
      <c r="VBP40" s="2"/>
      <c r="VBQ40" s="2"/>
      <c r="VBR40" s="2"/>
      <c r="VBS40" s="2"/>
      <c r="VBT40" s="2"/>
      <c r="VBU40" s="2"/>
      <c r="VBV40" s="2"/>
      <c r="VBW40" s="2"/>
      <c r="VBX40" s="2"/>
      <c r="VBY40" s="2"/>
      <c r="VBZ40" s="2"/>
      <c r="VCA40" s="2"/>
      <c r="VCB40" s="2"/>
      <c r="VCC40" s="2"/>
      <c r="VCD40" s="2"/>
      <c r="VCE40" s="2"/>
      <c r="VCF40" s="2"/>
      <c r="VCG40" s="2"/>
      <c r="VCH40" s="2"/>
      <c r="VCI40" s="2"/>
      <c r="VCJ40" s="2"/>
      <c r="VCK40" s="2"/>
      <c r="VCL40" s="2"/>
      <c r="VCM40" s="2"/>
      <c r="VCN40" s="2"/>
      <c r="VCO40" s="2"/>
      <c r="VCP40" s="2"/>
      <c r="VCQ40" s="2"/>
      <c r="VCR40" s="2"/>
      <c r="VCS40" s="2"/>
      <c r="VCT40" s="2"/>
      <c r="VCU40" s="2"/>
      <c r="VCV40" s="2"/>
      <c r="VCW40" s="2"/>
      <c r="VCX40" s="2"/>
      <c r="VCY40" s="2"/>
      <c r="VCZ40" s="2"/>
      <c r="VDA40" s="2"/>
      <c r="VDB40" s="2"/>
      <c r="VDC40" s="2"/>
      <c r="VDD40" s="2"/>
      <c r="VDE40" s="2"/>
      <c r="VDF40" s="2"/>
      <c r="VDG40" s="2"/>
      <c r="VDH40" s="2"/>
      <c r="VDI40" s="2"/>
      <c r="VDJ40" s="2"/>
      <c r="VDK40" s="2"/>
      <c r="VDL40" s="2"/>
      <c r="VDM40" s="2"/>
      <c r="VDN40" s="2"/>
      <c r="VDO40" s="2"/>
      <c r="VDP40" s="2"/>
      <c r="VDQ40" s="2"/>
      <c r="VDR40" s="2"/>
      <c r="VDS40" s="2"/>
      <c r="VDT40" s="2"/>
      <c r="VDU40" s="2"/>
      <c r="VDV40" s="2"/>
      <c r="VDW40" s="2"/>
      <c r="VDX40" s="2"/>
      <c r="VDY40" s="2"/>
      <c r="VDZ40" s="2"/>
      <c r="VEA40" s="2"/>
      <c r="VEB40" s="2"/>
      <c r="VEC40" s="2"/>
      <c r="VED40" s="2"/>
      <c r="VEE40" s="2"/>
      <c r="VEF40" s="2"/>
      <c r="VEG40" s="2"/>
      <c r="VEH40" s="2"/>
      <c r="VEI40" s="2"/>
      <c r="VEJ40" s="2"/>
      <c r="VEK40" s="2"/>
      <c r="VEL40" s="2"/>
      <c r="VEM40" s="2"/>
      <c r="VEN40" s="2"/>
      <c r="VEO40" s="2"/>
      <c r="VEP40" s="2"/>
      <c r="VEQ40" s="2"/>
      <c r="VER40" s="2"/>
      <c r="VES40" s="2"/>
      <c r="VET40" s="2"/>
      <c r="VEU40" s="2"/>
      <c r="VEV40" s="2"/>
      <c r="VEW40" s="2"/>
      <c r="VEX40" s="2"/>
      <c r="VEY40" s="2"/>
      <c r="VEZ40" s="2"/>
      <c r="VFA40" s="2"/>
      <c r="VFB40" s="2"/>
      <c r="VFC40" s="2"/>
      <c r="VFD40" s="2"/>
      <c r="VFE40" s="2"/>
      <c r="VFF40" s="2"/>
      <c r="VFG40" s="2"/>
      <c r="VFH40" s="2"/>
      <c r="VFI40" s="2"/>
      <c r="VFJ40" s="2"/>
      <c r="VFK40" s="2"/>
      <c r="VFL40" s="2"/>
      <c r="VFM40" s="2"/>
      <c r="VFN40" s="2"/>
      <c r="VFO40" s="2"/>
      <c r="VFP40" s="2"/>
      <c r="VFQ40" s="2"/>
      <c r="VFR40" s="2"/>
      <c r="VFS40" s="2"/>
      <c r="VFT40" s="2"/>
      <c r="VFU40" s="2"/>
      <c r="VFV40" s="2"/>
      <c r="VFW40" s="2"/>
      <c r="VFX40" s="2"/>
      <c r="VFY40" s="2"/>
      <c r="VFZ40" s="2"/>
      <c r="VGA40" s="2"/>
      <c r="VGB40" s="2"/>
      <c r="VGC40" s="2"/>
      <c r="VGD40" s="2"/>
      <c r="VGE40" s="2"/>
      <c r="VGF40" s="2"/>
      <c r="VGG40" s="2"/>
      <c r="VGH40" s="2"/>
      <c r="VGI40" s="2"/>
      <c r="VGJ40" s="2"/>
      <c r="VGK40" s="2"/>
      <c r="VGL40" s="2"/>
      <c r="VGM40" s="2"/>
      <c r="VGN40" s="2"/>
      <c r="VGO40" s="2"/>
      <c r="VGP40" s="2"/>
      <c r="VGQ40" s="2"/>
      <c r="VGR40" s="2"/>
      <c r="VGS40" s="2"/>
      <c r="VGT40" s="2"/>
      <c r="VGU40" s="2"/>
      <c r="VGV40" s="2"/>
      <c r="VGW40" s="2"/>
      <c r="VGX40" s="2"/>
      <c r="VGY40" s="2"/>
      <c r="VGZ40" s="2"/>
      <c r="VHA40" s="2"/>
      <c r="VHB40" s="2"/>
      <c r="VHC40" s="2"/>
      <c r="VHD40" s="2"/>
      <c r="VHE40" s="2"/>
      <c r="VHF40" s="2"/>
      <c r="VHG40" s="2"/>
      <c r="VHH40" s="2"/>
      <c r="VHI40" s="2"/>
      <c r="VHJ40" s="2"/>
      <c r="VHK40" s="2"/>
      <c r="VHL40" s="2"/>
      <c r="VHM40" s="2"/>
      <c r="VHN40" s="2"/>
      <c r="VHO40" s="2"/>
      <c r="VHP40" s="2"/>
      <c r="VHQ40" s="2"/>
      <c r="VHR40" s="2"/>
      <c r="VHS40" s="2"/>
      <c r="VHT40" s="2"/>
      <c r="VHU40" s="2"/>
      <c r="VHV40" s="2"/>
      <c r="VHW40" s="2"/>
      <c r="VHX40" s="2"/>
      <c r="VHY40" s="2"/>
      <c r="VHZ40" s="2"/>
      <c r="VIA40" s="2"/>
      <c r="VIB40" s="2"/>
      <c r="VIC40" s="2"/>
      <c r="VID40" s="2"/>
      <c r="VIE40" s="2"/>
      <c r="VIF40" s="2"/>
      <c r="VIG40" s="2"/>
      <c r="VIH40" s="2"/>
      <c r="VII40" s="2"/>
      <c r="VIJ40" s="2"/>
      <c r="VIK40" s="2"/>
      <c r="VIL40" s="2"/>
      <c r="VIM40" s="2"/>
      <c r="VIN40" s="2"/>
      <c r="VIO40" s="2"/>
      <c r="VIP40" s="2"/>
      <c r="VIQ40" s="2"/>
      <c r="VIR40" s="2"/>
      <c r="VIS40" s="2"/>
      <c r="VIT40" s="2"/>
      <c r="VIU40" s="2"/>
      <c r="VIV40" s="2"/>
      <c r="VIW40" s="2"/>
      <c r="VIX40" s="2"/>
      <c r="VIY40" s="2"/>
      <c r="VIZ40" s="2"/>
      <c r="VJA40" s="2"/>
      <c r="VJB40" s="2"/>
      <c r="VJC40" s="2"/>
      <c r="VJD40" s="2"/>
      <c r="VJE40" s="2"/>
      <c r="VJF40" s="2"/>
      <c r="VJG40" s="2"/>
      <c r="VJH40" s="2"/>
      <c r="VJI40" s="2"/>
      <c r="VJJ40" s="2"/>
      <c r="VJK40" s="2"/>
      <c r="VJL40" s="2"/>
      <c r="VJM40" s="2"/>
      <c r="VJN40" s="2"/>
      <c r="VJO40" s="2"/>
      <c r="VJP40" s="2"/>
      <c r="VJQ40" s="2"/>
      <c r="VJR40" s="2"/>
      <c r="VJS40" s="2"/>
      <c r="VJT40" s="2"/>
      <c r="VJU40" s="2"/>
      <c r="VJV40" s="2"/>
      <c r="VJW40" s="2"/>
      <c r="VJX40" s="2"/>
      <c r="VJY40" s="2"/>
      <c r="VJZ40" s="2"/>
      <c r="VKA40" s="2"/>
      <c r="VKB40" s="2"/>
      <c r="VKC40" s="2"/>
      <c r="VKD40" s="2"/>
      <c r="VKE40" s="2"/>
      <c r="VKF40" s="2"/>
      <c r="VKG40" s="2"/>
      <c r="VKH40" s="2"/>
      <c r="VKI40" s="2"/>
      <c r="VKJ40" s="2"/>
      <c r="VKK40" s="2"/>
      <c r="VKL40" s="2"/>
      <c r="VKM40" s="2"/>
      <c r="VKN40" s="2"/>
      <c r="VKO40" s="2"/>
      <c r="VKP40" s="2"/>
      <c r="VKQ40" s="2"/>
      <c r="VKR40" s="2"/>
      <c r="VKS40" s="2"/>
      <c r="VKT40" s="2"/>
      <c r="VKU40" s="2"/>
      <c r="VKV40" s="2"/>
      <c r="VKW40" s="2"/>
      <c r="VKX40" s="2"/>
      <c r="VKY40" s="2"/>
      <c r="VKZ40" s="2"/>
      <c r="VLA40" s="2"/>
      <c r="VLB40" s="2"/>
      <c r="VLC40" s="2"/>
      <c r="VLD40" s="2"/>
      <c r="VLE40" s="2"/>
      <c r="VLF40" s="2"/>
      <c r="VLG40" s="2"/>
      <c r="VLH40" s="2"/>
      <c r="VLI40" s="2"/>
      <c r="VLJ40" s="2"/>
      <c r="VLK40" s="2"/>
      <c r="VLL40" s="2"/>
      <c r="VLM40" s="2"/>
      <c r="VLN40" s="2"/>
      <c r="VLO40" s="2"/>
      <c r="VLP40" s="2"/>
      <c r="VLQ40" s="2"/>
      <c r="VLR40" s="2"/>
      <c r="VLS40" s="2"/>
      <c r="VLT40" s="2"/>
      <c r="VLU40" s="2"/>
      <c r="VLV40" s="2"/>
      <c r="VLW40" s="2"/>
      <c r="VLX40" s="2"/>
      <c r="VLY40" s="2"/>
      <c r="VLZ40" s="2"/>
      <c r="VMA40" s="2"/>
      <c r="VMB40" s="2"/>
      <c r="VMC40" s="2"/>
      <c r="VMD40" s="2"/>
      <c r="VME40" s="2"/>
      <c r="VMF40" s="2"/>
      <c r="VMG40" s="2"/>
      <c r="VMH40" s="2"/>
      <c r="VMI40" s="2"/>
      <c r="VMJ40" s="2"/>
      <c r="VMK40" s="2"/>
      <c r="VML40" s="2"/>
      <c r="VMM40" s="2"/>
      <c r="VMN40" s="2"/>
      <c r="VMO40" s="2"/>
      <c r="VMP40" s="2"/>
      <c r="VMQ40" s="2"/>
      <c r="VMR40" s="2"/>
      <c r="VMS40" s="2"/>
      <c r="VMT40" s="2"/>
      <c r="VMU40" s="2"/>
      <c r="VMV40" s="2"/>
      <c r="VMW40" s="2"/>
      <c r="VMX40" s="2"/>
      <c r="VMY40" s="2"/>
      <c r="VMZ40" s="2"/>
      <c r="VNA40" s="2"/>
      <c r="VNB40" s="2"/>
      <c r="VNC40" s="2"/>
      <c r="VND40" s="2"/>
      <c r="VNE40" s="2"/>
      <c r="VNF40" s="2"/>
      <c r="VNG40" s="2"/>
      <c r="VNH40" s="2"/>
      <c r="VNI40" s="2"/>
      <c r="VNJ40" s="2"/>
      <c r="VNK40" s="2"/>
      <c r="VNL40" s="2"/>
      <c r="VNM40" s="2"/>
      <c r="VNN40" s="2"/>
      <c r="VNO40" s="2"/>
      <c r="VNP40" s="2"/>
      <c r="VNQ40" s="2"/>
      <c r="VNR40" s="2"/>
      <c r="VNS40" s="2"/>
      <c r="VNT40" s="2"/>
      <c r="VNU40" s="2"/>
      <c r="VNV40" s="2"/>
      <c r="VNW40" s="2"/>
      <c r="VNX40" s="2"/>
      <c r="VNY40" s="2"/>
      <c r="VNZ40" s="2"/>
      <c r="VOA40" s="2"/>
      <c r="VOB40" s="2"/>
      <c r="VOC40" s="2"/>
      <c r="VOD40" s="2"/>
      <c r="VOE40" s="2"/>
      <c r="VOF40" s="2"/>
      <c r="VOG40" s="2"/>
      <c r="VOH40" s="2"/>
      <c r="VOI40" s="2"/>
      <c r="VOJ40" s="2"/>
      <c r="VOK40" s="2"/>
      <c r="VOL40" s="2"/>
      <c r="VOM40" s="2"/>
      <c r="VON40" s="2"/>
      <c r="VOO40" s="2"/>
      <c r="VOP40" s="2"/>
      <c r="VOQ40" s="2"/>
      <c r="VOR40" s="2"/>
      <c r="VOS40" s="2"/>
      <c r="VOT40" s="2"/>
      <c r="VOU40" s="2"/>
      <c r="VOV40" s="2"/>
      <c r="VOW40" s="2"/>
      <c r="VOX40" s="2"/>
      <c r="VOY40" s="2"/>
      <c r="VOZ40" s="2"/>
      <c r="VPA40" s="2"/>
      <c r="VPB40" s="2"/>
      <c r="VPC40" s="2"/>
      <c r="VPD40" s="2"/>
      <c r="VPE40" s="2"/>
      <c r="VPF40" s="2"/>
      <c r="VPG40" s="2"/>
      <c r="VPH40" s="2"/>
      <c r="VPI40" s="2"/>
      <c r="VPJ40" s="2"/>
      <c r="VPK40" s="2"/>
      <c r="VPL40" s="2"/>
      <c r="VPM40" s="2"/>
      <c r="VPN40" s="2"/>
      <c r="VPO40" s="2"/>
      <c r="VPP40" s="2"/>
      <c r="VPQ40" s="2"/>
      <c r="VPR40" s="2"/>
      <c r="VPS40" s="2"/>
      <c r="VPT40" s="2"/>
      <c r="VPU40" s="2"/>
      <c r="VPV40" s="2"/>
      <c r="VPW40" s="2"/>
      <c r="VPX40" s="2"/>
      <c r="VPY40" s="2"/>
      <c r="VPZ40" s="2"/>
      <c r="VQA40" s="2"/>
      <c r="VQB40" s="2"/>
      <c r="VQC40" s="2"/>
      <c r="VQD40" s="2"/>
      <c r="VQE40" s="2"/>
      <c r="VQF40" s="2"/>
      <c r="VQG40" s="2"/>
      <c r="VQH40" s="2"/>
      <c r="VQI40" s="2"/>
      <c r="VQJ40" s="2"/>
      <c r="VQK40" s="2"/>
      <c r="VQL40" s="2"/>
      <c r="VQM40" s="2"/>
      <c r="VQN40" s="2"/>
      <c r="VQO40" s="2"/>
      <c r="VQP40" s="2"/>
      <c r="VQQ40" s="2"/>
      <c r="VQR40" s="2"/>
      <c r="VQS40" s="2"/>
      <c r="VQT40" s="2"/>
      <c r="VQU40" s="2"/>
      <c r="VQV40" s="2"/>
      <c r="VQW40" s="2"/>
      <c r="VQX40" s="2"/>
      <c r="VQY40" s="2"/>
      <c r="VQZ40" s="2"/>
      <c r="VRA40" s="2"/>
      <c r="VRB40" s="2"/>
      <c r="VRC40" s="2"/>
      <c r="VRD40" s="2"/>
      <c r="VRE40" s="2"/>
      <c r="VRF40" s="2"/>
      <c r="VRG40" s="2"/>
      <c r="VRH40" s="2"/>
      <c r="VRI40" s="2"/>
      <c r="VRJ40" s="2"/>
      <c r="VRK40" s="2"/>
      <c r="VRL40" s="2"/>
      <c r="VRM40" s="2"/>
      <c r="VRN40" s="2"/>
      <c r="VRO40" s="2"/>
      <c r="VRP40" s="2"/>
      <c r="VRQ40" s="2"/>
      <c r="VRR40" s="2"/>
      <c r="VRS40" s="2"/>
      <c r="VRT40" s="2"/>
      <c r="VRU40" s="2"/>
      <c r="VRV40" s="2"/>
      <c r="VRW40" s="2"/>
      <c r="VRX40" s="2"/>
      <c r="VRY40" s="2"/>
      <c r="VRZ40" s="2"/>
      <c r="VSA40" s="2"/>
      <c r="VSB40" s="2"/>
      <c r="VSC40" s="2"/>
      <c r="VSD40" s="2"/>
      <c r="VSE40" s="2"/>
      <c r="VSF40" s="2"/>
      <c r="VSG40" s="2"/>
      <c r="VSH40" s="2"/>
      <c r="VSI40" s="2"/>
      <c r="VSJ40" s="2"/>
      <c r="VSK40" s="2"/>
      <c r="VSL40" s="2"/>
      <c r="VSM40" s="2"/>
      <c r="VSN40" s="2"/>
      <c r="VSO40" s="2"/>
      <c r="VSP40" s="2"/>
      <c r="VSQ40" s="2"/>
      <c r="VSR40" s="2"/>
      <c r="VSS40" s="2"/>
      <c r="VST40" s="2"/>
      <c r="VSU40" s="2"/>
      <c r="VSV40" s="2"/>
      <c r="VSW40" s="2"/>
      <c r="VSX40" s="2"/>
      <c r="VSY40" s="2"/>
      <c r="VSZ40" s="2"/>
      <c r="VTA40" s="2"/>
      <c r="VTB40" s="2"/>
      <c r="VTC40" s="2"/>
      <c r="VTD40" s="2"/>
      <c r="VTE40" s="2"/>
      <c r="VTF40" s="2"/>
      <c r="VTG40" s="2"/>
      <c r="VTH40" s="2"/>
      <c r="VTI40" s="2"/>
      <c r="VTJ40" s="2"/>
      <c r="VTK40" s="2"/>
      <c r="VTL40" s="2"/>
      <c r="VTM40" s="2"/>
      <c r="VTN40" s="2"/>
      <c r="VTO40" s="2"/>
      <c r="VTP40" s="2"/>
      <c r="VTQ40" s="2"/>
      <c r="VTR40" s="2"/>
      <c r="VTS40" s="2"/>
      <c r="VTT40" s="2"/>
      <c r="VTU40" s="2"/>
      <c r="VTV40" s="2"/>
      <c r="VTW40" s="2"/>
      <c r="VTX40" s="2"/>
      <c r="VTY40" s="2"/>
      <c r="VTZ40" s="2"/>
      <c r="VUA40" s="2"/>
      <c r="VUB40" s="2"/>
      <c r="VUC40" s="2"/>
      <c r="VUD40" s="2"/>
      <c r="VUE40" s="2"/>
      <c r="VUF40" s="2"/>
      <c r="VUG40" s="2"/>
      <c r="VUH40" s="2"/>
      <c r="VUI40" s="2"/>
      <c r="VUJ40" s="2"/>
      <c r="VUK40" s="2"/>
      <c r="VUL40" s="2"/>
      <c r="VUM40" s="2"/>
      <c r="VUN40" s="2"/>
      <c r="VUO40" s="2"/>
      <c r="VUP40" s="2"/>
      <c r="VUQ40" s="2"/>
      <c r="VUR40" s="2"/>
      <c r="VUS40" s="2"/>
      <c r="VUT40" s="2"/>
      <c r="VUU40" s="2"/>
      <c r="VUV40" s="2"/>
      <c r="VUW40" s="2"/>
      <c r="VUX40" s="2"/>
      <c r="VUY40" s="2"/>
      <c r="VUZ40" s="2"/>
      <c r="VVA40" s="2"/>
      <c r="VVB40" s="2"/>
      <c r="VVC40" s="2"/>
      <c r="VVD40" s="2"/>
      <c r="VVE40" s="2"/>
      <c r="VVF40" s="2"/>
      <c r="VVG40" s="2"/>
      <c r="VVH40" s="2"/>
      <c r="VVI40" s="2"/>
      <c r="VVJ40" s="2"/>
      <c r="VVK40" s="2"/>
      <c r="VVL40" s="2"/>
      <c r="VVM40" s="2"/>
      <c r="VVN40" s="2"/>
      <c r="VVO40" s="2"/>
      <c r="VVP40" s="2"/>
      <c r="VVQ40" s="2"/>
      <c r="VVR40" s="2"/>
      <c r="VVS40" s="2"/>
      <c r="VVT40" s="2"/>
      <c r="VVU40" s="2"/>
      <c r="VVV40" s="2"/>
      <c r="VVW40" s="2"/>
      <c r="VVX40" s="2"/>
      <c r="VVY40" s="2"/>
      <c r="VVZ40" s="2"/>
      <c r="VWA40" s="2"/>
      <c r="VWB40" s="2"/>
      <c r="VWC40" s="2"/>
      <c r="VWD40" s="2"/>
      <c r="VWE40" s="2"/>
      <c r="VWF40" s="2"/>
      <c r="VWG40" s="2"/>
      <c r="VWH40" s="2"/>
      <c r="VWI40" s="2"/>
      <c r="VWJ40" s="2"/>
      <c r="VWK40" s="2"/>
      <c r="VWL40" s="2"/>
      <c r="VWM40" s="2"/>
      <c r="VWN40" s="2"/>
      <c r="VWO40" s="2"/>
      <c r="VWP40" s="2"/>
      <c r="VWQ40" s="2"/>
      <c r="VWR40" s="2"/>
      <c r="VWS40" s="2"/>
      <c r="VWT40" s="2"/>
      <c r="VWU40" s="2"/>
      <c r="VWV40" s="2"/>
      <c r="VWW40" s="2"/>
      <c r="VWX40" s="2"/>
      <c r="VWY40" s="2"/>
      <c r="VWZ40" s="2"/>
      <c r="VXA40" s="2"/>
      <c r="VXB40" s="2"/>
      <c r="VXC40" s="2"/>
      <c r="VXD40" s="2"/>
      <c r="VXE40" s="2"/>
      <c r="VXF40" s="2"/>
      <c r="VXG40" s="2"/>
      <c r="VXH40" s="2"/>
      <c r="VXI40" s="2"/>
      <c r="VXJ40" s="2"/>
      <c r="VXK40" s="2"/>
      <c r="VXL40" s="2"/>
      <c r="VXM40" s="2"/>
      <c r="VXN40" s="2"/>
      <c r="VXO40" s="2"/>
      <c r="VXP40" s="2"/>
      <c r="VXQ40" s="2"/>
      <c r="VXR40" s="2"/>
      <c r="VXS40" s="2"/>
      <c r="VXT40" s="2"/>
      <c r="VXU40" s="2"/>
      <c r="VXV40" s="2"/>
      <c r="VXW40" s="2"/>
      <c r="VXX40" s="2"/>
      <c r="VXY40" s="2"/>
      <c r="VXZ40" s="2"/>
      <c r="VYA40" s="2"/>
      <c r="VYB40" s="2"/>
      <c r="VYC40" s="2"/>
      <c r="VYD40" s="2"/>
      <c r="VYE40" s="2"/>
      <c r="VYF40" s="2"/>
      <c r="VYG40" s="2"/>
      <c r="VYH40" s="2"/>
      <c r="VYI40" s="2"/>
      <c r="VYJ40" s="2"/>
      <c r="VYK40" s="2"/>
      <c r="VYL40" s="2"/>
      <c r="VYM40" s="2"/>
      <c r="VYN40" s="2"/>
      <c r="VYO40" s="2"/>
      <c r="VYP40" s="2"/>
      <c r="VYQ40" s="2"/>
      <c r="VYR40" s="2"/>
      <c r="VYS40" s="2"/>
      <c r="VYT40" s="2"/>
      <c r="VYU40" s="2"/>
      <c r="VYV40" s="2"/>
      <c r="VYW40" s="2"/>
      <c r="VYX40" s="2"/>
      <c r="VYY40" s="2"/>
      <c r="VYZ40" s="2"/>
      <c r="VZA40" s="2"/>
      <c r="VZB40" s="2"/>
      <c r="VZC40" s="2"/>
      <c r="VZD40" s="2"/>
      <c r="VZE40" s="2"/>
      <c r="VZF40" s="2"/>
      <c r="VZG40" s="2"/>
      <c r="VZH40" s="2"/>
      <c r="VZI40" s="2"/>
      <c r="VZJ40" s="2"/>
      <c r="VZK40" s="2"/>
      <c r="VZL40" s="2"/>
      <c r="VZM40" s="2"/>
      <c r="VZN40" s="2"/>
      <c r="VZO40" s="2"/>
      <c r="VZP40" s="2"/>
      <c r="VZQ40" s="2"/>
      <c r="VZR40" s="2"/>
      <c r="VZS40" s="2"/>
      <c r="VZT40" s="2"/>
      <c r="VZU40" s="2"/>
      <c r="VZV40" s="2"/>
      <c r="VZW40" s="2"/>
      <c r="VZX40" s="2"/>
      <c r="VZY40" s="2"/>
      <c r="VZZ40" s="2"/>
      <c r="WAA40" s="2"/>
      <c r="WAB40" s="2"/>
      <c r="WAC40" s="2"/>
      <c r="WAD40" s="2"/>
      <c r="WAE40" s="2"/>
      <c r="WAF40" s="2"/>
      <c r="WAG40" s="2"/>
      <c r="WAH40" s="2"/>
      <c r="WAI40" s="2"/>
      <c r="WAJ40" s="2"/>
      <c r="WAK40" s="2"/>
      <c r="WAL40" s="2"/>
      <c r="WAM40" s="2"/>
      <c r="WAN40" s="2"/>
      <c r="WAO40" s="2"/>
      <c r="WAP40" s="2"/>
      <c r="WAQ40" s="2"/>
      <c r="WAR40" s="2"/>
      <c r="WAS40" s="2"/>
      <c r="WAT40" s="2"/>
      <c r="WAU40" s="2"/>
      <c r="WAV40" s="2"/>
      <c r="WAW40" s="2"/>
      <c r="WAX40" s="2"/>
      <c r="WAY40" s="2"/>
      <c r="WAZ40" s="2"/>
      <c r="WBA40" s="2"/>
      <c r="WBB40" s="2"/>
      <c r="WBC40" s="2"/>
      <c r="WBD40" s="2"/>
      <c r="WBE40" s="2"/>
      <c r="WBF40" s="2"/>
      <c r="WBG40" s="2"/>
      <c r="WBH40" s="2"/>
      <c r="WBI40" s="2"/>
      <c r="WBJ40" s="2"/>
      <c r="WBK40" s="2"/>
      <c r="WBL40" s="2"/>
      <c r="WBM40" s="2"/>
      <c r="WBN40" s="2"/>
      <c r="WBO40" s="2"/>
      <c r="WBP40" s="2"/>
      <c r="WBQ40" s="2"/>
      <c r="WBR40" s="2"/>
      <c r="WBS40" s="2"/>
      <c r="WBT40" s="2"/>
      <c r="WBU40" s="2"/>
      <c r="WBV40" s="2"/>
      <c r="WBW40" s="2"/>
      <c r="WBX40" s="2"/>
      <c r="WBY40" s="2"/>
      <c r="WBZ40" s="2"/>
      <c r="WCA40" s="2"/>
      <c r="WCB40" s="2"/>
      <c r="WCC40" s="2"/>
      <c r="WCD40" s="2"/>
      <c r="WCE40" s="2"/>
      <c r="WCF40" s="2"/>
      <c r="WCG40" s="2"/>
      <c r="WCH40" s="2"/>
      <c r="WCI40" s="2"/>
      <c r="WCJ40" s="2"/>
      <c r="WCK40" s="2"/>
      <c r="WCL40" s="2"/>
      <c r="WCM40" s="2"/>
      <c r="WCN40" s="2"/>
      <c r="WCO40" s="2"/>
      <c r="WCP40" s="2"/>
      <c r="WCQ40" s="2"/>
      <c r="WCR40" s="2"/>
      <c r="WCS40" s="2"/>
      <c r="WCT40" s="2"/>
      <c r="WCU40" s="2"/>
      <c r="WCV40" s="2"/>
      <c r="WCW40" s="2"/>
      <c r="WCX40" s="2"/>
      <c r="WCY40" s="2"/>
      <c r="WCZ40" s="2"/>
      <c r="WDA40" s="2"/>
      <c r="WDB40" s="2"/>
      <c r="WDC40" s="2"/>
      <c r="WDD40" s="2"/>
      <c r="WDE40" s="2"/>
      <c r="WDF40" s="2"/>
      <c r="WDG40" s="2"/>
      <c r="WDH40" s="2"/>
      <c r="WDI40" s="2"/>
      <c r="WDJ40" s="2"/>
      <c r="WDK40" s="2"/>
      <c r="WDL40" s="2"/>
      <c r="WDM40" s="2"/>
      <c r="WDN40" s="2"/>
      <c r="WDO40" s="2"/>
      <c r="WDP40" s="2"/>
      <c r="WDQ40" s="2"/>
      <c r="WDR40" s="2"/>
      <c r="WDS40" s="2"/>
      <c r="WDT40" s="2"/>
      <c r="WDU40" s="2"/>
      <c r="WDV40" s="2"/>
      <c r="WDW40" s="2"/>
      <c r="WDX40" s="2"/>
      <c r="WDY40" s="2"/>
      <c r="WDZ40" s="2"/>
      <c r="WEA40" s="2"/>
      <c r="WEB40" s="2"/>
      <c r="WEC40" s="2"/>
      <c r="WED40" s="2"/>
      <c r="WEE40" s="2"/>
      <c r="WEF40" s="2"/>
      <c r="WEG40" s="2"/>
      <c r="WEH40" s="2"/>
      <c r="WEI40" s="2"/>
      <c r="WEJ40" s="2"/>
      <c r="WEK40" s="2"/>
      <c r="WEL40" s="2"/>
      <c r="WEM40" s="2"/>
      <c r="WEN40" s="2"/>
      <c r="WEO40" s="2"/>
      <c r="WEP40" s="2"/>
      <c r="WEQ40" s="2"/>
      <c r="WER40" s="2"/>
      <c r="WES40" s="2"/>
      <c r="WET40" s="2"/>
      <c r="WEU40" s="2"/>
      <c r="WEV40" s="2"/>
      <c r="WEW40" s="2"/>
      <c r="WEX40" s="2"/>
      <c r="WEY40" s="2"/>
      <c r="WEZ40" s="2"/>
      <c r="WFA40" s="2"/>
      <c r="WFB40" s="2"/>
      <c r="WFC40" s="2"/>
      <c r="WFD40" s="2"/>
      <c r="WFE40" s="2"/>
      <c r="WFF40" s="2"/>
      <c r="WFG40" s="2"/>
      <c r="WFH40" s="2"/>
      <c r="WFI40" s="2"/>
      <c r="WFJ40" s="2"/>
      <c r="WFK40" s="2"/>
      <c r="WFL40" s="2"/>
      <c r="WFM40" s="2"/>
      <c r="WFN40" s="2"/>
      <c r="WFO40" s="2"/>
      <c r="WFP40" s="2"/>
      <c r="WFQ40" s="2"/>
      <c r="WFR40" s="2"/>
      <c r="WFS40" s="2"/>
      <c r="WFT40" s="2"/>
      <c r="WFU40" s="2"/>
      <c r="WFV40" s="2"/>
      <c r="WFW40" s="2"/>
      <c r="WFX40" s="2"/>
      <c r="WFY40" s="2"/>
      <c r="WFZ40" s="2"/>
      <c r="WGA40" s="2"/>
      <c r="WGB40" s="2"/>
      <c r="WGC40" s="2"/>
      <c r="WGD40" s="2"/>
      <c r="WGE40" s="2"/>
      <c r="WGF40" s="2"/>
      <c r="WGG40" s="2"/>
      <c r="WGH40" s="2"/>
      <c r="WGI40" s="2"/>
      <c r="WGJ40" s="2"/>
      <c r="WGK40" s="2"/>
      <c r="WGL40" s="2"/>
      <c r="WGM40" s="2"/>
      <c r="WGN40" s="2"/>
      <c r="WGO40" s="2"/>
      <c r="WGP40" s="2"/>
      <c r="WGQ40" s="2"/>
      <c r="WGR40" s="2"/>
      <c r="WGS40" s="2"/>
      <c r="WGT40" s="2"/>
      <c r="WGU40" s="2"/>
      <c r="WGV40" s="2"/>
      <c r="WGW40" s="2"/>
      <c r="WGX40" s="2"/>
      <c r="WGY40" s="2"/>
      <c r="WGZ40" s="2"/>
      <c r="WHA40" s="2"/>
      <c r="WHB40" s="2"/>
      <c r="WHC40" s="2"/>
      <c r="WHD40" s="2"/>
      <c r="WHE40" s="2"/>
      <c r="WHF40" s="2"/>
      <c r="WHG40" s="2"/>
      <c r="WHH40" s="2"/>
      <c r="WHI40" s="2"/>
      <c r="WHJ40" s="2"/>
      <c r="WHK40" s="2"/>
      <c r="WHL40" s="2"/>
      <c r="WHM40" s="2"/>
      <c r="WHN40" s="2"/>
      <c r="WHO40" s="2"/>
      <c r="WHP40" s="2"/>
      <c r="WHQ40" s="2"/>
      <c r="WHR40" s="2"/>
      <c r="WHS40" s="2"/>
      <c r="WHT40" s="2"/>
      <c r="WHU40" s="2"/>
      <c r="WHV40" s="2"/>
      <c r="WHW40" s="2"/>
      <c r="WHX40" s="2"/>
      <c r="WHY40" s="2"/>
      <c r="WHZ40" s="2"/>
      <c r="WIA40" s="2"/>
      <c r="WIB40" s="2"/>
      <c r="WIC40" s="2"/>
      <c r="WID40" s="2"/>
      <c r="WIE40" s="2"/>
      <c r="WIF40" s="2"/>
      <c r="WIG40" s="2"/>
      <c r="WIH40" s="2"/>
      <c r="WII40" s="2"/>
      <c r="WIJ40" s="2"/>
      <c r="WIK40" s="2"/>
      <c r="WIL40" s="2"/>
      <c r="WIM40" s="2"/>
      <c r="WIN40" s="2"/>
      <c r="WIO40" s="2"/>
      <c r="WIP40" s="2"/>
      <c r="WIQ40" s="2"/>
      <c r="WIR40" s="2"/>
      <c r="WIS40" s="2"/>
      <c r="WIT40" s="2"/>
      <c r="WIU40" s="2"/>
      <c r="WIV40" s="2"/>
      <c r="WIW40" s="2"/>
      <c r="WIX40" s="2"/>
      <c r="WIY40" s="2"/>
      <c r="WIZ40" s="2"/>
      <c r="WJA40" s="2"/>
      <c r="WJB40" s="2"/>
      <c r="WJC40" s="2"/>
      <c r="WJD40" s="2"/>
      <c r="WJE40" s="2"/>
      <c r="WJF40" s="2"/>
      <c r="WJG40" s="2"/>
      <c r="WJH40" s="2"/>
      <c r="WJI40" s="2"/>
      <c r="WJJ40" s="2"/>
      <c r="WJK40" s="2"/>
      <c r="WJL40" s="2"/>
      <c r="WJM40" s="2"/>
      <c r="WJN40" s="2"/>
      <c r="WJO40" s="2"/>
      <c r="WJP40" s="2"/>
      <c r="WJQ40" s="2"/>
      <c r="WJR40" s="2"/>
      <c r="WJS40" s="2"/>
      <c r="WJT40" s="2"/>
      <c r="WJU40" s="2"/>
      <c r="WJV40" s="2"/>
      <c r="WJW40" s="2"/>
      <c r="WJX40" s="2"/>
      <c r="WJY40" s="2"/>
      <c r="WJZ40" s="2"/>
      <c r="WKA40" s="2"/>
      <c r="WKB40" s="2"/>
      <c r="WKC40" s="2"/>
      <c r="WKD40" s="2"/>
      <c r="WKE40" s="2"/>
      <c r="WKF40" s="2"/>
      <c r="WKG40" s="2"/>
      <c r="WKH40" s="2"/>
      <c r="WKI40" s="2"/>
      <c r="WKJ40" s="2"/>
      <c r="WKK40" s="2"/>
      <c r="WKL40" s="2"/>
      <c r="WKM40" s="2"/>
      <c r="WKN40" s="2"/>
      <c r="WKO40" s="2"/>
      <c r="WKP40" s="2"/>
      <c r="WKQ40" s="2"/>
      <c r="WKR40" s="2"/>
      <c r="WKS40" s="2"/>
      <c r="WKT40" s="2"/>
      <c r="WKU40" s="2"/>
      <c r="WKV40" s="2"/>
      <c r="WKW40" s="2"/>
      <c r="WKX40" s="2"/>
      <c r="WKY40" s="2"/>
      <c r="WKZ40" s="2"/>
      <c r="WLA40" s="2"/>
      <c r="WLB40" s="2"/>
      <c r="WLC40" s="2"/>
      <c r="WLD40" s="2"/>
      <c r="WLE40" s="2"/>
      <c r="WLF40" s="2"/>
      <c r="WLG40" s="2"/>
      <c r="WLH40" s="2"/>
      <c r="WLI40" s="2"/>
      <c r="WLJ40" s="2"/>
      <c r="WLK40" s="2"/>
      <c r="WLL40" s="2"/>
      <c r="WLM40" s="2"/>
      <c r="WLN40" s="2"/>
      <c r="WLO40" s="2"/>
      <c r="WLP40" s="2"/>
      <c r="WLQ40" s="2"/>
      <c r="WLR40" s="2"/>
      <c r="WLS40" s="2"/>
      <c r="WLT40" s="2"/>
      <c r="WLU40" s="2"/>
      <c r="WLV40" s="2"/>
      <c r="WLW40" s="2"/>
      <c r="WLX40" s="2"/>
      <c r="WLY40" s="2"/>
      <c r="WLZ40" s="2"/>
      <c r="WMA40" s="2"/>
      <c r="WMB40" s="2"/>
      <c r="WMC40" s="2"/>
      <c r="WMD40" s="2"/>
      <c r="WME40" s="2"/>
      <c r="WMF40" s="2"/>
      <c r="WMG40" s="2"/>
      <c r="WMH40" s="2"/>
      <c r="WMI40" s="2"/>
      <c r="WMJ40" s="2"/>
      <c r="WMK40" s="2"/>
      <c r="WML40" s="2"/>
      <c r="WMM40" s="2"/>
      <c r="WMN40" s="2"/>
      <c r="WMO40" s="2"/>
      <c r="WMP40" s="2"/>
      <c r="WMQ40" s="2"/>
      <c r="WMR40" s="2"/>
      <c r="WMS40" s="2"/>
      <c r="WMT40" s="2"/>
      <c r="WMU40" s="2"/>
      <c r="WMV40" s="2"/>
      <c r="WMW40" s="2"/>
      <c r="WMX40" s="2"/>
      <c r="WMY40" s="2"/>
      <c r="WMZ40" s="2"/>
      <c r="WNA40" s="2"/>
      <c r="WNB40" s="2"/>
      <c r="WNC40" s="2"/>
      <c r="WND40" s="2"/>
      <c r="WNE40" s="2"/>
      <c r="WNF40" s="2"/>
      <c r="WNG40" s="2"/>
      <c r="WNH40" s="2"/>
      <c r="WNI40" s="2"/>
      <c r="WNJ40" s="2"/>
      <c r="WNK40" s="2"/>
      <c r="WNL40" s="2"/>
      <c r="WNM40" s="2"/>
      <c r="WNN40" s="2"/>
      <c r="WNO40" s="2"/>
      <c r="WNP40" s="2"/>
      <c r="WNQ40" s="2"/>
      <c r="WNR40" s="2"/>
      <c r="WNS40" s="2"/>
      <c r="WNT40" s="2"/>
      <c r="WNU40" s="2"/>
      <c r="WNV40" s="2"/>
      <c r="WNW40" s="2"/>
      <c r="WNX40" s="2"/>
      <c r="WNY40" s="2"/>
      <c r="WNZ40" s="2"/>
      <c r="WOA40" s="2"/>
      <c r="WOB40" s="2"/>
      <c r="WOC40" s="2"/>
      <c r="WOD40" s="2"/>
      <c r="WOE40" s="2"/>
      <c r="WOF40" s="2"/>
      <c r="WOG40" s="2"/>
      <c r="WOH40" s="2"/>
      <c r="WOI40" s="2"/>
      <c r="WOJ40" s="2"/>
      <c r="WOK40" s="2"/>
      <c r="WOL40" s="2"/>
      <c r="WOM40" s="2"/>
      <c r="WON40" s="2"/>
      <c r="WOO40" s="2"/>
      <c r="WOP40" s="2"/>
      <c r="WOQ40" s="2"/>
      <c r="WOR40" s="2"/>
      <c r="WOS40" s="2"/>
      <c r="WOT40" s="2"/>
      <c r="WOU40" s="2"/>
      <c r="WOV40" s="2"/>
      <c r="WOW40" s="2"/>
      <c r="WOX40" s="2"/>
      <c r="WOY40" s="2"/>
      <c r="WOZ40" s="2"/>
      <c r="WPA40" s="2"/>
      <c r="WPB40" s="2"/>
      <c r="WPC40" s="2"/>
      <c r="WPD40" s="2"/>
      <c r="WPE40" s="2"/>
      <c r="WPF40" s="2"/>
      <c r="WPG40" s="2"/>
      <c r="WPH40" s="2"/>
      <c r="WPI40" s="2"/>
      <c r="WPJ40" s="2"/>
      <c r="WPK40" s="2"/>
      <c r="WPL40" s="2"/>
      <c r="WPM40" s="2"/>
      <c r="WPN40" s="2"/>
      <c r="WPO40" s="2"/>
      <c r="WPP40" s="2"/>
      <c r="WPQ40" s="2"/>
      <c r="WPR40" s="2"/>
      <c r="WPS40" s="2"/>
      <c r="WPT40" s="2"/>
      <c r="WPU40" s="2"/>
      <c r="WPV40" s="2"/>
      <c r="WPW40" s="2"/>
      <c r="WPX40" s="2"/>
      <c r="WPY40" s="2"/>
      <c r="WPZ40" s="2"/>
      <c r="WQA40" s="2"/>
      <c r="WQB40" s="2"/>
      <c r="WQC40" s="2"/>
      <c r="WQD40" s="2"/>
      <c r="WQE40" s="2"/>
      <c r="WQF40" s="2"/>
      <c r="WQG40" s="2"/>
      <c r="WQH40" s="2"/>
      <c r="WQI40" s="2"/>
      <c r="WQJ40" s="2"/>
      <c r="WQK40" s="2"/>
      <c r="WQL40" s="2"/>
      <c r="WQM40" s="2"/>
      <c r="WQN40" s="2"/>
      <c r="WQO40" s="2"/>
      <c r="WQP40" s="2"/>
      <c r="WQQ40" s="2"/>
      <c r="WQR40" s="2"/>
      <c r="WQS40" s="2"/>
      <c r="WQT40" s="2"/>
      <c r="WQU40" s="2"/>
      <c r="WQV40" s="2"/>
      <c r="WQW40" s="2"/>
      <c r="WQX40" s="2"/>
      <c r="WQY40" s="2"/>
      <c r="WQZ40" s="2"/>
      <c r="WRA40" s="2"/>
      <c r="WRB40" s="2"/>
      <c r="WRC40" s="2"/>
      <c r="WRD40" s="2"/>
      <c r="WRE40" s="2"/>
      <c r="WRF40" s="2"/>
      <c r="WRG40" s="2"/>
      <c r="WRH40" s="2"/>
      <c r="WRI40" s="2"/>
      <c r="WRJ40" s="2"/>
      <c r="WRK40" s="2"/>
      <c r="WRL40" s="2"/>
      <c r="WRM40" s="2"/>
      <c r="WRN40" s="2"/>
      <c r="WRO40" s="2"/>
      <c r="WRP40" s="2"/>
      <c r="WRQ40" s="2"/>
      <c r="WRR40" s="2"/>
      <c r="WRS40" s="2"/>
      <c r="WRT40" s="2"/>
      <c r="WRU40" s="2"/>
      <c r="WRV40" s="2"/>
      <c r="WRW40" s="2"/>
      <c r="WRX40" s="2"/>
      <c r="WRY40" s="2"/>
      <c r="WRZ40" s="2"/>
      <c r="WSA40" s="2"/>
      <c r="WSB40" s="2"/>
      <c r="WSC40" s="2"/>
      <c r="WSD40" s="2"/>
      <c r="WSE40" s="2"/>
      <c r="WSF40" s="2"/>
      <c r="WSG40" s="2"/>
      <c r="WSH40" s="2"/>
      <c r="WSI40" s="2"/>
      <c r="WSJ40" s="2"/>
      <c r="WSK40" s="2"/>
      <c r="WSL40" s="2"/>
      <c r="WSM40" s="2"/>
      <c r="WSN40" s="2"/>
      <c r="WSO40" s="2"/>
      <c r="WSP40" s="2"/>
      <c r="WSQ40" s="2"/>
      <c r="WSR40" s="2"/>
      <c r="WSS40" s="2"/>
      <c r="WST40" s="2"/>
      <c r="WSU40" s="2"/>
      <c r="WSV40" s="2"/>
      <c r="WSW40" s="2"/>
      <c r="WSX40" s="2"/>
      <c r="WSY40" s="2"/>
      <c r="WSZ40" s="2"/>
      <c r="WTA40" s="2"/>
      <c r="WTB40" s="2"/>
      <c r="WTC40" s="2"/>
      <c r="WTD40" s="2"/>
      <c r="WTE40" s="2"/>
      <c r="WTF40" s="2"/>
      <c r="WTG40" s="2"/>
      <c r="WTH40" s="2"/>
      <c r="WTI40" s="2"/>
      <c r="WTJ40" s="2"/>
      <c r="WTK40" s="2"/>
      <c r="WTL40" s="2"/>
      <c r="WTM40" s="2"/>
      <c r="WTN40" s="2"/>
      <c r="WTO40" s="2"/>
      <c r="WTP40" s="2"/>
      <c r="WTQ40" s="2"/>
      <c r="WTR40" s="2"/>
      <c r="WTS40" s="2"/>
      <c r="WTT40" s="2"/>
      <c r="WTU40" s="2"/>
      <c r="WTV40" s="2"/>
      <c r="WTW40" s="2"/>
      <c r="WTX40" s="2"/>
      <c r="WTY40" s="2"/>
      <c r="WTZ40" s="2"/>
      <c r="WUA40" s="2"/>
      <c r="WUB40" s="2"/>
      <c r="WUC40" s="2"/>
      <c r="WUD40" s="2"/>
      <c r="WUE40" s="2"/>
      <c r="WUF40" s="2"/>
      <c r="WUG40" s="2"/>
      <c r="WUH40" s="2"/>
      <c r="WUI40" s="2"/>
      <c r="WUJ40" s="2"/>
      <c r="WUK40" s="2"/>
      <c r="WUL40" s="2"/>
      <c r="WUM40" s="2"/>
      <c r="WUN40" s="2"/>
      <c r="WUO40" s="2"/>
      <c r="WUP40" s="2"/>
      <c r="WUQ40" s="2"/>
      <c r="WUR40" s="2"/>
      <c r="WUS40" s="2"/>
      <c r="WUT40" s="2"/>
      <c r="WUU40" s="2"/>
      <c r="WUV40" s="2"/>
      <c r="WUW40" s="2"/>
      <c r="WUX40" s="2"/>
      <c r="WUY40" s="2"/>
      <c r="WUZ40" s="2"/>
      <c r="WVA40" s="2"/>
      <c r="WVB40" s="2"/>
      <c r="WVC40" s="2"/>
      <c r="WVD40" s="2"/>
      <c r="WVE40" s="2"/>
      <c r="WVF40" s="2"/>
      <c r="WVG40" s="2"/>
      <c r="WVH40" s="2"/>
      <c r="WVI40" s="2"/>
      <c r="WVJ40" s="2"/>
      <c r="WVK40" s="2"/>
      <c r="WVL40" s="2"/>
      <c r="WVM40" s="2"/>
      <c r="WVN40" s="2"/>
      <c r="WVO40" s="2"/>
      <c r="WVP40" s="2"/>
      <c r="WVQ40" s="2"/>
      <c r="WVR40" s="2"/>
      <c r="WVS40" s="2"/>
      <c r="WVT40" s="2"/>
      <c r="WVU40" s="2"/>
      <c r="WVV40" s="2"/>
      <c r="WVW40" s="2"/>
      <c r="WVX40" s="2"/>
      <c r="WVY40" s="2"/>
      <c r="WVZ40" s="2"/>
      <c r="WWA40" s="2"/>
      <c r="WWB40" s="2"/>
      <c r="WWC40" s="2"/>
      <c r="WWD40" s="2"/>
      <c r="WWE40" s="2"/>
      <c r="WWF40" s="2"/>
      <c r="WWG40" s="2"/>
      <c r="WWH40" s="2"/>
      <c r="WWI40" s="2"/>
      <c r="WWJ40" s="2"/>
      <c r="WWK40" s="2"/>
      <c r="WWL40" s="2"/>
      <c r="WWM40" s="2"/>
      <c r="WWN40" s="2"/>
      <c r="WWO40" s="2"/>
      <c r="WWP40" s="2"/>
      <c r="WWQ40" s="2"/>
      <c r="WWR40" s="2"/>
      <c r="WWS40" s="2"/>
      <c r="WWT40" s="2"/>
      <c r="WWU40" s="2"/>
      <c r="WWV40" s="2"/>
      <c r="WWW40" s="2"/>
      <c r="WWX40" s="2"/>
      <c r="WWY40" s="2"/>
      <c r="WWZ40" s="2"/>
      <c r="WXA40" s="2"/>
      <c r="WXB40" s="2"/>
      <c r="WXC40" s="2"/>
      <c r="WXD40" s="2"/>
      <c r="WXE40" s="2"/>
      <c r="WXF40" s="2"/>
      <c r="WXG40" s="2"/>
      <c r="WXH40" s="2"/>
      <c r="WXI40" s="2"/>
      <c r="WXJ40" s="2"/>
      <c r="WXK40" s="2"/>
      <c r="WXL40" s="2"/>
      <c r="WXM40" s="2"/>
      <c r="WXN40" s="2"/>
      <c r="WXO40" s="2"/>
      <c r="WXP40" s="2"/>
      <c r="WXQ40" s="2"/>
      <c r="WXR40" s="2"/>
      <c r="WXS40" s="2"/>
      <c r="WXT40" s="2"/>
      <c r="WXU40" s="2"/>
      <c r="WXV40" s="2"/>
      <c r="WXW40" s="2"/>
      <c r="WXX40" s="2"/>
      <c r="WXY40" s="2"/>
      <c r="WXZ40" s="2"/>
      <c r="WYA40" s="2"/>
      <c r="WYB40" s="2"/>
      <c r="WYC40" s="2"/>
      <c r="WYD40" s="2"/>
      <c r="WYE40" s="2"/>
      <c r="WYF40" s="2"/>
      <c r="WYG40" s="2"/>
      <c r="WYH40" s="2"/>
      <c r="WYI40" s="2"/>
      <c r="WYJ40" s="2"/>
      <c r="WYK40" s="2"/>
      <c r="WYL40" s="2"/>
      <c r="WYM40" s="2"/>
      <c r="WYN40" s="2"/>
      <c r="WYO40" s="2"/>
      <c r="WYP40" s="2"/>
      <c r="WYQ40" s="2"/>
      <c r="WYR40" s="2"/>
      <c r="WYS40" s="2"/>
      <c r="WYT40" s="2"/>
      <c r="WYU40" s="2"/>
      <c r="WYV40" s="2"/>
      <c r="WYW40" s="2"/>
      <c r="WYX40" s="2"/>
      <c r="WYY40" s="2"/>
      <c r="WYZ40" s="2"/>
      <c r="WZA40" s="2"/>
      <c r="WZB40" s="2"/>
      <c r="WZC40" s="2"/>
      <c r="WZD40" s="2"/>
      <c r="WZE40" s="2"/>
      <c r="WZF40" s="2"/>
      <c r="WZG40" s="2"/>
      <c r="WZH40" s="2"/>
      <c r="WZI40" s="2"/>
      <c r="WZJ40" s="2"/>
      <c r="WZK40" s="2"/>
      <c r="WZL40" s="2"/>
      <c r="WZM40" s="2"/>
      <c r="WZN40" s="2"/>
      <c r="WZO40" s="2"/>
      <c r="WZP40" s="2"/>
      <c r="WZQ40" s="2"/>
      <c r="WZR40" s="2"/>
      <c r="WZS40" s="2"/>
      <c r="WZT40" s="2"/>
      <c r="WZU40" s="2"/>
      <c r="WZV40" s="2"/>
      <c r="WZW40" s="2"/>
      <c r="WZX40" s="2"/>
      <c r="WZY40" s="2"/>
      <c r="WZZ40" s="2"/>
      <c r="XAA40" s="2"/>
      <c r="XAB40" s="2"/>
      <c r="XAC40" s="2"/>
      <c r="XAD40" s="2"/>
      <c r="XAE40" s="2"/>
      <c r="XAF40" s="2"/>
      <c r="XAG40" s="2"/>
      <c r="XAH40" s="2"/>
      <c r="XAI40" s="2"/>
      <c r="XAJ40" s="2"/>
      <c r="XAK40" s="2"/>
      <c r="XAL40" s="2"/>
      <c r="XAM40" s="2"/>
      <c r="XAN40" s="2"/>
      <c r="XAO40" s="2"/>
      <c r="XAP40" s="2"/>
      <c r="XAQ40" s="2"/>
      <c r="XAR40" s="2"/>
      <c r="XAS40" s="2"/>
      <c r="XAT40" s="2"/>
      <c r="XAU40" s="2"/>
      <c r="XAV40" s="2"/>
      <c r="XAW40" s="2"/>
      <c r="XAX40" s="2"/>
      <c r="XAY40" s="2"/>
      <c r="XAZ40" s="2"/>
      <c r="XBA40" s="2"/>
      <c r="XBB40" s="2"/>
      <c r="XBC40" s="2"/>
      <c r="XBD40" s="2"/>
      <c r="XBE40" s="2"/>
      <c r="XBF40" s="2"/>
      <c r="XBG40" s="2"/>
      <c r="XBH40" s="2"/>
      <c r="XBI40" s="2"/>
      <c r="XBJ40" s="2"/>
      <c r="XBK40" s="2"/>
      <c r="XBL40" s="2"/>
      <c r="XBM40" s="2"/>
      <c r="XBN40" s="2"/>
      <c r="XBO40" s="2"/>
      <c r="XBP40" s="2"/>
      <c r="XBQ40" s="2"/>
      <c r="XBR40" s="2"/>
      <c r="XBS40" s="2"/>
      <c r="XBT40" s="2"/>
      <c r="XBU40" s="2"/>
      <c r="XBV40" s="2"/>
      <c r="XBW40" s="2"/>
      <c r="XBX40" s="2"/>
      <c r="XBY40" s="2"/>
      <c r="XBZ40" s="2"/>
      <c r="XCA40" s="2"/>
      <c r="XCB40" s="2"/>
      <c r="XCC40" s="2"/>
      <c r="XCD40" s="2"/>
      <c r="XCE40" s="2"/>
      <c r="XCF40" s="2"/>
      <c r="XCG40" s="2"/>
      <c r="XCH40" s="2"/>
      <c r="XCI40" s="2"/>
      <c r="XCJ40" s="2"/>
      <c r="XCK40" s="2"/>
      <c r="XCL40" s="2"/>
      <c r="XCM40" s="2"/>
      <c r="XCN40" s="2"/>
      <c r="XCO40" s="2"/>
      <c r="XCP40" s="2"/>
      <c r="XCQ40" s="2"/>
      <c r="XCR40" s="2"/>
      <c r="XCS40" s="2"/>
      <c r="XCT40" s="2"/>
      <c r="XCU40" s="2"/>
      <c r="XCV40" s="2"/>
      <c r="XCW40" s="2"/>
      <c r="XCX40" s="2"/>
      <c r="XCY40" s="2"/>
      <c r="XCZ40" s="2"/>
      <c r="XDA40" s="2"/>
      <c r="XDB40" s="2"/>
      <c r="XDC40" s="2"/>
      <c r="XDD40" s="2"/>
      <c r="XDE40" s="2"/>
      <c r="XDF40" s="2"/>
      <c r="XDG40" s="2"/>
      <c r="XDH40" s="2"/>
      <c r="XDI40" s="2"/>
      <c r="XDJ40" s="2"/>
      <c r="XDK40" s="2"/>
      <c r="XDL40" s="2"/>
      <c r="XDM40" s="2"/>
      <c r="XDN40" s="2"/>
      <c r="XDO40" s="2"/>
      <c r="XDP40" s="2"/>
      <c r="XDQ40" s="2"/>
      <c r="XDR40" s="2"/>
      <c r="XDS40" s="2"/>
      <c r="XDT40" s="2"/>
      <c r="XDU40" s="2"/>
      <c r="XDV40" s="2"/>
      <c r="XDW40" s="2"/>
      <c r="XDX40" s="2"/>
      <c r="XDY40" s="2"/>
      <c r="XDZ40" s="2"/>
      <c r="XEA40" s="2"/>
      <c r="XEB40" s="2"/>
      <c r="XEC40" s="2"/>
      <c r="XED40" s="2"/>
      <c r="XEE40" s="2"/>
      <c r="XEF40" s="2"/>
      <c r="XEG40" s="2"/>
      <c r="XEH40" s="2"/>
      <c r="XEI40" s="2"/>
      <c r="XEJ40" s="2"/>
      <c r="XEK40" s="2"/>
      <c r="XEL40" s="2"/>
      <c r="XEM40" s="2"/>
      <c r="XEN40" s="2"/>
      <c r="XEO40" s="2"/>
      <c r="XEP40" s="2"/>
      <c r="XEQ40" s="2"/>
      <c r="XER40" s="2"/>
      <c r="XES40" s="2"/>
      <c r="XET40" s="2"/>
      <c r="XEU40" s="2"/>
      <c r="XEV40" s="2"/>
      <c r="XEW40" s="2"/>
      <c r="XEX40" s="2"/>
      <c r="XEY40" s="2"/>
      <c r="XEZ40" s="2"/>
      <c r="XFA40" s="2"/>
      <c r="XFB40" s="2"/>
      <c r="XFC40" s="2"/>
    </row>
    <row r="41" spans="1:16383" customFormat="1" ht="30" customHeight="1" x14ac:dyDescent="0.2">
      <c r="A41" s="9"/>
      <c r="B41" s="47" t="s">
        <v>504</v>
      </c>
      <c r="C41" s="47"/>
      <c r="D41" s="47"/>
      <c r="E41" s="47"/>
      <c r="F41" s="47"/>
      <c r="G41" s="47"/>
      <c r="H41" s="47"/>
      <c r="I41" s="47"/>
      <c r="J41" s="47"/>
      <c r="K41" s="3"/>
      <c r="L41" s="5"/>
      <c r="M41" s="5"/>
      <c r="N41" s="5"/>
      <c r="O41" s="5"/>
      <c r="P41" s="5"/>
      <c r="Q41" s="5"/>
      <c r="R41" s="5"/>
    </row>
    <row r="42" spans="1:16383" customFormat="1" ht="30" customHeight="1" x14ac:dyDescent="0.2">
      <c r="A42" s="9"/>
      <c r="B42" s="3"/>
      <c r="C42" s="3"/>
      <c r="D42" s="3"/>
      <c r="E42" s="3"/>
      <c r="F42" s="3"/>
      <c r="G42" s="3"/>
      <c r="H42" s="3"/>
      <c r="I42" s="3"/>
      <c r="J42" s="3"/>
      <c r="K42" s="3"/>
      <c r="L42" s="190"/>
      <c r="M42" s="186"/>
      <c r="N42" s="611" t="s">
        <v>3495</v>
      </c>
      <c r="O42" s="326"/>
      <c r="P42" s="326"/>
      <c r="Q42" s="326"/>
      <c r="R42" s="5"/>
    </row>
    <row r="43" spans="1:16383" customFormat="1" ht="30" customHeight="1" x14ac:dyDescent="0.2">
      <c r="A43" s="9"/>
      <c r="B43" s="3"/>
      <c r="C43" s="3"/>
      <c r="D43" s="3"/>
      <c r="E43" s="3"/>
      <c r="F43" s="3"/>
      <c r="G43" s="3"/>
      <c r="H43" s="3"/>
      <c r="I43" s="3"/>
      <c r="J43" s="3"/>
      <c r="K43" s="3"/>
      <c r="L43" s="190"/>
      <c r="M43" s="186"/>
      <c r="N43" s="611" t="s">
        <v>3496</v>
      </c>
      <c r="O43" s="326"/>
      <c r="P43" s="326"/>
      <c r="Q43" s="326"/>
      <c r="R43" s="5"/>
    </row>
    <row r="44" spans="1:16383" customFormat="1" ht="30" customHeight="1" x14ac:dyDescent="0.2">
      <c r="A44" s="9"/>
      <c r="B44" s="3"/>
      <c r="C44" s="3"/>
      <c r="D44" s="3"/>
      <c r="E44" s="3"/>
      <c r="F44" s="3"/>
      <c r="G44" s="3"/>
      <c r="H44" s="3"/>
      <c r="I44" s="3"/>
      <c r="J44" s="3"/>
      <c r="K44" s="3"/>
      <c r="L44" s="190"/>
      <c r="M44" s="186"/>
      <c r="N44" s="611" t="s">
        <v>2225</v>
      </c>
      <c r="O44" s="326"/>
      <c r="P44" s="326"/>
      <c r="Q44" s="326"/>
      <c r="R44" s="5"/>
    </row>
    <row r="45" spans="1:16383" customFormat="1" ht="30" customHeight="1" x14ac:dyDescent="0.2">
      <c r="A45" s="9"/>
      <c r="B45" s="3"/>
      <c r="C45" s="3"/>
      <c r="D45" s="3"/>
      <c r="E45" s="3"/>
      <c r="F45" s="3"/>
      <c r="G45" s="3"/>
      <c r="H45" s="3"/>
      <c r="I45" s="3"/>
      <c r="J45" s="3"/>
      <c r="K45" s="3"/>
      <c r="L45" s="190"/>
      <c r="M45" s="186"/>
      <c r="N45" s="611" t="s">
        <v>3497</v>
      </c>
      <c r="O45" s="326"/>
      <c r="P45" s="326"/>
      <c r="Q45" s="326"/>
      <c r="R45" s="5"/>
    </row>
    <row r="46" spans="1:16383" customFormat="1" ht="30" customHeight="1" x14ac:dyDescent="0.2">
      <c r="A46" s="9"/>
      <c r="B46" s="3"/>
      <c r="C46" s="3"/>
      <c r="D46" s="3"/>
      <c r="E46" s="3"/>
      <c r="F46" s="3"/>
      <c r="G46" s="3"/>
      <c r="H46" s="3"/>
      <c r="I46" s="3"/>
      <c r="J46" s="3"/>
      <c r="K46" s="3"/>
      <c r="L46" s="190"/>
      <c r="M46" s="186"/>
      <c r="N46" s="611" t="s">
        <v>3479</v>
      </c>
      <c r="O46" s="326"/>
      <c r="P46" s="326"/>
      <c r="Q46" s="326"/>
      <c r="R46" s="5"/>
    </row>
    <row r="47" spans="1:16383" customFormat="1" ht="30" customHeight="1" x14ac:dyDescent="0.2">
      <c r="A47" s="9"/>
      <c r="B47" s="3"/>
      <c r="C47" s="3"/>
      <c r="D47" s="3"/>
      <c r="E47" s="3"/>
      <c r="F47" s="3"/>
      <c r="G47" s="3"/>
      <c r="H47" s="3"/>
      <c r="I47" s="3"/>
      <c r="J47" s="3"/>
      <c r="K47" s="3"/>
      <c r="L47" s="190"/>
      <c r="M47" s="186"/>
      <c r="N47" s="611" t="s">
        <v>3480</v>
      </c>
      <c r="O47" s="326"/>
      <c r="P47" s="326"/>
      <c r="Q47" s="326"/>
      <c r="R47" s="5"/>
    </row>
    <row r="48" spans="1:16383" customFormat="1" ht="30" customHeight="1" x14ac:dyDescent="0.2">
      <c r="A48" s="9"/>
      <c r="B48" s="3"/>
      <c r="C48" s="3"/>
      <c r="D48" s="3"/>
      <c r="E48" s="3"/>
      <c r="F48" s="3"/>
      <c r="G48" s="3"/>
      <c r="H48" s="3"/>
      <c r="I48" s="3"/>
      <c r="J48" s="3"/>
      <c r="K48" s="3"/>
      <c r="L48" s="190"/>
      <c r="M48" s="186"/>
      <c r="N48" s="611" t="s">
        <v>3481</v>
      </c>
      <c r="O48" s="326"/>
      <c r="P48" s="326"/>
      <c r="Q48" s="326"/>
      <c r="R48" s="5"/>
    </row>
    <row r="49" spans="1:18" customFormat="1" ht="30" customHeight="1" x14ac:dyDescent="0.2">
      <c r="A49" s="9"/>
      <c r="B49" s="3"/>
      <c r="C49" s="3"/>
      <c r="D49" s="3"/>
      <c r="E49" s="3"/>
      <c r="F49" s="3"/>
      <c r="G49" s="3"/>
      <c r="H49" s="3"/>
      <c r="I49" s="3"/>
      <c r="J49" s="3"/>
      <c r="K49" s="3"/>
      <c r="L49" s="190"/>
      <c r="M49" s="186"/>
      <c r="N49" s="611" t="s">
        <v>3482</v>
      </c>
      <c r="O49" s="326"/>
      <c r="P49" s="326"/>
      <c r="Q49" s="326"/>
      <c r="R49" s="5"/>
    </row>
    <row r="50" spans="1:18" customFormat="1" ht="30" customHeight="1" x14ac:dyDescent="0.2">
      <c r="A50" s="9"/>
      <c r="B50" s="3"/>
      <c r="C50" s="3"/>
      <c r="D50" s="3"/>
      <c r="E50" s="3"/>
      <c r="F50" s="3"/>
      <c r="G50" s="3"/>
      <c r="H50" s="3"/>
      <c r="I50" s="3"/>
      <c r="J50" s="3"/>
      <c r="K50" s="3"/>
      <c r="L50" s="190"/>
      <c r="M50" s="186"/>
      <c r="N50" s="611" t="s">
        <v>2226</v>
      </c>
      <c r="O50" s="326"/>
      <c r="P50" s="326"/>
      <c r="Q50" s="326"/>
      <c r="R50" s="5"/>
    </row>
    <row r="51" spans="1:18" customFormat="1" ht="30" customHeight="1" x14ac:dyDescent="0.2">
      <c r="A51" s="9"/>
      <c r="B51" s="3"/>
      <c r="C51" s="3"/>
      <c r="D51" s="3"/>
      <c r="E51" s="3"/>
      <c r="F51" s="3"/>
      <c r="G51" s="3"/>
      <c r="H51" s="3"/>
      <c r="I51" s="3"/>
      <c r="J51" s="3"/>
      <c r="K51" s="3"/>
      <c r="L51" s="190"/>
      <c r="M51" s="186"/>
      <c r="N51" s="611" t="s">
        <v>2227</v>
      </c>
      <c r="O51" s="326"/>
      <c r="P51" s="326"/>
      <c r="Q51" s="326"/>
      <c r="R51" s="5"/>
    </row>
    <row r="52" spans="1:18" customFormat="1" ht="30" customHeight="1" x14ac:dyDescent="0.2">
      <c r="A52" s="9"/>
      <c r="B52" s="3"/>
      <c r="C52" s="3"/>
      <c r="D52" s="3"/>
      <c r="E52" s="3"/>
      <c r="F52" s="3"/>
      <c r="G52" s="3"/>
      <c r="H52" s="3"/>
      <c r="I52" s="3"/>
      <c r="J52" s="3"/>
      <c r="K52" s="3"/>
      <c r="L52" s="190"/>
      <c r="M52" s="186"/>
      <c r="N52" s="611" t="s">
        <v>2228</v>
      </c>
      <c r="O52" s="326"/>
      <c r="P52" s="326"/>
      <c r="Q52" s="326"/>
      <c r="R52" s="5"/>
    </row>
    <row r="53" spans="1:18" customFormat="1" ht="30" customHeight="1" x14ac:dyDescent="0.2">
      <c r="A53" s="9"/>
      <c r="B53" s="3"/>
      <c r="C53" s="3"/>
      <c r="D53" s="3"/>
      <c r="E53" s="3"/>
      <c r="F53" s="3"/>
      <c r="G53" s="3"/>
      <c r="H53" s="3"/>
      <c r="I53" s="3"/>
      <c r="J53" s="3"/>
      <c r="K53" s="3"/>
      <c r="L53" s="190"/>
      <c r="M53" s="186"/>
      <c r="N53" s="611" t="s">
        <v>2229</v>
      </c>
      <c r="O53" s="326"/>
      <c r="P53" s="326"/>
      <c r="Q53" s="326"/>
      <c r="R53" s="5"/>
    </row>
    <row r="54" spans="1:18" customFormat="1" ht="30" customHeight="1" x14ac:dyDescent="0.2">
      <c r="A54" s="9"/>
      <c r="B54" s="3"/>
      <c r="C54" s="3"/>
      <c r="D54" s="3"/>
      <c r="E54" s="3"/>
      <c r="F54" s="3"/>
      <c r="G54" s="3"/>
      <c r="H54" s="3"/>
      <c r="I54" s="3"/>
      <c r="J54" s="3"/>
      <c r="K54" s="3"/>
      <c r="L54" s="190"/>
      <c r="M54" s="186"/>
      <c r="N54" s="611" t="s">
        <v>2230</v>
      </c>
      <c r="O54" s="326"/>
      <c r="P54" s="326"/>
      <c r="Q54" s="326"/>
      <c r="R54" s="5"/>
    </row>
    <row r="55" spans="1:18" customFormat="1" ht="30" customHeight="1" x14ac:dyDescent="0.2">
      <c r="A55" s="9"/>
      <c r="B55" s="3"/>
      <c r="C55" s="3"/>
      <c r="D55" s="3"/>
      <c r="E55" s="3"/>
      <c r="F55" s="3"/>
      <c r="G55" s="3"/>
      <c r="H55" s="3"/>
      <c r="I55" s="3"/>
      <c r="J55" s="3"/>
      <c r="K55" s="3"/>
      <c r="L55" s="190"/>
      <c r="M55" s="186"/>
      <c r="N55" s="611" t="s">
        <v>3483</v>
      </c>
      <c r="O55" s="326"/>
      <c r="P55" s="326"/>
      <c r="Q55" s="326"/>
      <c r="R55" s="5"/>
    </row>
    <row r="56" spans="1:18" customFormat="1" ht="30" customHeight="1" x14ac:dyDescent="0.2">
      <c r="A56" s="9"/>
      <c r="B56" s="3"/>
      <c r="C56" s="3"/>
      <c r="D56" s="3"/>
      <c r="E56" s="3"/>
      <c r="F56" s="3"/>
      <c r="G56" s="3"/>
      <c r="H56" s="3"/>
      <c r="I56" s="3"/>
      <c r="J56" s="3"/>
      <c r="K56" s="3"/>
      <c r="L56" s="190"/>
      <c r="M56" s="186"/>
      <c r="N56" s="611" t="s">
        <v>2231</v>
      </c>
      <c r="O56" s="326"/>
      <c r="P56" s="326"/>
      <c r="Q56" s="326"/>
      <c r="R56" s="5"/>
    </row>
    <row r="57" spans="1:18" customFormat="1" ht="30" customHeight="1" x14ac:dyDescent="0.2">
      <c r="A57" s="9"/>
      <c r="B57" s="3"/>
      <c r="C57" s="3"/>
      <c r="D57" s="3"/>
      <c r="E57" s="3"/>
      <c r="F57" s="3"/>
      <c r="G57" s="3"/>
      <c r="H57" s="3"/>
      <c r="I57" s="3"/>
      <c r="J57" s="3"/>
      <c r="K57" s="3"/>
      <c r="L57" s="190"/>
      <c r="M57" s="186"/>
      <c r="N57" s="611" t="s">
        <v>2232</v>
      </c>
      <c r="O57" s="326"/>
      <c r="P57" s="326"/>
      <c r="Q57" s="326"/>
      <c r="R57" s="5"/>
    </row>
    <row r="58" spans="1:18" customFormat="1" ht="30" customHeight="1" x14ac:dyDescent="0.2">
      <c r="A58" s="9"/>
      <c r="B58" s="3"/>
      <c r="C58" s="3"/>
      <c r="D58" s="3"/>
      <c r="E58" s="3"/>
      <c r="F58" s="3"/>
      <c r="G58" s="3"/>
      <c r="H58" s="3"/>
      <c r="I58" s="3"/>
      <c r="J58" s="3"/>
      <c r="K58" s="3"/>
      <c r="L58" s="190"/>
      <c r="M58" s="186"/>
      <c r="N58" s="611" t="s">
        <v>2233</v>
      </c>
      <c r="O58" s="326"/>
      <c r="P58" s="326"/>
      <c r="Q58" s="326"/>
      <c r="R58" s="5"/>
    </row>
    <row r="59" spans="1:18" customFormat="1" ht="30" customHeight="1" x14ac:dyDescent="0.2">
      <c r="A59" s="9"/>
      <c r="B59" s="3"/>
      <c r="C59" s="3"/>
      <c r="D59" s="3"/>
      <c r="E59" s="3"/>
      <c r="F59" s="3"/>
      <c r="G59" s="3"/>
      <c r="H59" s="3"/>
      <c r="I59" s="3"/>
      <c r="J59" s="3"/>
      <c r="K59" s="3"/>
      <c r="L59" s="190"/>
      <c r="M59" s="186"/>
      <c r="N59" s="611" t="s">
        <v>2234</v>
      </c>
      <c r="O59" s="326"/>
      <c r="P59" s="326"/>
      <c r="Q59" s="326"/>
      <c r="R59" s="5"/>
    </row>
    <row r="60" spans="1:18" customFormat="1" ht="30" customHeight="1" x14ac:dyDescent="0.2">
      <c r="A60" s="9"/>
      <c r="B60" s="3"/>
      <c r="C60" s="3"/>
      <c r="D60" s="3"/>
      <c r="E60" s="3"/>
      <c r="F60" s="3"/>
      <c r="G60" s="3"/>
      <c r="H60" s="3"/>
      <c r="I60" s="3"/>
      <c r="J60" s="3"/>
      <c r="K60" s="3"/>
      <c r="L60" s="190"/>
      <c r="M60" s="186"/>
      <c r="N60" s="611" t="s">
        <v>2235</v>
      </c>
      <c r="O60" s="326"/>
      <c r="P60" s="326"/>
      <c r="Q60" s="326"/>
      <c r="R60" s="5"/>
    </row>
    <row r="61" spans="1:18" customFormat="1" ht="30" customHeight="1" x14ac:dyDescent="0.2">
      <c r="A61" s="9"/>
      <c r="B61" s="3"/>
      <c r="C61" s="3"/>
      <c r="D61" s="3"/>
      <c r="E61" s="3"/>
      <c r="F61" s="3"/>
      <c r="G61" s="3"/>
      <c r="H61" s="3"/>
      <c r="I61" s="3"/>
      <c r="J61" s="3"/>
      <c r="K61" s="3"/>
      <c r="L61" s="190"/>
      <c r="M61" s="186"/>
      <c r="N61" s="611" t="s">
        <v>2236</v>
      </c>
      <c r="O61" s="326"/>
      <c r="P61" s="326"/>
      <c r="Q61" s="326"/>
      <c r="R61" s="5"/>
    </row>
    <row r="62" spans="1:18" customFormat="1" ht="30" customHeight="1" x14ac:dyDescent="0.2">
      <c r="A62" s="9"/>
      <c r="B62" s="3"/>
      <c r="C62" s="3"/>
      <c r="D62" s="3"/>
      <c r="E62" s="3"/>
      <c r="F62" s="3"/>
      <c r="G62" s="3"/>
      <c r="H62" s="3"/>
      <c r="I62" s="3"/>
      <c r="J62" s="3"/>
      <c r="K62" s="3"/>
      <c r="L62" s="190"/>
      <c r="M62" s="186"/>
      <c r="N62" s="611" t="s">
        <v>2237</v>
      </c>
      <c r="O62" s="326"/>
      <c r="P62" s="326"/>
      <c r="Q62" s="326"/>
      <c r="R62" s="5"/>
    </row>
    <row r="63" spans="1:18" customFormat="1" ht="30" customHeight="1" x14ac:dyDescent="0.2">
      <c r="A63" s="9"/>
      <c r="B63" s="3"/>
      <c r="C63" s="3"/>
      <c r="D63" s="3"/>
      <c r="E63" s="3"/>
      <c r="F63" s="3"/>
      <c r="G63" s="3"/>
      <c r="H63" s="3"/>
      <c r="I63" s="3"/>
      <c r="J63" s="3"/>
      <c r="K63" s="3"/>
      <c r="L63" s="190"/>
      <c r="M63" s="186"/>
      <c r="N63" s="611" t="s">
        <v>2238</v>
      </c>
      <c r="O63" s="326"/>
      <c r="P63" s="326"/>
      <c r="Q63" s="326"/>
      <c r="R63" s="5"/>
    </row>
    <row r="64" spans="1:18" customFormat="1" ht="30" customHeight="1" x14ac:dyDescent="0.2">
      <c r="A64" s="9"/>
      <c r="B64" s="3"/>
      <c r="C64" s="3"/>
      <c r="D64" s="3"/>
      <c r="E64" s="3"/>
      <c r="F64" s="3"/>
      <c r="G64" s="3"/>
      <c r="H64" s="3"/>
      <c r="I64" s="3"/>
      <c r="J64" s="3"/>
      <c r="K64" s="3"/>
      <c r="L64" s="190"/>
      <c r="M64" s="186"/>
      <c r="N64" s="611" t="s">
        <v>2239</v>
      </c>
      <c r="O64" s="326"/>
      <c r="P64" s="326"/>
      <c r="Q64" s="326"/>
      <c r="R64" s="5"/>
    </row>
    <row r="65" spans="1:18" ht="20.25" customHeight="1" thickBot="1" x14ac:dyDescent="0.25">
      <c r="A65" s="11"/>
      <c r="B65" s="269"/>
      <c r="C65" s="269"/>
      <c r="D65" s="269"/>
      <c r="E65" s="269"/>
      <c r="F65" s="269"/>
      <c r="G65" s="269"/>
      <c r="H65" s="269"/>
      <c r="I65" s="269"/>
      <c r="J65" s="269"/>
      <c r="K65" s="269"/>
      <c r="L65" s="600"/>
      <c r="M65" s="601"/>
      <c r="N65" s="602"/>
      <c r="O65" s="602"/>
      <c r="P65" s="602"/>
      <c r="Q65" s="602"/>
      <c r="R65" s="11"/>
    </row>
    <row r="66" spans="1:18" ht="15" hidden="1" x14ac:dyDescent="0.2">
      <c r="B66" s="3"/>
      <c r="C66" s="3"/>
      <c r="D66" s="3"/>
      <c r="E66" s="3"/>
      <c r="F66" s="3"/>
      <c r="G66" s="3"/>
      <c r="H66" s="3"/>
      <c r="I66" s="3"/>
      <c r="J66" s="3"/>
      <c r="K66" s="3"/>
      <c r="L66" s="267"/>
      <c r="M66" s="182"/>
      <c r="N66" s="377" t="s">
        <v>1511</v>
      </c>
      <c r="O66" s="377"/>
      <c r="P66" s="377"/>
      <c r="Q66" s="377"/>
    </row>
    <row r="67" spans="1:18" ht="15" hidden="1" x14ac:dyDescent="0.2">
      <c r="B67" s="3"/>
      <c r="C67" s="3"/>
      <c r="D67" s="3"/>
      <c r="E67" s="3"/>
      <c r="F67" s="3"/>
      <c r="G67" s="3"/>
      <c r="H67" s="3"/>
      <c r="I67" s="3"/>
      <c r="J67" s="3"/>
      <c r="K67" s="3"/>
      <c r="L67" s="267"/>
      <c r="M67" s="182"/>
      <c r="N67" s="377" t="s">
        <v>1512</v>
      </c>
      <c r="O67" s="377"/>
      <c r="P67" s="377"/>
      <c r="Q67" s="377"/>
    </row>
    <row r="68" spans="1:18" ht="15" hidden="1" x14ac:dyDescent="0.2">
      <c r="B68" s="3"/>
      <c r="C68" s="3"/>
      <c r="D68" s="3"/>
      <c r="E68" s="3"/>
      <c r="F68" s="3"/>
      <c r="G68" s="3"/>
      <c r="H68" s="3"/>
      <c r="I68" s="3"/>
      <c r="J68" s="3"/>
      <c r="K68" s="3"/>
      <c r="L68" s="267"/>
      <c r="M68" s="182"/>
      <c r="N68" s="377" t="s">
        <v>1513</v>
      </c>
      <c r="O68" s="377"/>
      <c r="P68" s="377"/>
      <c r="Q68" s="377"/>
    </row>
    <row r="69" spans="1:18" ht="15" hidden="1" x14ac:dyDescent="0.2">
      <c r="B69" s="3"/>
      <c r="C69" s="3"/>
      <c r="D69" s="3"/>
      <c r="E69" s="3"/>
      <c r="F69" s="3"/>
      <c r="G69" s="3"/>
      <c r="H69" s="3"/>
      <c r="I69" s="3"/>
      <c r="J69" s="3"/>
      <c r="K69" s="3"/>
      <c r="L69" s="267"/>
      <c r="M69" s="182"/>
      <c r="N69" s="377" t="s">
        <v>1514</v>
      </c>
      <c r="O69" s="377"/>
      <c r="P69" s="377"/>
      <c r="Q69" s="377"/>
    </row>
    <row r="70" spans="1:18" ht="15" hidden="1" x14ac:dyDescent="0.2">
      <c r="B70" s="3"/>
      <c r="C70" s="3"/>
      <c r="D70" s="3"/>
      <c r="E70" s="3"/>
      <c r="F70" s="3"/>
      <c r="G70" s="3"/>
      <c r="H70" s="3"/>
      <c r="I70" s="3"/>
      <c r="J70" s="3"/>
      <c r="K70" s="3"/>
      <c r="L70" s="267"/>
      <c r="M70" s="182"/>
      <c r="N70" s="689"/>
      <c r="O70" s="689"/>
      <c r="P70" s="689"/>
      <c r="Q70" s="689"/>
      <c r="R70" s="14"/>
    </row>
    <row r="71" spans="1:18" ht="15" hidden="1" x14ac:dyDescent="0.2">
      <c r="B71" s="3"/>
      <c r="C71" s="3"/>
      <c r="D71" s="3"/>
      <c r="E71" s="3"/>
      <c r="F71" s="3"/>
      <c r="G71" s="3"/>
      <c r="H71" s="3"/>
      <c r="I71" s="3"/>
      <c r="J71" s="3"/>
      <c r="K71" s="3"/>
      <c r="L71" s="267"/>
      <c r="M71" s="182"/>
      <c r="N71" s="689" t="s">
        <v>909</v>
      </c>
      <c r="O71" s="689"/>
      <c r="P71" s="689"/>
      <c r="Q71" s="690"/>
      <c r="R71" s="14"/>
    </row>
    <row r="72" spans="1:18" ht="15" hidden="1" x14ac:dyDescent="0.2">
      <c r="B72" s="3"/>
      <c r="C72" s="3"/>
      <c r="D72" s="3"/>
      <c r="E72" s="3"/>
      <c r="F72" s="3"/>
      <c r="G72" s="3"/>
      <c r="H72" s="3"/>
      <c r="I72" s="3"/>
      <c r="J72" s="3"/>
      <c r="K72" s="3"/>
      <c r="L72" s="267"/>
      <c r="M72" s="182"/>
      <c r="N72" s="691" t="s">
        <v>910</v>
      </c>
      <c r="O72" s="691"/>
      <c r="P72" s="691"/>
      <c r="Q72" s="692"/>
      <c r="R72" s="14"/>
    </row>
    <row r="73" spans="1:18" ht="15" hidden="1" x14ac:dyDescent="0.2">
      <c r="B73" s="3"/>
      <c r="C73" s="3"/>
      <c r="D73" s="3"/>
      <c r="E73" s="3"/>
      <c r="F73" s="3"/>
      <c r="G73" s="3"/>
      <c r="H73" s="3"/>
      <c r="I73" s="3"/>
      <c r="J73" s="3"/>
      <c r="K73" s="3"/>
      <c r="L73" s="267"/>
      <c r="M73" s="347"/>
      <c r="N73" s="693" t="s">
        <v>911</v>
      </c>
      <c r="O73" s="693"/>
      <c r="P73" s="693"/>
      <c r="Q73" s="694"/>
      <c r="R73" s="14"/>
    </row>
    <row r="74" spans="1:18" ht="15" hidden="1" customHeight="1" x14ac:dyDescent="0.2">
      <c r="M74" s="11"/>
      <c r="N74" s="11"/>
      <c r="O74" s="11"/>
      <c r="P74" s="11"/>
      <c r="Q74" s="11"/>
      <c r="R74" s="15"/>
    </row>
    <row r="75" spans="1:18" ht="15" hidden="1" customHeight="1" x14ac:dyDescent="0.2"/>
  </sheetData>
  <mergeCells count="22">
    <mergeCell ref="B4:F4"/>
    <mergeCell ref="G4:K4"/>
    <mergeCell ref="B1:K2"/>
    <mergeCell ref="L1:L2"/>
    <mergeCell ref="N1:N2"/>
    <mergeCell ref="B3:F3"/>
    <mergeCell ref="G3:K3"/>
    <mergeCell ref="B5:F5"/>
    <mergeCell ref="G5:K5"/>
    <mergeCell ref="B6:F6"/>
    <mergeCell ref="G6:K6"/>
    <mergeCell ref="B7:F7"/>
    <mergeCell ref="G7:K7"/>
    <mergeCell ref="N71:Q71"/>
    <mergeCell ref="N72:Q72"/>
    <mergeCell ref="N73:Q73"/>
    <mergeCell ref="B8:F8"/>
    <mergeCell ref="G8:K8"/>
    <mergeCell ref="B9:F9"/>
    <mergeCell ref="G9:K9"/>
    <mergeCell ref="B10:F10"/>
    <mergeCell ref="N70:Q70"/>
  </mergeCells>
  <phoneticPr fontId="12" type="noConversion"/>
  <hyperlinks>
    <hyperlink ref="B6:F6" location="'AI - AII'!A1" display="4. Anhang II" xr:uid="{00000000-0004-0000-0C00-000000000000}"/>
    <hyperlink ref="B7:F7" location="'AI - AIII'!A1" display="5. Anhang III" xr:uid="{00000000-0004-0000-0C00-000001000000}"/>
    <hyperlink ref="B8:F8" location="'AI - AIV'!A1" display="6. Anhang IV" xr:uid="{00000000-0004-0000-0C00-000002000000}"/>
    <hyperlink ref="B9:F9" location="'AI - AV'!A1" display="7. Anhang V" xr:uid="{00000000-0004-0000-0C00-000003000000}"/>
    <hyperlink ref="B10:F10" location="'AI - AVI'!A1" display="8. Anhang VI" xr:uid="{00000000-0004-0000-0C00-000004000000}"/>
    <hyperlink ref="B4:F4" location="'AI - Artikel'!A1" display="2. Artikel 1-134" xr:uid="{00000000-0004-0000-0C00-000005000000}"/>
    <hyperlink ref="B3:F3" location="'AI - VO'!A1" display="1. Verordnung 1-180" xr:uid="{00000000-0004-0000-0C00-000006000000}"/>
    <hyperlink ref="B5:F5" location="'AI - AI'!A1" display="3. Anhang I" xr:uid="{00000000-0004-0000-0C00-000007000000}"/>
    <hyperlink ref="G3:K3" location="'AI - AVII'!A1" display="9. Anhang VII" xr:uid="{00000000-0004-0000-0C00-000008000000}"/>
    <hyperlink ref="G4:K4" location="'AI - AIII'!A1" display="10. Anhang VIII" xr:uid="{00000000-0004-0000-0C00-000009000000}"/>
    <hyperlink ref="G5:K5" location="'AI - AIX'!A1" display="11. Anhang IX" xr:uid="{00000000-0004-0000-0C00-00000A000000}"/>
    <hyperlink ref="G6:K6" location="'AI - AX'!A1" display="12. Anhang X" xr:uid="{00000000-0004-0000-0C00-00000B000000}"/>
    <hyperlink ref="G7:K7" location="'AI - AXI'!A1" display="13. Anhang XI" xr:uid="{00000000-0004-0000-0C00-00000C000000}"/>
    <hyperlink ref="G8:K8" location="'AI - AXII'!A1" display="14. Anhang XII" xr:uid="{00000000-0004-0000-0C00-00000D000000}"/>
    <hyperlink ref="G9:K9" location="'AI - AXIII'!A1" display="15. Anhang XIII" xr:uid="{00000000-0004-0000-0C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77857" r:id="rId4" name="Drop Down 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377858" r:id="rId5" name="Drop Down 2">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77859" r:id="rId6" name="Drop Down 3">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377860" r:id="rId7" name="Drop Down 4">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77861" r:id="rId8" name="Drop Down 5">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377862" r:id="rId9" name="Drop Down 6">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77863" r:id="rId10" name="Drop Down 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77864" r:id="rId11" name="Drop Down 8">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77865" r:id="rId12" name="Drop Down 9">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77866" r:id="rId13" name="Drop Down 10">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377867" r:id="rId14" name="Drop Down 11">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377868" r:id="rId15" name="Drop Down 12">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377869" r:id="rId16" name="Drop Down 13">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377870" r:id="rId17" name="Drop Down 14">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377871" r:id="rId18" name="Drop Down 1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77872" r:id="rId19" name="Drop Down 16">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77873" r:id="rId20" name="Drop Down 1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77874" r:id="rId21" name="Drop Down 1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77875" r:id="rId22" name="Drop Down 19">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377876" r:id="rId23" name="Drop Down 20">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377877" r:id="rId24" name="Drop Down 21">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77878" r:id="rId25" name="Drop Down 22">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77879" r:id="rId26" name="Drop Down 23">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77880" r:id="rId27" name="Drop Down 24">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77881" r:id="rId28" name="Drop Down 25">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7882" r:id="rId29" name="Drop Down 26">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7883" r:id="rId30" name="Drop Down 27">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77884" r:id="rId31" name="Drop Down 28">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77885" r:id="rId32" name="Drop Down 29">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377886" r:id="rId33" name="Drop Down 30">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7887" r:id="rId34" name="Drop Down 31">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377888" r:id="rId35" name="Drop Down 32">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7889" r:id="rId36" name="Drop Down 33">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77890" r:id="rId37" name="Drop Down 34">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891" r:id="rId38" name="Drop Down 35">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892" r:id="rId39" name="Drop Down 36">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893" r:id="rId40" name="Drop Down 37">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894" r:id="rId41" name="Drop Down 38">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77895" r:id="rId42" name="Drop Down 39">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896" r:id="rId43" name="Drop Down 40">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897" r:id="rId44" name="Drop Down 41">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77898" r:id="rId45" name="Drop Down 42">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77899" r:id="rId46" name="Drop Down 43">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7900" r:id="rId47" name="Drop Down 44">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7901" r:id="rId48" name="Drop Down 45">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7902" r:id="rId49" name="Drop Down 46">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7903" r:id="rId50" name="Drop Down 47">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904" r:id="rId51" name="Drop Down 48">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905" r:id="rId52" name="Drop Down 49">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906" r:id="rId53" name="Drop Down 50">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907" r:id="rId54" name="Drop Down 51">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908" r:id="rId55" name="Drop Down 52">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909" r:id="rId56" name="Drop Down 53">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77910" r:id="rId57" name="Drop Down 54">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77911" r:id="rId58" name="Drop Down 55">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77912" r:id="rId59" name="Drop Down 56">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77913" r:id="rId60" name="Drop Down 57">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77914" r:id="rId61" name="Drop Down 58">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77915" r:id="rId62" name="Drop Down 59">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377916" r:id="rId63" name="Drop Down 60">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377917" r:id="rId64" name="Drop Down 61">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7918" r:id="rId65" name="Drop Down 62">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7919" r:id="rId66" name="Drop Down 63">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377920" r:id="rId67" name="Drop Down 64">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377921" r:id="rId68" name="Drop Down 65">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77922" r:id="rId69" name="Drop Down 66">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77923" r:id="rId70" name="Drop Down 67">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377924" r:id="rId71" name="Drop Down 68">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377925" r:id="rId72" name="Drop Down 69">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377926" r:id="rId73" name="Drop Down 70">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377927" r:id="rId74" name="Drop Down 71">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377928" r:id="rId75" name="Drop Down 72">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377929" r:id="rId76" name="Drop Down 73">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377930" r:id="rId77" name="Drop Down 74">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377931" r:id="rId78" name="Drop Down 75">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77932" r:id="rId79" name="Drop Down 76">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77933" r:id="rId80" name="Drop Down 77">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377934" r:id="rId81" name="Drop Down 78">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377935" r:id="rId82" name="Drop Down 7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77936" r:id="rId83" name="Drop Down 80">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77937" r:id="rId84" name="Drop Down 81">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77938" r:id="rId85" name="Drop Down 82">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77939" r:id="rId86" name="Drop Down 83">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77940" r:id="rId87" name="Drop Down 84">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77941" r:id="rId88" name="Drop Down 85">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77942" r:id="rId89" name="Drop Down 86">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77943" r:id="rId90" name="Drop Down 87">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377944" r:id="rId91" name="Drop Down 88">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377945" r:id="rId92" name="Drop Down 89">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377946" r:id="rId93" name="Drop Down 90">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377947" r:id="rId94" name="Drop Down 91">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77948" r:id="rId95" name="Drop Down 92">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77949" r:id="rId96" name="Drop Down 9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77950" r:id="rId97" name="Drop Down 9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77951" r:id="rId98" name="Drop Down 95">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7952" r:id="rId99" name="Drop Down 96">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7953" r:id="rId100" name="Drop Down 97">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7954" r:id="rId101" name="Drop Down 98">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7955" r:id="rId102" name="Drop Down 9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77956" r:id="rId103" name="Drop Down 100">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77957" r:id="rId104" name="Drop Down 101">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377958" r:id="rId105" name="Drop Down 102">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377959" r:id="rId106" name="Drop Down 103">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377960" r:id="rId107" name="Drop Down 104">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377961" r:id="rId108" name="Drop Down 105">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377962" r:id="rId109" name="Drop Down 106">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377963" r:id="rId110" name="Drop Down 107">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377964" r:id="rId111" name="Drop Down 108">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377965" r:id="rId112" name="Drop Down 109">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377966" r:id="rId113" name="Drop Down 110">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377967" r:id="rId114" name="Drop Down 111">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77968" r:id="rId115" name="Drop Down 112">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77969" r:id="rId116" name="Drop Down 113">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77970" r:id="rId117" name="Drop Down 114">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77971" r:id="rId118" name="Drop Down 115">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77972" r:id="rId119" name="Drop Down 116">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77973" r:id="rId120" name="Drop Down 117">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7974" r:id="rId121" name="Drop Down 118">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7975" r:id="rId122" name="Drop Down 119">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7976" r:id="rId123" name="Drop Down 120">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7977" r:id="rId124" name="Drop Down 121">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7978" r:id="rId125" name="Drop Down 122">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7979" r:id="rId126" name="Drop Down 123">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77980" r:id="rId127" name="Drop Down 124">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77981" r:id="rId128" name="Drop Down 125">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7982" r:id="rId129" name="Drop Down 126">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7983" r:id="rId130" name="Drop Down 127">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7984" r:id="rId131" name="Drop Down 128">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7985" r:id="rId132" name="Drop Down 129">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7986" r:id="rId133" name="Drop Down 130">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7987" r:id="rId134" name="Drop Down 131">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77988" r:id="rId135" name="Drop Down 132">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77989" r:id="rId136" name="Drop Down 133">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7990" r:id="rId137" name="Drop Down 134">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7991" r:id="rId138" name="Drop Down 135">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7992" r:id="rId139" name="Drop Down 136">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7993" r:id="rId140" name="Drop Down 137">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7994" r:id="rId141" name="Drop Down 138">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77995" r:id="rId142" name="Drop Down 139">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77996" r:id="rId143" name="Drop Down 140">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5" id="{DF302EE7-0759-2446-AB59-EBACC406EA53}">
            <xm:f>_Output!$D$610=1</xm:f>
            <x14:dxf>
              <font>
                <strike/>
              </font>
              <fill>
                <patternFill>
                  <bgColor rgb="FFFFC000"/>
                </patternFill>
              </fill>
            </x14:dxf>
          </x14:cfRule>
          <xm:sqref>N15</xm:sqref>
        </x14:conditionalFormatting>
        <x14:conditionalFormatting xmlns:xm="http://schemas.microsoft.com/office/excel/2006/main">
          <x14:cfRule type="expression" priority="4" id="{09315C64-8BF9-1747-99F0-5DBEEA586A42}">
            <xm:f>_Output!$D$610=1</xm:f>
            <x14:dxf>
              <font>
                <strike/>
              </font>
              <fill>
                <patternFill>
                  <bgColor rgb="FFFFC000"/>
                </patternFill>
              </fill>
            </x14:dxf>
          </x14:cfRule>
          <xm:sqref>N14</xm:sqref>
        </x14:conditionalFormatting>
        <x14:conditionalFormatting xmlns:xm="http://schemas.microsoft.com/office/excel/2006/main">
          <x14:cfRule type="expression" priority="3" id="{0B31751A-D6CD-3E45-9B83-8AB8DD3F8CE1}">
            <xm:f>_Output!$D$610=1</xm:f>
            <x14:dxf>
              <font>
                <strike/>
              </font>
              <fill>
                <patternFill>
                  <bgColor rgb="FFFFC000"/>
                </patternFill>
              </fill>
            </x14:dxf>
          </x14:cfRule>
          <xm:sqref>N13</xm:sqref>
        </x14:conditionalFormatting>
        <x14:conditionalFormatting xmlns:xm="http://schemas.microsoft.com/office/excel/2006/main">
          <x14:cfRule type="expression" priority="1" id="{3CB13CD0-CFFE-C649-9963-274C4D685445}">
            <xm:f>_Output!$D$610=1</xm:f>
            <x14:dxf>
              <font>
                <strike/>
              </font>
              <fill>
                <patternFill>
                  <bgColor rgb="FFFFC000"/>
                </patternFill>
              </fill>
            </x14:dxf>
          </x14:cfRule>
          <xm:sqref>N24</xm:sqref>
        </x14:conditionalFormatting>
      </x14:conditionalFormatting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sheetPr>
  <dimension ref="A1:S52"/>
  <sheetViews>
    <sheetView showRowColHeaders="0" topLeftCell="C1" zoomScaleNormal="100" workbookViewId="0">
      <pane ySplit="11" topLeftCell="A12" activePane="bottomLeft" state="frozen"/>
      <selection pane="bottomLeft" activeCell="N24" sqref="N24"/>
    </sheetView>
  </sheetViews>
  <sheetFormatPr baseColWidth="10" defaultColWidth="0" defaultRowHeight="15" customHeight="1" zeroHeight="1" x14ac:dyDescent="0.2"/>
  <cols>
    <col min="1" max="1" width="5.83203125" customWidth="1"/>
    <col min="2" max="2" width="9.1640625" customWidth="1"/>
    <col min="3" max="11" width="7.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1011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ht="20.25" customHeight="1" x14ac:dyDescent="0.25">
      <c r="A9" s="138"/>
      <c r="B9" s="658" t="s">
        <v>1018</v>
      </c>
      <c r="C9" s="659"/>
      <c r="D9" s="659"/>
      <c r="E9" s="659"/>
      <c r="F9" s="659"/>
      <c r="G9" s="675" t="s">
        <v>1027</v>
      </c>
      <c r="H9" s="675"/>
      <c r="I9" s="675"/>
      <c r="J9" s="675"/>
      <c r="K9" s="675"/>
      <c r="L9" s="125"/>
      <c r="M9" s="125"/>
      <c r="N9" s="125"/>
      <c r="O9" s="139"/>
      <c r="P9" s="139"/>
      <c r="Q9" s="139"/>
      <c r="R9" s="140"/>
    </row>
    <row r="10" spans="1:18"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x14ac:dyDescent="0.2">
      <c r="A11" s="138"/>
      <c r="B11" s="139"/>
      <c r="C11" s="139"/>
      <c r="D11" s="139"/>
      <c r="E11" s="139"/>
      <c r="F11" s="139"/>
      <c r="G11" s="139"/>
      <c r="H11" s="139"/>
      <c r="I11" s="139"/>
      <c r="J11" s="139"/>
      <c r="K11" s="139"/>
      <c r="L11" s="139"/>
      <c r="M11" s="139"/>
      <c r="N11" s="139"/>
      <c r="O11" s="139"/>
      <c r="P11" s="139"/>
      <c r="Q11" s="139"/>
      <c r="R11" s="140"/>
    </row>
    <row r="12" spans="1:18" s="2" customFormat="1" ht="20.25" customHeight="1" x14ac:dyDescent="0.2">
      <c r="A12" s="150"/>
      <c r="B12" s="150"/>
      <c r="C12" s="150"/>
      <c r="D12" s="150"/>
      <c r="E12" s="150"/>
      <c r="F12" s="150"/>
      <c r="G12" s="150"/>
      <c r="H12" s="150"/>
      <c r="I12" s="150"/>
      <c r="J12" s="150"/>
      <c r="K12" s="150"/>
      <c r="L12" s="150"/>
      <c r="M12" s="150"/>
      <c r="N12" s="150"/>
      <c r="O12" s="150"/>
      <c r="P12" s="150"/>
      <c r="Q12" s="150"/>
      <c r="R12" s="150"/>
    </row>
    <row r="13" spans="1:18" s="2" customFormat="1" ht="30" customHeight="1" x14ac:dyDescent="0.2">
      <c r="A13" s="48"/>
      <c r="B13" s="285" t="s">
        <v>1956</v>
      </c>
      <c r="C13" s="285"/>
      <c r="D13" s="285"/>
      <c r="E13" s="343"/>
      <c r="F13" s="343"/>
      <c r="G13" s="343"/>
      <c r="H13" s="48"/>
      <c r="I13" s="48"/>
      <c r="J13" s="48"/>
      <c r="K13" s="3"/>
      <c r="L13" s="48" t="s">
        <v>505</v>
      </c>
      <c r="M13" s="3"/>
      <c r="N13" s="130" t="s">
        <v>514</v>
      </c>
      <c r="O13" s="3"/>
      <c r="P13" s="274" t="s">
        <v>776</v>
      </c>
      <c r="Q13" s="274" t="s">
        <v>507</v>
      </c>
      <c r="R13" s="150"/>
    </row>
    <row r="14" spans="1:18" s="2" customFormat="1" ht="30" customHeight="1" x14ac:dyDescent="0.2">
      <c r="A14" s="3"/>
      <c r="B14" s="302" t="s">
        <v>1958</v>
      </c>
      <c r="C14" s="335" t="s">
        <v>1965</v>
      </c>
      <c r="D14" s="3"/>
      <c r="E14" s="3"/>
      <c r="F14" s="3"/>
      <c r="G14" s="3"/>
      <c r="H14" s="3"/>
      <c r="I14" s="3"/>
      <c r="J14" s="3"/>
      <c r="K14" s="3"/>
      <c r="L14" s="3"/>
      <c r="M14" s="3"/>
      <c r="N14" s="3"/>
      <c r="O14" s="3"/>
      <c r="P14" s="286" t="s">
        <v>536</v>
      </c>
      <c r="Q14" s="335" t="s">
        <v>1973</v>
      </c>
      <c r="R14" s="3"/>
    </row>
    <row r="15" spans="1:18" s="2" customFormat="1" ht="30" customHeight="1" x14ac:dyDescent="0.2">
      <c r="A15" s="3"/>
      <c r="B15" s="302" t="s">
        <v>1957</v>
      </c>
      <c r="C15" s="335" t="s">
        <v>1966</v>
      </c>
      <c r="D15" s="3"/>
      <c r="E15" s="3"/>
      <c r="F15" s="3"/>
      <c r="G15" s="3"/>
      <c r="H15" s="3"/>
      <c r="I15" s="3"/>
      <c r="J15" s="3"/>
      <c r="K15" s="3"/>
      <c r="L15" s="3"/>
      <c r="M15" s="3"/>
      <c r="N15" s="3"/>
      <c r="O15" s="3"/>
      <c r="P15" s="286" t="s">
        <v>1009</v>
      </c>
      <c r="Q15" s="335" t="s">
        <v>1974</v>
      </c>
      <c r="R15" s="3"/>
    </row>
    <row r="16" spans="1:18" s="2" customFormat="1" ht="30" customHeight="1" x14ac:dyDescent="0.2">
      <c r="A16" s="3"/>
      <c r="B16" s="302" t="s">
        <v>1959</v>
      </c>
      <c r="C16" s="335" t="s">
        <v>1967</v>
      </c>
      <c r="D16" s="3"/>
      <c r="E16" s="3"/>
      <c r="F16" s="3"/>
      <c r="G16" s="3"/>
      <c r="H16" s="3"/>
      <c r="I16" s="3"/>
      <c r="J16" s="3"/>
      <c r="K16" s="3"/>
      <c r="L16" s="3"/>
      <c r="M16" s="3"/>
      <c r="N16" s="3"/>
      <c r="O16" s="3"/>
      <c r="P16" s="286" t="s">
        <v>1009</v>
      </c>
      <c r="Q16" s="335" t="s">
        <v>1975</v>
      </c>
      <c r="R16" s="3"/>
    </row>
    <row r="17" spans="1:18" s="2" customFormat="1" ht="30" customHeight="1" x14ac:dyDescent="0.2">
      <c r="A17" s="3"/>
      <c r="B17" s="302" t="s">
        <v>1960</v>
      </c>
      <c r="C17" s="335" t="s">
        <v>1968</v>
      </c>
      <c r="D17" s="3"/>
      <c r="E17" s="3"/>
      <c r="F17" s="3"/>
      <c r="G17" s="3"/>
      <c r="H17" s="3"/>
      <c r="I17" s="3"/>
      <c r="J17" s="3"/>
      <c r="K17" s="3"/>
      <c r="L17" s="3"/>
      <c r="M17" s="3"/>
      <c r="N17" s="3"/>
      <c r="O17" s="3"/>
      <c r="P17" s="286" t="s">
        <v>537</v>
      </c>
      <c r="Q17" s="335" t="s">
        <v>1976</v>
      </c>
      <c r="R17" s="3"/>
    </row>
    <row r="18" spans="1:18" s="2" customFormat="1" ht="30" customHeight="1" x14ac:dyDescent="0.2">
      <c r="A18" s="3"/>
      <c r="B18" s="302" t="s">
        <v>1961</v>
      </c>
      <c r="C18" s="335" t="s">
        <v>1969</v>
      </c>
      <c r="D18" s="3"/>
      <c r="E18" s="3"/>
      <c r="F18" s="3"/>
      <c r="G18" s="3"/>
      <c r="H18" s="3"/>
      <c r="I18" s="3"/>
      <c r="J18" s="3"/>
      <c r="K18" s="3"/>
      <c r="L18" s="3"/>
      <c r="M18" s="3"/>
      <c r="N18" s="3"/>
      <c r="O18" s="3"/>
      <c r="P18" s="286" t="s">
        <v>537</v>
      </c>
      <c r="Q18" s="335" t="s">
        <v>1977</v>
      </c>
      <c r="R18" s="3"/>
    </row>
    <row r="19" spans="1:18" s="2" customFormat="1" ht="30" customHeight="1" x14ac:dyDescent="0.2">
      <c r="A19" s="3"/>
      <c r="B19" s="302" t="s">
        <v>1962</v>
      </c>
      <c r="C19" s="335" t="s">
        <v>1970</v>
      </c>
      <c r="D19" s="3"/>
      <c r="E19" s="3"/>
      <c r="F19" s="3"/>
      <c r="G19" s="3"/>
      <c r="H19" s="3"/>
      <c r="I19" s="3"/>
      <c r="J19" s="3"/>
      <c r="K19" s="3"/>
      <c r="L19" s="3"/>
      <c r="M19" s="3"/>
      <c r="N19" s="3"/>
      <c r="O19" s="3"/>
      <c r="P19" s="286" t="s">
        <v>535</v>
      </c>
      <c r="Q19" s="335" t="s">
        <v>1978</v>
      </c>
      <c r="R19" s="3"/>
    </row>
    <row r="20" spans="1:18" s="2" customFormat="1" ht="30" customHeight="1" x14ac:dyDescent="0.2">
      <c r="A20" s="3"/>
      <c r="B20" s="302" t="s">
        <v>1963</v>
      </c>
      <c r="C20" s="335" t="s">
        <v>1971</v>
      </c>
      <c r="D20" s="3"/>
      <c r="E20" s="3"/>
      <c r="F20" s="3"/>
      <c r="G20" s="3"/>
      <c r="H20" s="3"/>
      <c r="I20" s="3"/>
      <c r="J20" s="3"/>
      <c r="K20" s="3"/>
      <c r="L20" s="3"/>
      <c r="M20" s="3"/>
      <c r="N20" s="3"/>
      <c r="O20" s="3"/>
      <c r="P20" s="286" t="s">
        <v>536</v>
      </c>
      <c r="Q20" s="335" t="s">
        <v>1979</v>
      </c>
      <c r="R20" s="3"/>
    </row>
    <row r="21" spans="1:18" s="2" customFormat="1" ht="30" customHeight="1" x14ac:dyDescent="0.2">
      <c r="A21" s="3"/>
      <c r="B21" s="302" t="s">
        <v>1964</v>
      </c>
      <c r="C21" s="335" t="s">
        <v>1972</v>
      </c>
      <c r="D21" s="3"/>
      <c r="E21" s="3"/>
      <c r="F21" s="3"/>
      <c r="G21" s="3"/>
      <c r="H21" s="3"/>
      <c r="I21" s="3"/>
      <c r="J21" s="3"/>
      <c r="K21" s="3"/>
      <c r="L21" s="3"/>
      <c r="M21" s="3"/>
      <c r="N21" s="3"/>
      <c r="O21" s="3"/>
      <c r="P21" s="286" t="s">
        <v>1009</v>
      </c>
      <c r="Q21" s="335" t="s">
        <v>1980</v>
      </c>
      <c r="R21" s="3"/>
    </row>
    <row r="22" spans="1:18" s="2" customFormat="1" ht="20.25" customHeight="1" x14ac:dyDescent="0.2">
      <c r="A22" s="3"/>
      <c r="B22" s="3"/>
      <c r="C22" s="3"/>
      <c r="D22" s="3"/>
      <c r="E22" s="3"/>
      <c r="F22" s="3"/>
      <c r="G22" s="3"/>
      <c r="H22" s="3"/>
      <c r="I22" s="3"/>
      <c r="J22" s="3"/>
      <c r="K22" s="3"/>
      <c r="L22" s="3"/>
      <c r="M22" s="3"/>
      <c r="N22" s="3"/>
      <c r="O22" s="3"/>
      <c r="P22" s="99"/>
      <c r="Q22" s="3"/>
      <c r="R22" s="3"/>
    </row>
    <row r="23" spans="1:18" ht="20.25" customHeight="1" x14ac:dyDescent="0.2">
      <c r="A23" s="48"/>
      <c r="B23" s="48" t="s">
        <v>504</v>
      </c>
      <c r="C23" s="48"/>
      <c r="D23" s="48"/>
      <c r="E23" s="48"/>
      <c r="F23" s="48"/>
      <c r="G23" s="48"/>
      <c r="H23" s="48"/>
      <c r="I23" s="48"/>
      <c r="J23" s="48"/>
      <c r="K23" s="3"/>
      <c r="L23" s="5"/>
      <c r="M23" s="5"/>
      <c r="N23" s="5"/>
      <c r="O23" s="5"/>
      <c r="P23" s="5"/>
      <c r="Q23" s="5"/>
      <c r="R23" s="5"/>
    </row>
    <row r="24" spans="1:18" ht="30" customHeight="1" x14ac:dyDescent="0.2">
      <c r="A24" s="5"/>
      <c r="B24" s="3"/>
      <c r="C24" s="3"/>
      <c r="D24" s="3"/>
      <c r="E24" s="3"/>
      <c r="F24" s="3"/>
      <c r="G24" s="3"/>
      <c r="H24" s="3"/>
      <c r="I24" s="3"/>
      <c r="J24" s="3"/>
      <c r="K24" s="3"/>
      <c r="L24" s="190"/>
      <c r="M24" s="186"/>
      <c r="N24" s="342" t="s">
        <v>1981</v>
      </c>
      <c r="O24" s="309"/>
      <c r="P24" s="309"/>
      <c r="Q24" s="309"/>
      <c r="R24" s="5"/>
    </row>
    <row r="25" spans="1:18" ht="30" customHeight="1" x14ac:dyDescent="0.2">
      <c r="A25" s="5"/>
      <c r="B25" s="3"/>
      <c r="C25" s="3"/>
      <c r="D25" s="3"/>
      <c r="E25" s="3"/>
      <c r="F25" s="3"/>
      <c r="G25" s="3"/>
      <c r="H25" s="3"/>
      <c r="I25" s="3"/>
      <c r="J25" s="3"/>
      <c r="K25" s="3"/>
      <c r="L25" s="190"/>
      <c r="M25" s="186"/>
      <c r="N25" s="342" t="s">
        <v>1982</v>
      </c>
      <c r="O25" s="309"/>
      <c r="P25" s="309"/>
      <c r="Q25" s="309"/>
      <c r="R25" s="5"/>
    </row>
    <row r="26" spans="1:18" ht="30" customHeight="1" x14ac:dyDescent="0.2">
      <c r="A26" s="5"/>
      <c r="B26" s="3"/>
      <c r="C26" s="3"/>
      <c r="D26" s="3"/>
      <c r="E26" s="3"/>
      <c r="F26" s="3"/>
      <c r="G26" s="3"/>
      <c r="H26" s="3"/>
      <c r="I26" s="3"/>
      <c r="J26" s="3"/>
      <c r="K26" s="3"/>
      <c r="L26" s="190"/>
      <c r="M26" s="186"/>
      <c r="N26" s="342" t="s">
        <v>1983</v>
      </c>
      <c r="O26" s="309"/>
      <c r="P26" s="309"/>
      <c r="Q26" s="309"/>
      <c r="R26" s="5"/>
    </row>
    <row r="27" spans="1:18" ht="30" customHeight="1" x14ac:dyDescent="0.2">
      <c r="A27" s="5"/>
      <c r="B27" s="3"/>
      <c r="C27" s="3"/>
      <c r="D27" s="3"/>
      <c r="E27" s="3"/>
      <c r="F27" s="3"/>
      <c r="G27" s="3"/>
      <c r="H27" s="3"/>
      <c r="I27" s="3"/>
      <c r="J27" s="3"/>
      <c r="K27" s="3"/>
      <c r="L27" s="190"/>
      <c r="M27" s="186"/>
      <c r="N27" s="342" t="s">
        <v>1984</v>
      </c>
      <c r="O27" s="309"/>
      <c r="P27" s="309"/>
      <c r="Q27" s="309"/>
      <c r="R27" s="5"/>
    </row>
    <row r="28" spans="1:18" ht="30" customHeight="1" x14ac:dyDescent="0.2">
      <c r="A28" s="5"/>
      <c r="B28" s="3"/>
      <c r="C28" s="3"/>
      <c r="D28" s="3"/>
      <c r="E28" s="3"/>
      <c r="F28" s="3"/>
      <c r="G28" s="3"/>
      <c r="H28" s="3"/>
      <c r="I28" s="3"/>
      <c r="J28" s="3"/>
      <c r="K28" s="3"/>
      <c r="L28" s="190"/>
      <c r="M28" s="186"/>
      <c r="N28" s="342" t="s">
        <v>1985</v>
      </c>
      <c r="O28" s="309"/>
      <c r="P28" s="309"/>
      <c r="Q28" s="309"/>
      <c r="R28" s="5"/>
    </row>
    <row r="29" spans="1:18" ht="30" customHeight="1" x14ac:dyDescent="0.2">
      <c r="A29" s="5"/>
      <c r="B29" s="3"/>
      <c r="C29" s="3"/>
      <c r="D29" s="3"/>
      <c r="E29" s="3"/>
      <c r="F29" s="3"/>
      <c r="G29" s="3"/>
      <c r="H29" s="3"/>
      <c r="I29" s="3"/>
      <c r="J29" s="3"/>
      <c r="K29" s="3"/>
      <c r="L29" s="190"/>
      <c r="M29" s="186"/>
      <c r="N29" s="342" t="s">
        <v>1986</v>
      </c>
      <c r="O29" s="309"/>
      <c r="P29" s="309"/>
      <c r="Q29" s="309"/>
      <c r="R29" s="5"/>
    </row>
    <row r="30" spans="1:18" ht="30" customHeight="1" x14ac:dyDescent="0.2">
      <c r="A30" s="5"/>
      <c r="B30" s="3"/>
      <c r="C30" s="3"/>
      <c r="D30" s="3"/>
      <c r="E30" s="3"/>
      <c r="F30" s="3"/>
      <c r="G30" s="3"/>
      <c r="H30" s="3"/>
      <c r="I30" s="3"/>
      <c r="J30" s="3"/>
      <c r="K30" s="3"/>
      <c r="L30" s="190"/>
      <c r="M30" s="186"/>
      <c r="N30" s="342" t="s">
        <v>1987</v>
      </c>
      <c r="O30" s="309"/>
      <c r="P30" s="309"/>
      <c r="Q30" s="309"/>
      <c r="R30" s="5"/>
    </row>
    <row r="31" spans="1:18" ht="30" customHeight="1" x14ac:dyDescent="0.2">
      <c r="A31" s="5"/>
      <c r="B31" s="3"/>
      <c r="C31" s="3"/>
      <c r="D31" s="3"/>
      <c r="E31" s="3"/>
      <c r="F31" s="3"/>
      <c r="G31" s="3"/>
      <c r="H31" s="3"/>
      <c r="I31" s="3"/>
      <c r="J31" s="3"/>
      <c r="K31" s="3"/>
      <c r="L31" s="190"/>
      <c r="M31" s="186"/>
      <c r="N31" s="342" t="s">
        <v>1988</v>
      </c>
      <c r="O31" s="309"/>
      <c r="P31" s="309"/>
      <c r="Q31" s="309"/>
      <c r="R31" s="5"/>
    </row>
    <row r="32" spans="1:18" ht="20.25" customHeight="1" thickBot="1" x14ac:dyDescent="0.25">
      <c r="A32" s="10"/>
      <c r="B32" s="11"/>
      <c r="C32" s="11"/>
      <c r="D32" s="11"/>
      <c r="E32" s="11"/>
      <c r="F32" s="11"/>
      <c r="G32" s="11"/>
      <c r="H32" s="11"/>
      <c r="I32" s="11"/>
      <c r="J32" s="11"/>
      <c r="K32" s="11"/>
      <c r="L32" s="11"/>
      <c r="M32" s="11"/>
      <c r="N32" s="11"/>
      <c r="O32" s="11"/>
      <c r="P32" s="11"/>
      <c r="Q32" s="11"/>
      <c r="R32" s="15"/>
    </row>
    <row r="33" hidden="1" x14ac:dyDescent="0.2"/>
    <row r="34" hidden="1" x14ac:dyDescent="0.2"/>
    <row r="35" hidden="1" x14ac:dyDescent="0.2"/>
    <row r="36" hidden="1" x14ac:dyDescent="0.2"/>
    <row r="37" hidden="1" x14ac:dyDescent="0.2"/>
    <row r="38" hidden="1" x14ac:dyDescent="0.2"/>
    <row r="39" hidden="1" x14ac:dyDescent="0.2"/>
    <row r="40" hidden="1" x14ac:dyDescent="0.2"/>
    <row r="41" s="270" customFormat="1" ht="15" customHeight="1" x14ac:dyDescent="0.2"/>
    <row r="42" s="270" customFormat="1" ht="15" customHeight="1" x14ac:dyDescent="0.2"/>
    <row r="43" s="270" customFormat="1" ht="15" customHeight="1" x14ac:dyDescent="0.2"/>
    <row r="44" s="270" customFormat="1" ht="15" customHeight="1" x14ac:dyDescent="0.2"/>
    <row r="45" s="270" customFormat="1" ht="15" customHeight="1" x14ac:dyDescent="0.2"/>
    <row r="46" s="270" customFormat="1" ht="15" customHeight="1" x14ac:dyDescent="0.2"/>
    <row r="47" s="270" customFormat="1" ht="15" customHeight="1" x14ac:dyDescent="0.2"/>
    <row r="48" s="270" customFormat="1" ht="15" customHeight="1" x14ac:dyDescent="0.2"/>
    <row r="49" s="270" customFormat="1" ht="15" customHeight="1" x14ac:dyDescent="0.2"/>
    <row r="50" s="270" customFormat="1" ht="15" customHeight="1" x14ac:dyDescent="0.2"/>
    <row r="51" s="270" customFormat="1" ht="15" customHeight="1" x14ac:dyDescent="0.2"/>
    <row r="52" s="270" customFormat="1" ht="15" customHeight="1" x14ac:dyDescent="0.2"/>
  </sheetData>
  <mergeCells count="18">
    <mergeCell ref="B4:F4"/>
    <mergeCell ref="G4:K4"/>
    <mergeCell ref="B1:K2"/>
    <mergeCell ref="L1:L2"/>
    <mergeCell ref="N1:N2"/>
    <mergeCell ref="B3:F3"/>
    <mergeCell ref="G3:K3"/>
    <mergeCell ref="B5:F5"/>
    <mergeCell ref="G5:K5"/>
    <mergeCell ref="B6:F6"/>
    <mergeCell ref="G6:K6"/>
    <mergeCell ref="B7:F7"/>
    <mergeCell ref="G7:K7"/>
    <mergeCell ref="B8:F8"/>
    <mergeCell ref="G8:K8"/>
    <mergeCell ref="B9:F9"/>
    <mergeCell ref="G9:K9"/>
    <mergeCell ref="B10:F10"/>
  </mergeCells>
  <hyperlinks>
    <hyperlink ref="B6:F6" location="'AI - AII'!A1" display="4. Anhang II" xr:uid="{00000000-0004-0000-0D00-000000000000}"/>
    <hyperlink ref="B7:F7" location="'AI - AIII'!A1" display="5. Anhang III" xr:uid="{00000000-0004-0000-0D00-000001000000}"/>
    <hyperlink ref="B8:F8" location="'AI - AIV'!A1" display="6. Anhang IV" xr:uid="{00000000-0004-0000-0D00-000002000000}"/>
    <hyperlink ref="B9:F9" location="'AI - AV'!A1" display="7. Anhang V" xr:uid="{00000000-0004-0000-0D00-000003000000}"/>
    <hyperlink ref="B10:F10" location="'AI - AVI'!A1" display="8. Anhang VI" xr:uid="{00000000-0004-0000-0D00-000004000000}"/>
    <hyperlink ref="B4:F4" location="'AI - Artikel'!A1" display="2. Artikel 1-134" xr:uid="{00000000-0004-0000-0D00-000005000000}"/>
    <hyperlink ref="B3:F3" location="'AI - VO'!A1" display="1. Verordnung 1-180" xr:uid="{00000000-0004-0000-0D00-000006000000}"/>
    <hyperlink ref="B5:F5" location="'AI - AI'!A1" display="3. Anhang I" xr:uid="{00000000-0004-0000-0D00-000007000000}"/>
    <hyperlink ref="G3:K3" location="'AI - AVII'!A1" display="9. Anhang VII" xr:uid="{00000000-0004-0000-0D00-000008000000}"/>
    <hyperlink ref="G4:K4" location="'AI - AIII'!A1" display="10. Anhang VIII" xr:uid="{00000000-0004-0000-0D00-000009000000}"/>
    <hyperlink ref="G5:K5" location="'AI - AIX'!A1" display="11. Anhang IX" xr:uid="{00000000-0004-0000-0D00-00000A000000}"/>
    <hyperlink ref="G6:K6" location="'AI - AX'!A1" display="12. Anhang X" xr:uid="{00000000-0004-0000-0D00-00000B000000}"/>
    <hyperlink ref="G7:K7" location="'AI - AXI'!A1" display="13. Anhang XI" xr:uid="{00000000-0004-0000-0D00-00000C000000}"/>
    <hyperlink ref="G8:K8" location="'AI - AXII'!A1" display="14. Anhang XII" xr:uid="{00000000-0004-0000-0D00-00000D000000}"/>
    <hyperlink ref="G9:K9" location="'AI - AXIII'!A1" display="15. Anhang XIII" xr:uid="{00000000-0004-0000-0D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4673" r:id="rId4" name="Drop Down 1">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4674" r:id="rId5" name="Drop Down 2">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4675" r:id="rId6" name="Drop Down 3">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4676" r:id="rId7" name="Drop Down 4">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4677" r:id="rId8" name="Drop Down 5">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4678" r:id="rId9" name="Drop Down 6">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284679" r:id="rId10" name="Drop Down 7">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84680" r:id="rId11" name="Drop Down 8">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284681" r:id="rId12" name="Drop Down 9">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84682" r:id="rId13" name="Drop Down 10">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4683" r:id="rId14" name="Drop Down 11">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4684" r:id="rId15" name="Drop Down 12">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4685" r:id="rId16" name="Drop Down 13">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4686" r:id="rId17" name="Drop Down 1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4687" r:id="rId18" name="Drop Down 15">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84688" r:id="rId19" name="Drop Down 16">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84689" r:id="rId20" name="Drop Down 1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4690" r:id="rId21" name="Drop Down 18">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84691" r:id="rId22" name="Drop Down 19">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4692" r:id="rId23" name="Drop Down 20">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4693" r:id="rId24" name="Drop Down 21">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4694" r:id="rId25" name="Drop Down 22">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4695" r:id="rId26" name="Drop Down 23">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4696" r:id="rId27" name="Drop Down 24">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4697" r:id="rId28" name="Drop Down 25">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84698" r:id="rId29" name="Drop Down 26">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84699" r:id="rId30" name="Drop Down 27">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84700" r:id="rId31" name="Drop Down 28">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84701" r:id="rId32" name="Drop Down 29">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4702" r:id="rId33" name="Drop Down 30">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4703" r:id="rId34" name="Drop Down 31">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84704" r:id="rId35" name="Drop Down 32">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84705" r:id="rId36" name="Drop Down 33">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4706" r:id="rId37" name="Drop Down 3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4707" r:id="rId38" name="Drop Down 35">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84708" r:id="rId39" name="Drop Down 36">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431F9B7D-2DDE-B940-80FF-1FD6C7936092}">
            <xm:f>_Output!$D$610=1</xm:f>
            <x14:dxf>
              <font>
                <strike/>
              </font>
              <fill>
                <patternFill>
                  <bgColor rgb="FFFFC000"/>
                </patternFill>
              </fill>
            </x14:dxf>
          </x14:cfRule>
          <xm:sqref>N13</xm:sqref>
        </x14:conditionalFormatting>
      </x14:conditionalFormatting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sheetPr>
  <dimension ref="A1:S52"/>
  <sheetViews>
    <sheetView showRowColHeaders="0" topLeftCell="F1" zoomScaleNormal="100" workbookViewId="0">
      <pane ySplit="11" topLeftCell="A12" activePane="bottomLeft" state="frozen"/>
      <selection pane="bottomLeft" activeCell="Q35" sqref="Q35"/>
    </sheetView>
  </sheetViews>
  <sheetFormatPr baseColWidth="10" defaultColWidth="0" defaultRowHeight="15" customHeight="1" zeroHeight="1" x14ac:dyDescent="0.2"/>
  <cols>
    <col min="1" max="1" width="5.83203125" style="270" customWidth="1"/>
    <col min="2" max="2" width="9.1640625" style="270" customWidth="1"/>
    <col min="3" max="11" width="13.83203125" style="270" customWidth="1"/>
    <col min="12" max="12" width="20" style="270" customWidth="1"/>
    <col min="13" max="13" width="2.1640625" style="270" customWidth="1"/>
    <col min="14" max="14" width="20" style="270" customWidth="1"/>
    <col min="15" max="15" width="2.1640625" style="270" customWidth="1"/>
    <col min="16" max="16" width="30.83203125" style="270" customWidth="1"/>
    <col min="17" max="17" width="150.83203125" style="270" customWidth="1"/>
    <col min="18" max="18" width="2.1640625" style="270" customWidth="1"/>
    <col min="19" max="19" width="0" style="270" hidden="1" customWidth="1"/>
    <col min="20" max="16384" width="9.1640625" style="270"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customFormat="1"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customFormat="1"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customFormat="1"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customFormat="1"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customFormat="1"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58" t="s">
        <v>1019</v>
      </c>
      <c r="C10" s="659"/>
      <c r="D10" s="659"/>
      <c r="E10" s="659"/>
      <c r="F10" s="659"/>
      <c r="G10" s="139"/>
      <c r="H10" s="139"/>
      <c r="I10" s="139"/>
      <c r="J10" s="139"/>
      <c r="K10" s="139"/>
      <c r="L10" s="125"/>
      <c r="M10" s="125"/>
      <c r="N10" s="125"/>
      <c r="O10" s="139"/>
      <c r="P10" s="139"/>
      <c r="Q10" s="139"/>
      <c r="R10" s="140"/>
    </row>
    <row r="11" spans="1:18" s="2" customFormat="1" ht="20.25" customHeight="1" x14ac:dyDescent="0.2">
      <c r="A11" s="138"/>
      <c r="B11" s="139"/>
      <c r="C11" s="139"/>
      <c r="D11" s="139"/>
      <c r="E11" s="139"/>
      <c r="F11" s="139"/>
      <c r="G11" s="139"/>
      <c r="H11" s="139"/>
      <c r="I11" s="139"/>
      <c r="J11" s="139"/>
      <c r="K11" s="139"/>
      <c r="L11" s="139"/>
      <c r="M11" s="139"/>
      <c r="N11" s="139"/>
      <c r="O11" s="139"/>
      <c r="P11" s="139"/>
      <c r="Q11" s="139"/>
      <c r="R11" s="140"/>
    </row>
    <row r="12" spans="1:18" s="2" customFormat="1" ht="40" customHeight="1" x14ac:dyDescent="0.2">
      <c r="A12" s="150"/>
      <c r="B12" s="150"/>
      <c r="C12" s="150"/>
      <c r="D12" s="150"/>
      <c r="E12" s="150"/>
      <c r="F12" s="150"/>
      <c r="G12" s="150"/>
      <c r="H12" s="150"/>
      <c r="I12" s="150"/>
      <c r="J12" s="150"/>
      <c r="K12" s="150"/>
      <c r="L12" s="150"/>
      <c r="M12" s="150"/>
      <c r="N12" s="150"/>
      <c r="O12" s="150"/>
      <c r="P12" s="150"/>
      <c r="Q12" s="150"/>
      <c r="R12" s="150"/>
    </row>
    <row r="13" spans="1:18" s="2" customFormat="1" ht="40" customHeight="1" x14ac:dyDescent="0.2">
      <c r="A13" s="285"/>
      <c r="B13" s="285" t="s">
        <v>1955</v>
      </c>
      <c r="C13" s="285"/>
      <c r="D13" s="285"/>
      <c r="E13" s="343"/>
      <c r="F13" s="343"/>
      <c r="G13" s="343"/>
      <c r="H13" s="343"/>
      <c r="I13" s="343"/>
      <c r="J13" s="343"/>
      <c r="K13" s="3"/>
      <c r="L13" s="48" t="s">
        <v>505</v>
      </c>
      <c r="M13" s="3"/>
      <c r="N13" s="130" t="s">
        <v>514</v>
      </c>
      <c r="O13" s="3"/>
      <c r="P13" s="274" t="s">
        <v>776</v>
      </c>
      <c r="Q13" s="274" t="s">
        <v>507</v>
      </c>
      <c r="R13" s="150"/>
    </row>
    <row r="14" spans="1:18" s="2" customFormat="1" ht="40" customHeight="1" x14ac:dyDescent="0.2">
      <c r="A14" s="3"/>
      <c r="B14" s="302" t="s">
        <v>1940</v>
      </c>
      <c r="C14" s="303" t="s">
        <v>1944</v>
      </c>
      <c r="D14" s="3"/>
      <c r="E14" s="3"/>
      <c r="F14" s="3"/>
      <c r="G14" s="3"/>
      <c r="H14" s="3"/>
      <c r="I14" s="3"/>
      <c r="J14" s="3"/>
      <c r="K14" s="3"/>
      <c r="L14" s="3"/>
      <c r="M14" s="3"/>
      <c r="N14" s="3"/>
      <c r="O14" s="3"/>
      <c r="P14" s="286" t="s">
        <v>535</v>
      </c>
      <c r="Q14" s="335" t="s">
        <v>3475</v>
      </c>
      <c r="R14" s="3"/>
    </row>
    <row r="15" spans="1:18" s="2" customFormat="1" ht="40" customHeight="1" x14ac:dyDescent="0.2">
      <c r="A15" s="3"/>
      <c r="B15" s="302" t="s">
        <v>1941</v>
      </c>
      <c r="C15" s="303" t="s">
        <v>1945</v>
      </c>
      <c r="D15" s="3"/>
      <c r="E15" s="3"/>
      <c r="F15" s="3"/>
      <c r="G15" s="3"/>
      <c r="H15" s="3"/>
      <c r="I15" s="3"/>
      <c r="J15" s="3"/>
      <c r="K15" s="3"/>
      <c r="L15" s="3"/>
      <c r="M15" s="3"/>
      <c r="N15" s="3"/>
      <c r="O15" s="3"/>
      <c r="P15" s="286" t="s">
        <v>537</v>
      </c>
      <c r="Q15" s="335" t="s">
        <v>3476</v>
      </c>
      <c r="R15" s="3"/>
    </row>
    <row r="16" spans="1:18" s="2" customFormat="1" ht="40" customHeight="1" x14ac:dyDescent="0.2">
      <c r="A16" s="3"/>
      <c r="B16" s="302" t="s">
        <v>1942</v>
      </c>
      <c r="C16" s="303" t="s">
        <v>1946</v>
      </c>
      <c r="D16" s="3"/>
      <c r="E16" s="3"/>
      <c r="F16" s="3"/>
      <c r="G16" s="3"/>
      <c r="H16" s="3"/>
      <c r="I16" s="3"/>
      <c r="J16" s="3"/>
      <c r="K16" s="3"/>
      <c r="L16" s="3"/>
      <c r="M16" s="3"/>
      <c r="N16" s="3"/>
      <c r="O16" s="3"/>
      <c r="P16" s="286" t="s">
        <v>535</v>
      </c>
      <c r="Q16" s="335" t="s">
        <v>3477</v>
      </c>
      <c r="R16" s="3"/>
    </row>
    <row r="17" spans="1:18" s="2" customFormat="1" ht="40" customHeight="1" x14ac:dyDescent="0.2">
      <c r="A17" s="3"/>
      <c r="B17" s="302" t="s">
        <v>1943</v>
      </c>
      <c r="C17" s="303" t="s">
        <v>1947</v>
      </c>
      <c r="D17" s="3"/>
      <c r="E17" s="3"/>
      <c r="F17" s="3"/>
      <c r="G17" s="3"/>
      <c r="H17" s="3"/>
      <c r="I17" s="3"/>
      <c r="J17" s="3"/>
      <c r="K17" s="3"/>
      <c r="L17" s="3"/>
      <c r="M17" s="3"/>
      <c r="N17" s="3"/>
      <c r="O17" s="3"/>
      <c r="P17" s="286" t="s">
        <v>537</v>
      </c>
      <c r="Q17" s="335" t="s">
        <v>3478</v>
      </c>
      <c r="R17" s="3"/>
    </row>
    <row r="18" spans="1:18" s="2" customFormat="1" ht="20.25" customHeight="1" x14ac:dyDescent="0.2">
      <c r="A18" s="3"/>
      <c r="B18" s="3"/>
      <c r="C18" s="3"/>
      <c r="D18" s="3"/>
      <c r="E18" s="3"/>
      <c r="F18" s="3"/>
      <c r="G18" s="3"/>
      <c r="H18" s="3"/>
      <c r="I18" s="3"/>
      <c r="J18" s="3"/>
      <c r="K18" s="3"/>
      <c r="L18" s="3"/>
      <c r="M18" s="3"/>
      <c r="N18" s="3"/>
      <c r="O18" s="3"/>
      <c r="P18" s="99"/>
      <c r="Q18" s="3"/>
      <c r="R18" s="3"/>
    </row>
    <row r="19" spans="1:18" customFormat="1" ht="20.25" customHeight="1" x14ac:dyDescent="0.2">
      <c r="A19" s="48"/>
      <c r="B19" s="48" t="s">
        <v>504</v>
      </c>
      <c r="C19" s="48"/>
      <c r="D19" s="48"/>
      <c r="E19" s="48"/>
      <c r="F19" s="48"/>
      <c r="G19" s="48"/>
      <c r="H19" s="48"/>
      <c r="I19" s="48"/>
      <c r="J19" s="48"/>
      <c r="K19" s="3"/>
      <c r="L19" s="5"/>
      <c r="M19" s="5"/>
      <c r="N19" s="5"/>
      <c r="O19" s="5"/>
      <c r="P19" s="5"/>
      <c r="Q19" s="5"/>
      <c r="R19" s="5"/>
    </row>
    <row r="20" spans="1:18" customFormat="1" ht="30" customHeight="1" x14ac:dyDescent="0.2">
      <c r="A20" s="5"/>
      <c r="B20" s="3"/>
      <c r="C20" s="3"/>
      <c r="D20" s="3"/>
      <c r="E20" s="3"/>
      <c r="F20" s="3"/>
      <c r="G20" s="3"/>
      <c r="H20" s="3"/>
      <c r="I20" s="3"/>
      <c r="J20" s="3"/>
      <c r="K20" s="3"/>
      <c r="L20" s="190"/>
      <c r="M20" s="186"/>
      <c r="N20" s="342" t="s">
        <v>3473</v>
      </c>
      <c r="O20" s="309"/>
      <c r="P20" s="309"/>
      <c r="Q20" s="309"/>
      <c r="R20" s="5"/>
    </row>
    <row r="21" spans="1:18" customFormat="1" ht="30" customHeight="1" x14ac:dyDescent="0.2">
      <c r="A21" s="5"/>
      <c r="B21" s="3"/>
      <c r="C21" s="3"/>
      <c r="D21" s="3"/>
      <c r="E21" s="3"/>
      <c r="F21" s="3"/>
      <c r="G21" s="3"/>
      <c r="H21" s="3"/>
      <c r="I21" s="3"/>
      <c r="J21" s="3"/>
      <c r="K21" s="3"/>
      <c r="L21" s="190"/>
      <c r="M21" s="186"/>
      <c r="N21" s="342" t="s">
        <v>1948</v>
      </c>
      <c r="O21" s="309"/>
      <c r="P21" s="309"/>
      <c r="Q21" s="309"/>
      <c r="R21" s="5"/>
    </row>
    <row r="22" spans="1:18" customFormat="1" ht="30" customHeight="1" x14ac:dyDescent="0.2">
      <c r="A22" s="5"/>
      <c r="B22" s="3"/>
      <c r="C22" s="3"/>
      <c r="D22" s="3"/>
      <c r="E22" s="3"/>
      <c r="F22" s="3"/>
      <c r="G22" s="3"/>
      <c r="H22" s="3"/>
      <c r="I22" s="3"/>
      <c r="J22" s="3"/>
      <c r="K22" s="3"/>
      <c r="L22" s="190"/>
      <c r="M22" s="186"/>
      <c r="N22" s="342" t="s">
        <v>3474</v>
      </c>
      <c r="O22" s="309"/>
      <c r="P22" s="309"/>
      <c r="Q22" s="309"/>
      <c r="R22" s="5"/>
    </row>
    <row r="23" spans="1:18" customFormat="1" ht="30" customHeight="1" x14ac:dyDescent="0.2">
      <c r="A23" s="5"/>
      <c r="B23" s="3"/>
      <c r="C23" s="3"/>
      <c r="D23" s="3"/>
      <c r="E23" s="3"/>
      <c r="F23" s="3"/>
      <c r="G23" s="3"/>
      <c r="H23" s="3"/>
      <c r="I23" s="3"/>
      <c r="J23" s="3"/>
      <c r="K23" s="3"/>
      <c r="L23" s="190"/>
      <c r="M23" s="186"/>
      <c r="N23" s="342" t="s">
        <v>1949</v>
      </c>
      <c r="O23" s="309"/>
      <c r="P23" s="309"/>
      <c r="Q23" s="309"/>
      <c r="R23" s="5"/>
    </row>
    <row r="24" spans="1:18" customFormat="1" ht="20.25" customHeight="1" thickBot="1" x14ac:dyDescent="0.25">
      <c r="A24" s="10"/>
      <c r="B24" s="11"/>
      <c r="C24" s="11"/>
      <c r="D24" s="11"/>
      <c r="E24" s="11"/>
      <c r="F24" s="11"/>
      <c r="G24" s="11"/>
      <c r="H24" s="11"/>
      <c r="I24" s="11"/>
      <c r="J24" s="11"/>
      <c r="K24" s="11"/>
      <c r="L24" s="11"/>
      <c r="M24" s="11"/>
      <c r="N24" s="11"/>
      <c r="O24" s="11"/>
      <c r="P24" s="11"/>
      <c r="Q24" s="11"/>
      <c r="R24" s="15"/>
    </row>
    <row r="25" spans="1:18" customFormat="1" hidden="1" x14ac:dyDescent="0.2"/>
    <row r="26" spans="1:18" customFormat="1" hidden="1" x14ac:dyDescent="0.2"/>
    <row r="27" spans="1:18" customFormat="1" hidden="1" x14ac:dyDescent="0.2"/>
    <row r="28" spans="1:18" customFormat="1" hidden="1" x14ac:dyDescent="0.2"/>
    <row r="29" spans="1:18" customFormat="1" hidden="1" x14ac:dyDescent="0.2"/>
    <row r="30" spans="1:18" customFormat="1" hidden="1" x14ac:dyDescent="0.2"/>
    <row r="31" spans="1:18" customFormat="1" hidden="1" x14ac:dyDescent="0.2"/>
    <row r="32" spans="1:18" customFormat="1" hidden="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sheetData>
  <mergeCells count="18">
    <mergeCell ref="B4:F4"/>
    <mergeCell ref="G4:K4"/>
    <mergeCell ref="B1:K2"/>
    <mergeCell ref="L1:L2"/>
    <mergeCell ref="N1:N2"/>
    <mergeCell ref="B3:F3"/>
    <mergeCell ref="G3:K3"/>
    <mergeCell ref="B5:F5"/>
    <mergeCell ref="G5:K5"/>
    <mergeCell ref="B6:F6"/>
    <mergeCell ref="G6:K6"/>
    <mergeCell ref="B7:F7"/>
    <mergeCell ref="G7:K7"/>
    <mergeCell ref="B8:F8"/>
    <mergeCell ref="G8:K8"/>
    <mergeCell ref="B9:F9"/>
    <mergeCell ref="G9:K9"/>
    <mergeCell ref="B10:F10"/>
  </mergeCells>
  <phoneticPr fontId="12" type="noConversion"/>
  <hyperlinks>
    <hyperlink ref="B6:F6" location="'AI - AII'!A1" display="4. Anhang II" xr:uid="{00000000-0004-0000-0E00-000000000000}"/>
    <hyperlink ref="B7:F7" location="'AI - AIII'!A1" display="5. Anhang III" xr:uid="{00000000-0004-0000-0E00-000001000000}"/>
    <hyperlink ref="B8:F8" location="'AI - AIV'!A1" display="6. Anhang IV" xr:uid="{00000000-0004-0000-0E00-000002000000}"/>
    <hyperlink ref="B9:F9" location="'AI - AV'!A1" display="7. Anhang V" xr:uid="{00000000-0004-0000-0E00-000003000000}"/>
    <hyperlink ref="B10:F10" location="'AI - AVI'!A1" display="8. Anhang VI" xr:uid="{00000000-0004-0000-0E00-000004000000}"/>
    <hyperlink ref="B4:F4" location="'AI - Artikel'!A1" display="2. Artikel 1-134" xr:uid="{00000000-0004-0000-0E00-000005000000}"/>
    <hyperlink ref="B3:F3" location="'AI - VO'!A1" display="1. Verordnung 1-180" xr:uid="{00000000-0004-0000-0E00-000006000000}"/>
    <hyperlink ref="B5:F5" location="'AI - AI'!A1" display="3. Anhang I" xr:uid="{00000000-0004-0000-0E00-000007000000}"/>
    <hyperlink ref="G3:K3" location="'AI - AVII'!A1" display="9. Anhang VII" xr:uid="{00000000-0004-0000-0E00-000008000000}"/>
    <hyperlink ref="G4:K4" location="'AI - AIII'!A1" display="10. Anhang VIII" xr:uid="{00000000-0004-0000-0E00-000009000000}"/>
    <hyperlink ref="G5:K5" location="'AI - AIX'!A1" display="11. Anhang IX" xr:uid="{00000000-0004-0000-0E00-00000A000000}"/>
    <hyperlink ref="G6:K6" location="'AI - AX'!A1" display="12. Anhang X" xr:uid="{00000000-0004-0000-0E00-00000B000000}"/>
    <hyperlink ref="G7:K7" location="'AI - AXI'!A1" display="13. Anhang XI" xr:uid="{00000000-0004-0000-0E00-00000C000000}"/>
    <hyperlink ref="G8:K8" location="'AI - AXII'!A1" display="14. Anhang XII" xr:uid="{00000000-0004-0000-0E00-00000D000000}"/>
    <hyperlink ref="G9:K9" location="'AI - AXIII'!A1" display="15. Anhang XIII" xr:uid="{00000000-0004-0000-0E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5697" r:id="rId4" name="Drop Down 1">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698" r:id="rId5" name="Drop Down 2">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699" r:id="rId6" name="Drop Down 3">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00" r:id="rId7" name="Drop Down 4">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01" r:id="rId8" name="Drop Down 5">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02" r:id="rId9" name="Drop Down 6">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03" r:id="rId10" name="Drop Down 7">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04" r:id="rId11" name="Drop Down 8">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05" r:id="rId12" name="Drop Down 9">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06" r:id="rId13" name="Drop Down 10">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07" r:id="rId14" name="Drop Down 11">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08" r:id="rId15" name="Drop Down 12">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09" r:id="rId16" name="Drop Down 13">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85710" r:id="rId17" name="Drop Down 14">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85711" r:id="rId18" name="Drop Down 15">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285712" r:id="rId19" name="Drop Down 16">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285713" r:id="rId20" name="Drop Down 17">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14" r:id="rId21" name="Drop Down 18">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15" r:id="rId22" name="Drop Down 19">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16" r:id="rId23" name="Drop Down 20">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17" r:id="rId24" name="Drop Down 21">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18" r:id="rId25" name="Drop Down 22">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19" r:id="rId26" name="Drop Down 23">
              <controlPr defaultSize="0" autoLine="0" autoPict="0">
                <anchor moveWithCells="1">
                  <from>
                    <xdr:col>11</xdr:col>
                    <xdr:colOff>12700</xdr:colOff>
                    <xdr:row>13</xdr:row>
                    <xdr:rowOff>0</xdr:rowOff>
                  </from>
                  <to>
                    <xdr:col>12</xdr:col>
                    <xdr:colOff>12700</xdr:colOff>
                    <xdr:row>13</xdr:row>
                    <xdr:rowOff>203200</xdr:rowOff>
                  </to>
                </anchor>
              </controlPr>
            </control>
          </mc:Choice>
        </mc:AlternateContent>
        <mc:AlternateContent xmlns:mc="http://schemas.openxmlformats.org/markup-compatibility/2006">
          <mc:Choice Requires="x14">
            <control shapeId="285720" r:id="rId27" name="Drop Down 24">
              <controlPr defaultSize="0" autoLine="0" autoPict="0">
                <anchor moveWithCells="1">
                  <from>
                    <xdr:col>13</xdr:col>
                    <xdr:colOff>12700</xdr:colOff>
                    <xdr:row>13</xdr:row>
                    <xdr:rowOff>0</xdr:rowOff>
                  </from>
                  <to>
                    <xdr:col>14</xdr:col>
                    <xdr:colOff>12700</xdr:colOff>
                    <xdr:row>13</xdr:row>
                    <xdr:rowOff>203200</xdr:rowOff>
                  </to>
                </anchor>
              </controlPr>
            </control>
          </mc:Choice>
        </mc:AlternateContent>
        <mc:AlternateContent xmlns:mc="http://schemas.openxmlformats.org/markup-compatibility/2006">
          <mc:Choice Requires="x14">
            <control shapeId="285721" r:id="rId28" name="Drop Down 25">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5722" r:id="rId29" name="Drop Down 26">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85723" r:id="rId30" name="Drop Down 27">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5724" r:id="rId31" name="Drop Down 28">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5725" r:id="rId32" name="Drop Down 29">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85726" r:id="rId33" name="Drop Down 30">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30CE35FB-55BA-C346-BC5B-E66F2C7BA0AD}">
            <xm:f>_Output!$D$610=1</xm:f>
            <x14:dxf>
              <font>
                <strike/>
              </font>
              <fill>
                <patternFill>
                  <bgColor rgb="FFFFC000"/>
                </patternFill>
              </fill>
            </x14:dxf>
          </x14:cfRule>
          <xm:sqref>N13</xm:sqref>
        </x14:conditionalFormatting>
      </x14:conditionalFormatting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sheetPr>
  <dimension ref="A1:XEQ65"/>
  <sheetViews>
    <sheetView showRowColHeaders="0" topLeftCell="F1" zoomScaleNormal="100" workbookViewId="0">
      <pane ySplit="11" topLeftCell="A20" activePane="bottomLeft" state="frozen"/>
      <selection pane="bottomLeft" activeCell="Q20" sqref="Q20"/>
    </sheetView>
  </sheetViews>
  <sheetFormatPr baseColWidth="10" defaultColWidth="0" defaultRowHeight="0" customHeight="1" zeroHeight="1" x14ac:dyDescent="0.2"/>
  <cols>
    <col min="1" max="1" width="5.83203125" style="5" customWidth="1"/>
    <col min="2" max="2" width="9.1640625" style="5" customWidth="1"/>
    <col min="3" max="11" width="13.83203125" style="5" customWidth="1"/>
    <col min="12" max="12" width="20" style="5" customWidth="1"/>
    <col min="13" max="13" width="2.1640625" style="5" customWidth="1"/>
    <col min="14" max="14" width="20" style="5" customWidth="1"/>
    <col min="15" max="15" width="2.1640625" style="5" customWidth="1"/>
    <col min="16" max="16" width="30.83203125" style="5" customWidth="1"/>
    <col min="17" max="17" width="150.83203125" style="5" customWidth="1"/>
    <col min="18" max="18" width="2.1640625" style="5" customWidth="1"/>
    <col min="19" max="19" width="0" style="5" hidden="1" customWidth="1"/>
    <col min="20" max="16384" width="9.1640625" style="5"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58" t="s">
        <v>1020</v>
      </c>
      <c r="H3" s="659"/>
      <c r="I3" s="659"/>
      <c r="J3" s="659"/>
      <c r="K3" s="659"/>
      <c r="L3" s="125"/>
      <c r="M3" s="125"/>
      <c r="N3" s="125"/>
      <c r="O3" s="139"/>
      <c r="P3" s="139"/>
      <c r="Q3" s="139"/>
      <c r="R3" s="140"/>
    </row>
    <row r="4" spans="1:18" customFormat="1"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customFormat="1"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customFormat="1"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customFormat="1"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customFormat="1"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149"/>
      <c r="B12" s="150"/>
      <c r="C12" s="150"/>
      <c r="D12" s="150"/>
      <c r="E12" s="150"/>
      <c r="F12" s="150"/>
      <c r="G12" s="150"/>
      <c r="H12" s="150"/>
      <c r="I12" s="150"/>
      <c r="J12" s="150"/>
      <c r="K12" s="150"/>
      <c r="L12" s="150"/>
      <c r="M12" s="150"/>
      <c r="N12" s="150"/>
      <c r="O12" s="150"/>
      <c r="P12" s="150"/>
      <c r="Q12" s="150"/>
      <c r="R12" s="151"/>
    </row>
    <row r="13" spans="1:18" s="3" customFormat="1" ht="30" customHeight="1" x14ac:dyDescent="0.2">
      <c r="A13" s="285"/>
      <c r="B13" s="285" t="s">
        <v>1954</v>
      </c>
      <c r="C13" s="285"/>
      <c r="D13" s="285"/>
      <c r="E13" s="343"/>
      <c r="F13" s="343"/>
      <c r="G13" s="343"/>
      <c r="H13" s="343"/>
      <c r="I13" s="343"/>
      <c r="J13" s="343"/>
      <c r="K13" s="333"/>
      <c r="L13" s="324"/>
      <c r="M13" s="333"/>
      <c r="N13" s="334"/>
      <c r="O13" s="333"/>
      <c r="P13" s="332"/>
      <c r="Q13" s="332"/>
      <c r="R13" s="150"/>
    </row>
    <row r="14" spans="1:18" s="3" customFormat="1" ht="30" customHeight="1" x14ac:dyDescent="0.2">
      <c r="A14" s="48"/>
      <c r="B14" s="48"/>
      <c r="C14" s="48"/>
      <c r="D14" s="48"/>
      <c r="E14" s="48"/>
      <c r="F14" s="48"/>
      <c r="G14" s="48"/>
      <c r="H14" s="48"/>
      <c r="I14" s="48"/>
      <c r="J14" s="48"/>
      <c r="L14" s="48" t="s">
        <v>505</v>
      </c>
      <c r="N14" s="130" t="s">
        <v>514</v>
      </c>
      <c r="P14" s="294" t="s">
        <v>776</v>
      </c>
      <c r="Q14" s="294" t="s">
        <v>507</v>
      </c>
    </row>
    <row r="15" spans="1:18" s="3" customFormat="1" ht="30" customHeight="1" x14ac:dyDescent="0.2">
      <c r="A15" s="285"/>
      <c r="B15" s="302" t="s">
        <v>1879</v>
      </c>
      <c r="C15" s="367" t="s">
        <v>1859</v>
      </c>
      <c r="D15" s="285"/>
      <c r="E15" s="285"/>
      <c r="F15" s="285"/>
      <c r="G15" s="285"/>
      <c r="H15" s="285"/>
      <c r="I15" s="285"/>
      <c r="J15" s="285"/>
      <c r="K15" s="333"/>
      <c r="L15" s="324"/>
      <c r="M15" s="333"/>
      <c r="N15" s="334"/>
      <c r="O15" s="333"/>
      <c r="P15" s="287"/>
      <c r="Q15" s="332"/>
    </row>
    <row r="16" spans="1:18" s="3" customFormat="1" ht="40" customHeight="1" x14ac:dyDescent="0.2">
      <c r="A16" s="268"/>
      <c r="B16" s="302"/>
      <c r="C16" s="335" t="s">
        <v>1860</v>
      </c>
      <c r="D16" s="336"/>
      <c r="E16" s="336"/>
      <c r="F16" s="336"/>
      <c r="G16" s="336"/>
      <c r="H16" s="336"/>
      <c r="I16" s="336"/>
      <c r="J16" s="336"/>
      <c r="K16" s="333"/>
      <c r="L16" s="333"/>
      <c r="M16" s="333"/>
      <c r="N16" s="333"/>
      <c r="O16" s="333"/>
      <c r="P16" s="286" t="s">
        <v>535</v>
      </c>
      <c r="Q16" s="335" t="s">
        <v>3457</v>
      </c>
    </row>
    <row r="17" spans="1:16371" s="3" customFormat="1" ht="40" customHeight="1" x14ac:dyDescent="0.2">
      <c r="A17" s="368"/>
      <c r="B17" s="302" t="s">
        <v>1880</v>
      </c>
      <c r="C17" s="369" t="s">
        <v>1914</v>
      </c>
      <c r="D17" s="285"/>
      <c r="E17" s="268"/>
      <c r="F17" s="268"/>
      <c r="G17" s="268"/>
      <c r="H17" s="268"/>
      <c r="I17" s="268"/>
      <c r="J17" s="268"/>
      <c r="P17" s="370"/>
      <c r="Q17" s="336"/>
    </row>
    <row r="18" spans="1:16371" s="3" customFormat="1" ht="40" customHeight="1" x14ac:dyDescent="0.2">
      <c r="A18" s="268"/>
      <c r="B18" s="302" t="s">
        <v>1880</v>
      </c>
      <c r="C18" s="335" t="s">
        <v>1861</v>
      </c>
      <c r="D18" s="336"/>
      <c r="E18" s="336"/>
      <c r="F18" s="336"/>
      <c r="G18" s="336"/>
      <c r="H18" s="336"/>
      <c r="I18" s="336"/>
      <c r="J18" s="336"/>
      <c r="K18" s="333"/>
      <c r="L18" s="333"/>
      <c r="M18" s="333"/>
      <c r="N18" s="333"/>
      <c r="O18" s="333"/>
      <c r="P18" s="286" t="s">
        <v>537</v>
      </c>
      <c r="Q18" s="335" t="s">
        <v>3458</v>
      </c>
    </row>
    <row r="19" spans="1:16371" s="3" customFormat="1" ht="40" customHeight="1" x14ac:dyDescent="0.2">
      <c r="A19" s="368"/>
      <c r="B19" s="302" t="s">
        <v>1881</v>
      </c>
      <c r="C19" s="369" t="s">
        <v>1862</v>
      </c>
      <c r="D19" s="285"/>
      <c r="E19" s="268"/>
      <c r="F19" s="268"/>
      <c r="G19" s="268"/>
      <c r="H19" s="268"/>
      <c r="I19" s="268"/>
      <c r="J19" s="268"/>
      <c r="P19" s="370"/>
      <c r="Q19" s="336"/>
    </row>
    <row r="20" spans="1:16371" s="3" customFormat="1" ht="40" customHeight="1" x14ac:dyDescent="0.2">
      <c r="A20" s="368"/>
      <c r="B20" s="302" t="s">
        <v>1883</v>
      </c>
      <c r="C20" s="371" t="s">
        <v>1915</v>
      </c>
      <c r="D20" s="285"/>
      <c r="E20" s="268"/>
      <c r="F20" s="268"/>
      <c r="G20" s="268"/>
      <c r="H20" s="268"/>
      <c r="I20" s="268"/>
      <c r="J20" s="268"/>
      <c r="Q20" s="336"/>
    </row>
    <row r="21" spans="1:16371" s="3" customFormat="1" ht="40" customHeight="1" x14ac:dyDescent="0.2">
      <c r="A21" s="268"/>
      <c r="B21" s="302" t="s">
        <v>1882</v>
      </c>
      <c r="C21" s="289" t="s">
        <v>1893</v>
      </c>
      <c r="D21" s="336"/>
      <c r="E21" s="336"/>
      <c r="F21" s="336"/>
      <c r="G21" s="336"/>
      <c r="H21" s="336"/>
      <c r="I21" s="336"/>
      <c r="J21" s="336"/>
      <c r="K21" s="333"/>
      <c r="L21" s="333"/>
      <c r="M21" s="333"/>
      <c r="N21" s="333"/>
      <c r="O21" s="333"/>
      <c r="P21" s="296" t="s">
        <v>535</v>
      </c>
      <c r="Q21" s="335" t="s">
        <v>3459</v>
      </c>
    </row>
    <row r="22" spans="1:16371" s="3" customFormat="1" ht="40" customHeight="1" x14ac:dyDescent="0.2">
      <c r="A22" s="268"/>
      <c r="B22" s="302" t="s">
        <v>1884</v>
      </c>
      <c r="C22" s="289" t="s">
        <v>1894</v>
      </c>
      <c r="D22" s="336"/>
      <c r="E22" s="336"/>
      <c r="F22" s="336"/>
      <c r="G22" s="336"/>
      <c r="H22" s="336"/>
      <c r="I22" s="336"/>
      <c r="J22" s="336"/>
      <c r="K22" s="333"/>
      <c r="L22" s="333"/>
      <c r="M22" s="333"/>
      <c r="N22" s="333"/>
      <c r="O22" s="333"/>
      <c r="P22" s="296" t="s">
        <v>537</v>
      </c>
      <c r="Q22" s="335" t="s">
        <v>3460</v>
      </c>
    </row>
    <row r="23" spans="1:16371" s="3" customFormat="1" ht="40" customHeight="1" x14ac:dyDescent="0.2">
      <c r="A23" s="268"/>
      <c r="B23" s="302" t="s">
        <v>1885</v>
      </c>
      <c r="C23" s="289" t="s">
        <v>1895</v>
      </c>
      <c r="D23" s="336"/>
      <c r="E23" s="336"/>
      <c r="F23" s="336"/>
      <c r="G23" s="336"/>
      <c r="H23" s="336"/>
      <c r="I23" s="336"/>
      <c r="J23" s="336"/>
      <c r="K23" s="333"/>
      <c r="L23" s="333"/>
      <c r="M23" s="333"/>
      <c r="N23" s="333"/>
      <c r="O23" s="333"/>
      <c r="P23" s="296" t="s">
        <v>537</v>
      </c>
      <c r="Q23" s="335" t="s">
        <v>3461</v>
      </c>
    </row>
    <row r="24" spans="1:16371" s="3" customFormat="1" ht="40" customHeight="1" x14ac:dyDescent="0.2">
      <c r="A24" s="268"/>
      <c r="B24" s="302" t="s">
        <v>1886</v>
      </c>
      <c r="C24" s="289" t="s">
        <v>1896</v>
      </c>
      <c r="D24" s="336"/>
      <c r="E24" s="336"/>
      <c r="F24" s="336"/>
      <c r="G24" s="336"/>
      <c r="H24" s="336"/>
      <c r="I24" s="336"/>
      <c r="J24" s="336"/>
      <c r="K24" s="333"/>
      <c r="L24" s="333"/>
      <c r="M24" s="333"/>
      <c r="N24" s="333"/>
      <c r="O24" s="333"/>
      <c r="P24" s="296" t="s">
        <v>536</v>
      </c>
      <c r="Q24" s="335" t="s">
        <v>3462</v>
      </c>
    </row>
    <row r="25" spans="1:16371" s="3" customFormat="1" ht="40" customHeight="1" x14ac:dyDescent="0.2">
      <c r="B25" s="302" t="s">
        <v>1887</v>
      </c>
      <c r="C25" s="289" t="s">
        <v>1897</v>
      </c>
      <c r="D25" s="336"/>
      <c r="E25" s="336"/>
      <c r="F25" s="336"/>
      <c r="G25" s="336"/>
      <c r="H25" s="336"/>
      <c r="I25" s="336"/>
      <c r="J25" s="336"/>
      <c r="K25" s="333"/>
      <c r="L25" s="333"/>
      <c r="M25" s="333"/>
      <c r="N25" s="333"/>
      <c r="O25" s="333"/>
      <c r="P25" s="296" t="s">
        <v>535</v>
      </c>
      <c r="Q25" s="335" t="s">
        <v>3463</v>
      </c>
    </row>
    <row r="26" spans="1:16371" s="3" customFormat="1" ht="40" customHeight="1" x14ac:dyDescent="0.2">
      <c r="B26" s="302" t="s">
        <v>1888</v>
      </c>
      <c r="C26" s="289" t="s">
        <v>1897</v>
      </c>
      <c r="D26" s="336"/>
      <c r="E26" s="336"/>
      <c r="F26" s="336"/>
      <c r="G26" s="336"/>
      <c r="H26" s="336"/>
      <c r="I26" s="336"/>
      <c r="J26" s="336"/>
      <c r="K26" s="333"/>
      <c r="L26" s="333"/>
      <c r="M26" s="333"/>
      <c r="N26" s="333"/>
      <c r="O26" s="333"/>
      <c r="P26" s="296" t="s">
        <v>535</v>
      </c>
      <c r="Q26" s="335" t="s">
        <v>3463</v>
      </c>
    </row>
    <row r="27" spans="1:16371" s="3" customFormat="1" ht="40" customHeight="1" x14ac:dyDescent="0.2">
      <c r="B27" s="302" t="s">
        <v>1889</v>
      </c>
      <c r="C27" s="289" t="s">
        <v>1898</v>
      </c>
      <c r="D27" s="336"/>
      <c r="E27" s="336"/>
      <c r="F27" s="336"/>
      <c r="G27" s="336"/>
      <c r="H27" s="336"/>
      <c r="I27" s="336"/>
      <c r="J27" s="336"/>
      <c r="K27" s="333"/>
      <c r="L27" s="333"/>
      <c r="M27" s="333"/>
      <c r="N27" s="333"/>
      <c r="O27" s="333"/>
      <c r="P27" s="296" t="s">
        <v>726</v>
      </c>
      <c r="Q27" s="335" t="s">
        <v>3464</v>
      </c>
    </row>
    <row r="28" spans="1:16371" s="3" customFormat="1" ht="40" customHeight="1" x14ac:dyDescent="0.2">
      <c r="B28" s="302" t="s">
        <v>1890</v>
      </c>
      <c r="C28" s="289" t="s">
        <v>1899</v>
      </c>
      <c r="D28" s="336"/>
      <c r="E28" s="336"/>
      <c r="F28" s="336"/>
      <c r="G28" s="336"/>
      <c r="H28" s="336"/>
      <c r="I28" s="336"/>
      <c r="J28" s="336"/>
      <c r="K28" s="333"/>
      <c r="L28" s="333"/>
      <c r="M28" s="333"/>
      <c r="N28" s="333"/>
      <c r="O28" s="333"/>
      <c r="P28" s="296" t="s">
        <v>536</v>
      </c>
      <c r="Q28" s="335" t="s">
        <v>3465</v>
      </c>
    </row>
    <row r="29" spans="1:16371" ht="30" customHeight="1" x14ac:dyDescent="0.2">
      <c r="A29" s="3"/>
      <c r="B29" s="302" t="s">
        <v>1891</v>
      </c>
      <c r="C29" s="289" t="s">
        <v>1900</v>
      </c>
      <c r="D29" s="336"/>
      <c r="E29" s="336"/>
      <c r="F29" s="336"/>
      <c r="G29" s="336"/>
      <c r="H29" s="336"/>
      <c r="I29" s="336"/>
      <c r="J29" s="336"/>
      <c r="K29" s="333"/>
      <c r="L29" s="333"/>
      <c r="M29" s="333"/>
      <c r="N29" s="333"/>
      <c r="O29" s="333"/>
      <c r="P29" s="296" t="s">
        <v>537</v>
      </c>
      <c r="Q29" s="335" t="s">
        <v>1916</v>
      </c>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c r="XCW29" s="3"/>
      <c r="XCX29" s="3"/>
      <c r="XCY29" s="3"/>
      <c r="XCZ29" s="3"/>
      <c r="XDA29" s="3"/>
      <c r="XDB29" s="3"/>
      <c r="XDC29" s="3"/>
      <c r="XDD29" s="3"/>
      <c r="XDE29" s="3"/>
      <c r="XDF29" s="3"/>
      <c r="XDG29" s="3"/>
      <c r="XDH29" s="3"/>
      <c r="XDI29" s="3"/>
      <c r="XDJ29" s="3"/>
      <c r="XDK29" s="3"/>
      <c r="XDL29" s="3"/>
      <c r="XDM29" s="3"/>
      <c r="XDN29" s="3"/>
      <c r="XDO29" s="3"/>
      <c r="XDP29" s="3"/>
      <c r="XDQ29" s="3"/>
      <c r="XDR29" s="3"/>
      <c r="XDS29" s="3"/>
      <c r="XDT29" s="3"/>
      <c r="XDU29" s="3"/>
      <c r="XDV29" s="3"/>
      <c r="XDW29" s="3"/>
      <c r="XDX29" s="3"/>
      <c r="XDY29" s="3"/>
      <c r="XDZ29" s="3"/>
      <c r="XEA29" s="3"/>
      <c r="XEB29" s="3"/>
      <c r="XEC29" s="3"/>
      <c r="XED29" s="3"/>
      <c r="XEE29" s="3"/>
      <c r="XEF29" s="3"/>
      <c r="XEG29" s="3"/>
      <c r="XEH29" s="3"/>
      <c r="XEI29" s="3"/>
      <c r="XEJ29" s="3"/>
      <c r="XEK29" s="3"/>
      <c r="XEL29" s="3"/>
      <c r="XEM29" s="3"/>
      <c r="XEN29" s="3"/>
      <c r="XEO29" s="3"/>
      <c r="XEP29" s="3"/>
      <c r="XEQ29" s="3"/>
    </row>
    <row r="30" spans="1:16371" ht="40" customHeight="1" x14ac:dyDescent="0.2">
      <c r="A30" s="302"/>
      <c r="B30" s="302" t="s">
        <v>1913</v>
      </c>
      <c r="C30" s="367" t="s">
        <v>1863</v>
      </c>
      <c r="D30" s="285"/>
      <c r="E30" s="285"/>
      <c r="F30" s="285"/>
      <c r="G30" s="285"/>
      <c r="H30" s="285"/>
      <c r="I30" s="285"/>
      <c r="J30" s="285"/>
      <c r="K30" s="333"/>
      <c r="L30" s="324"/>
      <c r="M30" s="333"/>
      <c r="N30" s="334"/>
      <c r="O30" s="333"/>
      <c r="P30" s="332"/>
      <c r="Q30" s="285"/>
    </row>
    <row r="31" spans="1:16371" ht="30" customHeight="1" x14ac:dyDescent="0.2">
      <c r="A31" s="3"/>
      <c r="B31" s="302" t="s">
        <v>1892</v>
      </c>
      <c r="C31" s="335" t="s">
        <v>1901</v>
      </c>
      <c r="D31" s="336"/>
      <c r="E31" s="336"/>
      <c r="F31" s="336"/>
      <c r="G31" s="336"/>
      <c r="H31" s="336"/>
      <c r="I31" s="336"/>
      <c r="J31" s="336"/>
      <c r="K31" s="333"/>
      <c r="L31" s="333"/>
      <c r="M31" s="333"/>
      <c r="N31" s="333"/>
      <c r="O31" s="333"/>
      <c r="P31" s="296" t="s">
        <v>726</v>
      </c>
      <c r="Q31" s="335" t="s">
        <v>3466</v>
      </c>
    </row>
    <row r="32" spans="1:16371" ht="30" customHeight="1" x14ac:dyDescent="0.2">
      <c r="A32" s="302"/>
      <c r="B32" s="302" t="s">
        <v>1878</v>
      </c>
      <c r="C32" s="367" t="s">
        <v>1864</v>
      </c>
      <c r="D32" s="285"/>
      <c r="E32" s="285"/>
      <c r="F32" s="285"/>
      <c r="G32" s="285"/>
      <c r="H32" s="285"/>
      <c r="I32" s="285"/>
      <c r="J32" s="285"/>
      <c r="K32" s="333"/>
      <c r="L32" s="324"/>
      <c r="M32" s="333"/>
      <c r="N32" s="334"/>
      <c r="O32" s="333"/>
      <c r="P32" s="287"/>
      <c r="Q32" s="285"/>
    </row>
    <row r="33" spans="1:17" ht="30" customHeight="1" x14ac:dyDescent="0.2">
      <c r="A33" s="3"/>
      <c r="B33" s="302" t="s">
        <v>1877</v>
      </c>
      <c r="C33" s="289" t="s">
        <v>1902</v>
      </c>
      <c r="D33" s="336"/>
      <c r="E33" s="336"/>
      <c r="F33" s="336"/>
      <c r="G33" s="336"/>
      <c r="H33" s="336"/>
      <c r="I33" s="336"/>
      <c r="J33" s="336"/>
      <c r="K33" s="333"/>
      <c r="L33" s="333"/>
      <c r="M33" s="333"/>
      <c r="N33" s="333"/>
      <c r="O33" s="333"/>
      <c r="P33" s="296" t="s">
        <v>536</v>
      </c>
      <c r="Q33" s="335" t="s">
        <v>1917</v>
      </c>
    </row>
    <row r="34" spans="1:17" ht="30" customHeight="1" x14ac:dyDescent="0.2">
      <c r="A34" s="3"/>
      <c r="B34" s="302" t="s">
        <v>1876</v>
      </c>
      <c r="C34" s="289" t="s">
        <v>1903</v>
      </c>
      <c r="D34" s="336"/>
      <c r="E34" s="336"/>
      <c r="F34" s="336"/>
      <c r="G34" s="336"/>
      <c r="H34" s="336"/>
      <c r="I34" s="336"/>
      <c r="J34" s="336"/>
      <c r="K34" s="333"/>
      <c r="L34" s="333"/>
      <c r="M34" s="333"/>
      <c r="N34" s="333"/>
      <c r="O34" s="333"/>
      <c r="P34" s="296" t="s">
        <v>726</v>
      </c>
      <c r="Q34" s="335" t="s">
        <v>3467</v>
      </c>
    </row>
    <row r="35" spans="1:17" ht="30" customHeight="1" x14ac:dyDescent="0.2">
      <c r="A35" s="3"/>
      <c r="B35" s="302" t="s">
        <v>1875</v>
      </c>
      <c r="C35" s="289" t="s">
        <v>1904</v>
      </c>
      <c r="D35" s="336"/>
      <c r="E35" s="336"/>
      <c r="F35" s="336"/>
      <c r="G35" s="336"/>
      <c r="H35" s="336"/>
      <c r="I35" s="336"/>
      <c r="J35" s="336"/>
      <c r="K35" s="333"/>
      <c r="L35" s="333"/>
      <c r="M35" s="333"/>
      <c r="N35" s="333"/>
      <c r="O35" s="333"/>
      <c r="P35" s="296" t="s">
        <v>537</v>
      </c>
      <c r="Q35" s="335" t="s">
        <v>3468</v>
      </c>
    </row>
    <row r="36" spans="1:17" ht="30" customHeight="1" x14ac:dyDescent="0.2">
      <c r="A36" s="3"/>
      <c r="B36" s="302" t="s">
        <v>1874</v>
      </c>
      <c r="C36" s="303" t="s">
        <v>1905</v>
      </c>
      <c r="D36" s="336"/>
      <c r="E36" s="336"/>
      <c r="F36" s="336"/>
      <c r="G36" s="336"/>
      <c r="H36" s="336"/>
      <c r="I36" s="336"/>
      <c r="J36" s="336"/>
      <c r="K36" s="333"/>
      <c r="L36" s="333"/>
      <c r="M36" s="333"/>
      <c r="N36" s="333"/>
      <c r="O36" s="333"/>
      <c r="P36" s="296" t="s">
        <v>726</v>
      </c>
      <c r="Q36" s="335" t="s">
        <v>3469</v>
      </c>
    </row>
    <row r="37" spans="1:17" ht="30" customHeight="1" x14ac:dyDescent="0.2">
      <c r="A37" s="3"/>
      <c r="B37" s="302" t="s">
        <v>1873</v>
      </c>
      <c r="C37" s="303" t="s">
        <v>1906</v>
      </c>
      <c r="D37" s="336"/>
      <c r="E37" s="336"/>
      <c r="F37" s="336"/>
      <c r="G37" s="336"/>
      <c r="H37" s="336"/>
      <c r="I37" s="336"/>
      <c r="J37" s="336"/>
      <c r="K37" s="333"/>
      <c r="L37" s="333"/>
      <c r="M37" s="333"/>
      <c r="N37" s="333"/>
      <c r="O37" s="333"/>
      <c r="P37" s="296" t="s">
        <v>535</v>
      </c>
      <c r="Q37" s="335" t="s">
        <v>1918</v>
      </c>
    </row>
    <row r="38" spans="1:17" ht="30" customHeight="1" x14ac:dyDescent="0.2">
      <c r="A38" s="3"/>
      <c r="B38" s="302" t="s">
        <v>1872</v>
      </c>
      <c r="C38" s="303" t="s">
        <v>1907</v>
      </c>
      <c r="D38" s="336"/>
      <c r="E38" s="336"/>
      <c r="F38" s="336"/>
      <c r="G38" s="336"/>
      <c r="H38" s="336"/>
      <c r="I38" s="336"/>
      <c r="J38" s="336"/>
      <c r="K38" s="333"/>
      <c r="L38" s="333"/>
      <c r="M38" s="333"/>
      <c r="N38" s="333"/>
      <c r="O38" s="333"/>
      <c r="P38" s="296" t="s">
        <v>726</v>
      </c>
      <c r="Q38" s="335" t="s">
        <v>1919</v>
      </c>
    </row>
    <row r="39" spans="1:17" ht="30" customHeight="1" x14ac:dyDescent="0.2">
      <c r="A39" s="3"/>
      <c r="B39" s="302" t="s">
        <v>1871</v>
      </c>
      <c r="C39" s="303" t="s">
        <v>1908</v>
      </c>
      <c r="D39" s="336"/>
      <c r="E39" s="336"/>
      <c r="F39" s="336"/>
      <c r="G39" s="336"/>
      <c r="H39" s="336"/>
      <c r="I39" s="336"/>
      <c r="J39" s="336"/>
      <c r="K39" s="333"/>
      <c r="L39" s="333"/>
      <c r="M39" s="333"/>
      <c r="N39" s="333"/>
      <c r="O39" s="333"/>
      <c r="P39" s="296" t="s">
        <v>726</v>
      </c>
      <c r="Q39" s="335" t="s">
        <v>3470</v>
      </c>
    </row>
    <row r="40" spans="1:17" ht="30" customHeight="1" x14ac:dyDescent="0.2">
      <c r="A40" s="3"/>
      <c r="B40" s="302" t="s">
        <v>1870</v>
      </c>
      <c r="C40" s="303" t="s">
        <v>1909</v>
      </c>
      <c r="D40" s="336"/>
      <c r="E40" s="336"/>
      <c r="F40" s="336"/>
      <c r="G40" s="336"/>
      <c r="H40" s="336"/>
      <c r="I40" s="336"/>
      <c r="J40" s="336"/>
      <c r="K40" s="333"/>
      <c r="L40" s="333"/>
      <c r="M40" s="333"/>
      <c r="N40" s="333"/>
      <c r="O40" s="333"/>
      <c r="P40" s="296" t="s">
        <v>726</v>
      </c>
      <c r="Q40" s="335" t="s">
        <v>1920</v>
      </c>
    </row>
    <row r="41" spans="1:17" ht="30" customHeight="1" x14ac:dyDescent="0.2">
      <c r="A41" s="302"/>
      <c r="B41" s="302" t="s">
        <v>1869</v>
      </c>
      <c r="C41" s="367" t="s">
        <v>1865</v>
      </c>
      <c r="D41" s="285"/>
      <c r="E41" s="285"/>
      <c r="F41" s="285"/>
      <c r="G41" s="285"/>
      <c r="H41" s="285"/>
      <c r="I41" s="285"/>
      <c r="J41" s="285"/>
      <c r="K41" s="333"/>
      <c r="L41" s="324"/>
      <c r="M41" s="333"/>
      <c r="N41" s="334"/>
      <c r="O41" s="333"/>
      <c r="P41" s="332"/>
      <c r="Q41" s="285"/>
    </row>
    <row r="42" spans="1:17" ht="30" customHeight="1" x14ac:dyDescent="0.2">
      <c r="A42" s="302"/>
      <c r="B42" s="302" t="s">
        <v>1868</v>
      </c>
      <c r="C42" s="303" t="s">
        <v>1910</v>
      </c>
      <c r="D42" s="336"/>
      <c r="E42" s="336"/>
      <c r="F42" s="336"/>
      <c r="G42" s="336"/>
      <c r="H42" s="336"/>
      <c r="I42" s="336"/>
      <c r="J42" s="336"/>
      <c r="K42" s="333"/>
      <c r="L42" s="333"/>
      <c r="M42" s="333"/>
      <c r="N42" s="333"/>
      <c r="O42" s="333"/>
      <c r="P42" s="296" t="s">
        <v>726</v>
      </c>
      <c r="Q42" s="335" t="s">
        <v>1921</v>
      </c>
    </row>
    <row r="43" spans="1:17" ht="30" customHeight="1" x14ac:dyDescent="0.2">
      <c r="A43" s="302"/>
      <c r="B43" s="302" t="s">
        <v>1867</v>
      </c>
      <c r="C43" s="303" t="s">
        <v>1911</v>
      </c>
      <c r="D43" s="336"/>
      <c r="E43" s="336"/>
      <c r="F43" s="336"/>
      <c r="G43" s="336"/>
      <c r="H43" s="336"/>
      <c r="I43" s="336"/>
      <c r="J43" s="336"/>
      <c r="K43" s="333"/>
      <c r="L43" s="333"/>
      <c r="M43" s="333"/>
      <c r="N43" s="333"/>
      <c r="O43" s="333"/>
      <c r="P43" s="296" t="s">
        <v>726</v>
      </c>
      <c r="Q43" s="335" t="s">
        <v>1922</v>
      </c>
    </row>
    <row r="44" spans="1:17" ht="30" customHeight="1" x14ac:dyDescent="0.2">
      <c r="A44" s="302"/>
      <c r="B44" s="302" t="s">
        <v>1866</v>
      </c>
      <c r="C44" s="303" t="s">
        <v>1912</v>
      </c>
      <c r="D44" s="336"/>
      <c r="E44" s="336"/>
      <c r="F44" s="336"/>
      <c r="G44" s="336"/>
      <c r="H44" s="336"/>
      <c r="I44" s="336"/>
      <c r="J44" s="336"/>
      <c r="K44" s="333"/>
      <c r="L44" s="333"/>
      <c r="M44" s="333"/>
      <c r="N44" s="333"/>
      <c r="O44" s="333"/>
      <c r="P44" s="296" t="s">
        <v>535</v>
      </c>
      <c r="Q44" s="335" t="s">
        <v>1923</v>
      </c>
    </row>
    <row r="45" spans="1:17" ht="30" customHeight="1" x14ac:dyDescent="0.2">
      <c r="A45" s="302"/>
      <c r="B45" s="302"/>
      <c r="C45" s="303"/>
      <c r="D45" s="336"/>
      <c r="E45" s="336"/>
      <c r="F45" s="336"/>
      <c r="G45" s="336"/>
      <c r="H45" s="336"/>
      <c r="I45" s="336"/>
      <c r="J45" s="336"/>
      <c r="K45" s="333"/>
      <c r="L45" s="333"/>
      <c r="M45" s="333"/>
      <c r="N45" s="333"/>
      <c r="O45" s="333"/>
      <c r="P45" s="296"/>
      <c r="Q45" s="335"/>
    </row>
    <row r="46" spans="1:17" ht="30" customHeight="1" x14ac:dyDescent="0.2">
      <c r="A46" s="302"/>
      <c r="B46" s="47" t="s">
        <v>504</v>
      </c>
      <c r="C46" s="303"/>
      <c r="D46" s="336"/>
      <c r="E46" s="336"/>
      <c r="F46" s="336"/>
      <c r="G46" s="336"/>
      <c r="H46" s="336"/>
      <c r="I46" s="336"/>
      <c r="J46" s="336"/>
      <c r="K46" s="333"/>
      <c r="L46" s="333"/>
      <c r="M46" s="333"/>
      <c r="N46" s="333"/>
      <c r="O46" s="333"/>
      <c r="P46" s="296"/>
      <c r="Q46" s="335"/>
    </row>
    <row r="47" spans="1:17" ht="30" customHeight="1" x14ac:dyDescent="0.2">
      <c r="A47" s="302"/>
      <c r="B47" s="302"/>
      <c r="C47" s="303"/>
      <c r="D47" s="336"/>
      <c r="E47" s="336"/>
      <c r="F47" s="336"/>
      <c r="G47" s="336"/>
      <c r="H47" s="336"/>
      <c r="I47" s="336"/>
      <c r="J47" s="336"/>
      <c r="K47" s="333"/>
      <c r="L47" s="372"/>
      <c r="M47" s="372"/>
      <c r="N47" s="611" t="s">
        <v>3471</v>
      </c>
      <c r="O47" s="372"/>
      <c r="P47" s="615"/>
      <c r="Q47" s="342"/>
    </row>
    <row r="48" spans="1:17" ht="30" customHeight="1" x14ac:dyDescent="0.2">
      <c r="A48" s="302"/>
      <c r="B48" s="302"/>
      <c r="C48" s="303"/>
      <c r="D48" s="336"/>
      <c r="E48" s="336"/>
      <c r="F48" s="336"/>
      <c r="G48" s="336"/>
      <c r="H48" s="336"/>
      <c r="I48" s="336"/>
      <c r="J48" s="336"/>
      <c r="K48" s="333"/>
      <c r="L48" s="372"/>
      <c r="M48" s="372"/>
      <c r="N48" s="611" t="s">
        <v>1924</v>
      </c>
      <c r="O48" s="372"/>
      <c r="P48" s="615"/>
      <c r="Q48" s="342"/>
    </row>
    <row r="49" spans="1:17" ht="150" customHeight="1" x14ac:dyDescent="0.2">
      <c r="A49" s="302"/>
      <c r="B49" s="302"/>
      <c r="C49" s="303"/>
      <c r="D49" s="336"/>
      <c r="E49" s="336"/>
      <c r="F49" s="336"/>
      <c r="G49" s="336"/>
      <c r="H49" s="336"/>
      <c r="I49" s="336"/>
      <c r="J49" s="336"/>
      <c r="K49" s="333"/>
      <c r="L49" s="372"/>
      <c r="M49" s="372"/>
      <c r="N49" s="695" t="s">
        <v>1939</v>
      </c>
      <c r="O49" s="695"/>
      <c r="P49" s="695"/>
      <c r="Q49" s="695"/>
    </row>
    <row r="50" spans="1:17" ht="30" customHeight="1" x14ac:dyDescent="0.2">
      <c r="A50" s="302"/>
      <c r="B50" s="302"/>
      <c r="C50" s="303"/>
      <c r="D50" s="336"/>
      <c r="E50" s="336"/>
      <c r="F50" s="336"/>
      <c r="G50" s="336"/>
      <c r="H50" s="336"/>
      <c r="I50" s="336"/>
      <c r="J50" s="336"/>
      <c r="K50" s="333"/>
      <c r="L50" s="372"/>
      <c r="M50" s="372"/>
      <c r="N50" s="611" t="s">
        <v>3472</v>
      </c>
      <c r="O50" s="372"/>
      <c r="P50" s="615"/>
      <c r="Q50" s="342"/>
    </row>
    <row r="51" spans="1:17" ht="30" customHeight="1" x14ac:dyDescent="0.2">
      <c r="A51" s="302"/>
      <c r="B51" s="302"/>
      <c r="C51" s="303"/>
      <c r="D51" s="336"/>
      <c r="E51" s="336"/>
      <c r="F51" s="336"/>
      <c r="G51" s="336"/>
      <c r="H51" s="336"/>
      <c r="I51" s="336"/>
      <c r="J51" s="336"/>
      <c r="K51" s="333"/>
      <c r="L51" s="372"/>
      <c r="M51" s="372"/>
      <c r="N51" s="611" t="s">
        <v>1925</v>
      </c>
      <c r="O51" s="372"/>
      <c r="P51" s="615"/>
      <c r="Q51" s="342"/>
    </row>
    <row r="52" spans="1:17" ht="30" customHeight="1" x14ac:dyDescent="0.2">
      <c r="A52" s="302"/>
      <c r="B52" s="302"/>
      <c r="C52" s="303"/>
      <c r="D52" s="336"/>
      <c r="E52" s="336"/>
      <c r="F52" s="336"/>
      <c r="G52" s="336"/>
      <c r="H52" s="336"/>
      <c r="I52" s="336"/>
      <c r="J52" s="336"/>
      <c r="K52" s="333"/>
      <c r="L52" s="372"/>
      <c r="M52" s="372"/>
      <c r="N52" s="611" t="s">
        <v>1926</v>
      </c>
      <c r="O52" s="372"/>
      <c r="P52" s="615"/>
      <c r="Q52" s="342"/>
    </row>
    <row r="53" spans="1:17" ht="30" customHeight="1" x14ac:dyDescent="0.2">
      <c r="A53" s="302"/>
      <c r="B53" s="302"/>
      <c r="C53" s="303"/>
      <c r="D53" s="336"/>
      <c r="E53" s="336"/>
      <c r="F53" s="336"/>
      <c r="G53" s="336"/>
      <c r="H53" s="336"/>
      <c r="I53" s="336"/>
      <c r="J53" s="336"/>
      <c r="K53" s="333"/>
      <c r="L53" s="372"/>
      <c r="M53" s="372"/>
      <c r="N53" s="611" t="s">
        <v>1927</v>
      </c>
      <c r="O53" s="372"/>
      <c r="P53" s="615"/>
      <c r="Q53" s="342"/>
    </row>
    <row r="54" spans="1:17" ht="30" customHeight="1" x14ac:dyDescent="0.2">
      <c r="A54" s="302"/>
      <c r="B54" s="302"/>
      <c r="C54" s="303"/>
      <c r="D54" s="336"/>
      <c r="E54" s="336"/>
      <c r="F54" s="336"/>
      <c r="G54" s="336"/>
      <c r="H54" s="336"/>
      <c r="I54" s="336"/>
      <c r="J54" s="336"/>
      <c r="K54" s="333"/>
      <c r="L54" s="372"/>
      <c r="M54" s="372"/>
      <c r="N54" s="611" t="s">
        <v>1928</v>
      </c>
      <c r="O54" s="372"/>
      <c r="P54" s="615"/>
      <c r="Q54" s="342"/>
    </row>
    <row r="55" spans="1:17" ht="30" customHeight="1" x14ac:dyDescent="0.2">
      <c r="A55" s="302"/>
      <c r="B55" s="302"/>
      <c r="C55" s="303"/>
      <c r="D55" s="336"/>
      <c r="E55" s="336"/>
      <c r="F55" s="336"/>
      <c r="G55" s="336"/>
      <c r="H55" s="336"/>
      <c r="I55" s="336"/>
      <c r="J55" s="336"/>
      <c r="K55" s="333"/>
      <c r="L55" s="372"/>
      <c r="M55" s="372"/>
      <c r="N55" s="611" t="s">
        <v>1929</v>
      </c>
      <c r="O55" s="372"/>
      <c r="P55" s="615"/>
      <c r="Q55" s="342"/>
    </row>
    <row r="56" spans="1:17" ht="30" customHeight="1" x14ac:dyDescent="0.2">
      <c r="A56" s="302"/>
      <c r="B56" s="302"/>
      <c r="C56" s="303"/>
      <c r="D56" s="336"/>
      <c r="E56" s="336"/>
      <c r="F56" s="336"/>
      <c r="G56" s="336"/>
      <c r="H56" s="336"/>
      <c r="I56" s="336"/>
      <c r="J56" s="336"/>
      <c r="K56" s="333"/>
      <c r="L56" s="372"/>
      <c r="M56" s="372"/>
      <c r="N56" s="611" t="s">
        <v>1930</v>
      </c>
      <c r="O56" s="372"/>
      <c r="P56" s="615"/>
      <c r="Q56" s="342"/>
    </row>
    <row r="57" spans="1:17" ht="30" customHeight="1" x14ac:dyDescent="0.2">
      <c r="A57" s="302"/>
      <c r="B57" s="302"/>
      <c r="C57" s="303"/>
      <c r="D57" s="336"/>
      <c r="E57" s="336"/>
      <c r="F57" s="336"/>
      <c r="G57" s="336"/>
      <c r="H57" s="336"/>
      <c r="I57" s="336"/>
      <c r="J57" s="336"/>
      <c r="K57" s="333"/>
      <c r="L57" s="372"/>
      <c r="M57" s="372"/>
      <c r="N57" s="611" t="s">
        <v>1931</v>
      </c>
      <c r="O57" s="372"/>
      <c r="P57" s="615"/>
      <c r="Q57" s="342"/>
    </row>
    <row r="58" spans="1:17" ht="30" customHeight="1" x14ac:dyDescent="0.2">
      <c r="A58" s="302"/>
      <c r="B58" s="302"/>
      <c r="C58" s="303"/>
      <c r="D58" s="336"/>
      <c r="E58" s="336"/>
      <c r="F58" s="336"/>
      <c r="G58" s="336"/>
      <c r="H58" s="336"/>
      <c r="I58" s="336"/>
      <c r="J58" s="336"/>
      <c r="K58" s="333"/>
      <c r="L58" s="372"/>
      <c r="M58" s="372"/>
      <c r="N58" s="611" t="s">
        <v>1932</v>
      </c>
      <c r="O58" s="372"/>
      <c r="P58" s="615"/>
      <c r="Q58" s="342"/>
    </row>
    <row r="59" spans="1:17" ht="30" customHeight="1" x14ac:dyDescent="0.2">
      <c r="A59" s="302"/>
      <c r="B59" s="302"/>
      <c r="C59" s="303"/>
      <c r="D59" s="336"/>
      <c r="E59" s="336"/>
      <c r="F59" s="336"/>
      <c r="G59" s="336"/>
      <c r="H59" s="336"/>
      <c r="I59" s="336"/>
      <c r="J59" s="336"/>
      <c r="K59" s="333"/>
      <c r="L59" s="372"/>
      <c r="M59" s="372"/>
      <c r="N59" s="611" t="s">
        <v>1933</v>
      </c>
      <c r="O59" s="372"/>
      <c r="P59" s="615"/>
      <c r="Q59" s="342"/>
    </row>
    <row r="60" spans="1:17" ht="30" customHeight="1" x14ac:dyDescent="0.2">
      <c r="A60" s="302"/>
      <c r="B60" s="302"/>
      <c r="C60" s="303"/>
      <c r="D60" s="336"/>
      <c r="E60" s="336"/>
      <c r="F60" s="336"/>
      <c r="G60" s="336"/>
      <c r="H60" s="336"/>
      <c r="I60" s="336"/>
      <c r="J60" s="336"/>
      <c r="K60" s="333"/>
      <c r="L60" s="372"/>
      <c r="M60" s="372"/>
      <c r="N60" s="611" t="s">
        <v>1934</v>
      </c>
      <c r="O60" s="372"/>
      <c r="P60" s="615"/>
      <c r="Q60" s="342"/>
    </row>
    <row r="61" spans="1:17" ht="30" customHeight="1" x14ac:dyDescent="0.2">
      <c r="A61" s="302"/>
      <c r="B61" s="302"/>
      <c r="C61" s="303"/>
      <c r="D61" s="336"/>
      <c r="E61" s="336"/>
      <c r="F61" s="336"/>
      <c r="G61" s="336"/>
      <c r="H61" s="336"/>
      <c r="I61" s="336"/>
      <c r="J61" s="336"/>
      <c r="K61" s="333"/>
      <c r="L61" s="372"/>
      <c r="M61" s="372"/>
      <c r="N61" s="611" t="s">
        <v>1935</v>
      </c>
      <c r="O61" s="372"/>
      <c r="P61" s="615"/>
      <c r="Q61" s="342"/>
    </row>
    <row r="62" spans="1:17" ht="30" customHeight="1" x14ac:dyDescent="0.2">
      <c r="A62" s="302"/>
      <c r="B62" s="302"/>
      <c r="C62" s="303"/>
      <c r="D62" s="336"/>
      <c r="E62" s="336"/>
      <c r="F62" s="336"/>
      <c r="G62" s="336"/>
      <c r="H62" s="336"/>
      <c r="I62" s="336"/>
      <c r="J62" s="336"/>
      <c r="K62" s="333"/>
      <c r="L62" s="372"/>
      <c r="M62" s="372"/>
      <c r="N62" s="611" t="s">
        <v>1936</v>
      </c>
      <c r="O62" s="372"/>
      <c r="P62" s="615"/>
      <c r="Q62" s="342"/>
    </row>
    <row r="63" spans="1:17" ht="30" customHeight="1" x14ac:dyDescent="0.2">
      <c r="B63" s="12"/>
      <c r="C63" s="12"/>
      <c r="D63" s="12"/>
      <c r="E63" s="12"/>
      <c r="F63" s="12"/>
      <c r="G63" s="12"/>
      <c r="H63" s="12"/>
      <c r="I63" s="12"/>
      <c r="J63" s="12"/>
      <c r="K63" s="3"/>
      <c r="L63" s="273"/>
      <c r="M63" s="273"/>
      <c r="N63" s="611" t="s">
        <v>1937</v>
      </c>
      <c r="O63" s="372"/>
      <c r="P63" s="372"/>
      <c r="Q63" s="372"/>
    </row>
    <row r="64" spans="1:17" ht="30" customHeight="1" x14ac:dyDescent="0.2">
      <c r="B64" s="47"/>
      <c r="C64" s="47"/>
      <c r="D64" s="47"/>
      <c r="E64" s="47"/>
      <c r="F64" s="47"/>
      <c r="G64" s="47"/>
      <c r="H64" s="47"/>
      <c r="I64" s="47"/>
      <c r="J64" s="47"/>
      <c r="K64" s="3"/>
      <c r="L64" s="270"/>
      <c r="M64" s="270"/>
      <c r="N64" s="611" t="s">
        <v>1938</v>
      </c>
      <c r="O64" s="372"/>
      <c r="P64" s="372"/>
      <c r="Q64" s="372"/>
    </row>
    <row r="65" spans="1:18" ht="30" customHeight="1" thickBot="1" x14ac:dyDescent="0.25">
      <c r="A65" s="11"/>
      <c r="B65" s="269"/>
      <c r="C65" s="269"/>
      <c r="D65" s="269"/>
      <c r="E65" s="269"/>
      <c r="F65" s="269"/>
      <c r="G65" s="269"/>
      <c r="H65" s="269"/>
      <c r="I65" s="269"/>
      <c r="J65" s="269"/>
      <c r="K65" s="269"/>
      <c r="L65" s="600"/>
      <c r="M65" s="601"/>
      <c r="N65" s="603"/>
      <c r="O65" s="604"/>
      <c r="P65" s="604"/>
      <c r="Q65" s="604"/>
      <c r="R65" s="11"/>
    </row>
  </sheetData>
  <mergeCells count="19">
    <mergeCell ref="N49:Q49"/>
    <mergeCell ref="B8:F8"/>
    <mergeCell ref="G8:K8"/>
    <mergeCell ref="B9:F9"/>
    <mergeCell ref="G9:K9"/>
    <mergeCell ref="B10:F10"/>
    <mergeCell ref="B5:F5"/>
    <mergeCell ref="G5:K5"/>
    <mergeCell ref="B6:F6"/>
    <mergeCell ref="G6:K6"/>
    <mergeCell ref="B7:F7"/>
    <mergeCell ref="G7:K7"/>
    <mergeCell ref="B4:F4"/>
    <mergeCell ref="G4:K4"/>
    <mergeCell ref="B1:K2"/>
    <mergeCell ref="L1:L2"/>
    <mergeCell ref="N1:N2"/>
    <mergeCell ref="B3:F3"/>
    <mergeCell ref="G3:K3"/>
  </mergeCells>
  <hyperlinks>
    <hyperlink ref="B6:F6" location="'AI - AII'!A1" display="4. Anhang II" xr:uid="{00000000-0004-0000-0F00-000000000000}"/>
    <hyperlink ref="B7:F7" location="'AI - AIII'!A1" display="5. Anhang III" xr:uid="{00000000-0004-0000-0F00-000001000000}"/>
    <hyperlink ref="B8:F8" location="'AI - AIV'!A1" display="6. Anhang IV" xr:uid="{00000000-0004-0000-0F00-000002000000}"/>
    <hyperlink ref="B9:F9" location="'AI - AV'!A1" display="7. Anhang V" xr:uid="{00000000-0004-0000-0F00-000003000000}"/>
    <hyperlink ref="B10:F10" location="'AI - AVI'!A1" display="8. Anhang VI" xr:uid="{00000000-0004-0000-0F00-000004000000}"/>
    <hyperlink ref="B4:F4" location="'AI - Artikel'!A1" display="2. Artikel 1-134" xr:uid="{00000000-0004-0000-0F00-000005000000}"/>
    <hyperlink ref="B3:F3" location="'AI - VO'!A1" display="1. Verordnung 1-180" xr:uid="{00000000-0004-0000-0F00-000006000000}"/>
    <hyperlink ref="B5:F5" location="'AI - AI'!A1" display="3. Anhang I" xr:uid="{00000000-0004-0000-0F00-000007000000}"/>
    <hyperlink ref="G3:K3" location="'AI - AVII'!A1" display="9. Anhang VII" xr:uid="{00000000-0004-0000-0F00-000008000000}"/>
    <hyperlink ref="G4:K4" location="'AI - AIII'!A1" display="10. Anhang VIII" xr:uid="{00000000-0004-0000-0F00-000009000000}"/>
    <hyperlink ref="G5:K5" location="'AI - AIX'!A1" display="11. Anhang IX" xr:uid="{00000000-0004-0000-0F00-00000A000000}"/>
    <hyperlink ref="G6:K6" location="'AI - AX'!A1" display="12. Anhang X" xr:uid="{00000000-0004-0000-0F00-00000B000000}"/>
    <hyperlink ref="G7:K7" location="'AI - AXI'!A1" display="13. Anhang XI" xr:uid="{00000000-0004-0000-0F00-00000C000000}"/>
    <hyperlink ref="G8:K8" location="'AI - AXII'!A1" display="14. Anhang XII" xr:uid="{00000000-0004-0000-0F00-00000D000000}"/>
    <hyperlink ref="G9:K9" location="'AI - AXIII'!A1" display="15. Anhang XIII" xr:uid="{00000000-0004-0000-0F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53281" r:id="rId4" name="Drop Down 1">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353282" r:id="rId5" name="Drop Down 2">
              <controlPr defaultSize="0" autoLine="0" autoPict="0">
                <anchor moveWithCells="1">
                  <from>
                    <xdr:col>11</xdr:col>
                    <xdr:colOff>12700</xdr:colOff>
                    <xdr:row>17</xdr:row>
                    <xdr:rowOff>0</xdr:rowOff>
                  </from>
                  <to>
                    <xdr:col>12</xdr:col>
                    <xdr:colOff>12700</xdr:colOff>
                    <xdr:row>17</xdr:row>
                    <xdr:rowOff>203200</xdr:rowOff>
                  </to>
                </anchor>
              </controlPr>
            </control>
          </mc:Choice>
        </mc:AlternateContent>
        <mc:AlternateContent xmlns:mc="http://schemas.openxmlformats.org/markup-compatibility/2006">
          <mc:Choice Requires="x14">
            <control shapeId="353283" r:id="rId6" name="Drop Down 3">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353284" r:id="rId7" name="Drop Down 4">
              <controlPr defaultSize="0" autoLine="0" autoPict="0">
                <anchor moveWithCells="1">
                  <from>
                    <xdr:col>13</xdr:col>
                    <xdr:colOff>12700</xdr:colOff>
                    <xdr:row>17</xdr:row>
                    <xdr:rowOff>0</xdr:rowOff>
                  </from>
                  <to>
                    <xdr:col>14</xdr:col>
                    <xdr:colOff>12700</xdr:colOff>
                    <xdr:row>17</xdr:row>
                    <xdr:rowOff>203200</xdr:rowOff>
                  </to>
                </anchor>
              </controlPr>
            </control>
          </mc:Choice>
        </mc:AlternateContent>
        <mc:AlternateContent xmlns:mc="http://schemas.openxmlformats.org/markup-compatibility/2006">
          <mc:Choice Requires="x14">
            <control shapeId="353285" r:id="rId8" name="Drop Down 5">
              <controlPr defaultSize="0" autoLine="0" autoPict="0">
                <anchor moveWithCells="1">
                  <from>
                    <xdr:col>13</xdr:col>
                    <xdr:colOff>12700</xdr:colOff>
                    <xdr:row>20</xdr:row>
                    <xdr:rowOff>0</xdr:rowOff>
                  </from>
                  <to>
                    <xdr:col>14</xdr:col>
                    <xdr:colOff>12700</xdr:colOff>
                    <xdr:row>20</xdr:row>
                    <xdr:rowOff>203200</xdr:rowOff>
                  </to>
                </anchor>
              </controlPr>
            </control>
          </mc:Choice>
        </mc:AlternateContent>
        <mc:AlternateContent xmlns:mc="http://schemas.openxmlformats.org/markup-compatibility/2006">
          <mc:Choice Requires="x14">
            <control shapeId="353286" r:id="rId9" name="Drop Down 6">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353287" r:id="rId10" name="Drop Down 7">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53288" r:id="rId11" name="Drop Down 8">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353289" r:id="rId12" name="Drop Down 9">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53290" r:id="rId13" name="Drop Down 10">
              <controlPr defaultSize="0" autoLine="0" autoPict="0">
                <anchor moveWithCells="1">
                  <from>
                    <xdr:col>11</xdr:col>
                    <xdr:colOff>12700</xdr:colOff>
                    <xdr:row>20</xdr:row>
                    <xdr:rowOff>0</xdr:rowOff>
                  </from>
                  <to>
                    <xdr:col>12</xdr:col>
                    <xdr:colOff>12700</xdr:colOff>
                    <xdr:row>20</xdr:row>
                    <xdr:rowOff>203200</xdr:rowOff>
                  </to>
                </anchor>
              </controlPr>
            </control>
          </mc:Choice>
        </mc:AlternateContent>
        <mc:AlternateContent xmlns:mc="http://schemas.openxmlformats.org/markup-compatibility/2006">
          <mc:Choice Requires="x14">
            <control shapeId="353291" r:id="rId14" name="Drop Down 11">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292" r:id="rId15" name="Drop Down 12">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293" r:id="rId16" name="Drop Down 1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53294" r:id="rId17" name="Drop Down 1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53295" r:id="rId18" name="Drop Down 15">
              <controlPr defaultSize="0" autoLine="0" autoPict="0">
                <anchor moveWithCells="1">
                  <from>
                    <xdr:col>11</xdr:col>
                    <xdr:colOff>12700</xdr:colOff>
                    <xdr:row>28</xdr:row>
                    <xdr:rowOff>0</xdr:rowOff>
                  </from>
                  <to>
                    <xdr:col>12</xdr:col>
                    <xdr:colOff>12700</xdr:colOff>
                    <xdr:row>28</xdr:row>
                    <xdr:rowOff>203200</xdr:rowOff>
                  </to>
                </anchor>
              </controlPr>
            </control>
          </mc:Choice>
        </mc:AlternateContent>
        <mc:AlternateContent xmlns:mc="http://schemas.openxmlformats.org/markup-compatibility/2006">
          <mc:Choice Requires="x14">
            <control shapeId="353296" r:id="rId19" name="Drop Down 16">
              <controlPr defaultSize="0" autoLine="0" autoPict="0">
                <anchor moveWithCells="1">
                  <from>
                    <xdr:col>13</xdr:col>
                    <xdr:colOff>12700</xdr:colOff>
                    <xdr:row>28</xdr:row>
                    <xdr:rowOff>0</xdr:rowOff>
                  </from>
                  <to>
                    <xdr:col>14</xdr:col>
                    <xdr:colOff>12700</xdr:colOff>
                    <xdr:row>28</xdr:row>
                    <xdr:rowOff>203200</xdr:rowOff>
                  </to>
                </anchor>
              </controlPr>
            </control>
          </mc:Choice>
        </mc:AlternateContent>
        <mc:AlternateContent xmlns:mc="http://schemas.openxmlformats.org/markup-compatibility/2006">
          <mc:Choice Requires="x14">
            <control shapeId="353297" r:id="rId20" name="Drop Down 1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53298" r:id="rId21" name="Drop Down 18">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53299" r:id="rId22" name="Drop Down 1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53300" r:id="rId23" name="Drop Down 20">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53301" r:id="rId24" name="Drop Down 21">
              <controlPr defaultSize="0" autoLine="0" autoPict="0">
                <anchor moveWithCells="1">
                  <from>
                    <xdr:col>11</xdr:col>
                    <xdr:colOff>12700</xdr:colOff>
                    <xdr:row>20</xdr:row>
                    <xdr:rowOff>0</xdr:rowOff>
                  </from>
                  <to>
                    <xdr:col>12</xdr:col>
                    <xdr:colOff>12700</xdr:colOff>
                    <xdr:row>20</xdr:row>
                    <xdr:rowOff>203200</xdr:rowOff>
                  </to>
                </anchor>
              </controlPr>
            </control>
          </mc:Choice>
        </mc:AlternateContent>
        <mc:AlternateContent xmlns:mc="http://schemas.openxmlformats.org/markup-compatibility/2006">
          <mc:Choice Requires="x14">
            <control shapeId="353302" r:id="rId25" name="Drop Down 22">
              <controlPr defaultSize="0" autoLine="0" autoPict="0">
                <anchor moveWithCells="1">
                  <from>
                    <xdr:col>13</xdr:col>
                    <xdr:colOff>12700</xdr:colOff>
                    <xdr:row>20</xdr:row>
                    <xdr:rowOff>0</xdr:rowOff>
                  </from>
                  <to>
                    <xdr:col>14</xdr:col>
                    <xdr:colOff>12700</xdr:colOff>
                    <xdr:row>20</xdr:row>
                    <xdr:rowOff>203200</xdr:rowOff>
                  </to>
                </anchor>
              </controlPr>
            </control>
          </mc:Choice>
        </mc:AlternateContent>
        <mc:AlternateContent xmlns:mc="http://schemas.openxmlformats.org/markup-compatibility/2006">
          <mc:Choice Requires="x14">
            <control shapeId="353303" r:id="rId26" name="Drop Down 23">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53304" r:id="rId27" name="Drop Down 24">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53305" r:id="rId28" name="Drop Down 25">
              <controlPr defaultSize="0" autoLine="0" autoPict="0">
                <anchor moveWithCells="1">
                  <from>
                    <xdr:col>11</xdr:col>
                    <xdr:colOff>12700</xdr:colOff>
                    <xdr:row>30</xdr:row>
                    <xdr:rowOff>0</xdr:rowOff>
                  </from>
                  <to>
                    <xdr:col>12</xdr:col>
                    <xdr:colOff>12700</xdr:colOff>
                    <xdr:row>30</xdr:row>
                    <xdr:rowOff>203200</xdr:rowOff>
                  </to>
                </anchor>
              </controlPr>
            </control>
          </mc:Choice>
        </mc:AlternateContent>
        <mc:AlternateContent xmlns:mc="http://schemas.openxmlformats.org/markup-compatibility/2006">
          <mc:Choice Requires="x14">
            <control shapeId="353306" r:id="rId29" name="Drop Down 26">
              <controlPr defaultSize="0" autoLine="0" autoPict="0">
                <anchor moveWithCells="1">
                  <from>
                    <xdr:col>13</xdr:col>
                    <xdr:colOff>12700</xdr:colOff>
                    <xdr:row>30</xdr:row>
                    <xdr:rowOff>0</xdr:rowOff>
                  </from>
                  <to>
                    <xdr:col>14</xdr:col>
                    <xdr:colOff>12700</xdr:colOff>
                    <xdr:row>30</xdr:row>
                    <xdr:rowOff>203200</xdr:rowOff>
                  </to>
                </anchor>
              </controlPr>
            </control>
          </mc:Choice>
        </mc:AlternateContent>
        <mc:AlternateContent xmlns:mc="http://schemas.openxmlformats.org/markup-compatibility/2006">
          <mc:Choice Requires="x14">
            <control shapeId="353307" r:id="rId30" name="Drop Down 27">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308" r:id="rId31" name="Drop Down 28">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309" r:id="rId32" name="Drop Down 2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53310" r:id="rId33" name="Drop Down 30">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53311" r:id="rId34" name="Drop Down 31">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312" r:id="rId35" name="Drop Down 32">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313" r:id="rId36" name="Drop Down 33">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353314" r:id="rId37" name="Drop Down 34">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53315" r:id="rId38" name="Drop Down 35">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353316" r:id="rId39" name="Drop Down 36">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53317" r:id="rId40" name="Drop Down 37">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53318" r:id="rId41" name="Drop Down 38">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353319" r:id="rId42" name="Drop Down 39">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53320" r:id="rId43" name="Drop Down 40">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353321" r:id="rId44" name="Drop Down 41">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53322" r:id="rId45" name="Drop Down 42">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53323" r:id="rId46" name="Drop Down 43">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324" r:id="rId47" name="Drop Down 44">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325" r:id="rId48" name="Drop Down 4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53326" r:id="rId49" name="Drop Down 46">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53327" r:id="rId50" name="Drop Down 47">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353328" r:id="rId51" name="Drop Down 48">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353329" r:id="rId52" name="Drop Down 49">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53330" r:id="rId53" name="Drop Down 50">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53331" r:id="rId54" name="Drop Down 51">
              <controlPr defaultSize="0" autoLine="0" autoPict="0">
                <anchor moveWithCells="1">
                  <from>
                    <xdr:col>11</xdr:col>
                    <xdr:colOff>12700</xdr:colOff>
                    <xdr:row>20</xdr:row>
                    <xdr:rowOff>0</xdr:rowOff>
                  </from>
                  <to>
                    <xdr:col>12</xdr:col>
                    <xdr:colOff>12700</xdr:colOff>
                    <xdr:row>20</xdr:row>
                    <xdr:rowOff>203200</xdr:rowOff>
                  </to>
                </anchor>
              </controlPr>
            </control>
          </mc:Choice>
        </mc:AlternateContent>
        <mc:AlternateContent xmlns:mc="http://schemas.openxmlformats.org/markup-compatibility/2006">
          <mc:Choice Requires="x14">
            <control shapeId="353332" r:id="rId55" name="Drop Down 52">
              <controlPr defaultSize="0" autoLine="0" autoPict="0">
                <anchor moveWithCells="1">
                  <from>
                    <xdr:col>13</xdr:col>
                    <xdr:colOff>12700</xdr:colOff>
                    <xdr:row>20</xdr:row>
                    <xdr:rowOff>0</xdr:rowOff>
                  </from>
                  <to>
                    <xdr:col>14</xdr:col>
                    <xdr:colOff>12700</xdr:colOff>
                    <xdr:row>20</xdr:row>
                    <xdr:rowOff>203200</xdr:rowOff>
                  </to>
                </anchor>
              </controlPr>
            </control>
          </mc:Choice>
        </mc:AlternateContent>
        <mc:AlternateContent xmlns:mc="http://schemas.openxmlformats.org/markup-compatibility/2006">
          <mc:Choice Requires="x14">
            <control shapeId="353333" r:id="rId56" name="Drop Down 5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53334" r:id="rId57" name="Drop Down 54">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53335" r:id="rId58" name="Drop Down 55">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53336" r:id="rId59" name="Drop Down 56">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53337" r:id="rId60" name="Drop Down 57">
              <controlPr defaultSize="0" autoLine="0" autoPict="0">
                <anchor moveWithCells="1">
                  <from>
                    <xdr:col>13</xdr:col>
                    <xdr:colOff>12700</xdr:colOff>
                    <xdr:row>32</xdr:row>
                    <xdr:rowOff>0</xdr:rowOff>
                  </from>
                  <to>
                    <xdr:col>14</xdr:col>
                    <xdr:colOff>12700</xdr:colOff>
                    <xdr:row>32</xdr:row>
                    <xdr:rowOff>203200</xdr:rowOff>
                  </to>
                </anchor>
              </controlPr>
            </control>
          </mc:Choice>
        </mc:AlternateContent>
        <mc:AlternateContent xmlns:mc="http://schemas.openxmlformats.org/markup-compatibility/2006">
          <mc:Choice Requires="x14">
            <control shapeId="353338" r:id="rId61" name="Drop Down 58">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53339" r:id="rId62" name="Drop Down 59">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340" r:id="rId63" name="Drop Down 60">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53341" r:id="rId64" name="Drop Down 61">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342" r:id="rId65" name="Drop Down 62">
              <controlPr defaultSize="0" autoLine="0" autoPict="0">
                <anchor moveWithCells="1">
                  <from>
                    <xdr:col>11</xdr:col>
                    <xdr:colOff>12700</xdr:colOff>
                    <xdr:row>32</xdr:row>
                    <xdr:rowOff>0</xdr:rowOff>
                  </from>
                  <to>
                    <xdr:col>12</xdr:col>
                    <xdr:colOff>12700</xdr:colOff>
                    <xdr:row>32</xdr:row>
                    <xdr:rowOff>203200</xdr:rowOff>
                  </to>
                </anchor>
              </controlPr>
            </control>
          </mc:Choice>
        </mc:AlternateContent>
        <mc:AlternateContent xmlns:mc="http://schemas.openxmlformats.org/markup-compatibility/2006">
          <mc:Choice Requires="x14">
            <control shapeId="353343" r:id="rId66" name="Drop Down 63">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344" r:id="rId67" name="Drop Down 64">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345" r:id="rId68" name="Drop Down 65">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346" r:id="rId69" name="Drop Down 66">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347" r:id="rId70" name="Drop Down 67">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348" r:id="rId71" name="Drop Down 68">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349" r:id="rId72" name="Drop Down 69">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350" r:id="rId73" name="Drop Down 70">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351" r:id="rId74" name="Drop Down 71">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353352" r:id="rId75" name="Drop Down 72">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353353" r:id="rId76" name="Drop Down 73">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53354" r:id="rId77" name="Drop Down 74">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53355" r:id="rId78" name="Drop Down 75">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356" r:id="rId79" name="Drop Down 76">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357" r:id="rId80" name="Drop Down 77">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358" r:id="rId81" name="Drop Down 78">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359" r:id="rId82" name="Drop Down 79">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360" r:id="rId83" name="Drop Down 80">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361" r:id="rId84" name="Drop Down 81">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362" r:id="rId85" name="Drop Down 82">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363" r:id="rId86" name="Drop Down 83">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53364" r:id="rId87" name="Drop Down 84">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53365" r:id="rId88" name="Drop Down 85">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353366" r:id="rId89" name="Drop Down 86">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353367" r:id="rId90" name="Drop Down 8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353368" r:id="rId91" name="Drop Down 88">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353369" r:id="rId92" name="Drop Down 89">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353370" r:id="rId93" name="Drop Down 90">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353371" r:id="rId94" name="Drop Down 91">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353372" r:id="rId95" name="Drop Down 92">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353373" r:id="rId96" name="Drop Down 93">
              <controlPr defaultSize="0" autoLine="0" autoPict="0">
                <anchor moveWithCells="1">
                  <from>
                    <xdr:col>13</xdr:col>
                    <xdr:colOff>12700</xdr:colOff>
                    <xdr:row>33</xdr:row>
                    <xdr:rowOff>0</xdr:rowOff>
                  </from>
                  <to>
                    <xdr:col>14</xdr:col>
                    <xdr:colOff>12700</xdr:colOff>
                    <xdr:row>33</xdr:row>
                    <xdr:rowOff>203200</xdr:rowOff>
                  </to>
                </anchor>
              </controlPr>
            </control>
          </mc:Choice>
        </mc:AlternateContent>
        <mc:AlternateContent xmlns:mc="http://schemas.openxmlformats.org/markup-compatibility/2006">
          <mc:Choice Requires="x14">
            <control shapeId="353374" r:id="rId97" name="Drop Down 94">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53375" r:id="rId98" name="Drop Down 95">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353376" r:id="rId99" name="Drop Down 96">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353377" r:id="rId100" name="Drop Down 97">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53378" r:id="rId101" name="Drop Down 98">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53379" r:id="rId102" name="Drop Down 9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53380" r:id="rId103" name="Drop Down 100">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53381" r:id="rId104" name="Drop Down 101">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53382" r:id="rId105" name="Drop Down 102">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53383" r:id="rId106" name="Drop Down 10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53384" r:id="rId107" name="Drop Down 104">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53385" r:id="rId108" name="Drop Down 105">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53386" r:id="rId109" name="Drop Down 106">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53387" r:id="rId110" name="Drop Down 107">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53388" r:id="rId111" name="Drop Down 108">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53389" r:id="rId112" name="Drop Down 109">
              <controlPr defaultSize="0" autoLine="0" autoPict="0">
                <anchor moveWithCells="1">
                  <from>
                    <xdr:col>13</xdr:col>
                    <xdr:colOff>12700</xdr:colOff>
                    <xdr:row>24</xdr:row>
                    <xdr:rowOff>0</xdr:rowOff>
                  </from>
                  <to>
                    <xdr:col>14</xdr:col>
                    <xdr:colOff>12700</xdr:colOff>
                    <xdr:row>24</xdr:row>
                    <xdr:rowOff>203200</xdr:rowOff>
                  </to>
                </anchor>
              </controlPr>
            </control>
          </mc:Choice>
        </mc:AlternateContent>
        <mc:AlternateContent xmlns:mc="http://schemas.openxmlformats.org/markup-compatibility/2006">
          <mc:Choice Requires="x14">
            <control shapeId="353390" r:id="rId113" name="Drop Down 110">
              <controlPr defaultSize="0" autoLine="0" autoPict="0">
                <anchor moveWithCells="1">
                  <from>
                    <xdr:col>11</xdr:col>
                    <xdr:colOff>12700</xdr:colOff>
                    <xdr:row>24</xdr:row>
                    <xdr:rowOff>0</xdr:rowOff>
                  </from>
                  <to>
                    <xdr:col>12</xdr:col>
                    <xdr:colOff>12700</xdr:colOff>
                    <xdr:row>24</xdr:row>
                    <xdr:rowOff>203200</xdr:rowOff>
                  </to>
                </anchor>
              </controlPr>
            </control>
          </mc:Choice>
        </mc:AlternateContent>
        <mc:AlternateContent xmlns:mc="http://schemas.openxmlformats.org/markup-compatibility/2006">
          <mc:Choice Requires="x14">
            <control shapeId="353391" r:id="rId114" name="Drop Down 111">
              <controlPr defaultSize="0" autoLine="0" autoPict="0">
                <anchor moveWithCells="1">
                  <from>
                    <xdr:col>11</xdr:col>
                    <xdr:colOff>12700</xdr:colOff>
                    <xdr:row>24</xdr:row>
                    <xdr:rowOff>0</xdr:rowOff>
                  </from>
                  <to>
                    <xdr:col>12</xdr:col>
                    <xdr:colOff>12700</xdr:colOff>
                    <xdr:row>24</xdr:row>
                    <xdr:rowOff>203200</xdr:rowOff>
                  </to>
                </anchor>
              </controlPr>
            </control>
          </mc:Choice>
        </mc:AlternateContent>
        <mc:AlternateContent xmlns:mc="http://schemas.openxmlformats.org/markup-compatibility/2006">
          <mc:Choice Requires="x14">
            <control shapeId="353392" r:id="rId115" name="Drop Down 112">
              <controlPr defaultSize="0" autoLine="0" autoPict="0">
                <anchor moveWithCells="1">
                  <from>
                    <xdr:col>13</xdr:col>
                    <xdr:colOff>12700</xdr:colOff>
                    <xdr:row>24</xdr:row>
                    <xdr:rowOff>0</xdr:rowOff>
                  </from>
                  <to>
                    <xdr:col>14</xdr:col>
                    <xdr:colOff>12700</xdr:colOff>
                    <xdr:row>24</xdr:row>
                    <xdr:rowOff>203200</xdr:rowOff>
                  </to>
                </anchor>
              </controlPr>
            </control>
          </mc:Choice>
        </mc:AlternateContent>
        <mc:AlternateContent xmlns:mc="http://schemas.openxmlformats.org/markup-compatibility/2006">
          <mc:Choice Requires="x14">
            <control shapeId="353393" r:id="rId116" name="Drop Down 113">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53394" r:id="rId117" name="Drop Down 114">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53395" r:id="rId118" name="Drop Down 115">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53396" r:id="rId119" name="Drop Down 116">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53397" r:id="rId120" name="Drop Down 117">
              <controlPr defaultSize="0" autoLine="0" autoPict="0">
                <anchor moveWithCells="1">
                  <from>
                    <xdr:col>11</xdr:col>
                    <xdr:colOff>12700</xdr:colOff>
                    <xdr:row>24</xdr:row>
                    <xdr:rowOff>0</xdr:rowOff>
                  </from>
                  <to>
                    <xdr:col>12</xdr:col>
                    <xdr:colOff>12700</xdr:colOff>
                    <xdr:row>24</xdr:row>
                    <xdr:rowOff>203200</xdr:rowOff>
                  </to>
                </anchor>
              </controlPr>
            </control>
          </mc:Choice>
        </mc:AlternateContent>
        <mc:AlternateContent xmlns:mc="http://schemas.openxmlformats.org/markup-compatibility/2006">
          <mc:Choice Requires="x14">
            <control shapeId="353398" r:id="rId121" name="Drop Down 118">
              <controlPr defaultSize="0" autoLine="0" autoPict="0">
                <anchor moveWithCells="1">
                  <from>
                    <xdr:col>13</xdr:col>
                    <xdr:colOff>12700</xdr:colOff>
                    <xdr:row>24</xdr:row>
                    <xdr:rowOff>0</xdr:rowOff>
                  </from>
                  <to>
                    <xdr:col>14</xdr:col>
                    <xdr:colOff>12700</xdr:colOff>
                    <xdr:row>24</xdr:row>
                    <xdr:rowOff>203200</xdr:rowOff>
                  </to>
                </anchor>
              </controlPr>
            </control>
          </mc:Choice>
        </mc:AlternateContent>
        <mc:AlternateContent xmlns:mc="http://schemas.openxmlformats.org/markup-compatibility/2006">
          <mc:Choice Requires="x14">
            <control shapeId="353399" r:id="rId122" name="Drop Down 119">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53400" r:id="rId123" name="Drop Down 120">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53401" r:id="rId124" name="Drop Down 121">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353402" r:id="rId125" name="Drop Down 122">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353403" r:id="rId126" name="Drop Down 123">
              <controlPr defaultSize="0" autoLine="0" autoPict="0">
                <anchor moveWithCells="1">
                  <from>
                    <xdr:col>13</xdr:col>
                    <xdr:colOff>12700</xdr:colOff>
                    <xdr:row>25</xdr:row>
                    <xdr:rowOff>0</xdr:rowOff>
                  </from>
                  <to>
                    <xdr:col>14</xdr:col>
                    <xdr:colOff>12700</xdr:colOff>
                    <xdr:row>25</xdr:row>
                    <xdr:rowOff>203200</xdr:rowOff>
                  </to>
                </anchor>
              </controlPr>
            </control>
          </mc:Choice>
        </mc:AlternateContent>
        <mc:AlternateContent xmlns:mc="http://schemas.openxmlformats.org/markup-compatibility/2006">
          <mc:Choice Requires="x14">
            <control shapeId="353404" r:id="rId127" name="Drop Down 124">
              <controlPr defaultSize="0" autoLine="0" autoPict="0">
                <anchor moveWithCells="1">
                  <from>
                    <xdr:col>11</xdr:col>
                    <xdr:colOff>12700</xdr:colOff>
                    <xdr:row>25</xdr:row>
                    <xdr:rowOff>0</xdr:rowOff>
                  </from>
                  <to>
                    <xdr:col>12</xdr:col>
                    <xdr:colOff>12700</xdr:colOff>
                    <xdr:row>25</xdr:row>
                    <xdr:rowOff>203200</xdr:rowOff>
                  </to>
                </anchor>
              </controlPr>
            </control>
          </mc:Choice>
        </mc:AlternateContent>
        <mc:AlternateContent xmlns:mc="http://schemas.openxmlformats.org/markup-compatibility/2006">
          <mc:Choice Requires="x14">
            <control shapeId="353405" r:id="rId128" name="Drop Down 125">
              <controlPr defaultSize="0" autoLine="0" autoPict="0">
                <anchor moveWithCells="1">
                  <from>
                    <xdr:col>11</xdr:col>
                    <xdr:colOff>12700</xdr:colOff>
                    <xdr:row>25</xdr:row>
                    <xdr:rowOff>0</xdr:rowOff>
                  </from>
                  <to>
                    <xdr:col>12</xdr:col>
                    <xdr:colOff>12700</xdr:colOff>
                    <xdr:row>25</xdr:row>
                    <xdr:rowOff>203200</xdr:rowOff>
                  </to>
                </anchor>
              </controlPr>
            </control>
          </mc:Choice>
        </mc:AlternateContent>
        <mc:AlternateContent xmlns:mc="http://schemas.openxmlformats.org/markup-compatibility/2006">
          <mc:Choice Requires="x14">
            <control shapeId="353406" r:id="rId129" name="Drop Down 126">
              <controlPr defaultSize="0" autoLine="0" autoPict="0">
                <anchor moveWithCells="1">
                  <from>
                    <xdr:col>13</xdr:col>
                    <xdr:colOff>12700</xdr:colOff>
                    <xdr:row>25</xdr:row>
                    <xdr:rowOff>0</xdr:rowOff>
                  </from>
                  <to>
                    <xdr:col>14</xdr:col>
                    <xdr:colOff>12700</xdr:colOff>
                    <xdr:row>25</xdr:row>
                    <xdr:rowOff>203200</xdr:rowOff>
                  </to>
                </anchor>
              </controlPr>
            </control>
          </mc:Choice>
        </mc:AlternateContent>
        <mc:AlternateContent xmlns:mc="http://schemas.openxmlformats.org/markup-compatibility/2006">
          <mc:Choice Requires="x14">
            <control shapeId="353407" r:id="rId130" name="Drop Down 12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53408" r:id="rId131" name="Drop Down 128">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53409" r:id="rId132" name="Drop Down 129">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53410" r:id="rId133" name="Drop Down 130">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53411" r:id="rId134" name="Drop Down 131">
              <controlPr defaultSize="0" autoLine="0" autoPict="0">
                <anchor moveWithCells="1">
                  <from>
                    <xdr:col>11</xdr:col>
                    <xdr:colOff>12700</xdr:colOff>
                    <xdr:row>25</xdr:row>
                    <xdr:rowOff>0</xdr:rowOff>
                  </from>
                  <to>
                    <xdr:col>12</xdr:col>
                    <xdr:colOff>12700</xdr:colOff>
                    <xdr:row>25</xdr:row>
                    <xdr:rowOff>203200</xdr:rowOff>
                  </to>
                </anchor>
              </controlPr>
            </control>
          </mc:Choice>
        </mc:AlternateContent>
        <mc:AlternateContent xmlns:mc="http://schemas.openxmlformats.org/markup-compatibility/2006">
          <mc:Choice Requires="x14">
            <control shapeId="353412" r:id="rId135" name="Drop Down 132">
              <controlPr defaultSize="0" autoLine="0" autoPict="0">
                <anchor moveWithCells="1">
                  <from>
                    <xdr:col>13</xdr:col>
                    <xdr:colOff>12700</xdr:colOff>
                    <xdr:row>25</xdr:row>
                    <xdr:rowOff>0</xdr:rowOff>
                  </from>
                  <to>
                    <xdr:col>14</xdr:col>
                    <xdr:colOff>12700</xdr:colOff>
                    <xdr:row>25</xdr:row>
                    <xdr:rowOff>203200</xdr:rowOff>
                  </to>
                </anchor>
              </controlPr>
            </control>
          </mc:Choice>
        </mc:AlternateContent>
        <mc:AlternateContent xmlns:mc="http://schemas.openxmlformats.org/markup-compatibility/2006">
          <mc:Choice Requires="x14">
            <control shapeId="353413" r:id="rId136" name="Drop Down 13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53414" r:id="rId137" name="Drop Down 134">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53415" r:id="rId138" name="Drop Down 13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353416" r:id="rId139" name="Drop Down 13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353417" r:id="rId140" name="Drop Down 137">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353418" r:id="rId141" name="Drop Down 138">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353419" r:id="rId142" name="Drop Down 139">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353420" r:id="rId143" name="Drop Down 140">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353421" r:id="rId144" name="Drop Down 141">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422" r:id="rId145" name="Drop Down 142">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423" r:id="rId146" name="Drop Down 143">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424" r:id="rId147" name="Drop Down 144">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425" r:id="rId148" name="Drop Down 145">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353426" r:id="rId149" name="Drop Down 146">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353427" r:id="rId150" name="Drop Down 14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428" r:id="rId151" name="Drop Down 14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429" r:id="rId152" name="Drop Down 149">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353430" r:id="rId153" name="Drop Down 150">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353431" r:id="rId154" name="Drop Down 151">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53432" r:id="rId155" name="Drop Down 152">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53433" r:id="rId156" name="Drop Down 15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53434" r:id="rId157" name="Drop Down 15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53435" r:id="rId158" name="Drop Down 15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353436" r:id="rId159" name="Drop Down 156">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353437" r:id="rId160" name="Drop Down 157">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438" r:id="rId161" name="Drop Down 158">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439" r:id="rId162" name="Drop Down 15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440" r:id="rId163" name="Drop Down 160">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441" r:id="rId164" name="Drop Down 161">
              <controlPr defaultSize="0" autoLine="0" autoPict="0">
                <anchor moveWithCells="1">
                  <from>
                    <xdr:col>13</xdr:col>
                    <xdr:colOff>12700</xdr:colOff>
                    <xdr:row>30</xdr:row>
                    <xdr:rowOff>0</xdr:rowOff>
                  </from>
                  <to>
                    <xdr:col>14</xdr:col>
                    <xdr:colOff>12700</xdr:colOff>
                    <xdr:row>30</xdr:row>
                    <xdr:rowOff>203200</xdr:rowOff>
                  </to>
                </anchor>
              </controlPr>
            </control>
          </mc:Choice>
        </mc:AlternateContent>
        <mc:AlternateContent xmlns:mc="http://schemas.openxmlformats.org/markup-compatibility/2006">
          <mc:Choice Requires="x14">
            <control shapeId="353442" r:id="rId165" name="Drop Down 162">
              <controlPr defaultSize="0" autoLine="0" autoPict="0">
                <anchor moveWithCells="1">
                  <from>
                    <xdr:col>11</xdr:col>
                    <xdr:colOff>12700</xdr:colOff>
                    <xdr:row>30</xdr:row>
                    <xdr:rowOff>0</xdr:rowOff>
                  </from>
                  <to>
                    <xdr:col>12</xdr:col>
                    <xdr:colOff>12700</xdr:colOff>
                    <xdr:row>30</xdr:row>
                    <xdr:rowOff>203200</xdr:rowOff>
                  </to>
                </anchor>
              </controlPr>
            </control>
          </mc:Choice>
        </mc:AlternateContent>
        <mc:AlternateContent xmlns:mc="http://schemas.openxmlformats.org/markup-compatibility/2006">
          <mc:Choice Requires="x14">
            <control shapeId="353443" r:id="rId166" name="Drop Down 163">
              <controlPr defaultSize="0" autoLine="0" autoPict="0">
                <anchor moveWithCells="1">
                  <from>
                    <xdr:col>11</xdr:col>
                    <xdr:colOff>12700</xdr:colOff>
                    <xdr:row>30</xdr:row>
                    <xdr:rowOff>0</xdr:rowOff>
                  </from>
                  <to>
                    <xdr:col>12</xdr:col>
                    <xdr:colOff>12700</xdr:colOff>
                    <xdr:row>30</xdr:row>
                    <xdr:rowOff>203200</xdr:rowOff>
                  </to>
                </anchor>
              </controlPr>
            </control>
          </mc:Choice>
        </mc:AlternateContent>
        <mc:AlternateContent xmlns:mc="http://schemas.openxmlformats.org/markup-compatibility/2006">
          <mc:Choice Requires="x14">
            <control shapeId="353444" r:id="rId167" name="Drop Down 164">
              <controlPr defaultSize="0" autoLine="0" autoPict="0">
                <anchor moveWithCells="1">
                  <from>
                    <xdr:col>13</xdr:col>
                    <xdr:colOff>12700</xdr:colOff>
                    <xdr:row>30</xdr:row>
                    <xdr:rowOff>0</xdr:rowOff>
                  </from>
                  <to>
                    <xdr:col>14</xdr:col>
                    <xdr:colOff>12700</xdr:colOff>
                    <xdr:row>30</xdr:row>
                    <xdr:rowOff>203200</xdr:rowOff>
                  </to>
                </anchor>
              </controlPr>
            </control>
          </mc:Choice>
        </mc:AlternateContent>
        <mc:AlternateContent xmlns:mc="http://schemas.openxmlformats.org/markup-compatibility/2006">
          <mc:Choice Requires="x14">
            <control shapeId="353445" r:id="rId168" name="Drop Down 165">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446" r:id="rId169" name="Drop Down 166">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447" r:id="rId170" name="Drop Down 167">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448" r:id="rId171" name="Drop Down 168">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449" r:id="rId172" name="Drop Down 169">
              <controlPr defaultSize="0" autoLine="0" autoPict="0">
                <anchor moveWithCells="1">
                  <from>
                    <xdr:col>11</xdr:col>
                    <xdr:colOff>12700</xdr:colOff>
                    <xdr:row>30</xdr:row>
                    <xdr:rowOff>0</xdr:rowOff>
                  </from>
                  <to>
                    <xdr:col>12</xdr:col>
                    <xdr:colOff>12700</xdr:colOff>
                    <xdr:row>30</xdr:row>
                    <xdr:rowOff>203200</xdr:rowOff>
                  </to>
                </anchor>
              </controlPr>
            </control>
          </mc:Choice>
        </mc:AlternateContent>
        <mc:AlternateContent xmlns:mc="http://schemas.openxmlformats.org/markup-compatibility/2006">
          <mc:Choice Requires="x14">
            <control shapeId="353450" r:id="rId173" name="Drop Down 170">
              <controlPr defaultSize="0" autoLine="0" autoPict="0">
                <anchor moveWithCells="1">
                  <from>
                    <xdr:col>13</xdr:col>
                    <xdr:colOff>12700</xdr:colOff>
                    <xdr:row>30</xdr:row>
                    <xdr:rowOff>0</xdr:rowOff>
                  </from>
                  <to>
                    <xdr:col>14</xdr:col>
                    <xdr:colOff>12700</xdr:colOff>
                    <xdr:row>30</xdr:row>
                    <xdr:rowOff>203200</xdr:rowOff>
                  </to>
                </anchor>
              </controlPr>
            </control>
          </mc:Choice>
        </mc:AlternateContent>
        <mc:AlternateContent xmlns:mc="http://schemas.openxmlformats.org/markup-compatibility/2006">
          <mc:Choice Requires="x14">
            <control shapeId="353451" r:id="rId174" name="Drop Down 171">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452" r:id="rId175" name="Drop Down 172">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453" r:id="rId176" name="Drop Down 173">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353454" r:id="rId177" name="Drop Down 174">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353455" r:id="rId178" name="Drop Down 175">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353456" r:id="rId179" name="Drop Down 176">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353457" r:id="rId180" name="Drop Down 177">
              <controlPr defaultSize="0" autoLine="0" autoPict="0">
                <anchor moveWithCells="1">
                  <from>
                    <xdr:col>11</xdr:col>
                    <xdr:colOff>12700</xdr:colOff>
                    <xdr:row>35</xdr:row>
                    <xdr:rowOff>0</xdr:rowOff>
                  </from>
                  <to>
                    <xdr:col>12</xdr:col>
                    <xdr:colOff>12700</xdr:colOff>
                    <xdr:row>35</xdr:row>
                    <xdr:rowOff>203200</xdr:rowOff>
                  </to>
                </anchor>
              </controlPr>
            </control>
          </mc:Choice>
        </mc:AlternateContent>
        <mc:AlternateContent xmlns:mc="http://schemas.openxmlformats.org/markup-compatibility/2006">
          <mc:Choice Requires="x14">
            <control shapeId="353458" r:id="rId181" name="Drop Down 178">
              <controlPr defaultSize="0" autoLine="0" autoPict="0">
                <anchor moveWithCells="1">
                  <from>
                    <xdr:col>13</xdr:col>
                    <xdr:colOff>12700</xdr:colOff>
                    <xdr:row>35</xdr:row>
                    <xdr:rowOff>0</xdr:rowOff>
                  </from>
                  <to>
                    <xdr:col>14</xdr:col>
                    <xdr:colOff>12700</xdr:colOff>
                    <xdr:row>35</xdr:row>
                    <xdr:rowOff>203200</xdr:rowOff>
                  </to>
                </anchor>
              </controlPr>
            </control>
          </mc:Choice>
        </mc:AlternateContent>
        <mc:AlternateContent xmlns:mc="http://schemas.openxmlformats.org/markup-compatibility/2006">
          <mc:Choice Requires="x14">
            <control shapeId="353459" r:id="rId182" name="Drop Down 179">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60" r:id="rId183" name="Drop Down 180">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61" r:id="rId184" name="Drop Down 181">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62" r:id="rId185" name="Drop Down 182">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63" r:id="rId186" name="Drop Down 183">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64" r:id="rId187" name="Drop Down 184">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65" r:id="rId188" name="Drop Down 185">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66" r:id="rId189" name="Drop Down 186">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67" r:id="rId190" name="Drop Down 187">
              <controlPr defaultSize="0" autoLine="0" autoPict="0">
                <anchor moveWithCells="1">
                  <from>
                    <xdr:col>13</xdr:col>
                    <xdr:colOff>12700</xdr:colOff>
                    <xdr:row>35</xdr:row>
                    <xdr:rowOff>0</xdr:rowOff>
                  </from>
                  <to>
                    <xdr:col>14</xdr:col>
                    <xdr:colOff>12700</xdr:colOff>
                    <xdr:row>35</xdr:row>
                    <xdr:rowOff>203200</xdr:rowOff>
                  </to>
                </anchor>
              </controlPr>
            </control>
          </mc:Choice>
        </mc:AlternateContent>
        <mc:AlternateContent xmlns:mc="http://schemas.openxmlformats.org/markup-compatibility/2006">
          <mc:Choice Requires="x14">
            <control shapeId="353468" r:id="rId191" name="Drop Down 188">
              <controlPr defaultSize="0" autoLine="0" autoPict="0">
                <anchor moveWithCells="1">
                  <from>
                    <xdr:col>11</xdr:col>
                    <xdr:colOff>12700</xdr:colOff>
                    <xdr:row>35</xdr:row>
                    <xdr:rowOff>0</xdr:rowOff>
                  </from>
                  <to>
                    <xdr:col>12</xdr:col>
                    <xdr:colOff>12700</xdr:colOff>
                    <xdr:row>35</xdr:row>
                    <xdr:rowOff>203200</xdr:rowOff>
                  </to>
                </anchor>
              </controlPr>
            </control>
          </mc:Choice>
        </mc:AlternateContent>
        <mc:AlternateContent xmlns:mc="http://schemas.openxmlformats.org/markup-compatibility/2006">
          <mc:Choice Requires="x14">
            <control shapeId="353469" r:id="rId192" name="Drop Down 189">
              <controlPr defaultSize="0" autoLine="0" autoPict="0">
                <anchor moveWithCells="1">
                  <from>
                    <xdr:col>11</xdr:col>
                    <xdr:colOff>12700</xdr:colOff>
                    <xdr:row>35</xdr:row>
                    <xdr:rowOff>0</xdr:rowOff>
                  </from>
                  <to>
                    <xdr:col>12</xdr:col>
                    <xdr:colOff>12700</xdr:colOff>
                    <xdr:row>35</xdr:row>
                    <xdr:rowOff>203200</xdr:rowOff>
                  </to>
                </anchor>
              </controlPr>
            </control>
          </mc:Choice>
        </mc:AlternateContent>
        <mc:AlternateContent xmlns:mc="http://schemas.openxmlformats.org/markup-compatibility/2006">
          <mc:Choice Requires="x14">
            <control shapeId="353470" r:id="rId193" name="Drop Down 190">
              <controlPr defaultSize="0" autoLine="0" autoPict="0">
                <anchor moveWithCells="1">
                  <from>
                    <xdr:col>13</xdr:col>
                    <xdr:colOff>12700</xdr:colOff>
                    <xdr:row>35</xdr:row>
                    <xdr:rowOff>0</xdr:rowOff>
                  </from>
                  <to>
                    <xdr:col>14</xdr:col>
                    <xdr:colOff>12700</xdr:colOff>
                    <xdr:row>35</xdr:row>
                    <xdr:rowOff>203200</xdr:rowOff>
                  </to>
                </anchor>
              </controlPr>
            </control>
          </mc:Choice>
        </mc:AlternateContent>
        <mc:AlternateContent xmlns:mc="http://schemas.openxmlformats.org/markup-compatibility/2006">
          <mc:Choice Requires="x14">
            <control shapeId="353471" r:id="rId194" name="Drop Down 191">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72" r:id="rId195" name="Drop Down 192">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73" r:id="rId196" name="Drop Down 193">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74" r:id="rId197" name="Drop Down 194">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75" r:id="rId198" name="Drop Down 195">
              <controlPr defaultSize="0" autoLine="0" autoPict="0">
                <anchor moveWithCells="1">
                  <from>
                    <xdr:col>11</xdr:col>
                    <xdr:colOff>12700</xdr:colOff>
                    <xdr:row>35</xdr:row>
                    <xdr:rowOff>0</xdr:rowOff>
                  </from>
                  <to>
                    <xdr:col>12</xdr:col>
                    <xdr:colOff>12700</xdr:colOff>
                    <xdr:row>35</xdr:row>
                    <xdr:rowOff>203200</xdr:rowOff>
                  </to>
                </anchor>
              </controlPr>
            </control>
          </mc:Choice>
        </mc:AlternateContent>
        <mc:AlternateContent xmlns:mc="http://schemas.openxmlformats.org/markup-compatibility/2006">
          <mc:Choice Requires="x14">
            <control shapeId="353476" r:id="rId199" name="Drop Down 196">
              <controlPr defaultSize="0" autoLine="0" autoPict="0">
                <anchor moveWithCells="1">
                  <from>
                    <xdr:col>13</xdr:col>
                    <xdr:colOff>12700</xdr:colOff>
                    <xdr:row>35</xdr:row>
                    <xdr:rowOff>0</xdr:rowOff>
                  </from>
                  <to>
                    <xdr:col>14</xdr:col>
                    <xdr:colOff>12700</xdr:colOff>
                    <xdr:row>35</xdr:row>
                    <xdr:rowOff>203200</xdr:rowOff>
                  </to>
                </anchor>
              </controlPr>
            </control>
          </mc:Choice>
        </mc:AlternateContent>
        <mc:AlternateContent xmlns:mc="http://schemas.openxmlformats.org/markup-compatibility/2006">
          <mc:Choice Requires="x14">
            <control shapeId="353477" r:id="rId200" name="Drop Down 197">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78" r:id="rId201" name="Drop Down 198">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79" r:id="rId202" name="Drop Down 199">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353480" r:id="rId203" name="Drop Down 200">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353481" r:id="rId204" name="Drop Down 201">
              <controlPr defaultSize="0" autoLine="0" autoPict="0">
                <anchor moveWithCells="1">
                  <from>
                    <xdr:col>11</xdr:col>
                    <xdr:colOff>12700</xdr:colOff>
                    <xdr:row>36</xdr:row>
                    <xdr:rowOff>0</xdr:rowOff>
                  </from>
                  <to>
                    <xdr:col>12</xdr:col>
                    <xdr:colOff>12700</xdr:colOff>
                    <xdr:row>36</xdr:row>
                    <xdr:rowOff>203200</xdr:rowOff>
                  </to>
                </anchor>
              </controlPr>
            </control>
          </mc:Choice>
        </mc:AlternateContent>
        <mc:AlternateContent xmlns:mc="http://schemas.openxmlformats.org/markup-compatibility/2006">
          <mc:Choice Requires="x14">
            <control shapeId="353482" r:id="rId205" name="Drop Down 202">
              <controlPr defaultSize="0" autoLine="0" autoPict="0">
                <anchor moveWithCells="1">
                  <from>
                    <xdr:col>13</xdr:col>
                    <xdr:colOff>12700</xdr:colOff>
                    <xdr:row>36</xdr:row>
                    <xdr:rowOff>0</xdr:rowOff>
                  </from>
                  <to>
                    <xdr:col>14</xdr:col>
                    <xdr:colOff>12700</xdr:colOff>
                    <xdr:row>36</xdr:row>
                    <xdr:rowOff>203200</xdr:rowOff>
                  </to>
                </anchor>
              </controlPr>
            </control>
          </mc:Choice>
        </mc:AlternateContent>
        <mc:AlternateContent xmlns:mc="http://schemas.openxmlformats.org/markup-compatibility/2006">
          <mc:Choice Requires="x14">
            <control shapeId="353483" r:id="rId206" name="Drop Down 203">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484" r:id="rId207" name="Drop Down 204">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485" r:id="rId208" name="Drop Down 205">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486" r:id="rId209" name="Drop Down 206">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487" r:id="rId210" name="Drop Down 207">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488" r:id="rId211" name="Drop Down 208">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489" r:id="rId212" name="Drop Down 209">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490" r:id="rId213" name="Drop Down 210">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491" r:id="rId214" name="Drop Down 211">
              <controlPr defaultSize="0" autoLine="0" autoPict="0">
                <anchor moveWithCells="1">
                  <from>
                    <xdr:col>13</xdr:col>
                    <xdr:colOff>12700</xdr:colOff>
                    <xdr:row>36</xdr:row>
                    <xdr:rowOff>0</xdr:rowOff>
                  </from>
                  <to>
                    <xdr:col>14</xdr:col>
                    <xdr:colOff>12700</xdr:colOff>
                    <xdr:row>36</xdr:row>
                    <xdr:rowOff>203200</xdr:rowOff>
                  </to>
                </anchor>
              </controlPr>
            </control>
          </mc:Choice>
        </mc:AlternateContent>
        <mc:AlternateContent xmlns:mc="http://schemas.openxmlformats.org/markup-compatibility/2006">
          <mc:Choice Requires="x14">
            <control shapeId="353492" r:id="rId215" name="Drop Down 212">
              <controlPr defaultSize="0" autoLine="0" autoPict="0">
                <anchor moveWithCells="1">
                  <from>
                    <xdr:col>11</xdr:col>
                    <xdr:colOff>12700</xdr:colOff>
                    <xdr:row>36</xdr:row>
                    <xdr:rowOff>0</xdr:rowOff>
                  </from>
                  <to>
                    <xdr:col>12</xdr:col>
                    <xdr:colOff>12700</xdr:colOff>
                    <xdr:row>36</xdr:row>
                    <xdr:rowOff>203200</xdr:rowOff>
                  </to>
                </anchor>
              </controlPr>
            </control>
          </mc:Choice>
        </mc:AlternateContent>
        <mc:AlternateContent xmlns:mc="http://schemas.openxmlformats.org/markup-compatibility/2006">
          <mc:Choice Requires="x14">
            <control shapeId="353493" r:id="rId216" name="Drop Down 213">
              <controlPr defaultSize="0" autoLine="0" autoPict="0">
                <anchor moveWithCells="1">
                  <from>
                    <xdr:col>11</xdr:col>
                    <xdr:colOff>12700</xdr:colOff>
                    <xdr:row>36</xdr:row>
                    <xdr:rowOff>0</xdr:rowOff>
                  </from>
                  <to>
                    <xdr:col>12</xdr:col>
                    <xdr:colOff>12700</xdr:colOff>
                    <xdr:row>36</xdr:row>
                    <xdr:rowOff>203200</xdr:rowOff>
                  </to>
                </anchor>
              </controlPr>
            </control>
          </mc:Choice>
        </mc:AlternateContent>
        <mc:AlternateContent xmlns:mc="http://schemas.openxmlformats.org/markup-compatibility/2006">
          <mc:Choice Requires="x14">
            <control shapeId="353494" r:id="rId217" name="Drop Down 214">
              <controlPr defaultSize="0" autoLine="0" autoPict="0">
                <anchor moveWithCells="1">
                  <from>
                    <xdr:col>13</xdr:col>
                    <xdr:colOff>12700</xdr:colOff>
                    <xdr:row>36</xdr:row>
                    <xdr:rowOff>0</xdr:rowOff>
                  </from>
                  <to>
                    <xdr:col>14</xdr:col>
                    <xdr:colOff>12700</xdr:colOff>
                    <xdr:row>36</xdr:row>
                    <xdr:rowOff>203200</xdr:rowOff>
                  </to>
                </anchor>
              </controlPr>
            </control>
          </mc:Choice>
        </mc:AlternateContent>
        <mc:AlternateContent xmlns:mc="http://schemas.openxmlformats.org/markup-compatibility/2006">
          <mc:Choice Requires="x14">
            <control shapeId="353495" r:id="rId218" name="Drop Down 215">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496" r:id="rId219" name="Drop Down 216">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497" r:id="rId220" name="Drop Down 217">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498" r:id="rId221" name="Drop Down 218">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499" r:id="rId222" name="Drop Down 219">
              <controlPr defaultSize="0" autoLine="0" autoPict="0">
                <anchor moveWithCells="1">
                  <from>
                    <xdr:col>11</xdr:col>
                    <xdr:colOff>12700</xdr:colOff>
                    <xdr:row>36</xdr:row>
                    <xdr:rowOff>0</xdr:rowOff>
                  </from>
                  <to>
                    <xdr:col>12</xdr:col>
                    <xdr:colOff>12700</xdr:colOff>
                    <xdr:row>36</xdr:row>
                    <xdr:rowOff>203200</xdr:rowOff>
                  </to>
                </anchor>
              </controlPr>
            </control>
          </mc:Choice>
        </mc:AlternateContent>
        <mc:AlternateContent xmlns:mc="http://schemas.openxmlformats.org/markup-compatibility/2006">
          <mc:Choice Requires="x14">
            <control shapeId="353500" r:id="rId223" name="Drop Down 220">
              <controlPr defaultSize="0" autoLine="0" autoPict="0">
                <anchor moveWithCells="1">
                  <from>
                    <xdr:col>13</xdr:col>
                    <xdr:colOff>12700</xdr:colOff>
                    <xdr:row>36</xdr:row>
                    <xdr:rowOff>0</xdr:rowOff>
                  </from>
                  <to>
                    <xdr:col>14</xdr:col>
                    <xdr:colOff>12700</xdr:colOff>
                    <xdr:row>36</xdr:row>
                    <xdr:rowOff>203200</xdr:rowOff>
                  </to>
                </anchor>
              </controlPr>
            </control>
          </mc:Choice>
        </mc:AlternateContent>
        <mc:AlternateContent xmlns:mc="http://schemas.openxmlformats.org/markup-compatibility/2006">
          <mc:Choice Requires="x14">
            <control shapeId="353501" r:id="rId224" name="Drop Down 221">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502" r:id="rId225" name="Drop Down 222">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503" r:id="rId226" name="Drop Down 223">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353504" r:id="rId227" name="Drop Down 224">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353505" r:id="rId228" name="Drop Down 225">
              <controlPr defaultSize="0" autoLine="0" autoPict="0">
                <anchor moveWithCells="1">
                  <from>
                    <xdr:col>11</xdr:col>
                    <xdr:colOff>12700</xdr:colOff>
                    <xdr:row>37</xdr:row>
                    <xdr:rowOff>0</xdr:rowOff>
                  </from>
                  <to>
                    <xdr:col>12</xdr:col>
                    <xdr:colOff>12700</xdr:colOff>
                    <xdr:row>37</xdr:row>
                    <xdr:rowOff>203200</xdr:rowOff>
                  </to>
                </anchor>
              </controlPr>
            </control>
          </mc:Choice>
        </mc:AlternateContent>
        <mc:AlternateContent xmlns:mc="http://schemas.openxmlformats.org/markup-compatibility/2006">
          <mc:Choice Requires="x14">
            <control shapeId="353506" r:id="rId229" name="Drop Down 226">
              <controlPr defaultSize="0" autoLine="0" autoPict="0">
                <anchor moveWithCells="1">
                  <from>
                    <xdr:col>13</xdr:col>
                    <xdr:colOff>12700</xdr:colOff>
                    <xdr:row>37</xdr:row>
                    <xdr:rowOff>0</xdr:rowOff>
                  </from>
                  <to>
                    <xdr:col>14</xdr:col>
                    <xdr:colOff>12700</xdr:colOff>
                    <xdr:row>37</xdr:row>
                    <xdr:rowOff>203200</xdr:rowOff>
                  </to>
                </anchor>
              </controlPr>
            </control>
          </mc:Choice>
        </mc:AlternateContent>
        <mc:AlternateContent xmlns:mc="http://schemas.openxmlformats.org/markup-compatibility/2006">
          <mc:Choice Requires="x14">
            <control shapeId="353507" r:id="rId230" name="Drop Down 227">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08" r:id="rId231" name="Drop Down 228">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09" r:id="rId232" name="Drop Down 229">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10" r:id="rId233" name="Drop Down 230">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11" r:id="rId234" name="Drop Down 231">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12" r:id="rId235" name="Drop Down 232">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13" r:id="rId236" name="Drop Down 233">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14" r:id="rId237" name="Drop Down 234">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15" r:id="rId238" name="Drop Down 235">
              <controlPr defaultSize="0" autoLine="0" autoPict="0">
                <anchor moveWithCells="1">
                  <from>
                    <xdr:col>13</xdr:col>
                    <xdr:colOff>12700</xdr:colOff>
                    <xdr:row>37</xdr:row>
                    <xdr:rowOff>0</xdr:rowOff>
                  </from>
                  <to>
                    <xdr:col>14</xdr:col>
                    <xdr:colOff>12700</xdr:colOff>
                    <xdr:row>37</xdr:row>
                    <xdr:rowOff>203200</xdr:rowOff>
                  </to>
                </anchor>
              </controlPr>
            </control>
          </mc:Choice>
        </mc:AlternateContent>
        <mc:AlternateContent xmlns:mc="http://schemas.openxmlformats.org/markup-compatibility/2006">
          <mc:Choice Requires="x14">
            <control shapeId="353516" r:id="rId239" name="Drop Down 236">
              <controlPr defaultSize="0" autoLine="0" autoPict="0">
                <anchor moveWithCells="1">
                  <from>
                    <xdr:col>11</xdr:col>
                    <xdr:colOff>12700</xdr:colOff>
                    <xdr:row>37</xdr:row>
                    <xdr:rowOff>0</xdr:rowOff>
                  </from>
                  <to>
                    <xdr:col>12</xdr:col>
                    <xdr:colOff>12700</xdr:colOff>
                    <xdr:row>37</xdr:row>
                    <xdr:rowOff>203200</xdr:rowOff>
                  </to>
                </anchor>
              </controlPr>
            </control>
          </mc:Choice>
        </mc:AlternateContent>
        <mc:AlternateContent xmlns:mc="http://schemas.openxmlformats.org/markup-compatibility/2006">
          <mc:Choice Requires="x14">
            <control shapeId="353517" r:id="rId240" name="Drop Down 237">
              <controlPr defaultSize="0" autoLine="0" autoPict="0">
                <anchor moveWithCells="1">
                  <from>
                    <xdr:col>11</xdr:col>
                    <xdr:colOff>12700</xdr:colOff>
                    <xdr:row>37</xdr:row>
                    <xdr:rowOff>0</xdr:rowOff>
                  </from>
                  <to>
                    <xdr:col>12</xdr:col>
                    <xdr:colOff>12700</xdr:colOff>
                    <xdr:row>37</xdr:row>
                    <xdr:rowOff>203200</xdr:rowOff>
                  </to>
                </anchor>
              </controlPr>
            </control>
          </mc:Choice>
        </mc:AlternateContent>
        <mc:AlternateContent xmlns:mc="http://schemas.openxmlformats.org/markup-compatibility/2006">
          <mc:Choice Requires="x14">
            <control shapeId="353518" r:id="rId241" name="Drop Down 238">
              <controlPr defaultSize="0" autoLine="0" autoPict="0">
                <anchor moveWithCells="1">
                  <from>
                    <xdr:col>13</xdr:col>
                    <xdr:colOff>12700</xdr:colOff>
                    <xdr:row>37</xdr:row>
                    <xdr:rowOff>0</xdr:rowOff>
                  </from>
                  <to>
                    <xdr:col>14</xdr:col>
                    <xdr:colOff>12700</xdr:colOff>
                    <xdr:row>37</xdr:row>
                    <xdr:rowOff>203200</xdr:rowOff>
                  </to>
                </anchor>
              </controlPr>
            </control>
          </mc:Choice>
        </mc:AlternateContent>
        <mc:AlternateContent xmlns:mc="http://schemas.openxmlformats.org/markup-compatibility/2006">
          <mc:Choice Requires="x14">
            <control shapeId="353519" r:id="rId242" name="Drop Down 239">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20" r:id="rId243" name="Drop Down 240">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21" r:id="rId244" name="Drop Down 241">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22" r:id="rId245" name="Drop Down 242">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23" r:id="rId246" name="Drop Down 243">
              <controlPr defaultSize="0" autoLine="0" autoPict="0">
                <anchor moveWithCells="1">
                  <from>
                    <xdr:col>11</xdr:col>
                    <xdr:colOff>12700</xdr:colOff>
                    <xdr:row>37</xdr:row>
                    <xdr:rowOff>0</xdr:rowOff>
                  </from>
                  <to>
                    <xdr:col>12</xdr:col>
                    <xdr:colOff>12700</xdr:colOff>
                    <xdr:row>37</xdr:row>
                    <xdr:rowOff>203200</xdr:rowOff>
                  </to>
                </anchor>
              </controlPr>
            </control>
          </mc:Choice>
        </mc:AlternateContent>
        <mc:AlternateContent xmlns:mc="http://schemas.openxmlformats.org/markup-compatibility/2006">
          <mc:Choice Requires="x14">
            <control shapeId="353524" r:id="rId247" name="Drop Down 244">
              <controlPr defaultSize="0" autoLine="0" autoPict="0">
                <anchor moveWithCells="1">
                  <from>
                    <xdr:col>13</xdr:col>
                    <xdr:colOff>12700</xdr:colOff>
                    <xdr:row>37</xdr:row>
                    <xdr:rowOff>0</xdr:rowOff>
                  </from>
                  <to>
                    <xdr:col>14</xdr:col>
                    <xdr:colOff>12700</xdr:colOff>
                    <xdr:row>37</xdr:row>
                    <xdr:rowOff>203200</xdr:rowOff>
                  </to>
                </anchor>
              </controlPr>
            </control>
          </mc:Choice>
        </mc:AlternateContent>
        <mc:AlternateContent xmlns:mc="http://schemas.openxmlformats.org/markup-compatibility/2006">
          <mc:Choice Requires="x14">
            <control shapeId="353525" r:id="rId248" name="Drop Down 245">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26" r:id="rId249" name="Drop Down 246">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27" r:id="rId250" name="Drop Down 247">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353528" r:id="rId251" name="Drop Down 248">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353529" r:id="rId252" name="Drop Down 249">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53530" r:id="rId253" name="Drop Down 250">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53531" r:id="rId254" name="Drop Down 251">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32" r:id="rId255" name="Drop Down 252">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33" r:id="rId256" name="Drop Down 253">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34" r:id="rId257" name="Drop Down 254">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35" r:id="rId258" name="Drop Down 255">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36" r:id="rId259" name="Drop Down 256">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37" r:id="rId260" name="Drop Down 257">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38" r:id="rId261" name="Drop Down 258">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39" r:id="rId262" name="Drop Down 259">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53540" r:id="rId263" name="Drop Down 260">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53541" r:id="rId264" name="Drop Down 261">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53542" r:id="rId265" name="Drop Down 262">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53543" r:id="rId266" name="Drop Down 263">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44" r:id="rId267" name="Drop Down 264">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45" r:id="rId268" name="Drop Down 265">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46" r:id="rId269" name="Drop Down 266">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47" r:id="rId270" name="Drop Down 267">
              <controlPr defaultSize="0" autoLine="0" autoPict="0">
                <anchor moveWithCells="1">
                  <from>
                    <xdr:col>11</xdr:col>
                    <xdr:colOff>12700</xdr:colOff>
                    <xdr:row>38</xdr:row>
                    <xdr:rowOff>0</xdr:rowOff>
                  </from>
                  <to>
                    <xdr:col>12</xdr:col>
                    <xdr:colOff>12700</xdr:colOff>
                    <xdr:row>38</xdr:row>
                    <xdr:rowOff>203200</xdr:rowOff>
                  </to>
                </anchor>
              </controlPr>
            </control>
          </mc:Choice>
        </mc:AlternateContent>
        <mc:AlternateContent xmlns:mc="http://schemas.openxmlformats.org/markup-compatibility/2006">
          <mc:Choice Requires="x14">
            <control shapeId="353548" r:id="rId271" name="Drop Down 268">
              <controlPr defaultSize="0" autoLine="0" autoPict="0">
                <anchor moveWithCells="1">
                  <from>
                    <xdr:col>13</xdr:col>
                    <xdr:colOff>12700</xdr:colOff>
                    <xdr:row>38</xdr:row>
                    <xdr:rowOff>0</xdr:rowOff>
                  </from>
                  <to>
                    <xdr:col>14</xdr:col>
                    <xdr:colOff>12700</xdr:colOff>
                    <xdr:row>38</xdr:row>
                    <xdr:rowOff>203200</xdr:rowOff>
                  </to>
                </anchor>
              </controlPr>
            </control>
          </mc:Choice>
        </mc:AlternateContent>
        <mc:AlternateContent xmlns:mc="http://schemas.openxmlformats.org/markup-compatibility/2006">
          <mc:Choice Requires="x14">
            <control shapeId="353549" r:id="rId272" name="Drop Down 269">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50" r:id="rId273" name="Drop Down 270">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51" r:id="rId274" name="Drop Down 271">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353552" r:id="rId275" name="Drop Down 272">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353553" r:id="rId276" name="Drop Down 273">
              <controlPr defaultSize="0" autoLine="0" autoPict="0">
                <anchor moveWithCells="1">
                  <from>
                    <xdr:col>11</xdr:col>
                    <xdr:colOff>12700</xdr:colOff>
                    <xdr:row>39</xdr:row>
                    <xdr:rowOff>0</xdr:rowOff>
                  </from>
                  <to>
                    <xdr:col>12</xdr:col>
                    <xdr:colOff>12700</xdr:colOff>
                    <xdr:row>39</xdr:row>
                    <xdr:rowOff>203200</xdr:rowOff>
                  </to>
                </anchor>
              </controlPr>
            </control>
          </mc:Choice>
        </mc:AlternateContent>
        <mc:AlternateContent xmlns:mc="http://schemas.openxmlformats.org/markup-compatibility/2006">
          <mc:Choice Requires="x14">
            <control shapeId="353554" r:id="rId277" name="Drop Down 274">
              <controlPr defaultSize="0" autoLine="0" autoPict="0">
                <anchor moveWithCells="1">
                  <from>
                    <xdr:col>13</xdr:col>
                    <xdr:colOff>12700</xdr:colOff>
                    <xdr:row>39</xdr:row>
                    <xdr:rowOff>0</xdr:rowOff>
                  </from>
                  <to>
                    <xdr:col>14</xdr:col>
                    <xdr:colOff>12700</xdr:colOff>
                    <xdr:row>39</xdr:row>
                    <xdr:rowOff>203200</xdr:rowOff>
                  </to>
                </anchor>
              </controlPr>
            </control>
          </mc:Choice>
        </mc:AlternateContent>
        <mc:AlternateContent xmlns:mc="http://schemas.openxmlformats.org/markup-compatibility/2006">
          <mc:Choice Requires="x14">
            <control shapeId="353555" r:id="rId278" name="Drop Down 275">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56" r:id="rId279" name="Drop Down 276">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57" r:id="rId280" name="Drop Down 277">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58" r:id="rId281" name="Drop Down 278">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59" r:id="rId282" name="Drop Down 279">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60" r:id="rId283" name="Drop Down 280">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61" r:id="rId284" name="Drop Down 281">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62" r:id="rId285" name="Drop Down 282">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63" r:id="rId286" name="Drop Down 283">
              <controlPr defaultSize="0" autoLine="0" autoPict="0">
                <anchor moveWithCells="1">
                  <from>
                    <xdr:col>13</xdr:col>
                    <xdr:colOff>12700</xdr:colOff>
                    <xdr:row>39</xdr:row>
                    <xdr:rowOff>0</xdr:rowOff>
                  </from>
                  <to>
                    <xdr:col>14</xdr:col>
                    <xdr:colOff>12700</xdr:colOff>
                    <xdr:row>39</xdr:row>
                    <xdr:rowOff>203200</xdr:rowOff>
                  </to>
                </anchor>
              </controlPr>
            </control>
          </mc:Choice>
        </mc:AlternateContent>
        <mc:AlternateContent xmlns:mc="http://schemas.openxmlformats.org/markup-compatibility/2006">
          <mc:Choice Requires="x14">
            <control shapeId="353564" r:id="rId287" name="Drop Down 284">
              <controlPr defaultSize="0" autoLine="0" autoPict="0">
                <anchor moveWithCells="1">
                  <from>
                    <xdr:col>11</xdr:col>
                    <xdr:colOff>12700</xdr:colOff>
                    <xdr:row>39</xdr:row>
                    <xdr:rowOff>0</xdr:rowOff>
                  </from>
                  <to>
                    <xdr:col>12</xdr:col>
                    <xdr:colOff>12700</xdr:colOff>
                    <xdr:row>39</xdr:row>
                    <xdr:rowOff>203200</xdr:rowOff>
                  </to>
                </anchor>
              </controlPr>
            </control>
          </mc:Choice>
        </mc:AlternateContent>
        <mc:AlternateContent xmlns:mc="http://schemas.openxmlformats.org/markup-compatibility/2006">
          <mc:Choice Requires="x14">
            <control shapeId="353565" r:id="rId288" name="Drop Down 285">
              <controlPr defaultSize="0" autoLine="0" autoPict="0">
                <anchor moveWithCells="1">
                  <from>
                    <xdr:col>11</xdr:col>
                    <xdr:colOff>12700</xdr:colOff>
                    <xdr:row>39</xdr:row>
                    <xdr:rowOff>0</xdr:rowOff>
                  </from>
                  <to>
                    <xdr:col>12</xdr:col>
                    <xdr:colOff>12700</xdr:colOff>
                    <xdr:row>39</xdr:row>
                    <xdr:rowOff>203200</xdr:rowOff>
                  </to>
                </anchor>
              </controlPr>
            </control>
          </mc:Choice>
        </mc:AlternateContent>
        <mc:AlternateContent xmlns:mc="http://schemas.openxmlformats.org/markup-compatibility/2006">
          <mc:Choice Requires="x14">
            <control shapeId="353566" r:id="rId289" name="Drop Down 286">
              <controlPr defaultSize="0" autoLine="0" autoPict="0">
                <anchor moveWithCells="1">
                  <from>
                    <xdr:col>13</xdr:col>
                    <xdr:colOff>12700</xdr:colOff>
                    <xdr:row>39</xdr:row>
                    <xdr:rowOff>0</xdr:rowOff>
                  </from>
                  <to>
                    <xdr:col>14</xdr:col>
                    <xdr:colOff>12700</xdr:colOff>
                    <xdr:row>39</xdr:row>
                    <xdr:rowOff>203200</xdr:rowOff>
                  </to>
                </anchor>
              </controlPr>
            </control>
          </mc:Choice>
        </mc:AlternateContent>
        <mc:AlternateContent xmlns:mc="http://schemas.openxmlformats.org/markup-compatibility/2006">
          <mc:Choice Requires="x14">
            <control shapeId="353567" r:id="rId290" name="Drop Down 287">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68" r:id="rId291" name="Drop Down 288">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69" r:id="rId292" name="Drop Down 289">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70" r:id="rId293" name="Drop Down 290">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71" r:id="rId294" name="Drop Down 291">
              <controlPr defaultSize="0" autoLine="0" autoPict="0">
                <anchor moveWithCells="1">
                  <from>
                    <xdr:col>11</xdr:col>
                    <xdr:colOff>12700</xdr:colOff>
                    <xdr:row>39</xdr:row>
                    <xdr:rowOff>0</xdr:rowOff>
                  </from>
                  <to>
                    <xdr:col>12</xdr:col>
                    <xdr:colOff>12700</xdr:colOff>
                    <xdr:row>39</xdr:row>
                    <xdr:rowOff>203200</xdr:rowOff>
                  </to>
                </anchor>
              </controlPr>
            </control>
          </mc:Choice>
        </mc:AlternateContent>
        <mc:AlternateContent xmlns:mc="http://schemas.openxmlformats.org/markup-compatibility/2006">
          <mc:Choice Requires="x14">
            <control shapeId="353572" r:id="rId295" name="Drop Down 292">
              <controlPr defaultSize="0" autoLine="0" autoPict="0">
                <anchor moveWithCells="1">
                  <from>
                    <xdr:col>13</xdr:col>
                    <xdr:colOff>12700</xdr:colOff>
                    <xdr:row>39</xdr:row>
                    <xdr:rowOff>0</xdr:rowOff>
                  </from>
                  <to>
                    <xdr:col>14</xdr:col>
                    <xdr:colOff>12700</xdr:colOff>
                    <xdr:row>39</xdr:row>
                    <xdr:rowOff>203200</xdr:rowOff>
                  </to>
                </anchor>
              </controlPr>
            </control>
          </mc:Choice>
        </mc:AlternateContent>
        <mc:AlternateContent xmlns:mc="http://schemas.openxmlformats.org/markup-compatibility/2006">
          <mc:Choice Requires="x14">
            <control shapeId="353573" r:id="rId296" name="Drop Down 293">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74" r:id="rId297" name="Drop Down 294">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75" r:id="rId298" name="Drop Down 295">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353576" r:id="rId299" name="Drop Down 296">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353577" r:id="rId300" name="Drop Down 297">
              <controlPr defaultSize="0" autoLine="0" autoPict="0">
                <anchor moveWithCells="1">
                  <from>
                    <xdr:col>11</xdr:col>
                    <xdr:colOff>12700</xdr:colOff>
                    <xdr:row>41</xdr:row>
                    <xdr:rowOff>0</xdr:rowOff>
                  </from>
                  <to>
                    <xdr:col>12</xdr:col>
                    <xdr:colOff>12700</xdr:colOff>
                    <xdr:row>41</xdr:row>
                    <xdr:rowOff>203200</xdr:rowOff>
                  </to>
                </anchor>
              </controlPr>
            </control>
          </mc:Choice>
        </mc:AlternateContent>
        <mc:AlternateContent xmlns:mc="http://schemas.openxmlformats.org/markup-compatibility/2006">
          <mc:Choice Requires="x14">
            <control shapeId="353578" r:id="rId301" name="Drop Down 298">
              <controlPr defaultSize="0" autoLine="0" autoPict="0">
                <anchor moveWithCells="1">
                  <from>
                    <xdr:col>13</xdr:col>
                    <xdr:colOff>12700</xdr:colOff>
                    <xdr:row>41</xdr:row>
                    <xdr:rowOff>0</xdr:rowOff>
                  </from>
                  <to>
                    <xdr:col>14</xdr:col>
                    <xdr:colOff>12700</xdr:colOff>
                    <xdr:row>41</xdr:row>
                    <xdr:rowOff>203200</xdr:rowOff>
                  </to>
                </anchor>
              </controlPr>
            </control>
          </mc:Choice>
        </mc:AlternateContent>
        <mc:AlternateContent xmlns:mc="http://schemas.openxmlformats.org/markup-compatibility/2006">
          <mc:Choice Requires="x14">
            <control shapeId="353579" r:id="rId302" name="Drop Down 299">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80" r:id="rId303" name="Drop Down 300">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81" r:id="rId304" name="Drop Down 301">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82" r:id="rId305" name="Drop Down 302">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83" r:id="rId306" name="Drop Down 303">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84" r:id="rId307" name="Drop Down 304">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85" r:id="rId308" name="Drop Down 305">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86" r:id="rId309" name="Drop Down 306">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87" r:id="rId310" name="Drop Down 307">
              <controlPr defaultSize="0" autoLine="0" autoPict="0">
                <anchor moveWithCells="1">
                  <from>
                    <xdr:col>13</xdr:col>
                    <xdr:colOff>12700</xdr:colOff>
                    <xdr:row>41</xdr:row>
                    <xdr:rowOff>0</xdr:rowOff>
                  </from>
                  <to>
                    <xdr:col>14</xdr:col>
                    <xdr:colOff>12700</xdr:colOff>
                    <xdr:row>41</xdr:row>
                    <xdr:rowOff>203200</xdr:rowOff>
                  </to>
                </anchor>
              </controlPr>
            </control>
          </mc:Choice>
        </mc:AlternateContent>
        <mc:AlternateContent xmlns:mc="http://schemas.openxmlformats.org/markup-compatibility/2006">
          <mc:Choice Requires="x14">
            <control shapeId="353588" r:id="rId311" name="Drop Down 308">
              <controlPr defaultSize="0" autoLine="0" autoPict="0">
                <anchor moveWithCells="1">
                  <from>
                    <xdr:col>11</xdr:col>
                    <xdr:colOff>12700</xdr:colOff>
                    <xdr:row>41</xdr:row>
                    <xdr:rowOff>0</xdr:rowOff>
                  </from>
                  <to>
                    <xdr:col>12</xdr:col>
                    <xdr:colOff>12700</xdr:colOff>
                    <xdr:row>41</xdr:row>
                    <xdr:rowOff>203200</xdr:rowOff>
                  </to>
                </anchor>
              </controlPr>
            </control>
          </mc:Choice>
        </mc:AlternateContent>
        <mc:AlternateContent xmlns:mc="http://schemas.openxmlformats.org/markup-compatibility/2006">
          <mc:Choice Requires="x14">
            <control shapeId="353589" r:id="rId312" name="Drop Down 309">
              <controlPr defaultSize="0" autoLine="0" autoPict="0">
                <anchor moveWithCells="1">
                  <from>
                    <xdr:col>11</xdr:col>
                    <xdr:colOff>12700</xdr:colOff>
                    <xdr:row>41</xdr:row>
                    <xdr:rowOff>0</xdr:rowOff>
                  </from>
                  <to>
                    <xdr:col>12</xdr:col>
                    <xdr:colOff>12700</xdr:colOff>
                    <xdr:row>41</xdr:row>
                    <xdr:rowOff>203200</xdr:rowOff>
                  </to>
                </anchor>
              </controlPr>
            </control>
          </mc:Choice>
        </mc:AlternateContent>
        <mc:AlternateContent xmlns:mc="http://schemas.openxmlformats.org/markup-compatibility/2006">
          <mc:Choice Requires="x14">
            <control shapeId="353590" r:id="rId313" name="Drop Down 310">
              <controlPr defaultSize="0" autoLine="0" autoPict="0">
                <anchor moveWithCells="1">
                  <from>
                    <xdr:col>13</xdr:col>
                    <xdr:colOff>12700</xdr:colOff>
                    <xdr:row>41</xdr:row>
                    <xdr:rowOff>0</xdr:rowOff>
                  </from>
                  <to>
                    <xdr:col>14</xdr:col>
                    <xdr:colOff>12700</xdr:colOff>
                    <xdr:row>41</xdr:row>
                    <xdr:rowOff>203200</xdr:rowOff>
                  </to>
                </anchor>
              </controlPr>
            </control>
          </mc:Choice>
        </mc:AlternateContent>
        <mc:AlternateContent xmlns:mc="http://schemas.openxmlformats.org/markup-compatibility/2006">
          <mc:Choice Requires="x14">
            <control shapeId="353591" r:id="rId314" name="Drop Down 311">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92" r:id="rId315" name="Drop Down 312">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93" r:id="rId316" name="Drop Down 313">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94" r:id="rId317" name="Drop Down 314">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95" r:id="rId318" name="Drop Down 315">
              <controlPr defaultSize="0" autoLine="0" autoPict="0">
                <anchor moveWithCells="1">
                  <from>
                    <xdr:col>11</xdr:col>
                    <xdr:colOff>12700</xdr:colOff>
                    <xdr:row>41</xdr:row>
                    <xdr:rowOff>0</xdr:rowOff>
                  </from>
                  <to>
                    <xdr:col>12</xdr:col>
                    <xdr:colOff>12700</xdr:colOff>
                    <xdr:row>41</xdr:row>
                    <xdr:rowOff>203200</xdr:rowOff>
                  </to>
                </anchor>
              </controlPr>
            </control>
          </mc:Choice>
        </mc:AlternateContent>
        <mc:AlternateContent xmlns:mc="http://schemas.openxmlformats.org/markup-compatibility/2006">
          <mc:Choice Requires="x14">
            <control shapeId="353596" r:id="rId319" name="Drop Down 316">
              <controlPr defaultSize="0" autoLine="0" autoPict="0">
                <anchor moveWithCells="1">
                  <from>
                    <xdr:col>13</xdr:col>
                    <xdr:colOff>12700</xdr:colOff>
                    <xdr:row>41</xdr:row>
                    <xdr:rowOff>0</xdr:rowOff>
                  </from>
                  <to>
                    <xdr:col>14</xdr:col>
                    <xdr:colOff>12700</xdr:colOff>
                    <xdr:row>41</xdr:row>
                    <xdr:rowOff>203200</xdr:rowOff>
                  </to>
                </anchor>
              </controlPr>
            </control>
          </mc:Choice>
        </mc:AlternateContent>
        <mc:AlternateContent xmlns:mc="http://schemas.openxmlformats.org/markup-compatibility/2006">
          <mc:Choice Requires="x14">
            <control shapeId="353597" r:id="rId320" name="Drop Down 317">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598" r:id="rId321" name="Drop Down 318">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599" r:id="rId322" name="Drop Down 319">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353600" r:id="rId323" name="Drop Down 320">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353601" r:id="rId324" name="Drop Down 321">
              <controlPr defaultSize="0" autoLine="0" autoPict="0">
                <anchor moveWithCells="1">
                  <from>
                    <xdr:col>11</xdr:col>
                    <xdr:colOff>12700</xdr:colOff>
                    <xdr:row>42</xdr:row>
                    <xdr:rowOff>0</xdr:rowOff>
                  </from>
                  <to>
                    <xdr:col>12</xdr:col>
                    <xdr:colOff>12700</xdr:colOff>
                    <xdr:row>42</xdr:row>
                    <xdr:rowOff>203200</xdr:rowOff>
                  </to>
                </anchor>
              </controlPr>
            </control>
          </mc:Choice>
        </mc:AlternateContent>
        <mc:AlternateContent xmlns:mc="http://schemas.openxmlformats.org/markup-compatibility/2006">
          <mc:Choice Requires="x14">
            <control shapeId="353602" r:id="rId325" name="Drop Down 322">
              <controlPr defaultSize="0" autoLine="0" autoPict="0">
                <anchor moveWithCells="1">
                  <from>
                    <xdr:col>13</xdr:col>
                    <xdr:colOff>12700</xdr:colOff>
                    <xdr:row>42</xdr:row>
                    <xdr:rowOff>0</xdr:rowOff>
                  </from>
                  <to>
                    <xdr:col>14</xdr:col>
                    <xdr:colOff>12700</xdr:colOff>
                    <xdr:row>42</xdr:row>
                    <xdr:rowOff>203200</xdr:rowOff>
                  </to>
                </anchor>
              </controlPr>
            </control>
          </mc:Choice>
        </mc:AlternateContent>
        <mc:AlternateContent xmlns:mc="http://schemas.openxmlformats.org/markup-compatibility/2006">
          <mc:Choice Requires="x14">
            <control shapeId="353603" r:id="rId326" name="Drop Down 323">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04" r:id="rId327" name="Drop Down 324">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05" r:id="rId328" name="Drop Down 325">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06" r:id="rId329" name="Drop Down 326">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07" r:id="rId330" name="Drop Down 327">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08" r:id="rId331" name="Drop Down 328">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09" r:id="rId332" name="Drop Down 329">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10" r:id="rId333" name="Drop Down 330">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11" r:id="rId334" name="Drop Down 331">
              <controlPr defaultSize="0" autoLine="0" autoPict="0">
                <anchor moveWithCells="1">
                  <from>
                    <xdr:col>13</xdr:col>
                    <xdr:colOff>12700</xdr:colOff>
                    <xdr:row>42</xdr:row>
                    <xdr:rowOff>0</xdr:rowOff>
                  </from>
                  <to>
                    <xdr:col>14</xdr:col>
                    <xdr:colOff>12700</xdr:colOff>
                    <xdr:row>42</xdr:row>
                    <xdr:rowOff>203200</xdr:rowOff>
                  </to>
                </anchor>
              </controlPr>
            </control>
          </mc:Choice>
        </mc:AlternateContent>
        <mc:AlternateContent xmlns:mc="http://schemas.openxmlformats.org/markup-compatibility/2006">
          <mc:Choice Requires="x14">
            <control shapeId="353612" r:id="rId335" name="Drop Down 332">
              <controlPr defaultSize="0" autoLine="0" autoPict="0">
                <anchor moveWithCells="1">
                  <from>
                    <xdr:col>11</xdr:col>
                    <xdr:colOff>12700</xdr:colOff>
                    <xdr:row>42</xdr:row>
                    <xdr:rowOff>0</xdr:rowOff>
                  </from>
                  <to>
                    <xdr:col>12</xdr:col>
                    <xdr:colOff>12700</xdr:colOff>
                    <xdr:row>42</xdr:row>
                    <xdr:rowOff>203200</xdr:rowOff>
                  </to>
                </anchor>
              </controlPr>
            </control>
          </mc:Choice>
        </mc:AlternateContent>
        <mc:AlternateContent xmlns:mc="http://schemas.openxmlformats.org/markup-compatibility/2006">
          <mc:Choice Requires="x14">
            <control shapeId="353613" r:id="rId336" name="Drop Down 333">
              <controlPr defaultSize="0" autoLine="0" autoPict="0">
                <anchor moveWithCells="1">
                  <from>
                    <xdr:col>11</xdr:col>
                    <xdr:colOff>12700</xdr:colOff>
                    <xdr:row>42</xdr:row>
                    <xdr:rowOff>0</xdr:rowOff>
                  </from>
                  <to>
                    <xdr:col>12</xdr:col>
                    <xdr:colOff>12700</xdr:colOff>
                    <xdr:row>42</xdr:row>
                    <xdr:rowOff>203200</xdr:rowOff>
                  </to>
                </anchor>
              </controlPr>
            </control>
          </mc:Choice>
        </mc:AlternateContent>
        <mc:AlternateContent xmlns:mc="http://schemas.openxmlformats.org/markup-compatibility/2006">
          <mc:Choice Requires="x14">
            <control shapeId="353614" r:id="rId337" name="Drop Down 334">
              <controlPr defaultSize="0" autoLine="0" autoPict="0">
                <anchor moveWithCells="1">
                  <from>
                    <xdr:col>13</xdr:col>
                    <xdr:colOff>12700</xdr:colOff>
                    <xdr:row>42</xdr:row>
                    <xdr:rowOff>0</xdr:rowOff>
                  </from>
                  <to>
                    <xdr:col>14</xdr:col>
                    <xdr:colOff>12700</xdr:colOff>
                    <xdr:row>42</xdr:row>
                    <xdr:rowOff>203200</xdr:rowOff>
                  </to>
                </anchor>
              </controlPr>
            </control>
          </mc:Choice>
        </mc:AlternateContent>
        <mc:AlternateContent xmlns:mc="http://schemas.openxmlformats.org/markup-compatibility/2006">
          <mc:Choice Requires="x14">
            <control shapeId="353615" r:id="rId338" name="Drop Down 335">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16" r:id="rId339" name="Drop Down 336">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17" r:id="rId340" name="Drop Down 337">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18" r:id="rId341" name="Drop Down 338">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19" r:id="rId342" name="Drop Down 339">
              <controlPr defaultSize="0" autoLine="0" autoPict="0">
                <anchor moveWithCells="1">
                  <from>
                    <xdr:col>11</xdr:col>
                    <xdr:colOff>12700</xdr:colOff>
                    <xdr:row>42</xdr:row>
                    <xdr:rowOff>0</xdr:rowOff>
                  </from>
                  <to>
                    <xdr:col>12</xdr:col>
                    <xdr:colOff>12700</xdr:colOff>
                    <xdr:row>42</xdr:row>
                    <xdr:rowOff>203200</xdr:rowOff>
                  </to>
                </anchor>
              </controlPr>
            </control>
          </mc:Choice>
        </mc:AlternateContent>
        <mc:AlternateContent xmlns:mc="http://schemas.openxmlformats.org/markup-compatibility/2006">
          <mc:Choice Requires="x14">
            <control shapeId="353620" r:id="rId343" name="Drop Down 340">
              <controlPr defaultSize="0" autoLine="0" autoPict="0">
                <anchor moveWithCells="1">
                  <from>
                    <xdr:col>13</xdr:col>
                    <xdr:colOff>12700</xdr:colOff>
                    <xdr:row>42</xdr:row>
                    <xdr:rowOff>0</xdr:rowOff>
                  </from>
                  <to>
                    <xdr:col>14</xdr:col>
                    <xdr:colOff>12700</xdr:colOff>
                    <xdr:row>42</xdr:row>
                    <xdr:rowOff>203200</xdr:rowOff>
                  </to>
                </anchor>
              </controlPr>
            </control>
          </mc:Choice>
        </mc:AlternateContent>
        <mc:AlternateContent xmlns:mc="http://schemas.openxmlformats.org/markup-compatibility/2006">
          <mc:Choice Requires="x14">
            <control shapeId="353621" r:id="rId344" name="Drop Down 341">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22" r:id="rId345" name="Drop Down 342">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23" r:id="rId346" name="Drop Down 343">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353624" r:id="rId347" name="Drop Down 344">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353625" r:id="rId348" name="Drop Down 345">
              <controlPr defaultSize="0" autoLine="0" autoPict="0">
                <anchor moveWithCells="1">
                  <from>
                    <xdr:col>11</xdr:col>
                    <xdr:colOff>12700</xdr:colOff>
                    <xdr:row>43</xdr:row>
                    <xdr:rowOff>0</xdr:rowOff>
                  </from>
                  <to>
                    <xdr:col>12</xdr:col>
                    <xdr:colOff>12700</xdr:colOff>
                    <xdr:row>43</xdr:row>
                    <xdr:rowOff>203200</xdr:rowOff>
                  </to>
                </anchor>
              </controlPr>
            </control>
          </mc:Choice>
        </mc:AlternateContent>
        <mc:AlternateContent xmlns:mc="http://schemas.openxmlformats.org/markup-compatibility/2006">
          <mc:Choice Requires="x14">
            <control shapeId="353626" r:id="rId349" name="Drop Down 346">
              <controlPr defaultSize="0" autoLine="0" autoPict="0">
                <anchor moveWithCells="1">
                  <from>
                    <xdr:col>13</xdr:col>
                    <xdr:colOff>12700</xdr:colOff>
                    <xdr:row>43</xdr:row>
                    <xdr:rowOff>0</xdr:rowOff>
                  </from>
                  <to>
                    <xdr:col>14</xdr:col>
                    <xdr:colOff>12700</xdr:colOff>
                    <xdr:row>43</xdr:row>
                    <xdr:rowOff>203200</xdr:rowOff>
                  </to>
                </anchor>
              </controlPr>
            </control>
          </mc:Choice>
        </mc:AlternateContent>
        <mc:AlternateContent xmlns:mc="http://schemas.openxmlformats.org/markup-compatibility/2006">
          <mc:Choice Requires="x14">
            <control shapeId="353627" r:id="rId350" name="Drop Down 347">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28" r:id="rId351" name="Drop Down 348">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29" r:id="rId352" name="Drop Down 349">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30" r:id="rId353" name="Drop Down 350">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31" r:id="rId354" name="Drop Down 351">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32" r:id="rId355" name="Drop Down 352">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33" r:id="rId356" name="Drop Down 353">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34" r:id="rId357" name="Drop Down 354">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35" r:id="rId358" name="Drop Down 355">
              <controlPr defaultSize="0" autoLine="0" autoPict="0">
                <anchor moveWithCells="1">
                  <from>
                    <xdr:col>13</xdr:col>
                    <xdr:colOff>12700</xdr:colOff>
                    <xdr:row>43</xdr:row>
                    <xdr:rowOff>0</xdr:rowOff>
                  </from>
                  <to>
                    <xdr:col>14</xdr:col>
                    <xdr:colOff>12700</xdr:colOff>
                    <xdr:row>43</xdr:row>
                    <xdr:rowOff>203200</xdr:rowOff>
                  </to>
                </anchor>
              </controlPr>
            </control>
          </mc:Choice>
        </mc:AlternateContent>
        <mc:AlternateContent xmlns:mc="http://schemas.openxmlformats.org/markup-compatibility/2006">
          <mc:Choice Requires="x14">
            <control shapeId="353636" r:id="rId359" name="Drop Down 356">
              <controlPr defaultSize="0" autoLine="0" autoPict="0">
                <anchor moveWithCells="1">
                  <from>
                    <xdr:col>11</xdr:col>
                    <xdr:colOff>12700</xdr:colOff>
                    <xdr:row>43</xdr:row>
                    <xdr:rowOff>0</xdr:rowOff>
                  </from>
                  <to>
                    <xdr:col>12</xdr:col>
                    <xdr:colOff>12700</xdr:colOff>
                    <xdr:row>43</xdr:row>
                    <xdr:rowOff>203200</xdr:rowOff>
                  </to>
                </anchor>
              </controlPr>
            </control>
          </mc:Choice>
        </mc:AlternateContent>
        <mc:AlternateContent xmlns:mc="http://schemas.openxmlformats.org/markup-compatibility/2006">
          <mc:Choice Requires="x14">
            <control shapeId="353637" r:id="rId360" name="Drop Down 357">
              <controlPr defaultSize="0" autoLine="0" autoPict="0">
                <anchor moveWithCells="1">
                  <from>
                    <xdr:col>11</xdr:col>
                    <xdr:colOff>12700</xdr:colOff>
                    <xdr:row>43</xdr:row>
                    <xdr:rowOff>0</xdr:rowOff>
                  </from>
                  <to>
                    <xdr:col>12</xdr:col>
                    <xdr:colOff>12700</xdr:colOff>
                    <xdr:row>43</xdr:row>
                    <xdr:rowOff>203200</xdr:rowOff>
                  </to>
                </anchor>
              </controlPr>
            </control>
          </mc:Choice>
        </mc:AlternateContent>
        <mc:AlternateContent xmlns:mc="http://schemas.openxmlformats.org/markup-compatibility/2006">
          <mc:Choice Requires="x14">
            <control shapeId="353638" r:id="rId361" name="Drop Down 358">
              <controlPr defaultSize="0" autoLine="0" autoPict="0">
                <anchor moveWithCells="1">
                  <from>
                    <xdr:col>13</xdr:col>
                    <xdr:colOff>12700</xdr:colOff>
                    <xdr:row>43</xdr:row>
                    <xdr:rowOff>0</xdr:rowOff>
                  </from>
                  <to>
                    <xdr:col>14</xdr:col>
                    <xdr:colOff>12700</xdr:colOff>
                    <xdr:row>43</xdr:row>
                    <xdr:rowOff>203200</xdr:rowOff>
                  </to>
                </anchor>
              </controlPr>
            </control>
          </mc:Choice>
        </mc:AlternateContent>
        <mc:AlternateContent xmlns:mc="http://schemas.openxmlformats.org/markup-compatibility/2006">
          <mc:Choice Requires="x14">
            <control shapeId="353639" r:id="rId362" name="Drop Down 359">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40" r:id="rId363" name="Drop Down 360">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41" r:id="rId364" name="Drop Down 361">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42" r:id="rId365" name="Drop Down 362">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43" r:id="rId366" name="Drop Down 363">
              <controlPr defaultSize="0" autoLine="0" autoPict="0">
                <anchor moveWithCells="1">
                  <from>
                    <xdr:col>11</xdr:col>
                    <xdr:colOff>12700</xdr:colOff>
                    <xdr:row>43</xdr:row>
                    <xdr:rowOff>0</xdr:rowOff>
                  </from>
                  <to>
                    <xdr:col>12</xdr:col>
                    <xdr:colOff>12700</xdr:colOff>
                    <xdr:row>43</xdr:row>
                    <xdr:rowOff>203200</xdr:rowOff>
                  </to>
                </anchor>
              </controlPr>
            </control>
          </mc:Choice>
        </mc:AlternateContent>
        <mc:AlternateContent xmlns:mc="http://schemas.openxmlformats.org/markup-compatibility/2006">
          <mc:Choice Requires="x14">
            <control shapeId="353644" r:id="rId367" name="Drop Down 364">
              <controlPr defaultSize="0" autoLine="0" autoPict="0">
                <anchor moveWithCells="1">
                  <from>
                    <xdr:col>13</xdr:col>
                    <xdr:colOff>12700</xdr:colOff>
                    <xdr:row>43</xdr:row>
                    <xdr:rowOff>0</xdr:rowOff>
                  </from>
                  <to>
                    <xdr:col>14</xdr:col>
                    <xdr:colOff>12700</xdr:colOff>
                    <xdr:row>43</xdr:row>
                    <xdr:rowOff>203200</xdr:rowOff>
                  </to>
                </anchor>
              </controlPr>
            </control>
          </mc:Choice>
        </mc:AlternateContent>
        <mc:AlternateContent xmlns:mc="http://schemas.openxmlformats.org/markup-compatibility/2006">
          <mc:Choice Requires="x14">
            <control shapeId="353645" r:id="rId368" name="Drop Down 365">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46" r:id="rId369" name="Drop Down 366">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353647" r:id="rId370" name="Drop Down 367">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353648" r:id="rId371" name="Drop Down 368">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9" id="{AD5A809A-A239-AC47-9CE4-A6A6A7AB14F8}">
            <xm:f>_Output!$D$610=1</xm:f>
            <x14:dxf>
              <font>
                <strike/>
              </font>
              <fill>
                <patternFill>
                  <bgColor rgb="FFFFC000"/>
                </patternFill>
              </fill>
            </x14:dxf>
          </x14:cfRule>
          <xm:sqref>N14 N32 N41</xm:sqref>
        </x14:conditionalFormatting>
        <x14:conditionalFormatting xmlns:xm="http://schemas.microsoft.com/office/excel/2006/main">
          <x14:cfRule type="expression" priority="8" id="{17259BD8-CE1C-1846-9AD8-D533112A5580}">
            <xm:f>_Output!$D$610=1</xm:f>
            <x14:dxf>
              <font>
                <strike/>
              </font>
              <fill>
                <patternFill>
                  <bgColor rgb="FFFFC000"/>
                </patternFill>
              </fill>
            </x14:dxf>
          </x14:cfRule>
          <xm:sqref>N13</xm:sqref>
        </x14:conditionalFormatting>
        <x14:conditionalFormatting xmlns:xm="http://schemas.microsoft.com/office/excel/2006/main">
          <x14:cfRule type="expression" priority="7" id="{585ED29E-604B-3040-905C-246B380CE473}">
            <xm:f>_Output!$D$610=1</xm:f>
            <x14:dxf>
              <font>
                <strike/>
              </font>
              <fill>
                <patternFill>
                  <bgColor rgb="FFFFC000"/>
                </patternFill>
              </fill>
            </x14:dxf>
          </x14:cfRule>
          <xm:sqref>N15</xm:sqref>
        </x14:conditionalFormatting>
        <x14:conditionalFormatting xmlns:xm="http://schemas.microsoft.com/office/excel/2006/main">
          <x14:cfRule type="expression" priority="3" id="{6D693435-8B6A-8C49-B959-DECE7DECFCE7}">
            <xm:f>_Output!$D$610=1</xm:f>
            <x14:dxf>
              <font>
                <strike/>
              </font>
              <fill>
                <patternFill>
                  <bgColor rgb="FFFFC000"/>
                </patternFill>
              </fill>
            </x14:dxf>
          </x14:cfRule>
          <xm:sqref>N30</xm:sqref>
        </x14:conditionalFormatting>
        <x14:conditionalFormatting xmlns:xm="http://schemas.microsoft.com/office/excel/2006/main">
          <x14:cfRule type="expression" priority="2" id="{DB931789-C62E-6546-96C9-3322DD19FEDD}">
            <xm:f>_Output!$D$610=1</xm:f>
            <x14:dxf>
              <font>
                <strike/>
              </font>
              <fill>
                <patternFill>
                  <bgColor rgb="FFFFC000"/>
                </patternFill>
              </fill>
            </x14:dxf>
          </x14:cfRule>
          <xm:sqref>A17</xm:sqref>
        </x14:conditionalFormatting>
        <x14:conditionalFormatting xmlns:xm="http://schemas.microsoft.com/office/excel/2006/main">
          <x14:cfRule type="expression" priority="1" id="{B404C05F-02A9-864E-A80B-EC483AE47A5B}">
            <xm:f>_Output!$D$610=1</xm:f>
            <x14:dxf>
              <font>
                <strike/>
              </font>
              <fill>
                <patternFill>
                  <bgColor rgb="FFFFC000"/>
                </patternFill>
              </fill>
            </x14:dxf>
          </x14:cfRule>
          <xm:sqref>A19:A20</xm:sqref>
        </x14:conditionalFormatting>
      </x14:conditionalFormatting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sheetPr>
  <dimension ref="A1:XFD87"/>
  <sheetViews>
    <sheetView showRowColHeaders="0" topLeftCell="D1" zoomScaleNormal="100" workbookViewId="0">
      <pane ySplit="11" topLeftCell="A38" activePane="bottomLeft" state="frozen"/>
      <selection pane="bottomLeft" activeCell="O43" sqref="L43:O43"/>
    </sheetView>
  </sheetViews>
  <sheetFormatPr baseColWidth="10" defaultColWidth="0" defaultRowHeight="0" customHeight="1" zeroHeight="1" x14ac:dyDescent="0.2"/>
  <cols>
    <col min="1" max="1" width="5.83203125" style="5" customWidth="1"/>
    <col min="2" max="2" width="9.1640625" style="5" customWidth="1"/>
    <col min="3" max="11" width="15.83203125" style="5" customWidth="1"/>
    <col min="12" max="12" width="20" style="5" customWidth="1"/>
    <col min="13" max="13" width="2.1640625" style="5" customWidth="1"/>
    <col min="14" max="14" width="20" style="5" customWidth="1"/>
    <col min="15" max="15" width="2.1640625" style="5" customWidth="1"/>
    <col min="16" max="16" width="30.83203125" style="5" customWidth="1"/>
    <col min="17" max="17" width="100.83203125" style="5" customWidth="1"/>
    <col min="18" max="18" width="2.1640625" style="5" customWidth="1"/>
    <col min="19" max="19" width="0" style="5" hidden="1" customWidth="1"/>
    <col min="20" max="16384" width="9.1640625" style="5"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customFormat="1" ht="20.25" customHeight="1" x14ac:dyDescent="0.25">
      <c r="A4" s="138"/>
      <c r="B4" s="675" t="s">
        <v>1012</v>
      </c>
      <c r="C4" s="675"/>
      <c r="D4" s="675"/>
      <c r="E4" s="675"/>
      <c r="F4" s="675"/>
      <c r="G4" s="658" t="s">
        <v>1021</v>
      </c>
      <c r="H4" s="659"/>
      <c r="I4" s="659"/>
      <c r="J4" s="659"/>
      <c r="K4" s="659"/>
      <c r="L4" s="125"/>
      <c r="M4" s="125"/>
      <c r="N4" s="125"/>
      <c r="O4" s="139"/>
      <c r="P4" s="139"/>
      <c r="Q4" s="139"/>
      <c r="R4" s="140"/>
    </row>
    <row r="5" spans="1:18" customFormat="1"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customFormat="1"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customFormat="1"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customFormat="1"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4"/>
      <c r="B12" s="275"/>
      <c r="C12" s="48"/>
      <c r="D12" s="48"/>
      <c r="E12" s="48"/>
      <c r="F12" s="48"/>
      <c r="G12" s="48"/>
      <c r="H12" s="48"/>
      <c r="I12" s="48"/>
      <c r="J12" s="48"/>
      <c r="K12" s="48"/>
      <c r="L12" s="48"/>
      <c r="M12" s="48"/>
      <c r="N12" s="48"/>
      <c r="O12" s="48"/>
      <c r="P12" s="48"/>
      <c r="Q12" s="48"/>
      <c r="R12" s="151"/>
    </row>
    <row r="13" spans="1:18" s="3" customFormat="1" ht="25" customHeight="1" x14ac:dyDescent="0.2">
      <c r="A13" s="285"/>
      <c r="B13" s="285" t="s">
        <v>1462</v>
      </c>
      <c r="C13" s="285"/>
      <c r="D13" s="285"/>
      <c r="E13" s="343"/>
      <c r="F13" s="343"/>
      <c r="G13" s="343"/>
      <c r="H13" s="343"/>
      <c r="I13" s="343"/>
      <c r="J13" s="343"/>
      <c r="K13" s="333"/>
      <c r="L13" s="324"/>
      <c r="M13" s="333"/>
      <c r="N13" s="334"/>
      <c r="O13" s="333"/>
      <c r="P13" s="332"/>
      <c r="Q13" s="332"/>
      <c r="R13" s="150"/>
    </row>
    <row r="14" spans="1:18" s="3" customFormat="1" ht="25" customHeight="1" x14ac:dyDescent="0.2">
      <c r="A14" s="285"/>
      <c r="B14" s="285" t="s">
        <v>1464</v>
      </c>
      <c r="C14" s="285"/>
      <c r="D14" s="285"/>
      <c r="E14" s="343"/>
      <c r="F14" s="343"/>
      <c r="G14" s="343"/>
      <c r="H14" s="343"/>
      <c r="I14" s="343"/>
      <c r="J14" s="343"/>
      <c r="K14" s="333"/>
      <c r="L14" s="324"/>
      <c r="M14" s="333"/>
      <c r="N14" s="334"/>
      <c r="O14" s="333"/>
      <c r="P14" s="332"/>
      <c r="Q14" s="332"/>
    </row>
    <row r="15" spans="1:18" s="2" customFormat="1" ht="25" customHeight="1" x14ac:dyDescent="0.2">
      <c r="A15" s="48"/>
      <c r="B15" s="345" t="s">
        <v>1463</v>
      </c>
      <c r="C15" s="302"/>
      <c r="D15" s="302"/>
      <c r="E15" s="47"/>
      <c r="F15" s="47"/>
      <c r="G15" s="47"/>
      <c r="H15" s="47"/>
      <c r="I15" s="47"/>
      <c r="J15" s="47"/>
      <c r="K15" s="48"/>
      <c r="L15" s="48"/>
      <c r="M15" s="48"/>
      <c r="N15" s="48"/>
      <c r="O15" s="48"/>
      <c r="P15" s="324"/>
      <c r="Q15" s="324"/>
      <c r="R15" s="151"/>
    </row>
    <row r="16" spans="1:18" s="2" customFormat="1" ht="40" customHeight="1" x14ac:dyDescent="0.2">
      <c r="A16" s="48"/>
      <c r="B16" s="302"/>
      <c r="C16" s="302"/>
      <c r="D16" s="302"/>
      <c r="E16" s="47"/>
      <c r="F16" s="47"/>
      <c r="G16" s="47"/>
      <c r="H16" s="47"/>
      <c r="I16" s="47"/>
      <c r="J16" s="47"/>
      <c r="K16" s="3"/>
      <c r="L16" s="48" t="s">
        <v>505</v>
      </c>
      <c r="M16" s="3"/>
      <c r="N16" s="130" t="s">
        <v>514</v>
      </c>
      <c r="O16" s="3"/>
      <c r="P16" s="343" t="s">
        <v>776</v>
      </c>
      <c r="Q16" s="343" t="s">
        <v>507</v>
      </c>
      <c r="R16" s="151"/>
    </row>
    <row r="17" spans="1:18" s="2" customFormat="1" ht="40" customHeight="1" x14ac:dyDescent="0.2">
      <c r="A17" s="3"/>
      <c r="B17" s="302" t="s">
        <v>1465</v>
      </c>
      <c r="C17" s="268" t="s">
        <v>870</v>
      </c>
      <c r="D17" s="268"/>
      <c r="E17" s="12"/>
      <c r="F17" s="12"/>
      <c r="G17" s="12"/>
      <c r="H17" s="12"/>
      <c r="I17" s="12"/>
      <c r="J17" s="12"/>
      <c r="K17" s="3"/>
      <c r="L17" s="3"/>
      <c r="M17" s="3"/>
      <c r="N17" s="3"/>
      <c r="O17" s="3"/>
      <c r="P17" s="286" t="s">
        <v>725</v>
      </c>
      <c r="Q17" s="335" t="s">
        <v>3436</v>
      </c>
      <c r="R17" s="13"/>
    </row>
    <row r="18" spans="1:18" s="2" customFormat="1" ht="40" customHeight="1" x14ac:dyDescent="0.2">
      <c r="A18" s="3"/>
      <c r="B18" s="302" t="s">
        <v>1466</v>
      </c>
      <c r="C18" s="268" t="s">
        <v>871</v>
      </c>
      <c r="D18" s="268"/>
      <c r="E18" s="12"/>
      <c r="F18" s="12"/>
      <c r="G18" s="12"/>
      <c r="H18" s="12"/>
      <c r="I18" s="12"/>
      <c r="J18" s="12"/>
      <c r="K18" s="3"/>
      <c r="L18" s="3"/>
      <c r="M18" s="3"/>
      <c r="N18" s="3"/>
      <c r="O18" s="3"/>
      <c r="P18" s="286" t="s">
        <v>536</v>
      </c>
      <c r="Q18" s="335" t="s">
        <v>3437</v>
      </c>
      <c r="R18" s="13"/>
    </row>
    <row r="19" spans="1:18" s="2" customFormat="1" ht="40" customHeight="1" x14ac:dyDescent="0.2">
      <c r="A19" s="3"/>
      <c r="B19" s="302" t="s">
        <v>1467</v>
      </c>
      <c r="C19" s="268" t="s">
        <v>872</v>
      </c>
      <c r="D19" s="268"/>
      <c r="E19" s="12"/>
      <c r="F19" s="12"/>
      <c r="G19" s="12"/>
      <c r="H19" s="12"/>
      <c r="I19" s="12"/>
      <c r="J19" s="12"/>
      <c r="K19" s="3"/>
      <c r="L19" s="3"/>
      <c r="M19" s="3"/>
      <c r="N19" s="3"/>
      <c r="O19" s="3"/>
      <c r="P19" s="286" t="s">
        <v>725</v>
      </c>
      <c r="Q19" s="335" t="s">
        <v>3438</v>
      </c>
      <c r="R19" s="13"/>
    </row>
    <row r="20" spans="1:18" s="2" customFormat="1" ht="40" customHeight="1" x14ac:dyDescent="0.2">
      <c r="A20" s="3"/>
      <c r="B20" s="302" t="s">
        <v>1468</v>
      </c>
      <c r="C20" s="268" t="s">
        <v>873</v>
      </c>
      <c r="D20" s="268"/>
      <c r="E20" s="12"/>
      <c r="F20" s="12"/>
      <c r="G20" s="12"/>
      <c r="H20" s="12"/>
      <c r="I20" s="12"/>
      <c r="J20" s="12"/>
      <c r="K20" s="3"/>
      <c r="L20" s="3"/>
      <c r="M20" s="3"/>
      <c r="N20" s="3"/>
      <c r="O20" s="3"/>
      <c r="P20" s="286" t="s">
        <v>535</v>
      </c>
      <c r="Q20" s="335" t="s">
        <v>1482</v>
      </c>
      <c r="R20" s="13"/>
    </row>
    <row r="21" spans="1:18" s="2" customFormat="1" ht="40" customHeight="1" x14ac:dyDescent="0.2">
      <c r="A21" s="3"/>
      <c r="B21" s="302" t="s">
        <v>1469</v>
      </c>
      <c r="C21" s="268" t="s">
        <v>874</v>
      </c>
      <c r="D21" s="268"/>
      <c r="E21" s="12"/>
      <c r="F21" s="12"/>
      <c r="G21" s="12"/>
      <c r="H21" s="12"/>
      <c r="I21" s="12"/>
      <c r="J21" s="12"/>
      <c r="K21" s="3"/>
      <c r="L21" s="3"/>
      <c r="M21" s="3"/>
      <c r="N21" s="3"/>
      <c r="O21" s="3"/>
      <c r="P21" s="286" t="s">
        <v>537</v>
      </c>
      <c r="Q21" s="335" t="s">
        <v>3439</v>
      </c>
      <c r="R21" s="13"/>
    </row>
    <row r="22" spans="1:18" s="2" customFormat="1" ht="40" customHeight="1" x14ac:dyDescent="0.2">
      <c r="A22" s="3"/>
      <c r="B22" s="302" t="s">
        <v>1470</v>
      </c>
      <c r="C22" s="268" t="s">
        <v>875</v>
      </c>
      <c r="D22" s="268"/>
      <c r="E22" s="12"/>
      <c r="F22" s="12"/>
      <c r="G22" s="12"/>
      <c r="H22" s="12"/>
      <c r="I22" s="12"/>
      <c r="J22" s="12"/>
      <c r="K22" s="3"/>
      <c r="L22" s="3"/>
      <c r="M22" s="3"/>
      <c r="N22" s="3"/>
      <c r="O22" s="3"/>
      <c r="P22" s="286" t="s">
        <v>537</v>
      </c>
      <c r="Q22" s="335" t="s">
        <v>1483</v>
      </c>
      <c r="R22" s="13"/>
    </row>
    <row r="23" spans="1:18" s="2" customFormat="1" ht="40" customHeight="1" x14ac:dyDescent="0.2">
      <c r="A23" s="3"/>
      <c r="B23" s="302" t="s">
        <v>1471</v>
      </c>
      <c r="C23" s="268" t="s">
        <v>876</v>
      </c>
      <c r="D23" s="268"/>
      <c r="E23" s="12"/>
      <c r="F23" s="12"/>
      <c r="G23" s="12"/>
      <c r="H23" s="12"/>
      <c r="I23" s="12"/>
      <c r="J23" s="12"/>
      <c r="K23" s="3"/>
      <c r="L23" s="3"/>
      <c r="M23" s="3"/>
      <c r="N23" s="3"/>
      <c r="O23" s="3"/>
      <c r="P23" s="286" t="s">
        <v>535</v>
      </c>
      <c r="Q23" s="335" t="s">
        <v>3440</v>
      </c>
      <c r="R23" s="13"/>
    </row>
    <row r="24" spans="1:18" s="2" customFormat="1" ht="40" customHeight="1" x14ac:dyDescent="0.2">
      <c r="A24" s="3"/>
      <c r="B24" s="302" t="s">
        <v>1472</v>
      </c>
      <c r="C24" s="268" t="s">
        <v>877</v>
      </c>
      <c r="D24" s="268"/>
      <c r="E24" s="12"/>
      <c r="F24" s="12"/>
      <c r="G24" s="12"/>
      <c r="H24" s="12"/>
      <c r="I24" s="12"/>
      <c r="J24" s="12"/>
      <c r="K24" s="3"/>
      <c r="L24" s="3"/>
      <c r="M24" s="3"/>
      <c r="N24" s="3"/>
      <c r="O24" s="3"/>
      <c r="P24" s="286" t="s">
        <v>726</v>
      </c>
      <c r="Q24" s="335" t="s">
        <v>3441</v>
      </c>
      <c r="R24" s="13"/>
    </row>
    <row r="25" spans="1:18" s="2" customFormat="1" ht="40" customHeight="1" x14ac:dyDescent="0.2">
      <c r="A25" s="3"/>
      <c r="B25" s="302" t="s">
        <v>1473</v>
      </c>
      <c r="C25" s="268" t="s">
        <v>878</v>
      </c>
      <c r="D25" s="268"/>
      <c r="E25" s="12"/>
      <c r="F25" s="12"/>
      <c r="G25" s="12"/>
      <c r="H25" s="12"/>
      <c r="I25" s="12"/>
      <c r="J25" s="12"/>
      <c r="K25" s="3"/>
      <c r="L25" s="3"/>
      <c r="M25" s="3"/>
      <c r="N25" s="3"/>
      <c r="O25" s="3"/>
      <c r="P25" s="286" t="s">
        <v>536</v>
      </c>
      <c r="Q25" s="335" t="s">
        <v>3442</v>
      </c>
      <c r="R25" s="13"/>
    </row>
    <row r="26" spans="1:18" s="2" customFormat="1" ht="40" customHeight="1" x14ac:dyDescent="0.2">
      <c r="A26" s="3"/>
      <c r="B26" s="302" t="s">
        <v>1474</v>
      </c>
      <c r="C26" s="268" t="s">
        <v>879</v>
      </c>
      <c r="D26" s="268"/>
      <c r="E26" s="12"/>
      <c r="F26" s="12"/>
      <c r="G26" s="12"/>
      <c r="H26" s="12"/>
      <c r="I26" s="12"/>
      <c r="J26" s="12"/>
      <c r="K26" s="3"/>
      <c r="L26" s="3"/>
      <c r="M26" s="3"/>
      <c r="N26" s="3"/>
      <c r="O26" s="3"/>
      <c r="P26" s="286" t="s">
        <v>726</v>
      </c>
      <c r="Q26" s="335" t="s">
        <v>3443</v>
      </c>
      <c r="R26" s="13"/>
    </row>
    <row r="27" spans="1:18" s="2" customFormat="1" ht="40" customHeight="1" x14ac:dyDescent="0.2">
      <c r="A27" s="3"/>
      <c r="B27" s="302" t="s">
        <v>1475</v>
      </c>
      <c r="C27" s="268" t="s">
        <v>869</v>
      </c>
      <c r="D27" s="268"/>
      <c r="E27" s="12"/>
      <c r="F27" s="12"/>
      <c r="G27" s="12"/>
      <c r="H27" s="12"/>
      <c r="I27" s="12"/>
      <c r="J27" s="12"/>
      <c r="K27" s="3"/>
      <c r="L27" s="3"/>
      <c r="M27" s="3"/>
      <c r="N27" s="3"/>
      <c r="O27" s="3"/>
      <c r="P27" s="286" t="s">
        <v>537</v>
      </c>
      <c r="Q27" s="335" t="s">
        <v>3444</v>
      </c>
      <c r="R27" s="13"/>
    </row>
    <row r="28" spans="1:18" s="2" customFormat="1" ht="40" customHeight="1" x14ac:dyDescent="0.2">
      <c r="A28" s="3"/>
      <c r="B28" s="302" t="s">
        <v>1476</v>
      </c>
      <c r="C28" s="268" t="s">
        <v>880</v>
      </c>
      <c r="D28" s="268"/>
      <c r="E28" s="12"/>
      <c r="F28" s="12"/>
      <c r="G28" s="12"/>
      <c r="H28" s="12"/>
      <c r="I28" s="12"/>
      <c r="J28" s="12"/>
      <c r="K28" s="3"/>
      <c r="L28" s="3"/>
      <c r="M28" s="3"/>
      <c r="N28" s="3"/>
      <c r="O28" s="3"/>
      <c r="P28" s="286" t="s">
        <v>535</v>
      </c>
      <c r="Q28" s="335" t="s">
        <v>1484</v>
      </c>
      <c r="R28" s="13"/>
    </row>
    <row r="29" spans="1:18" s="2" customFormat="1" ht="40" customHeight="1" x14ac:dyDescent="0.2">
      <c r="A29" s="3"/>
      <c r="B29" s="302" t="s">
        <v>1477</v>
      </c>
      <c r="C29" s="268" t="s">
        <v>881</v>
      </c>
      <c r="D29" s="268"/>
      <c r="E29" s="12"/>
      <c r="F29" s="12"/>
      <c r="G29" s="12"/>
      <c r="H29" s="12"/>
      <c r="I29" s="12"/>
      <c r="J29" s="12"/>
      <c r="K29" s="3"/>
      <c r="L29" s="3"/>
      <c r="M29" s="3"/>
      <c r="N29" s="3"/>
      <c r="O29" s="3"/>
      <c r="P29" s="286" t="s">
        <v>533</v>
      </c>
      <c r="Q29" s="335" t="s">
        <v>3445</v>
      </c>
      <c r="R29" s="13"/>
    </row>
    <row r="30" spans="1:18" s="3" customFormat="1" ht="25" customHeight="1" x14ac:dyDescent="0.2">
      <c r="B30" s="285" t="s">
        <v>1478</v>
      </c>
      <c r="C30" s="285"/>
      <c r="D30" s="285"/>
      <c r="E30" s="343"/>
      <c r="F30" s="343"/>
      <c r="G30" s="343"/>
      <c r="H30" s="343"/>
      <c r="I30" s="343"/>
      <c r="J30" s="343"/>
      <c r="K30" s="333"/>
      <c r="L30" s="324"/>
      <c r="M30" s="333"/>
      <c r="N30" s="334"/>
      <c r="O30" s="333"/>
      <c r="P30" s="332"/>
      <c r="Q30" s="285"/>
    </row>
    <row r="31" spans="1:18" s="2" customFormat="1" ht="25" customHeight="1" x14ac:dyDescent="0.2">
      <c r="A31" s="3"/>
      <c r="B31" s="345" t="s">
        <v>1479</v>
      </c>
      <c r="C31" s="302"/>
      <c r="D31" s="47"/>
      <c r="E31" s="47"/>
      <c r="F31" s="47"/>
      <c r="G31" s="47"/>
      <c r="H31" s="47"/>
      <c r="I31" s="47"/>
      <c r="J31" s="47"/>
      <c r="K31" s="48"/>
      <c r="L31" s="48"/>
      <c r="M31" s="48"/>
      <c r="N31" s="48"/>
      <c r="O31" s="48"/>
      <c r="P31" s="324"/>
      <c r="Q31" s="285"/>
      <c r="R31" s="151"/>
    </row>
    <row r="32" spans="1:18" s="2" customFormat="1" ht="40" customHeight="1" x14ac:dyDescent="0.2">
      <c r="A32" s="3"/>
      <c r="B32" s="302" t="s">
        <v>1465</v>
      </c>
      <c r="C32" s="268" t="s">
        <v>870</v>
      </c>
      <c r="D32" s="12"/>
      <c r="E32" s="12"/>
      <c r="F32" s="12"/>
      <c r="G32" s="12"/>
      <c r="H32" s="12"/>
      <c r="I32" s="12"/>
      <c r="J32" s="12"/>
      <c r="K32" s="3"/>
      <c r="L32" s="3"/>
      <c r="M32" s="3"/>
      <c r="N32" s="3"/>
      <c r="O32" s="3"/>
      <c r="P32" s="286" t="s">
        <v>1009</v>
      </c>
      <c r="Q32" s="335" t="s">
        <v>3446</v>
      </c>
      <c r="R32" s="13"/>
    </row>
    <row r="33" spans="1:16384" s="2" customFormat="1" ht="40" customHeight="1" x14ac:dyDescent="0.2">
      <c r="A33" s="3"/>
      <c r="B33" s="302" t="s">
        <v>1466</v>
      </c>
      <c r="C33" s="268" t="s">
        <v>871</v>
      </c>
      <c r="D33" s="12"/>
      <c r="E33" s="12"/>
      <c r="F33" s="12"/>
      <c r="G33" s="12"/>
      <c r="H33" s="12"/>
      <c r="I33" s="12"/>
      <c r="J33" s="12"/>
      <c r="K33" s="3"/>
      <c r="L33" s="3"/>
      <c r="M33" s="3"/>
      <c r="N33" s="3"/>
      <c r="O33" s="3"/>
      <c r="P33" s="286" t="s">
        <v>1009</v>
      </c>
      <c r="Q33" s="335" t="s">
        <v>1485</v>
      </c>
      <c r="R33" s="13"/>
    </row>
    <row r="34" spans="1:16384" s="2" customFormat="1" ht="40" customHeight="1" x14ac:dyDescent="0.2">
      <c r="A34" s="3"/>
      <c r="B34" s="302" t="s">
        <v>1467</v>
      </c>
      <c r="C34" s="268" t="s">
        <v>872</v>
      </c>
      <c r="D34" s="12"/>
      <c r="E34" s="12"/>
      <c r="F34" s="12"/>
      <c r="G34" s="12"/>
      <c r="H34" s="12"/>
      <c r="I34" s="12"/>
      <c r="J34" s="12"/>
      <c r="K34" s="3"/>
      <c r="L34" s="3"/>
      <c r="M34" s="3"/>
      <c r="N34" s="3"/>
      <c r="O34" s="3"/>
      <c r="P34" s="286" t="s">
        <v>533</v>
      </c>
      <c r="Q34" s="335" t="s">
        <v>1486</v>
      </c>
      <c r="R34" s="13"/>
    </row>
    <row r="35" spans="1:16384" s="2" customFormat="1" ht="40" customHeight="1" x14ac:dyDescent="0.2">
      <c r="A35" s="3"/>
      <c r="B35" s="302" t="s">
        <v>1468</v>
      </c>
      <c r="C35" s="268" t="s">
        <v>873</v>
      </c>
      <c r="D35" s="12"/>
      <c r="E35" s="12"/>
      <c r="F35" s="12"/>
      <c r="G35" s="12"/>
      <c r="H35" s="12"/>
      <c r="I35" s="12"/>
      <c r="J35" s="12"/>
      <c r="K35" s="3"/>
      <c r="L35" s="3"/>
      <c r="M35" s="3"/>
      <c r="N35" s="3"/>
      <c r="O35" s="3"/>
      <c r="P35" s="286" t="s">
        <v>536</v>
      </c>
      <c r="Q35" s="335" t="s">
        <v>3447</v>
      </c>
      <c r="R35" s="13"/>
    </row>
    <row r="36" spans="1:16384" s="2" customFormat="1" ht="40" customHeight="1" x14ac:dyDescent="0.2">
      <c r="A36" s="3"/>
      <c r="B36" s="302" t="s">
        <v>1469</v>
      </c>
      <c r="C36" s="268" t="s">
        <v>874</v>
      </c>
      <c r="D36" s="12"/>
      <c r="E36" s="12"/>
      <c r="F36" s="12"/>
      <c r="G36" s="12"/>
      <c r="H36" s="12"/>
      <c r="I36" s="12"/>
      <c r="J36" s="12"/>
      <c r="K36" s="3"/>
      <c r="L36" s="3"/>
      <c r="M36" s="3"/>
      <c r="N36" s="3"/>
      <c r="O36" s="3"/>
      <c r="P36" s="286" t="s">
        <v>726</v>
      </c>
      <c r="Q36" s="335" t="s">
        <v>3448</v>
      </c>
      <c r="R36" s="13"/>
    </row>
    <row r="37" spans="1:16384" s="2" customFormat="1" ht="40" customHeight="1" x14ac:dyDescent="0.2">
      <c r="A37" s="3"/>
      <c r="B37" s="302" t="s">
        <v>1470</v>
      </c>
      <c r="C37" s="268" t="s">
        <v>875</v>
      </c>
      <c r="D37" s="12"/>
      <c r="E37" s="12"/>
      <c r="F37" s="12"/>
      <c r="G37" s="12"/>
      <c r="H37" s="12"/>
      <c r="I37" s="12"/>
      <c r="J37" s="12"/>
      <c r="K37" s="3"/>
      <c r="L37" s="3"/>
      <c r="M37" s="3"/>
      <c r="N37" s="3"/>
      <c r="O37" s="3"/>
      <c r="P37" s="286" t="s">
        <v>535</v>
      </c>
      <c r="Q37" s="335" t="s">
        <v>3449</v>
      </c>
      <c r="R37" s="13"/>
    </row>
    <row r="38" spans="1:16384" s="2" customFormat="1" ht="40" customHeight="1" x14ac:dyDescent="0.2">
      <c r="A38" s="3"/>
      <c r="B38" s="302" t="s">
        <v>1471</v>
      </c>
      <c r="C38" s="268" t="s">
        <v>876</v>
      </c>
      <c r="D38" s="12"/>
      <c r="E38" s="12"/>
      <c r="F38" s="12"/>
      <c r="G38" s="12"/>
      <c r="H38" s="12"/>
      <c r="I38" s="12"/>
      <c r="J38" s="12"/>
      <c r="K38" s="3"/>
      <c r="L38" s="3"/>
      <c r="M38" s="3"/>
      <c r="N38" s="3"/>
      <c r="O38" s="3"/>
      <c r="P38" s="286" t="s">
        <v>535</v>
      </c>
      <c r="Q38" s="335" t="s">
        <v>3450</v>
      </c>
      <c r="R38" s="13"/>
    </row>
    <row r="39" spans="1:16384" s="2" customFormat="1" ht="40" customHeight="1" x14ac:dyDescent="0.2">
      <c r="A39" s="3"/>
      <c r="B39" s="302" t="s">
        <v>1472</v>
      </c>
      <c r="C39" s="268" t="s">
        <v>877</v>
      </c>
      <c r="D39" s="12"/>
      <c r="E39" s="12"/>
      <c r="F39" s="12"/>
      <c r="G39" s="12"/>
      <c r="H39" s="12"/>
      <c r="I39" s="12"/>
      <c r="J39" s="12"/>
      <c r="K39" s="3"/>
      <c r="L39" s="3"/>
      <c r="M39" s="3"/>
      <c r="N39" s="3"/>
      <c r="O39" s="3"/>
      <c r="P39" s="286" t="s">
        <v>537</v>
      </c>
      <c r="Q39" s="335" t="s">
        <v>3451</v>
      </c>
      <c r="R39" s="13"/>
    </row>
    <row r="40" spans="1:16384" s="2" customFormat="1" ht="40" customHeight="1" x14ac:dyDescent="0.2">
      <c r="A40" s="3"/>
      <c r="B40" s="302" t="s">
        <v>1473</v>
      </c>
      <c r="C40" s="268" t="s">
        <v>878</v>
      </c>
      <c r="D40" s="12"/>
      <c r="E40" s="12"/>
      <c r="F40" s="12"/>
      <c r="G40" s="12"/>
      <c r="H40" s="12"/>
      <c r="I40" s="12"/>
      <c r="J40" s="12"/>
      <c r="K40" s="3"/>
      <c r="L40" s="3"/>
      <c r="M40" s="3"/>
      <c r="N40" s="3"/>
      <c r="O40" s="3"/>
      <c r="P40" s="286" t="s">
        <v>535</v>
      </c>
      <c r="Q40" s="335" t="s">
        <v>1487</v>
      </c>
      <c r="R40" s="13"/>
    </row>
    <row r="41" spans="1:16384" customFormat="1" ht="25" customHeight="1" x14ac:dyDescent="0.2">
      <c r="A41" s="332"/>
      <c r="B41" s="285" t="s">
        <v>1480</v>
      </c>
      <c r="C41" s="285"/>
      <c r="D41" s="343"/>
      <c r="E41" s="343"/>
      <c r="F41" s="343"/>
      <c r="G41" s="343"/>
      <c r="H41" s="343"/>
      <c r="I41" s="343"/>
      <c r="J41" s="344"/>
      <c r="K41" s="324"/>
      <c r="L41" s="333"/>
      <c r="M41" s="334"/>
      <c r="N41" s="333"/>
      <c r="O41" s="332"/>
      <c r="P41" s="332"/>
      <c r="Q41" s="336"/>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c r="XEW41" s="3"/>
      <c r="XEX41" s="3"/>
      <c r="XEY41" s="3"/>
      <c r="XEZ41" s="3"/>
      <c r="XFA41" s="3"/>
      <c r="XFB41" s="3"/>
      <c r="XFC41" s="3"/>
      <c r="XFD41" s="2"/>
    </row>
    <row r="42" spans="1:16384" s="2" customFormat="1" ht="25" customHeight="1" x14ac:dyDescent="0.2">
      <c r="A42" s="346"/>
      <c r="B42" s="345" t="s">
        <v>1481</v>
      </c>
      <c r="C42" s="302"/>
      <c r="D42" s="47"/>
      <c r="E42" s="47"/>
      <c r="F42" s="47"/>
      <c r="G42" s="47"/>
      <c r="H42" s="47"/>
      <c r="I42" s="47"/>
      <c r="J42" s="47"/>
      <c r="K42" s="48"/>
      <c r="L42" s="48"/>
      <c r="M42" s="48"/>
      <c r="N42" s="48"/>
      <c r="O42" s="48"/>
      <c r="P42" s="324"/>
      <c r="Q42" s="285"/>
      <c r="R42" s="3"/>
    </row>
    <row r="43" spans="1:16384" s="2" customFormat="1" ht="40" customHeight="1" x14ac:dyDescent="0.2">
      <c r="A43" s="3"/>
      <c r="B43" s="302" t="s">
        <v>1465</v>
      </c>
      <c r="C43" s="268" t="s">
        <v>870</v>
      </c>
      <c r="D43" s="12"/>
      <c r="E43" s="12"/>
      <c r="F43" s="12"/>
      <c r="G43" s="12"/>
      <c r="H43" s="12"/>
      <c r="I43" s="12"/>
      <c r="J43" s="12"/>
      <c r="K43" s="3"/>
      <c r="L43" s="3"/>
      <c r="M43" s="3"/>
      <c r="N43" s="3"/>
      <c r="O43" s="3"/>
      <c r="P43" s="286" t="s">
        <v>533</v>
      </c>
      <c r="Q43" s="335" t="s">
        <v>3452</v>
      </c>
      <c r="R43" s="13"/>
    </row>
    <row r="44" spans="1:16384" s="2" customFormat="1" ht="40" customHeight="1" x14ac:dyDescent="0.2">
      <c r="A44" s="3"/>
      <c r="B44" s="302" t="s">
        <v>1466</v>
      </c>
      <c r="C44" s="268" t="s">
        <v>871</v>
      </c>
      <c r="D44" s="12"/>
      <c r="E44" s="12"/>
      <c r="F44" s="12"/>
      <c r="G44" s="12"/>
      <c r="H44" s="12"/>
      <c r="I44" s="12"/>
      <c r="J44" s="12"/>
      <c r="K44" s="3"/>
      <c r="L44" s="3"/>
      <c r="M44" s="3"/>
      <c r="N44" s="3"/>
      <c r="O44" s="3"/>
      <c r="P44" s="286" t="s">
        <v>535</v>
      </c>
      <c r="Q44" s="335" t="s">
        <v>3454</v>
      </c>
      <c r="R44" s="13"/>
    </row>
    <row r="45" spans="1:16384" s="2" customFormat="1" ht="40" customHeight="1" x14ac:dyDescent="0.2">
      <c r="A45" s="3"/>
      <c r="B45" s="302" t="s">
        <v>1467</v>
      </c>
      <c r="C45" s="268" t="s">
        <v>872</v>
      </c>
      <c r="D45" s="12"/>
      <c r="E45" s="12"/>
      <c r="F45" s="12"/>
      <c r="G45" s="12"/>
      <c r="H45" s="12"/>
      <c r="I45" s="12"/>
      <c r="J45" s="12"/>
      <c r="K45" s="3"/>
      <c r="L45" s="3"/>
      <c r="M45" s="3"/>
      <c r="N45" s="3"/>
      <c r="O45" s="3"/>
      <c r="P45" s="286" t="s">
        <v>726</v>
      </c>
      <c r="Q45" s="335" t="s">
        <v>3453</v>
      </c>
      <c r="R45" s="13"/>
    </row>
    <row r="46" spans="1:16384" s="2" customFormat="1" ht="40" customHeight="1" x14ac:dyDescent="0.2">
      <c r="A46" s="3"/>
      <c r="B46" s="302" t="s">
        <v>1468</v>
      </c>
      <c r="C46" s="268" t="s">
        <v>873</v>
      </c>
      <c r="D46" s="12"/>
      <c r="E46" s="12"/>
      <c r="F46" s="12"/>
      <c r="G46" s="12"/>
      <c r="H46" s="12"/>
      <c r="I46" s="12"/>
      <c r="J46" s="12"/>
      <c r="K46" s="3"/>
      <c r="L46" s="3"/>
      <c r="M46" s="3"/>
      <c r="N46" s="3"/>
      <c r="O46" s="3"/>
      <c r="P46" s="286" t="s">
        <v>537</v>
      </c>
      <c r="Q46" s="335" t="s">
        <v>3455</v>
      </c>
      <c r="R46" s="13"/>
    </row>
    <row r="47" spans="1:16384" customFormat="1" ht="40" customHeight="1" x14ac:dyDescent="0.2">
      <c r="A47" s="48"/>
      <c r="B47" s="302" t="s">
        <v>1469</v>
      </c>
      <c r="C47" s="289" t="s">
        <v>882</v>
      </c>
      <c r="D47" s="12"/>
      <c r="E47" s="12"/>
      <c r="F47" s="12"/>
      <c r="G47" s="12"/>
      <c r="H47" s="12"/>
      <c r="I47" s="12"/>
      <c r="J47" s="12"/>
      <c r="K47" s="3"/>
      <c r="L47" s="3"/>
      <c r="M47" s="3"/>
      <c r="N47" s="3"/>
      <c r="O47" s="3"/>
      <c r="P47" s="286" t="s">
        <v>535</v>
      </c>
      <c r="Q47" s="335" t="s">
        <v>3456</v>
      </c>
      <c r="R47" s="13"/>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c r="IW47" s="2"/>
      <c r="IX47" s="2"/>
      <c r="IY47" s="2"/>
      <c r="IZ47" s="2"/>
      <c r="JA47" s="2"/>
      <c r="JB47" s="2"/>
      <c r="JC47" s="2"/>
      <c r="JD47" s="2"/>
      <c r="JE47" s="2"/>
      <c r="JF47" s="2"/>
      <c r="JG47" s="2"/>
      <c r="JH47" s="2"/>
      <c r="JI47" s="2"/>
      <c r="JJ47" s="2"/>
      <c r="JK47" s="2"/>
      <c r="JL47" s="2"/>
      <c r="JM47" s="2"/>
      <c r="JN47" s="2"/>
      <c r="JO47" s="2"/>
      <c r="JP47" s="2"/>
      <c r="JQ47" s="2"/>
      <c r="JR47" s="2"/>
      <c r="JS47" s="2"/>
      <c r="JT47" s="2"/>
      <c r="JU47" s="2"/>
      <c r="JV47" s="2"/>
      <c r="JW47" s="2"/>
      <c r="JX47" s="2"/>
      <c r="JY47" s="2"/>
      <c r="JZ47" s="2"/>
      <c r="KA47" s="2"/>
      <c r="KB47" s="2"/>
      <c r="KC47" s="2"/>
      <c r="KD47" s="2"/>
      <c r="KE47" s="2"/>
      <c r="KF47" s="2"/>
      <c r="KG47" s="2"/>
      <c r="KH47" s="2"/>
      <c r="KI47" s="2"/>
      <c r="KJ47" s="2"/>
      <c r="KK47" s="2"/>
      <c r="KL47" s="2"/>
      <c r="KM47" s="2"/>
      <c r="KN47" s="2"/>
      <c r="KO47" s="2"/>
      <c r="KP47" s="2"/>
      <c r="KQ47" s="2"/>
      <c r="KR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LV47" s="2"/>
      <c r="LW47" s="2"/>
      <c r="LX47" s="2"/>
      <c r="LY47" s="2"/>
      <c r="LZ47" s="2"/>
      <c r="MA47" s="2"/>
      <c r="MB47" s="2"/>
      <c r="MC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c r="NE47" s="2"/>
      <c r="NF47" s="2"/>
      <c r="NG47" s="2"/>
      <c r="NH47" s="2"/>
      <c r="NI47" s="2"/>
      <c r="NJ47" s="2"/>
      <c r="NK47" s="2"/>
      <c r="NL47" s="2"/>
      <c r="NM47" s="2"/>
      <c r="NN47" s="2"/>
      <c r="NO47" s="2"/>
      <c r="NP47" s="2"/>
      <c r="NQ47" s="2"/>
      <c r="NR47" s="2"/>
      <c r="NS47" s="2"/>
      <c r="NT47" s="2"/>
      <c r="NU47" s="2"/>
      <c r="NV47" s="2"/>
      <c r="NW47" s="2"/>
      <c r="NX47" s="2"/>
      <c r="NY47" s="2"/>
      <c r="NZ47" s="2"/>
      <c r="OA47" s="2"/>
      <c r="OB47" s="2"/>
      <c r="OC47" s="2"/>
      <c r="OD47" s="2"/>
      <c r="OE47" s="2"/>
      <c r="OF47" s="2"/>
      <c r="OG47" s="2"/>
      <c r="OH47" s="2"/>
      <c r="OI47" s="2"/>
      <c r="OJ47" s="2"/>
      <c r="OK47" s="2"/>
      <c r="OL47" s="2"/>
      <c r="OM47" s="2"/>
      <c r="ON47" s="2"/>
      <c r="OO47" s="2"/>
      <c r="OP47" s="2"/>
      <c r="OQ47" s="2"/>
      <c r="OR47" s="2"/>
      <c r="OS47" s="2"/>
      <c r="OT47" s="2"/>
      <c r="OU47" s="2"/>
      <c r="OV47" s="2"/>
      <c r="OW47" s="2"/>
      <c r="OX47" s="2"/>
      <c r="OY47" s="2"/>
      <c r="OZ47" s="2"/>
      <c r="PA47" s="2"/>
      <c r="PB47" s="2"/>
      <c r="PC47" s="2"/>
      <c r="PD47" s="2"/>
      <c r="PE47" s="2"/>
      <c r="PF47" s="2"/>
      <c r="PG47" s="2"/>
      <c r="PH47" s="2"/>
      <c r="PI47" s="2"/>
      <c r="PJ47" s="2"/>
      <c r="PK47" s="2"/>
      <c r="PL47" s="2"/>
      <c r="PM47" s="2"/>
      <c r="PN47" s="2"/>
      <c r="PO47" s="2"/>
      <c r="PP47" s="2"/>
      <c r="PQ47" s="2"/>
      <c r="PR47" s="2"/>
      <c r="PS47" s="2"/>
      <c r="PT47" s="2"/>
      <c r="PU47" s="2"/>
      <c r="PV47" s="2"/>
      <c r="PW47" s="2"/>
      <c r="PX47" s="2"/>
      <c r="PY47" s="2"/>
      <c r="PZ47" s="2"/>
      <c r="QA47" s="2"/>
      <c r="QB47" s="2"/>
      <c r="QC47" s="2"/>
      <c r="QD47" s="2"/>
      <c r="QE47" s="2"/>
      <c r="QF47" s="2"/>
      <c r="QG47" s="2"/>
      <c r="QH47" s="2"/>
      <c r="QI47" s="2"/>
      <c r="QJ47" s="2"/>
      <c r="QK47" s="2"/>
      <c r="QL47" s="2"/>
      <c r="QM47" s="2"/>
      <c r="QN47" s="2"/>
      <c r="QO47" s="2"/>
      <c r="QP47" s="2"/>
      <c r="QQ47" s="2"/>
      <c r="QR47" s="2"/>
      <c r="QS47" s="2"/>
      <c r="QT47" s="2"/>
      <c r="QU47" s="2"/>
      <c r="QV47" s="2"/>
      <c r="QW47" s="2"/>
      <c r="QX47" s="2"/>
      <c r="QY47" s="2"/>
      <c r="QZ47" s="2"/>
      <c r="RA47" s="2"/>
      <c r="RB47" s="2"/>
      <c r="RC47" s="2"/>
      <c r="RD47" s="2"/>
      <c r="RE47" s="2"/>
      <c r="RF47" s="2"/>
      <c r="RG47" s="2"/>
      <c r="RH47" s="2"/>
      <c r="RI47" s="2"/>
      <c r="RJ47" s="2"/>
      <c r="RK47" s="2"/>
      <c r="RL47" s="2"/>
      <c r="RM47" s="2"/>
      <c r="RN47" s="2"/>
      <c r="RO47" s="2"/>
      <c r="RP47" s="2"/>
      <c r="RQ47" s="2"/>
      <c r="RR47" s="2"/>
      <c r="RS47" s="2"/>
      <c r="RT47" s="2"/>
      <c r="RU47" s="2"/>
      <c r="RV47" s="2"/>
      <c r="RW47" s="2"/>
      <c r="RX47" s="2"/>
      <c r="RY47" s="2"/>
      <c r="RZ47" s="2"/>
      <c r="SA47" s="2"/>
      <c r="SB47" s="2"/>
      <c r="SC47" s="2"/>
      <c r="SD47" s="2"/>
      <c r="SE47" s="2"/>
      <c r="SF47" s="2"/>
      <c r="SG47" s="2"/>
      <c r="SH47" s="2"/>
      <c r="SI47" s="2"/>
      <c r="SJ47" s="2"/>
      <c r="SK47" s="2"/>
      <c r="SL47" s="2"/>
      <c r="SM47" s="2"/>
      <c r="SN47" s="2"/>
      <c r="SO47" s="2"/>
      <c r="SP47" s="2"/>
      <c r="SQ47" s="2"/>
      <c r="SR47" s="2"/>
      <c r="SS47" s="2"/>
      <c r="ST47" s="2"/>
      <c r="SU47" s="2"/>
      <c r="SV47" s="2"/>
      <c r="SW47" s="2"/>
      <c r="SX47" s="2"/>
      <c r="SY47" s="2"/>
      <c r="SZ47" s="2"/>
      <c r="TA47" s="2"/>
      <c r="TB47" s="2"/>
      <c r="TC47" s="2"/>
      <c r="TD47" s="2"/>
      <c r="TE47" s="2"/>
      <c r="TF47" s="2"/>
      <c r="TG47" s="2"/>
      <c r="TH47" s="2"/>
      <c r="TI47" s="2"/>
      <c r="TJ47" s="2"/>
      <c r="TK47" s="2"/>
      <c r="TL47" s="2"/>
      <c r="TM47" s="2"/>
      <c r="TN47" s="2"/>
      <c r="TO47" s="2"/>
      <c r="TP47" s="2"/>
      <c r="TQ47" s="2"/>
      <c r="TR47" s="2"/>
      <c r="TS47" s="2"/>
      <c r="TT47" s="2"/>
      <c r="TU47" s="2"/>
      <c r="TV47" s="2"/>
      <c r="TW47" s="2"/>
      <c r="TX47" s="2"/>
      <c r="TY47" s="2"/>
      <c r="TZ47" s="2"/>
      <c r="UA47" s="2"/>
      <c r="UB47" s="2"/>
      <c r="UC47" s="2"/>
      <c r="UD47" s="2"/>
      <c r="UE47" s="2"/>
      <c r="UF47" s="2"/>
      <c r="UG47" s="2"/>
      <c r="UH47" s="2"/>
      <c r="UI47" s="2"/>
      <c r="UJ47" s="2"/>
      <c r="UK47" s="2"/>
      <c r="UL47" s="2"/>
      <c r="UM47" s="2"/>
      <c r="UN47" s="2"/>
      <c r="UO47" s="2"/>
      <c r="UP47" s="2"/>
      <c r="UQ47" s="2"/>
      <c r="UR47" s="2"/>
      <c r="US47" s="2"/>
      <c r="UT47" s="2"/>
      <c r="UU47" s="2"/>
      <c r="UV47" s="2"/>
      <c r="UW47" s="2"/>
      <c r="UX47" s="2"/>
      <c r="UY47" s="2"/>
      <c r="UZ47" s="2"/>
      <c r="VA47" s="2"/>
      <c r="VB47" s="2"/>
      <c r="VC47" s="2"/>
      <c r="VD47" s="2"/>
      <c r="VE47" s="2"/>
      <c r="VF47" s="2"/>
      <c r="VG47" s="2"/>
      <c r="VH47" s="2"/>
      <c r="VI47" s="2"/>
      <c r="VJ47" s="2"/>
      <c r="VK47" s="2"/>
      <c r="VL47" s="2"/>
      <c r="VM47" s="2"/>
      <c r="VN47" s="2"/>
      <c r="VO47" s="2"/>
      <c r="VP47" s="2"/>
      <c r="VQ47" s="2"/>
      <c r="VR47" s="2"/>
      <c r="VS47" s="2"/>
      <c r="VT47" s="2"/>
      <c r="VU47" s="2"/>
      <c r="VV47" s="2"/>
      <c r="VW47" s="2"/>
      <c r="VX47" s="2"/>
      <c r="VY47" s="2"/>
      <c r="VZ47" s="2"/>
      <c r="WA47" s="2"/>
      <c r="WB47" s="2"/>
      <c r="WC47" s="2"/>
      <c r="WD47" s="2"/>
      <c r="WE47" s="2"/>
      <c r="WF47" s="2"/>
      <c r="WG47" s="2"/>
      <c r="WH47" s="2"/>
      <c r="WI47" s="2"/>
      <c r="WJ47" s="2"/>
      <c r="WK47" s="2"/>
      <c r="WL47" s="2"/>
      <c r="WM47" s="2"/>
      <c r="WN47" s="2"/>
      <c r="WO47" s="2"/>
      <c r="WP47" s="2"/>
      <c r="WQ47" s="2"/>
      <c r="WR47" s="2"/>
      <c r="WS47" s="2"/>
      <c r="WT47" s="2"/>
      <c r="WU47" s="2"/>
      <c r="WV47" s="2"/>
      <c r="WW47" s="2"/>
      <c r="WX47" s="2"/>
      <c r="WY47" s="2"/>
      <c r="WZ47" s="2"/>
      <c r="XA47" s="2"/>
      <c r="XB47" s="2"/>
      <c r="XC47" s="2"/>
      <c r="XD47" s="2"/>
      <c r="XE47" s="2"/>
      <c r="XF47" s="2"/>
      <c r="XG47" s="2"/>
      <c r="XH47" s="2"/>
      <c r="XI47" s="2"/>
      <c r="XJ47" s="2"/>
      <c r="XK47" s="2"/>
      <c r="XL47" s="2"/>
      <c r="XM47" s="2"/>
      <c r="XN47" s="2"/>
      <c r="XO47" s="2"/>
      <c r="XP47" s="2"/>
      <c r="XQ47" s="2"/>
      <c r="XR47" s="2"/>
      <c r="XS47" s="2"/>
      <c r="XT47" s="2"/>
      <c r="XU47" s="2"/>
      <c r="XV47" s="2"/>
      <c r="XW47" s="2"/>
      <c r="XX47" s="2"/>
      <c r="XY47" s="2"/>
      <c r="XZ47" s="2"/>
      <c r="YA47" s="2"/>
      <c r="YB47" s="2"/>
      <c r="YC47" s="2"/>
      <c r="YD47" s="2"/>
      <c r="YE47" s="2"/>
      <c r="YF47" s="2"/>
      <c r="YG47" s="2"/>
      <c r="YH47" s="2"/>
      <c r="YI47" s="2"/>
      <c r="YJ47" s="2"/>
      <c r="YK47" s="2"/>
      <c r="YL47" s="2"/>
      <c r="YM47" s="2"/>
      <c r="YN47" s="2"/>
      <c r="YO47" s="2"/>
      <c r="YP47" s="2"/>
      <c r="YQ47" s="2"/>
      <c r="YR47" s="2"/>
      <c r="YS47" s="2"/>
      <c r="YT47" s="2"/>
      <c r="YU47" s="2"/>
      <c r="YV47" s="2"/>
      <c r="YW47" s="2"/>
      <c r="YX47" s="2"/>
      <c r="YY47" s="2"/>
      <c r="YZ47" s="2"/>
      <c r="ZA47" s="2"/>
      <c r="ZB47" s="2"/>
      <c r="ZC47" s="2"/>
      <c r="ZD47" s="2"/>
      <c r="ZE47" s="2"/>
      <c r="ZF47" s="2"/>
      <c r="ZG47" s="2"/>
      <c r="ZH47" s="2"/>
      <c r="ZI47" s="2"/>
      <c r="ZJ47" s="2"/>
      <c r="ZK47" s="2"/>
      <c r="ZL47" s="2"/>
      <c r="ZM47" s="2"/>
      <c r="ZN47" s="2"/>
      <c r="ZO47" s="2"/>
      <c r="ZP47" s="2"/>
      <c r="ZQ47" s="2"/>
      <c r="ZR47" s="2"/>
      <c r="ZS47" s="2"/>
      <c r="ZT47" s="2"/>
      <c r="ZU47" s="2"/>
      <c r="ZV47" s="2"/>
      <c r="ZW47" s="2"/>
      <c r="ZX47" s="2"/>
      <c r="ZY47" s="2"/>
      <c r="ZZ47" s="2"/>
      <c r="AAA47" s="2"/>
      <c r="AAB47" s="2"/>
      <c r="AAC47" s="2"/>
      <c r="AAD47" s="2"/>
      <c r="AAE47" s="2"/>
      <c r="AAF47" s="2"/>
      <c r="AAG47" s="2"/>
      <c r="AAH47" s="2"/>
      <c r="AAI47" s="2"/>
      <c r="AAJ47" s="2"/>
      <c r="AAK47" s="2"/>
      <c r="AAL47" s="2"/>
      <c r="AAM47" s="2"/>
      <c r="AAN47" s="2"/>
      <c r="AAO47" s="2"/>
      <c r="AAP47" s="2"/>
      <c r="AAQ47" s="2"/>
      <c r="AAR47" s="2"/>
      <c r="AAS47" s="2"/>
      <c r="AAT47" s="2"/>
      <c r="AAU47" s="2"/>
      <c r="AAV47" s="2"/>
      <c r="AAW47" s="2"/>
      <c r="AAX47" s="2"/>
      <c r="AAY47" s="2"/>
      <c r="AAZ47" s="2"/>
      <c r="ABA47" s="2"/>
      <c r="ABB47" s="2"/>
      <c r="ABC47" s="2"/>
      <c r="ABD47" s="2"/>
      <c r="ABE47" s="2"/>
      <c r="ABF47" s="2"/>
      <c r="ABG47" s="2"/>
      <c r="ABH47" s="2"/>
      <c r="ABI47" s="2"/>
      <c r="ABJ47" s="2"/>
      <c r="ABK47" s="2"/>
      <c r="ABL47" s="2"/>
      <c r="ABM47" s="2"/>
      <c r="ABN47" s="2"/>
      <c r="ABO47" s="2"/>
      <c r="ABP47" s="2"/>
      <c r="ABQ47" s="2"/>
      <c r="ABR47" s="2"/>
      <c r="ABS47" s="2"/>
      <c r="ABT47" s="2"/>
      <c r="ABU47" s="2"/>
      <c r="ABV47" s="2"/>
      <c r="ABW47" s="2"/>
      <c r="ABX47" s="2"/>
      <c r="ABY47" s="2"/>
      <c r="ABZ47" s="2"/>
      <c r="ACA47" s="2"/>
      <c r="ACB47" s="2"/>
      <c r="ACC47" s="2"/>
      <c r="ACD47" s="2"/>
      <c r="ACE47" s="2"/>
      <c r="ACF47" s="2"/>
      <c r="ACG47" s="2"/>
      <c r="ACH47" s="2"/>
      <c r="ACI47" s="2"/>
      <c r="ACJ47" s="2"/>
      <c r="ACK47" s="2"/>
      <c r="ACL47" s="2"/>
      <c r="ACM47" s="2"/>
      <c r="ACN47" s="2"/>
      <c r="ACO47" s="2"/>
      <c r="ACP47" s="2"/>
      <c r="ACQ47" s="2"/>
      <c r="ACR47" s="2"/>
      <c r="ACS47" s="2"/>
      <c r="ACT47" s="2"/>
      <c r="ACU47" s="2"/>
      <c r="ACV47" s="2"/>
      <c r="ACW47" s="2"/>
      <c r="ACX47" s="2"/>
      <c r="ACY47" s="2"/>
      <c r="ACZ47" s="2"/>
      <c r="ADA47" s="2"/>
      <c r="ADB47" s="2"/>
      <c r="ADC47" s="2"/>
      <c r="ADD47" s="2"/>
      <c r="ADE47" s="2"/>
      <c r="ADF47" s="2"/>
      <c r="ADG47" s="2"/>
      <c r="ADH47" s="2"/>
      <c r="ADI47" s="2"/>
      <c r="ADJ47" s="2"/>
      <c r="ADK47" s="2"/>
      <c r="ADL47" s="2"/>
      <c r="ADM47" s="2"/>
      <c r="ADN47" s="2"/>
      <c r="ADO47" s="2"/>
      <c r="ADP47" s="2"/>
      <c r="ADQ47" s="2"/>
      <c r="ADR47" s="2"/>
      <c r="ADS47" s="2"/>
      <c r="ADT47" s="2"/>
      <c r="ADU47" s="2"/>
      <c r="ADV47" s="2"/>
      <c r="ADW47" s="2"/>
      <c r="ADX47" s="2"/>
      <c r="ADY47" s="2"/>
      <c r="ADZ47" s="2"/>
      <c r="AEA47" s="2"/>
      <c r="AEB47" s="2"/>
      <c r="AEC47" s="2"/>
      <c r="AED47" s="2"/>
      <c r="AEE47" s="2"/>
      <c r="AEF47" s="2"/>
      <c r="AEG47" s="2"/>
      <c r="AEH47" s="2"/>
      <c r="AEI47" s="2"/>
      <c r="AEJ47" s="2"/>
      <c r="AEK47" s="2"/>
      <c r="AEL47" s="2"/>
      <c r="AEM47" s="2"/>
      <c r="AEN47" s="2"/>
      <c r="AEO47" s="2"/>
      <c r="AEP47" s="2"/>
      <c r="AEQ47" s="2"/>
      <c r="AER47" s="2"/>
      <c r="AES47" s="2"/>
      <c r="AET47" s="2"/>
      <c r="AEU47" s="2"/>
      <c r="AEV47" s="2"/>
      <c r="AEW47" s="2"/>
      <c r="AEX47" s="2"/>
      <c r="AEY47" s="2"/>
      <c r="AEZ47" s="2"/>
      <c r="AFA47" s="2"/>
      <c r="AFB47" s="2"/>
      <c r="AFC47" s="2"/>
      <c r="AFD47" s="2"/>
      <c r="AFE47" s="2"/>
      <c r="AFF47" s="2"/>
      <c r="AFG47" s="2"/>
      <c r="AFH47" s="2"/>
      <c r="AFI47" s="2"/>
      <c r="AFJ47" s="2"/>
      <c r="AFK47" s="2"/>
      <c r="AFL47" s="2"/>
      <c r="AFM47" s="2"/>
      <c r="AFN47" s="2"/>
      <c r="AFO47" s="2"/>
      <c r="AFP47" s="2"/>
      <c r="AFQ47" s="2"/>
      <c r="AFR47" s="2"/>
      <c r="AFS47" s="2"/>
      <c r="AFT47" s="2"/>
      <c r="AFU47" s="2"/>
      <c r="AFV47" s="2"/>
      <c r="AFW47" s="2"/>
      <c r="AFX47" s="2"/>
      <c r="AFY47" s="2"/>
      <c r="AFZ47" s="2"/>
      <c r="AGA47" s="2"/>
      <c r="AGB47" s="2"/>
      <c r="AGC47" s="2"/>
      <c r="AGD47" s="2"/>
      <c r="AGE47" s="2"/>
      <c r="AGF47" s="2"/>
      <c r="AGG47" s="2"/>
      <c r="AGH47" s="2"/>
      <c r="AGI47" s="2"/>
      <c r="AGJ47" s="2"/>
      <c r="AGK47" s="2"/>
      <c r="AGL47" s="2"/>
      <c r="AGM47" s="2"/>
      <c r="AGN47" s="2"/>
      <c r="AGO47" s="2"/>
      <c r="AGP47" s="2"/>
      <c r="AGQ47" s="2"/>
      <c r="AGR47" s="2"/>
      <c r="AGS47" s="2"/>
      <c r="AGT47" s="2"/>
      <c r="AGU47" s="2"/>
      <c r="AGV47" s="2"/>
      <c r="AGW47" s="2"/>
      <c r="AGX47" s="2"/>
      <c r="AGY47" s="2"/>
      <c r="AGZ47" s="2"/>
      <c r="AHA47" s="2"/>
      <c r="AHB47" s="2"/>
      <c r="AHC47" s="2"/>
      <c r="AHD47" s="2"/>
      <c r="AHE47" s="2"/>
      <c r="AHF47" s="2"/>
      <c r="AHG47" s="2"/>
      <c r="AHH47" s="2"/>
      <c r="AHI47" s="2"/>
      <c r="AHJ47" s="2"/>
      <c r="AHK47" s="2"/>
      <c r="AHL47" s="2"/>
      <c r="AHM47" s="2"/>
      <c r="AHN47" s="2"/>
      <c r="AHO47" s="2"/>
      <c r="AHP47" s="2"/>
      <c r="AHQ47" s="2"/>
      <c r="AHR47" s="2"/>
      <c r="AHS47" s="2"/>
      <c r="AHT47" s="2"/>
      <c r="AHU47" s="2"/>
      <c r="AHV47" s="2"/>
      <c r="AHW47" s="2"/>
      <c r="AHX47" s="2"/>
      <c r="AHY47" s="2"/>
      <c r="AHZ47" s="2"/>
      <c r="AIA47" s="2"/>
      <c r="AIB47" s="2"/>
      <c r="AIC47" s="2"/>
      <c r="AID47" s="2"/>
      <c r="AIE47" s="2"/>
      <c r="AIF47" s="2"/>
      <c r="AIG47" s="2"/>
      <c r="AIH47" s="2"/>
      <c r="AII47" s="2"/>
      <c r="AIJ47" s="2"/>
      <c r="AIK47" s="2"/>
      <c r="AIL47" s="2"/>
      <c r="AIM47" s="2"/>
      <c r="AIN47" s="2"/>
      <c r="AIO47" s="2"/>
      <c r="AIP47" s="2"/>
      <c r="AIQ47" s="2"/>
      <c r="AIR47" s="2"/>
      <c r="AIS47" s="2"/>
      <c r="AIT47" s="2"/>
      <c r="AIU47" s="2"/>
      <c r="AIV47" s="2"/>
      <c r="AIW47" s="2"/>
      <c r="AIX47" s="2"/>
      <c r="AIY47" s="2"/>
      <c r="AIZ47" s="2"/>
      <c r="AJA47" s="2"/>
      <c r="AJB47" s="2"/>
      <c r="AJC47" s="2"/>
      <c r="AJD47" s="2"/>
      <c r="AJE47" s="2"/>
      <c r="AJF47" s="2"/>
      <c r="AJG47" s="2"/>
      <c r="AJH47" s="2"/>
      <c r="AJI47" s="2"/>
      <c r="AJJ47" s="2"/>
      <c r="AJK47" s="2"/>
      <c r="AJL47" s="2"/>
      <c r="AJM47" s="2"/>
      <c r="AJN47" s="2"/>
      <c r="AJO47" s="2"/>
      <c r="AJP47" s="2"/>
      <c r="AJQ47" s="2"/>
      <c r="AJR47" s="2"/>
      <c r="AJS47" s="2"/>
      <c r="AJT47" s="2"/>
      <c r="AJU47" s="2"/>
      <c r="AJV47" s="2"/>
      <c r="AJW47" s="2"/>
      <c r="AJX47" s="2"/>
      <c r="AJY47" s="2"/>
      <c r="AJZ47" s="2"/>
      <c r="AKA47" s="2"/>
      <c r="AKB47" s="2"/>
      <c r="AKC47" s="2"/>
      <c r="AKD47" s="2"/>
      <c r="AKE47" s="2"/>
      <c r="AKF47" s="2"/>
      <c r="AKG47" s="2"/>
      <c r="AKH47" s="2"/>
      <c r="AKI47" s="2"/>
      <c r="AKJ47" s="2"/>
      <c r="AKK47" s="2"/>
      <c r="AKL47" s="2"/>
      <c r="AKM47" s="2"/>
      <c r="AKN47" s="2"/>
      <c r="AKO47" s="2"/>
      <c r="AKP47" s="2"/>
      <c r="AKQ47" s="2"/>
      <c r="AKR47" s="2"/>
      <c r="AKS47" s="2"/>
      <c r="AKT47" s="2"/>
      <c r="AKU47" s="2"/>
      <c r="AKV47" s="2"/>
      <c r="AKW47" s="2"/>
      <c r="AKX47" s="2"/>
      <c r="AKY47" s="2"/>
      <c r="AKZ47" s="2"/>
      <c r="ALA47" s="2"/>
      <c r="ALB47" s="2"/>
      <c r="ALC47" s="2"/>
      <c r="ALD47" s="2"/>
      <c r="ALE47" s="2"/>
      <c r="ALF47" s="2"/>
      <c r="ALG47" s="2"/>
      <c r="ALH47" s="2"/>
      <c r="ALI47" s="2"/>
      <c r="ALJ47" s="2"/>
      <c r="ALK47" s="2"/>
      <c r="ALL47" s="2"/>
      <c r="ALM47" s="2"/>
      <c r="ALN47" s="2"/>
      <c r="ALO47" s="2"/>
      <c r="ALP47" s="2"/>
      <c r="ALQ47" s="2"/>
      <c r="ALR47" s="2"/>
      <c r="ALS47" s="2"/>
      <c r="ALT47" s="2"/>
      <c r="ALU47" s="2"/>
      <c r="ALV47" s="2"/>
      <c r="ALW47" s="2"/>
      <c r="ALX47" s="2"/>
      <c r="ALY47" s="2"/>
      <c r="ALZ47" s="2"/>
      <c r="AMA47" s="2"/>
      <c r="AMB47" s="2"/>
      <c r="AMC47" s="2"/>
      <c r="AMD47" s="2"/>
      <c r="AME47" s="2"/>
      <c r="AMF47" s="2"/>
      <c r="AMG47" s="2"/>
      <c r="AMH47" s="2"/>
      <c r="AMI47" s="2"/>
      <c r="AMJ47" s="2"/>
      <c r="AMK47" s="2"/>
      <c r="AML47" s="2"/>
      <c r="AMM47" s="2"/>
      <c r="AMN47" s="2"/>
      <c r="AMO47" s="2"/>
      <c r="AMP47" s="2"/>
      <c r="AMQ47" s="2"/>
      <c r="AMR47" s="2"/>
      <c r="AMS47" s="2"/>
      <c r="AMT47" s="2"/>
      <c r="AMU47" s="2"/>
      <c r="AMV47" s="2"/>
      <c r="AMW47" s="2"/>
      <c r="AMX47" s="2"/>
      <c r="AMY47" s="2"/>
      <c r="AMZ47" s="2"/>
      <c r="ANA47" s="2"/>
      <c r="ANB47" s="2"/>
      <c r="ANC47" s="2"/>
      <c r="AND47" s="2"/>
      <c r="ANE47" s="2"/>
      <c r="ANF47" s="2"/>
      <c r="ANG47" s="2"/>
      <c r="ANH47" s="2"/>
      <c r="ANI47" s="2"/>
      <c r="ANJ47" s="2"/>
      <c r="ANK47" s="2"/>
      <c r="ANL47" s="2"/>
      <c r="ANM47" s="2"/>
      <c r="ANN47" s="2"/>
      <c r="ANO47" s="2"/>
      <c r="ANP47" s="2"/>
      <c r="ANQ47" s="2"/>
      <c r="ANR47" s="2"/>
      <c r="ANS47" s="2"/>
      <c r="ANT47" s="2"/>
      <c r="ANU47" s="2"/>
      <c r="ANV47" s="2"/>
      <c r="ANW47" s="2"/>
      <c r="ANX47" s="2"/>
      <c r="ANY47" s="2"/>
      <c r="ANZ47" s="2"/>
      <c r="AOA47" s="2"/>
      <c r="AOB47" s="2"/>
      <c r="AOC47" s="2"/>
      <c r="AOD47" s="2"/>
      <c r="AOE47" s="2"/>
      <c r="AOF47" s="2"/>
      <c r="AOG47" s="2"/>
      <c r="AOH47" s="2"/>
      <c r="AOI47" s="2"/>
      <c r="AOJ47" s="2"/>
      <c r="AOK47" s="2"/>
      <c r="AOL47" s="2"/>
      <c r="AOM47" s="2"/>
      <c r="AON47" s="2"/>
      <c r="AOO47" s="2"/>
      <c r="AOP47" s="2"/>
      <c r="AOQ47" s="2"/>
      <c r="AOR47" s="2"/>
      <c r="AOS47" s="2"/>
      <c r="AOT47" s="2"/>
      <c r="AOU47" s="2"/>
      <c r="AOV47" s="2"/>
      <c r="AOW47" s="2"/>
      <c r="AOX47" s="2"/>
      <c r="AOY47" s="2"/>
      <c r="AOZ47" s="2"/>
      <c r="APA47" s="2"/>
      <c r="APB47" s="2"/>
      <c r="APC47" s="2"/>
      <c r="APD47" s="2"/>
      <c r="APE47" s="2"/>
      <c r="APF47" s="2"/>
      <c r="APG47" s="2"/>
      <c r="APH47" s="2"/>
      <c r="API47" s="2"/>
      <c r="APJ47" s="2"/>
      <c r="APK47" s="2"/>
      <c r="APL47" s="2"/>
      <c r="APM47" s="2"/>
      <c r="APN47" s="2"/>
      <c r="APO47" s="2"/>
      <c r="APP47" s="2"/>
      <c r="APQ47" s="2"/>
      <c r="APR47" s="2"/>
      <c r="APS47" s="2"/>
      <c r="APT47" s="2"/>
      <c r="APU47" s="2"/>
      <c r="APV47" s="2"/>
      <c r="APW47" s="2"/>
      <c r="APX47" s="2"/>
      <c r="APY47" s="2"/>
      <c r="APZ47" s="2"/>
      <c r="AQA47" s="2"/>
      <c r="AQB47" s="2"/>
      <c r="AQC47" s="2"/>
      <c r="AQD47" s="2"/>
      <c r="AQE47" s="2"/>
      <c r="AQF47" s="2"/>
      <c r="AQG47" s="2"/>
      <c r="AQH47" s="2"/>
      <c r="AQI47" s="2"/>
      <c r="AQJ47" s="2"/>
      <c r="AQK47" s="2"/>
      <c r="AQL47" s="2"/>
      <c r="AQM47" s="2"/>
      <c r="AQN47" s="2"/>
      <c r="AQO47" s="2"/>
      <c r="AQP47" s="2"/>
      <c r="AQQ47" s="2"/>
      <c r="AQR47" s="2"/>
      <c r="AQS47" s="2"/>
      <c r="AQT47" s="2"/>
      <c r="AQU47" s="2"/>
      <c r="AQV47" s="2"/>
      <c r="AQW47" s="2"/>
      <c r="AQX47" s="2"/>
      <c r="AQY47" s="2"/>
      <c r="AQZ47" s="2"/>
      <c r="ARA47" s="2"/>
      <c r="ARB47" s="2"/>
      <c r="ARC47" s="2"/>
      <c r="ARD47" s="2"/>
      <c r="ARE47" s="2"/>
      <c r="ARF47" s="2"/>
      <c r="ARG47" s="2"/>
      <c r="ARH47" s="2"/>
      <c r="ARI47" s="2"/>
      <c r="ARJ47" s="2"/>
      <c r="ARK47" s="2"/>
      <c r="ARL47" s="2"/>
      <c r="ARM47" s="2"/>
      <c r="ARN47" s="2"/>
      <c r="ARO47" s="2"/>
      <c r="ARP47" s="2"/>
      <c r="ARQ47" s="2"/>
      <c r="ARR47" s="2"/>
      <c r="ARS47" s="2"/>
      <c r="ART47" s="2"/>
      <c r="ARU47" s="2"/>
      <c r="ARV47" s="2"/>
      <c r="ARW47" s="2"/>
      <c r="ARX47" s="2"/>
      <c r="ARY47" s="2"/>
      <c r="ARZ47" s="2"/>
      <c r="ASA47" s="2"/>
      <c r="ASB47" s="2"/>
      <c r="ASC47" s="2"/>
      <c r="ASD47" s="2"/>
      <c r="ASE47" s="2"/>
      <c r="ASF47" s="2"/>
      <c r="ASG47" s="2"/>
      <c r="ASH47" s="2"/>
      <c r="ASI47" s="2"/>
      <c r="ASJ47" s="2"/>
      <c r="ASK47" s="2"/>
      <c r="ASL47" s="2"/>
      <c r="ASM47" s="2"/>
      <c r="ASN47" s="2"/>
      <c r="ASO47" s="2"/>
      <c r="ASP47" s="2"/>
      <c r="ASQ47" s="2"/>
      <c r="ASR47" s="2"/>
      <c r="ASS47" s="2"/>
      <c r="AST47" s="2"/>
      <c r="ASU47" s="2"/>
      <c r="ASV47" s="2"/>
      <c r="ASW47" s="2"/>
      <c r="ASX47" s="2"/>
      <c r="ASY47" s="2"/>
      <c r="ASZ47" s="2"/>
      <c r="ATA47" s="2"/>
      <c r="ATB47" s="2"/>
      <c r="ATC47" s="2"/>
      <c r="ATD47" s="2"/>
      <c r="ATE47" s="2"/>
      <c r="ATF47" s="2"/>
      <c r="ATG47" s="2"/>
      <c r="ATH47" s="2"/>
      <c r="ATI47" s="2"/>
      <c r="ATJ47" s="2"/>
      <c r="ATK47" s="2"/>
      <c r="ATL47" s="2"/>
      <c r="ATM47" s="2"/>
      <c r="ATN47" s="2"/>
      <c r="ATO47" s="2"/>
      <c r="ATP47" s="2"/>
      <c r="ATQ47" s="2"/>
      <c r="ATR47" s="2"/>
      <c r="ATS47" s="2"/>
      <c r="ATT47" s="2"/>
      <c r="ATU47" s="2"/>
      <c r="ATV47" s="2"/>
      <c r="ATW47" s="2"/>
      <c r="ATX47" s="2"/>
      <c r="ATY47" s="2"/>
      <c r="ATZ47" s="2"/>
      <c r="AUA47" s="2"/>
      <c r="AUB47" s="2"/>
      <c r="AUC47" s="2"/>
      <c r="AUD47" s="2"/>
      <c r="AUE47" s="2"/>
      <c r="AUF47" s="2"/>
      <c r="AUG47" s="2"/>
      <c r="AUH47" s="2"/>
      <c r="AUI47" s="2"/>
      <c r="AUJ47" s="2"/>
      <c r="AUK47" s="2"/>
      <c r="AUL47" s="2"/>
      <c r="AUM47" s="2"/>
      <c r="AUN47" s="2"/>
      <c r="AUO47" s="2"/>
      <c r="AUP47" s="2"/>
      <c r="AUQ47" s="2"/>
      <c r="AUR47" s="2"/>
      <c r="AUS47" s="2"/>
      <c r="AUT47" s="2"/>
      <c r="AUU47" s="2"/>
      <c r="AUV47" s="2"/>
      <c r="AUW47" s="2"/>
      <c r="AUX47" s="2"/>
      <c r="AUY47" s="2"/>
      <c r="AUZ47" s="2"/>
      <c r="AVA47" s="2"/>
      <c r="AVB47" s="2"/>
      <c r="AVC47" s="2"/>
      <c r="AVD47" s="2"/>
      <c r="AVE47" s="2"/>
      <c r="AVF47" s="2"/>
      <c r="AVG47" s="2"/>
      <c r="AVH47" s="2"/>
      <c r="AVI47" s="2"/>
      <c r="AVJ47" s="2"/>
      <c r="AVK47" s="2"/>
      <c r="AVL47" s="2"/>
      <c r="AVM47" s="2"/>
      <c r="AVN47" s="2"/>
      <c r="AVO47" s="2"/>
      <c r="AVP47" s="2"/>
      <c r="AVQ47" s="2"/>
      <c r="AVR47" s="2"/>
      <c r="AVS47" s="2"/>
      <c r="AVT47" s="2"/>
      <c r="AVU47" s="2"/>
      <c r="AVV47" s="2"/>
      <c r="AVW47" s="2"/>
      <c r="AVX47" s="2"/>
      <c r="AVY47" s="2"/>
      <c r="AVZ47" s="2"/>
      <c r="AWA47" s="2"/>
      <c r="AWB47" s="2"/>
      <c r="AWC47" s="2"/>
      <c r="AWD47" s="2"/>
      <c r="AWE47" s="2"/>
      <c r="AWF47" s="2"/>
      <c r="AWG47" s="2"/>
      <c r="AWH47" s="2"/>
      <c r="AWI47" s="2"/>
      <c r="AWJ47" s="2"/>
      <c r="AWK47" s="2"/>
      <c r="AWL47" s="2"/>
      <c r="AWM47" s="2"/>
      <c r="AWN47" s="2"/>
      <c r="AWO47" s="2"/>
      <c r="AWP47" s="2"/>
      <c r="AWQ47" s="2"/>
      <c r="AWR47" s="2"/>
      <c r="AWS47" s="2"/>
      <c r="AWT47" s="2"/>
      <c r="AWU47" s="2"/>
      <c r="AWV47" s="2"/>
      <c r="AWW47" s="2"/>
      <c r="AWX47" s="2"/>
      <c r="AWY47" s="2"/>
      <c r="AWZ47" s="2"/>
      <c r="AXA47" s="2"/>
      <c r="AXB47" s="2"/>
      <c r="AXC47" s="2"/>
      <c r="AXD47" s="2"/>
      <c r="AXE47" s="2"/>
      <c r="AXF47" s="2"/>
      <c r="AXG47" s="2"/>
      <c r="AXH47" s="2"/>
      <c r="AXI47" s="2"/>
      <c r="AXJ47" s="2"/>
      <c r="AXK47" s="2"/>
      <c r="AXL47" s="2"/>
      <c r="AXM47" s="2"/>
      <c r="AXN47" s="2"/>
      <c r="AXO47" s="2"/>
      <c r="AXP47" s="2"/>
      <c r="AXQ47" s="2"/>
      <c r="AXR47" s="2"/>
      <c r="AXS47" s="2"/>
      <c r="AXT47" s="2"/>
      <c r="AXU47" s="2"/>
      <c r="AXV47" s="2"/>
      <c r="AXW47" s="2"/>
      <c r="AXX47" s="2"/>
      <c r="AXY47" s="2"/>
      <c r="AXZ47" s="2"/>
      <c r="AYA47" s="2"/>
      <c r="AYB47" s="2"/>
      <c r="AYC47" s="2"/>
      <c r="AYD47" s="2"/>
      <c r="AYE47" s="2"/>
      <c r="AYF47" s="2"/>
      <c r="AYG47" s="2"/>
      <c r="AYH47" s="2"/>
      <c r="AYI47" s="2"/>
      <c r="AYJ47" s="2"/>
      <c r="AYK47" s="2"/>
      <c r="AYL47" s="2"/>
      <c r="AYM47" s="2"/>
      <c r="AYN47" s="2"/>
      <c r="AYO47" s="2"/>
      <c r="AYP47" s="2"/>
      <c r="AYQ47" s="2"/>
      <c r="AYR47" s="2"/>
      <c r="AYS47" s="2"/>
      <c r="AYT47" s="2"/>
      <c r="AYU47" s="2"/>
      <c r="AYV47" s="2"/>
      <c r="AYW47" s="2"/>
      <c r="AYX47" s="2"/>
      <c r="AYY47" s="2"/>
      <c r="AYZ47" s="2"/>
      <c r="AZA47" s="2"/>
      <c r="AZB47" s="2"/>
      <c r="AZC47" s="2"/>
      <c r="AZD47" s="2"/>
      <c r="AZE47" s="2"/>
      <c r="AZF47" s="2"/>
      <c r="AZG47" s="2"/>
      <c r="AZH47" s="2"/>
      <c r="AZI47" s="2"/>
      <c r="AZJ47" s="2"/>
      <c r="AZK47" s="2"/>
      <c r="AZL47" s="2"/>
      <c r="AZM47" s="2"/>
      <c r="AZN47" s="2"/>
      <c r="AZO47" s="2"/>
      <c r="AZP47" s="2"/>
      <c r="AZQ47" s="2"/>
      <c r="AZR47" s="2"/>
      <c r="AZS47" s="2"/>
      <c r="AZT47" s="2"/>
      <c r="AZU47" s="2"/>
      <c r="AZV47" s="2"/>
      <c r="AZW47" s="2"/>
      <c r="AZX47" s="2"/>
      <c r="AZY47" s="2"/>
      <c r="AZZ47" s="2"/>
      <c r="BAA47" s="2"/>
      <c r="BAB47" s="2"/>
      <c r="BAC47" s="2"/>
      <c r="BAD47" s="2"/>
      <c r="BAE47" s="2"/>
      <c r="BAF47" s="2"/>
      <c r="BAG47" s="2"/>
      <c r="BAH47" s="2"/>
      <c r="BAI47" s="2"/>
      <c r="BAJ47" s="2"/>
      <c r="BAK47" s="2"/>
      <c r="BAL47" s="2"/>
      <c r="BAM47" s="2"/>
      <c r="BAN47" s="2"/>
      <c r="BAO47" s="2"/>
      <c r="BAP47" s="2"/>
      <c r="BAQ47" s="2"/>
      <c r="BAR47" s="2"/>
      <c r="BAS47" s="2"/>
      <c r="BAT47" s="2"/>
      <c r="BAU47" s="2"/>
      <c r="BAV47" s="2"/>
      <c r="BAW47" s="2"/>
      <c r="BAX47" s="2"/>
      <c r="BAY47" s="2"/>
      <c r="BAZ47" s="2"/>
      <c r="BBA47" s="2"/>
      <c r="BBB47" s="2"/>
      <c r="BBC47" s="2"/>
      <c r="BBD47" s="2"/>
      <c r="BBE47" s="2"/>
      <c r="BBF47" s="2"/>
      <c r="BBG47" s="2"/>
      <c r="BBH47" s="2"/>
      <c r="BBI47" s="2"/>
      <c r="BBJ47" s="2"/>
      <c r="BBK47" s="2"/>
      <c r="BBL47" s="2"/>
      <c r="BBM47" s="2"/>
      <c r="BBN47" s="2"/>
      <c r="BBO47" s="2"/>
      <c r="BBP47" s="2"/>
      <c r="BBQ47" s="2"/>
      <c r="BBR47" s="2"/>
      <c r="BBS47" s="2"/>
      <c r="BBT47" s="2"/>
      <c r="BBU47" s="2"/>
      <c r="BBV47" s="2"/>
      <c r="BBW47" s="2"/>
      <c r="BBX47" s="2"/>
      <c r="BBY47" s="2"/>
      <c r="BBZ47" s="2"/>
      <c r="BCA47" s="2"/>
      <c r="BCB47" s="2"/>
      <c r="BCC47" s="2"/>
      <c r="BCD47" s="2"/>
      <c r="BCE47" s="2"/>
      <c r="BCF47" s="2"/>
      <c r="BCG47" s="2"/>
      <c r="BCH47" s="2"/>
      <c r="BCI47" s="2"/>
      <c r="BCJ47" s="2"/>
      <c r="BCK47" s="2"/>
      <c r="BCL47" s="2"/>
      <c r="BCM47" s="2"/>
      <c r="BCN47" s="2"/>
      <c r="BCO47" s="2"/>
      <c r="BCP47" s="2"/>
      <c r="BCQ47" s="2"/>
      <c r="BCR47" s="2"/>
      <c r="BCS47" s="2"/>
      <c r="BCT47" s="2"/>
      <c r="BCU47" s="2"/>
      <c r="BCV47" s="2"/>
      <c r="BCW47" s="2"/>
      <c r="BCX47" s="2"/>
      <c r="BCY47" s="2"/>
      <c r="BCZ47" s="2"/>
      <c r="BDA47" s="2"/>
      <c r="BDB47" s="2"/>
      <c r="BDC47" s="2"/>
      <c r="BDD47" s="2"/>
      <c r="BDE47" s="2"/>
      <c r="BDF47" s="2"/>
      <c r="BDG47" s="2"/>
      <c r="BDH47" s="2"/>
      <c r="BDI47" s="2"/>
      <c r="BDJ47" s="2"/>
      <c r="BDK47" s="2"/>
      <c r="BDL47" s="2"/>
      <c r="BDM47" s="2"/>
      <c r="BDN47" s="2"/>
      <c r="BDO47" s="2"/>
      <c r="BDP47" s="2"/>
      <c r="BDQ47" s="2"/>
      <c r="BDR47" s="2"/>
      <c r="BDS47" s="2"/>
      <c r="BDT47" s="2"/>
      <c r="BDU47" s="2"/>
      <c r="BDV47" s="2"/>
      <c r="BDW47" s="2"/>
      <c r="BDX47" s="2"/>
      <c r="BDY47" s="2"/>
      <c r="BDZ47" s="2"/>
      <c r="BEA47" s="2"/>
      <c r="BEB47" s="2"/>
      <c r="BEC47" s="2"/>
      <c r="BED47" s="2"/>
      <c r="BEE47" s="2"/>
      <c r="BEF47" s="2"/>
      <c r="BEG47" s="2"/>
      <c r="BEH47" s="2"/>
      <c r="BEI47" s="2"/>
      <c r="BEJ47" s="2"/>
      <c r="BEK47" s="2"/>
      <c r="BEL47" s="2"/>
      <c r="BEM47" s="2"/>
      <c r="BEN47" s="2"/>
      <c r="BEO47" s="2"/>
      <c r="BEP47" s="2"/>
      <c r="BEQ47" s="2"/>
      <c r="BER47" s="2"/>
      <c r="BES47" s="2"/>
      <c r="BET47" s="2"/>
      <c r="BEU47" s="2"/>
      <c r="BEV47" s="2"/>
      <c r="BEW47" s="2"/>
      <c r="BEX47" s="2"/>
      <c r="BEY47" s="2"/>
      <c r="BEZ47" s="2"/>
      <c r="BFA47" s="2"/>
      <c r="BFB47" s="2"/>
      <c r="BFC47" s="2"/>
      <c r="BFD47" s="2"/>
      <c r="BFE47" s="2"/>
      <c r="BFF47" s="2"/>
      <c r="BFG47" s="2"/>
      <c r="BFH47" s="2"/>
      <c r="BFI47" s="2"/>
      <c r="BFJ47" s="2"/>
      <c r="BFK47" s="2"/>
      <c r="BFL47" s="2"/>
      <c r="BFM47" s="2"/>
      <c r="BFN47" s="2"/>
      <c r="BFO47" s="2"/>
      <c r="BFP47" s="2"/>
      <c r="BFQ47" s="2"/>
      <c r="BFR47" s="2"/>
      <c r="BFS47" s="2"/>
      <c r="BFT47" s="2"/>
      <c r="BFU47" s="2"/>
      <c r="BFV47" s="2"/>
      <c r="BFW47" s="2"/>
      <c r="BFX47" s="2"/>
      <c r="BFY47" s="2"/>
      <c r="BFZ47" s="2"/>
      <c r="BGA47" s="2"/>
      <c r="BGB47" s="2"/>
      <c r="BGC47" s="2"/>
      <c r="BGD47" s="2"/>
      <c r="BGE47" s="2"/>
      <c r="BGF47" s="2"/>
      <c r="BGG47" s="2"/>
      <c r="BGH47" s="2"/>
      <c r="BGI47" s="2"/>
      <c r="BGJ47" s="2"/>
      <c r="BGK47" s="2"/>
      <c r="BGL47" s="2"/>
      <c r="BGM47" s="2"/>
      <c r="BGN47" s="2"/>
      <c r="BGO47" s="2"/>
      <c r="BGP47" s="2"/>
      <c r="BGQ47" s="2"/>
      <c r="BGR47" s="2"/>
      <c r="BGS47" s="2"/>
      <c r="BGT47" s="2"/>
      <c r="BGU47" s="2"/>
      <c r="BGV47" s="2"/>
      <c r="BGW47" s="2"/>
      <c r="BGX47" s="2"/>
      <c r="BGY47" s="2"/>
      <c r="BGZ47" s="2"/>
      <c r="BHA47" s="2"/>
      <c r="BHB47" s="2"/>
      <c r="BHC47" s="2"/>
      <c r="BHD47" s="2"/>
      <c r="BHE47" s="2"/>
      <c r="BHF47" s="2"/>
      <c r="BHG47" s="2"/>
      <c r="BHH47" s="2"/>
      <c r="BHI47" s="2"/>
      <c r="BHJ47" s="2"/>
      <c r="BHK47" s="2"/>
      <c r="BHL47" s="2"/>
      <c r="BHM47" s="2"/>
      <c r="BHN47" s="2"/>
      <c r="BHO47" s="2"/>
      <c r="BHP47" s="2"/>
      <c r="BHQ47" s="2"/>
      <c r="BHR47" s="2"/>
      <c r="BHS47" s="2"/>
      <c r="BHT47" s="2"/>
      <c r="BHU47" s="2"/>
      <c r="BHV47" s="2"/>
      <c r="BHW47" s="2"/>
      <c r="BHX47" s="2"/>
      <c r="BHY47" s="2"/>
      <c r="BHZ47" s="2"/>
      <c r="BIA47" s="2"/>
      <c r="BIB47" s="2"/>
      <c r="BIC47" s="2"/>
      <c r="BID47" s="2"/>
      <c r="BIE47" s="2"/>
      <c r="BIF47" s="2"/>
      <c r="BIG47" s="2"/>
      <c r="BIH47" s="2"/>
      <c r="BII47" s="2"/>
      <c r="BIJ47" s="2"/>
      <c r="BIK47" s="2"/>
      <c r="BIL47" s="2"/>
      <c r="BIM47" s="2"/>
      <c r="BIN47" s="2"/>
      <c r="BIO47" s="2"/>
      <c r="BIP47" s="2"/>
      <c r="BIQ47" s="2"/>
      <c r="BIR47" s="2"/>
      <c r="BIS47" s="2"/>
      <c r="BIT47" s="2"/>
      <c r="BIU47" s="2"/>
      <c r="BIV47" s="2"/>
      <c r="BIW47" s="2"/>
      <c r="BIX47" s="2"/>
      <c r="BIY47" s="2"/>
      <c r="BIZ47" s="2"/>
      <c r="BJA47" s="2"/>
      <c r="BJB47" s="2"/>
      <c r="BJC47" s="2"/>
      <c r="BJD47" s="2"/>
      <c r="BJE47" s="2"/>
      <c r="BJF47" s="2"/>
      <c r="BJG47" s="2"/>
      <c r="BJH47" s="2"/>
      <c r="BJI47" s="2"/>
      <c r="BJJ47" s="2"/>
      <c r="BJK47" s="2"/>
      <c r="BJL47" s="2"/>
      <c r="BJM47" s="2"/>
      <c r="BJN47" s="2"/>
      <c r="BJO47" s="2"/>
      <c r="BJP47" s="2"/>
      <c r="BJQ47" s="2"/>
      <c r="BJR47" s="2"/>
      <c r="BJS47" s="2"/>
      <c r="BJT47" s="2"/>
      <c r="BJU47" s="2"/>
      <c r="BJV47" s="2"/>
      <c r="BJW47" s="2"/>
      <c r="BJX47" s="2"/>
      <c r="BJY47" s="2"/>
      <c r="BJZ47" s="2"/>
      <c r="BKA47" s="2"/>
      <c r="BKB47" s="2"/>
      <c r="BKC47" s="2"/>
      <c r="BKD47" s="2"/>
      <c r="BKE47" s="2"/>
      <c r="BKF47" s="2"/>
      <c r="BKG47" s="2"/>
      <c r="BKH47" s="2"/>
      <c r="BKI47" s="2"/>
      <c r="BKJ47" s="2"/>
      <c r="BKK47" s="2"/>
      <c r="BKL47" s="2"/>
      <c r="BKM47" s="2"/>
      <c r="BKN47" s="2"/>
      <c r="BKO47" s="2"/>
      <c r="BKP47" s="2"/>
      <c r="BKQ47" s="2"/>
      <c r="BKR47" s="2"/>
      <c r="BKS47" s="2"/>
      <c r="BKT47" s="2"/>
      <c r="BKU47" s="2"/>
      <c r="BKV47" s="2"/>
      <c r="BKW47" s="2"/>
      <c r="BKX47" s="2"/>
      <c r="BKY47" s="2"/>
      <c r="BKZ47" s="2"/>
      <c r="BLA47" s="2"/>
      <c r="BLB47" s="2"/>
      <c r="BLC47" s="2"/>
      <c r="BLD47" s="2"/>
      <c r="BLE47" s="2"/>
      <c r="BLF47" s="2"/>
      <c r="BLG47" s="2"/>
      <c r="BLH47" s="2"/>
      <c r="BLI47" s="2"/>
      <c r="BLJ47" s="2"/>
      <c r="BLK47" s="2"/>
      <c r="BLL47" s="2"/>
      <c r="BLM47" s="2"/>
      <c r="BLN47" s="2"/>
      <c r="BLO47" s="2"/>
      <c r="BLP47" s="2"/>
      <c r="BLQ47" s="2"/>
      <c r="BLR47" s="2"/>
      <c r="BLS47" s="2"/>
      <c r="BLT47" s="2"/>
      <c r="BLU47" s="2"/>
      <c r="BLV47" s="2"/>
      <c r="BLW47" s="2"/>
      <c r="BLX47" s="2"/>
      <c r="BLY47" s="2"/>
      <c r="BLZ47" s="2"/>
      <c r="BMA47" s="2"/>
      <c r="BMB47" s="2"/>
      <c r="BMC47" s="2"/>
      <c r="BMD47" s="2"/>
      <c r="BME47" s="2"/>
      <c r="BMF47" s="2"/>
      <c r="BMG47" s="2"/>
      <c r="BMH47" s="2"/>
      <c r="BMI47" s="2"/>
      <c r="BMJ47" s="2"/>
      <c r="BMK47" s="2"/>
      <c r="BML47" s="2"/>
      <c r="BMM47" s="2"/>
      <c r="BMN47" s="2"/>
      <c r="BMO47" s="2"/>
      <c r="BMP47" s="2"/>
      <c r="BMQ47" s="2"/>
      <c r="BMR47" s="2"/>
      <c r="BMS47" s="2"/>
      <c r="BMT47" s="2"/>
      <c r="BMU47" s="2"/>
      <c r="BMV47" s="2"/>
      <c r="BMW47" s="2"/>
      <c r="BMX47" s="2"/>
      <c r="BMY47" s="2"/>
      <c r="BMZ47" s="2"/>
      <c r="BNA47" s="2"/>
      <c r="BNB47" s="2"/>
      <c r="BNC47" s="2"/>
      <c r="BND47" s="2"/>
      <c r="BNE47" s="2"/>
      <c r="BNF47" s="2"/>
      <c r="BNG47" s="2"/>
      <c r="BNH47" s="2"/>
      <c r="BNI47" s="2"/>
      <c r="BNJ47" s="2"/>
      <c r="BNK47" s="2"/>
      <c r="BNL47" s="2"/>
      <c r="BNM47" s="2"/>
      <c r="BNN47" s="2"/>
      <c r="BNO47" s="2"/>
      <c r="BNP47" s="2"/>
      <c r="BNQ47" s="2"/>
      <c r="BNR47" s="2"/>
      <c r="BNS47" s="2"/>
      <c r="BNT47" s="2"/>
      <c r="BNU47" s="2"/>
      <c r="BNV47" s="2"/>
      <c r="BNW47" s="2"/>
      <c r="BNX47" s="2"/>
      <c r="BNY47" s="2"/>
      <c r="BNZ47" s="2"/>
      <c r="BOA47" s="2"/>
      <c r="BOB47" s="2"/>
      <c r="BOC47" s="2"/>
      <c r="BOD47" s="2"/>
      <c r="BOE47" s="2"/>
      <c r="BOF47" s="2"/>
      <c r="BOG47" s="2"/>
      <c r="BOH47" s="2"/>
      <c r="BOI47" s="2"/>
      <c r="BOJ47" s="2"/>
      <c r="BOK47" s="2"/>
      <c r="BOL47" s="2"/>
      <c r="BOM47" s="2"/>
      <c r="BON47" s="2"/>
      <c r="BOO47" s="2"/>
      <c r="BOP47" s="2"/>
      <c r="BOQ47" s="2"/>
      <c r="BOR47" s="2"/>
      <c r="BOS47" s="2"/>
      <c r="BOT47" s="2"/>
      <c r="BOU47" s="2"/>
      <c r="BOV47" s="2"/>
      <c r="BOW47" s="2"/>
      <c r="BOX47" s="2"/>
      <c r="BOY47" s="2"/>
      <c r="BOZ47" s="2"/>
      <c r="BPA47" s="2"/>
      <c r="BPB47" s="2"/>
      <c r="BPC47" s="2"/>
      <c r="BPD47" s="2"/>
      <c r="BPE47" s="2"/>
      <c r="BPF47" s="2"/>
      <c r="BPG47" s="2"/>
      <c r="BPH47" s="2"/>
      <c r="BPI47" s="2"/>
      <c r="BPJ47" s="2"/>
      <c r="BPK47" s="2"/>
      <c r="BPL47" s="2"/>
      <c r="BPM47" s="2"/>
      <c r="BPN47" s="2"/>
      <c r="BPO47" s="2"/>
      <c r="BPP47" s="2"/>
      <c r="BPQ47" s="2"/>
      <c r="BPR47" s="2"/>
      <c r="BPS47" s="2"/>
      <c r="BPT47" s="2"/>
      <c r="BPU47" s="2"/>
      <c r="BPV47" s="2"/>
      <c r="BPW47" s="2"/>
      <c r="BPX47" s="2"/>
      <c r="BPY47" s="2"/>
      <c r="BPZ47" s="2"/>
      <c r="BQA47" s="2"/>
      <c r="BQB47" s="2"/>
      <c r="BQC47" s="2"/>
      <c r="BQD47" s="2"/>
      <c r="BQE47" s="2"/>
      <c r="BQF47" s="2"/>
      <c r="BQG47" s="2"/>
      <c r="BQH47" s="2"/>
      <c r="BQI47" s="2"/>
      <c r="BQJ47" s="2"/>
      <c r="BQK47" s="2"/>
      <c r="BQL47" s="2"/>
      <c r="BQM47" s="2"/>
      <c r="BQN47" s="2"/>
      <c r="BQO47" s="2"/>
      <c r="BQP47" s="2"/>
      <c r="BQQ47" s="2"/>
      <c r="BQR47" s="2"/>
      <c r="BQS47" s="2"/>
      <c r="BQT47" s="2"/>
      <c r="BQU47" s="2"/>
      <c r="BQV47" s="2"/>
      <c r="BQW47" s="2"/>
      <c r="BQX47" s="2"/>
      <c r="BQY47" s="2"/>
      <c r="BQZ47" s="2"/>
      <c r="BRA47" s="2"/>
      <c r="BRB47" s="2"/>
      <c r="BRC47" s="2"/>
      <c r="BRD47" s="2"/>
      <c r="BRE47" s="2"/>
      <c r="BRF47" s="2"/>
      <c r="BRG47" s="2"/>
      <c r="BRH47" s="2"/>
      <c r="BRI47" s="2"/>
      <c r="BRJ47" s="2"/>
      <c r="BRK47" s="2"/>
      <c r="BRL47" s="2"/>
      <c r="BRM47" s="2"/>
      <c r="BRN47" s="2"/>
      <c r="BRO47" s="2"/>
      <c r="BRP47" s="2"/>
      <c r="BRQ47" s="2"/>
      <c r="BRR47" s="2"/>
      <c r="BRS47" s="2"/>
      <c r="BRT47" s="2"/>
      <c r="BRU47" s="2"/>
      <c r="BRV47" s="2"/>
      <c r="BRW47" s="2"/>
      <c r="BRX47" s="2"/>
      <c r="BRY47" s="2"/>
      <c r="BRZ47" s="2"/>
      <c r="BSA47" s="2"/>
      <c r="BSB47" s="2"/>
      <c r="BSC47" s="2"/>
      <c r="BSD47" s="2"/>
      <c r="BSE47" s="2"/>
      <c r="BSF47" s="2"/>
      <c r="BSG47" s="2"/>
      <c r="BSH47" s="2"/>
      <c r="BSI47" s="2"/>
      <c r="BSJ47" s="2"/>
      <c r="BSK47" s="2"/>
      <c r="BSL47" s="2"/>
      <c r="BSM47" s="2"/>
      <c r="BSN47" s="2"/>
      <c r="BSO47" s="2"/>
      <c r="BSP47" s="2"/>
      <c r="BSQ47" s="2"/>
      <c r="BSR47" s="2"/>
      <c r="BSS47" s="2"/>
      <c r="BST47" s="2"/>
      <c r="BSU47" s="2"/>
      <c r="BSV47" s="2"/>
      <c r="BSW47" s="2"/>
      <c r="BSX47" s="2"/>
      <c r="BSY47" s="2"/>
      <c r="BSZ47" s="2"/>
      <c r="BTA47" s="2"/>
      <c r="BTB47" s="2"/>
      <c r="BTC47" s="2"/>
      <c r="BTD47" s="2"/>
      <c r="BTE47" s="2"/>
      <c r="BTF47" s="2"/>
      <c r="BTG47" s="2"/>
      <c r="BTH47" s="2"/>
      <c r="BTI47" s="2"/>
      <c r="BTJ47" s="2"/>
      <c r="BTK47" s="2"/>
      <c r="BTL47" s="2"/>
      <c r="BTM47" s="2"/>
      <c r="BTN47" s="2"/>
      <c r="BTO47" s="2"/>
      <c r="BTP47" s="2"/>
      <c r="BTQ47" s="2"/>
      <c r="BTR47" s="2"/>
      <c r="BTS47" s="2"/>
      <c r="BTT47" s="2"/>
      <c r="BTU47" s="2"/>
      <c r="BTV47" s="2"/>
      <c r="BTW47" s="2"/>
      <c r="BTX47" s="2"/>
      <c r="BTY47" s="2"/>
      <c r="BTZ47" s="2"/>
      <c r="BUA47" s="2"/>
      <c r="BUB47" s="2"/>
      <c r="BUC47" s="2"/>
      <c r="BUD47" s="2"/>
      <c r="BUE47" s="2"/>
      <c r="BUF47" s="2"/>
      <c r="BUG47" s="2"/>
      <c r="BUH47" s="2"/>
      <c r="BUI47" s="2"/>
      <c r="BUJ47" s="2"/>
      <c r="BUK47" s="2"/>
      <c r="BUL47" s="2"/>
      <c r="BUM47" s="2"/>
      <c r="BUN47" s="2"/>
      <c r="BUO47" s="2"/>
      <c r="BUP47" s="2"/>
      <c r="BUQ47" s="2"/>
      <c r="BUR47" s="2"/>
      <c r="BUS47" s="2"/>
      <c r="BUT47" s="2"/>
      <c r="BUU47" s="2"/>
      <c r="BUV47" s="2"/>
      <c r="BUW47" s="2"/>
      <c r="BUX47" s="2"/>
      <c r="BUY47" s="2"/>
      <c r="BUZ47" s="2"/>
      <c r="BVA47" s="2"/>
      <c r="BVB47" s="2"/>
      <c r="BVC47" s="2"/>
      <c r="BVD47" s="2"/>
      <c r="BVE47" s="2"/>
      <c r="BVF47" s="2"/>
      <c r="BVG47" s="2"/>
      <c r="BVH47" s="2"/>
      <c r="BVI47" s="2"/>
      <c r="BVJ47" s="2"/>
      <c r="BVK47" s="2"/>
      <c r="BVL47" s="2"/>
      <c r="BVM47" s="2"/>
      <c r="BVN47" s="2"/>
      <c r="BVO47" s="2"/>
      <c r="BVP47" s="2"/>
      <c r="BVQ47" s="2"/>
      <c r="BVR47" s="2"/>
      <c r="BVS47" s="2"/>
      <c r="BVT47" s="2"/>
      <c r="BVU47" s="2"/>
      <c r="BVV47" s="2"/>
      <c r="BVW47" s="2"/>
      <c r="BVX47" s="2"/>
      <c r="BVY47" s="2"/>
      <c r="BVZ47" s="2"/>
      <c r="BWA47" s="2"/>
      <c r="BWB47" s="2"/>
      <c r="BWC47" s="2"/>
      <c r="BWD47" s="2"/>
      <c r="BWE47" s="2"/>
      <c r="BWF47" s="2"/>
      <c r="BWG47" s="2"/>
      <c r="BWH47" s="2"/>
      <c r="BWI47" s="2"/>
      <c r="BWJ47" s="2"/>
      <c r="BWK47" s="2"/>
      <c r="BWL47" s="2"/>
      <c r="BWM47" s="2"/>
      <c r="BWN47" s="2"/>
      <c r="BWO47" s="2"/>
      <c r="BWP47" s="2"/>
      <c r="BWQ47" s="2"/>
      <c r="BWR47" s="2"/>
      <c r="BWS47" s="2"/>
      <c r="BWT47" s="2"/>
      <c r="BWU47" s="2"/>
      <c r="BWV47" s="2"/>
      <c r="BWW47" s="2"/>
      <c r="BWX47" s="2"/>
      <c r="BWY47" s="2"/>
      <c r="BWZ47" s="2"/>
      <c r="BXA47" s="2"/>
      <c r="BXB47" s="2"/>
      <c r="BXC47" s="2"/>
      <c r="BXD47" s="2"/>
      <c r="BXE47" s="2"/>
      <c r="BXF47" s="2"/>
      <c r="BXG47" s="2"/>
      <c r="BXH47" s="2"/>
      <c r="BXI47" s="2"/>
      <c r="BXJ47" s="2"/>
      <c r="BXK47" s="2"/>
      <c r="BXL47" s="2"/>
      <c r="BXM47" s="2"/>
      <c r="BXN47" s="2"/>
      <c r="BXO47" s="2"/>
      <c r="BXP47" s="2"/>
      <c r="BXQ47" s="2"/>
      <c r="BXR47" s="2"/>
      <c r="BXS47" s="2"/>
      <c r="BXT47" s="2"/>
      <c r="BXU47" s="2"/>
      <c r="BXV47" s="2"/>
      <c r="BXW47" s="2"/>
      <c r="BXX47" s="2"/>
      <c r="BXY47" s="2"/>
      <c r="BXZ47" s="2"/>
      <c r="BYA47" s="2"/>
      <c r="BYB47" s="2"/>
      <c r="BYC47" s="2"/>
      <c r="BYD47" s="2"/>
      <c r="BYE47" s="2"/>
      <c r="BYF47" s="2"/>
      <c r="BYG47" s="2"/>
      <c r="BYH47" s="2"/>
      <c r="BYI47" s="2"/>
      <c r="BYJ47" s="2"/>
      <c r="BYK47" s="2"/>
      <c r="BYL47" s="2"/>
      <c r="BYM47" s="2"/>
      <c r="BYN47" s="2"/>
      <c r="BYO47" s="2"/>
      <c r="BYP47" s="2"/>
      <c r="BYQ47" s="2"/>
      <c r="BYR47" s="2"/>
      <c r="BYS47" s="2"/>
      <c r="BYT47" s="2"/>
      <c r="BYU47" s="2"/>
      <c r="BYV47" s="2"/>
      <c r="BYW47" s="2"/>
      <c r="BYX47" s="2"/>
      <c r="BYY47" s="2"/>
      <c r="BYZ47" s="2"/>
      <c r="BZA47" s="2"/>
      <c r="BZB47" s="2"/>
      <c r="BZC47" s="2"/>
      <c r="BZD47" s="2"/>
      <c r="BZE47" s="2"/>
      <c r="BZF47" s="2"/>
      <c r="BZG47" s="2"/>
      <c r="BZH47" s="2"/>
      <c r="BZI47" s="2"/>
      <c r="BZJ47" s="2"/>
      <c r="BZK47" s="2"/>
      <c r="BZL47" s="2"/>
      <c r="BZM47" s="2"/>
      <c r="BZN47" s="2"/>
      <c r="BZO47" s="2"/>
      <c r="BZP47" s="2"/>
      <c r="BZQ47" s="2"/>
      <c r="BZR47" s="2"/>
      <c r="BZS47" s="2"/>
      <c r="BZT47" s="2"/>
      <c r="BZU47" s="2"/>
      <c r="BZV47" s="2"/>
      <c r="BZW47" s="2"/>
      <c r="BZX47" s="2"/>
      <c r="BZY47" s="2"/>
      <c r="BZZ47" s="2"/>
      <c r="CAA47" s="2"/>
      <c r="CAB47" s="2"/>
      <c r="CAC47" s="2"/>
      <c r="CAD47" s="2"/>
      <c r="CAE47" s="2"/>
      <c r="CAF47" s="2"/>
      <c r="CAG47" s="2"/>
      <c r="CAH47" s="2"/>
      <c r="CAI47" s="2"/>
      <c r="CAJ47" s="2"/>
      <c r="CAK47" s="2"/>
      <c r="CAL47" s="2"/>
      <c r="CAM47" s="2"/>
      <c r="CAN47" s="2"/>
      <c r="CAO47" s="2"/>
      <c r="CAP47" s="2"/>
      <c r="CAQ47" s="2"/>
      <c r="CAR47" s="2"/>
      <c r="CAS47" s="2"/>
      <c r="CAT47" s="2"/>
      <c r="CAU47" s="2"/>
      <c r="CAV47" s="2"/>
      <c r="CAW47" s="2"/>
      <c r="CAX47" s="2"/>
      <c r="CAY47" s="2"/>
      <c r="CAZ47" s="2"/>
      <c r="CBA47" s="2"/>
      <c r="CBB47" s="2"/>
      <c r="CBC47" s="2"/>
      <c r="CBD47" s="2"/>
      <c r="CBE47" s="2"/>
      <c r="CBF47" s="2"/>
      <c r="CBG47" s="2"/>
      <c r="CBH47" s="2"/>
      <c r="CBI47" s="2"/>
      <c r="CBJ47" s="2"/>
      <c r="CBK47" s="2"/>
      <c r="CBL47" s="2"/>
      <c r="CBM47" s="2"/>
      <c r="CBN47" s="2"/>
      <c r="CBO47" s="2"/>
      <c r="CBP47" s="2"/>
      <c r="CBQ47" s="2"/>
      <c r="CBR47" s="2"/>
      <c r="CBS47" s="2"/>
      <c r="CBT47" s="2"/>
      <c r="CBU47" s="2"/>
      <c r="CBV47" s="2"/>
      <c r="CBW47" s="2"/>
      <c r="CBX47" s="2"/>
      <c r="CBY47" s="2"/>
      <c r="CBZ47" s="2"/>
      <c r="CCA47" s="2"/>
      <c r="CCB47" s="2"/>
      <c r="CCC47" s="2"/>
      <c r="CCD47" s="2"/>
      <c r="CCE47" s="2"/>
      <c r="CCF47" s="2"/>
      <c r="CCG47" s="2"/>
      <c r="CCH47" s="2"/>
      <c r="CCI47" s="2"/>
      <c r="CCJ47" s="2"/>
      <c r="CCK47" s="2"/>
      <c r="CCL47" s="2"/>
      <c r="CCM47" s="2"/>
      <c r="CCN47" s="2"/>
      <c r="CCO47" s="2"/>
      <c r="CCP47" s="2"/>
      <c r="CCQ47" s="2"/>
      <c r="CCR47" s="2"/>
      <c r="CCS47" s="2"/>
      <c r="CCT47" s="2"/>
      <c r="CCU47" s="2"/>
      <c r="CCV47" s="2"/>
      <c r="CCW47" s="2"/>
      <c r="CCX47" s="2"/>
      <c r="CCY47" s="2"/>
      <c r="CCZ47" s="2"/>
      <c r="CDA47" s="2"/>
      <c r="CDB47" s="2"/>
      <c r="CDC47" s="2"/>
      <c r="CDD47" s="2"/>
      <c r="CDE47" s="2"/>
      <c r="CDF47" s="2"/>
      <c r="CDG47" s="2"/>
      <c r="CDH47" s="2"/>
      <c r="CDI47" s="2"/>
      <c r="CDJ47" s="2"/>
      <c r="CDK47" s="2"/>
      <c r="CDL47" s="2"/>
      <c r="CDM47" s="2"/>
      <c r="CDN47" s="2"/>
      <c r="CDO47" s="2"/>
      <c r="CDP47" s="2"/>
      <c r="CDQ47" s="2"/>
      <c r="CDR47" s="2"/>
      <c r="CDS47" s="2"/>
      <c r="CDT47" s="2"/>
      <c r="CDU47" s="2"/>
      <c r="CDV47" s="2"/>
      <c r="CDW47" s="2"/>
      <c r="CDX47" s="2"/>
      <c r="CDY47" s="2"/>
      <c r="CDZ47" s="2"/>
      <c r="CEA47" s="2"/>
      <c r="CEB47" s="2"/>
      <c r="CEC47" s="2"/>
      <c r="CED47" s="2"/>
      <c r="CEE47" s="2"/>
      <c r="CEF47" s="2"/>
      <c r="CEG47" s="2"/>
      <c r="CEH47" s="2"/>
      <c r="CEI47" s="2"/>
      <c r="CEJ47" s="2"/>
      <c r="CEK47" s="2"/>
      <c r="CEL47" s="2"/>
      <c r="CEM47" s="2"/>
      <c r="CEN47" s="2"/>
      <c r="CEO47" s="2"/>
      <c r="CEP47" s="2"/>
      <c r="CEQ47" s="2"/>
      <c r="CER47" s="2"/>
      <c r="CES47" s="2"/>
      <c r="CET47" s="2"/>
      <c r="CEU47" s="2"/>
      <c r="CEV47" s="2"/>
      <c r="CEW47" s="2"/>
      <c r="CEX47" s="2"/>
      <c r="CEY47" s="2"/>
      <c r="CEZ47" s="2"/>
      <c r="CFA47" s="2"/>
      <c r="CFB47" s="2"/>
      <c r="CFC47" s="2"/>
      <c r="CFD47" s="2"/>
      <c r="CFE47" s="2"/>
      <c r="CFF47" s="2"/>
      <c r="CFG47" s="2"/>
      <c r="CFH47" s="2"/>
      <c r="CFI47" s="2"/>
      <c r="CFJ47" s="2"/>
      <c r="CFK47" s="2"/>
      <c r="CFL47" s="2"/>
      <c r="CFM47" s="2"/>
      <c r="CFN47" s="2"/>
      <c r="CFO47" s="2"/>
      <c r="CFP47" s="2"/>
      <c r="CFQ47" s="2"/>
      <c r="CFR47" s="2"/>
      <c r="CFS47" s="2"/>
      <c r="CFT47" s="2"/>
      <c r="CFU47" s="2"/>
      <c r="CFV47" s="2"/>
      <c r="CFW47" s="2"/>
      <c r="CFX47" s="2"/>
      <c r="CFY47" s="2"/>
      <c r="CFZ47" s="2"/>
      <c r="CGA47" s="2"/>
      <c r="CGB47" s="2"/>
      <c r="CGC47" s="2"/>
      <c r="CGD47" s="2"/>
      <c r="CGE47" s="2"/>
      <c r="CGF47" s="2"/>
      <c r="CGG47" s="2"/>
      <c r="CGH47" s="2"/>
      <c r="CGI47" s="2"/>
      <c r="CGJ47" s="2"/>
      <c r="CGK47" s="2"/>
      <c r="CGL47" s="2"/>
      <c r="CGM47" s="2"/>
      <c r="CGN47" s="2"/>
      <c r="CGO47" s="2"/>
      <c r="CGP47" s="2"/>
      <c r="CGQ47" s="2"/>
      <c r="CGR47" s="2"/>
      <c r="CGS47" s="2"/>
      <c r="CGT47" s="2"/>
      <c r="CGU47" s="2"/>
      <c r="CGV47" s="2"/>
      <c r="CGW47" s="2"/>
      <c r="CGX47" s="2"/>
      <c r="CGY47" s="2"/>
      <c r="CGZ47" s="2"/>
      <c r="CHA47" s="2"/>
      <c r="CHB47" s="2"/>
      <c r="CHC47" s="2"/>
      <c r="CHD47" s="2"/>
      <c r="CHE47" s="2"/>
      <c r="CHF47" s="2"/>
      <c r="CHG47" s="2"/>
      <c r="CHH47" s="2"/>
      <c r="CHI47" s="2"/>
      <c r="CHJ47" s="2"/>
      <c r="CHK47" s="2"/>
      <c r="CHL47" s="2"/>
      <c r="CHM47" s="2"/>
      <c r="CHN47" s="2"/>
      <c r="CHO47" s="2"/>
      <c r="CHP47" s="2"/>
      <c r="CHQ47" s="2"/>
      <c r="CHR47" s="2"/>
      <c r="CHS47" s="2"/>
      <c r="CHT47" s="2"/>
      <c r="CHU47" s="2"/>
      <c r="CHV47" s="2"/>
      <c r="CHW47" s="2"/>
      <c r="CHX47" s="2"/>
      <c r="CHY47" s="2"/>
      <c r="CHZ47" s="2"/>
      <c r="CIA47" s="2"/>
      <c r="CIB47" s="2"/>
      <c r="CIC47" s="2"/>
      <c r="CID47" s="2"/>
      <c r="CIE47" s="2"/>
      <c r="CIF47" s="2"/>
      <c r="CIG47" s="2"/>
      <c r="CIH47" s="2"/>
      <c r="CII47" s="2"/>
      <c r="CIJ47" s="2"/>
      <c r="CIK47" s="2"/>
      <c r="CIL47" s="2"/>
      <c r="CIM47" s="2"/>
      <c r="CIN47" s="2"/>
      <c r="CIO47" s="2"/>
      <c r="CIP47" s="2"/>
      <c r="CIQ47" s="2"/>
      <c r="CIR47" s="2"/>
      <c r="CIS47" s="2"/>
      <c r="CIT47" s="2"/>
      <c r="CIU47" s="2"/>
      <c r="CIV47" s="2"/>
      <c r="CIW47" s="2"/>
      <c r="CIX47" s="2"/>
      <c r="CIY47" s="2"/>
      <c r="CIZ47" s="2"/>
      <c r="CJA47" s="2"/>
      <c r="CJB47" s="2"/>
      <c r="CJC47" s="2"/>
      <c r="CJD47" s="2"/>
      <c r="CJE47" s="2"/>
      <c r="CJF47" s="2"/>
      <c r="CJG47" s="2"/>
      <c r="CJH47" s="2"/>
      <c r="CJI47" s="2"/>
      <c r="CJJ47" s="2"/>
      <c r="CJK47" s="2"/>
      <c r="CJL47" s="2"/>
      <c r="CJM47" s="2"/>
      <c r="CJN47" s="2"/>
      <c r="CJO47" s="2"/>
      <c r="CJP47" s="2"/>
      <c r="CJQ47" s="2"/>
      <c r="CJR47" s="2"/>
      <c r="CJS47" s="2"/>
      <c r="CJT47" s="2"/>
      <c r="CJU47" s="2"/>
      <c r="CJV47" s="2"/>
      <c r="CJW47" s="2"/>
      <c r="CJX47" s="2"/>
      <c r="CJY47" s="2"/>
      <c r="CJZ47" s="2"/>
      <c r="CKA47" s="2"/>
      <c r="CKB47" s="2"/>
      <c r="CKC47" s="2"/>
      <c r="CKD47" s="2"/>
      <c r="CKE47" s="2"/>
      <c r="CKF47" s="2"/>
      <c r="CKG47" s="2"/>
      <c r="CKH47" s="2"/>
      <c r="CKI47" s="2"/>
      <c r="CKJ47" s="2"/>
      <c r="CKK47" s="2"/>
      <c r="CKL47" s="2"/>
      <c r="CKM47" s="2"/>
      <c r="CKN47" s="2"/>
      <c r="CKO47" s="2"/>
      <c r="CKP47" s="2"/>
      <c r="CKQ47" s="2"/>
      <c r="CKR47" s="2"/>
      <c r="CKS47" s="2"/>
      <c r="CKT47" s="2"/>
      <c r="CKU47" s="2"/>
      <c r="CKV47" s="2"/>
      <c r="CKW47" s="2"/>
      <c r="CKX47" s="2"/>
      <c r="CKY47" s="2"/>
      <c r="CKZ47" s="2"/>
      <c r="CLA47" s="2"/>
      <c r="CLB47" s="2"/>
      <c r="CLC47" s="2"/>
      <c r="CLD47" s="2"/>
      <c r="CLE47" s="2"/>
      <c r="CLF47" s="2"/>
      <c r="CLG47" s="2"/>
      <c r="CLH47" s="2"/>
      <c r="CLI47" s="2"/>
      <c r="CLJ47" s="2"/>
      <c r="CLK47" s="2"/>
      <c r="CLL47" s="2"/>
      <c r="CLM47" s="2"/>
      <c r="CLN47" s="2"/>
      <c r="CLO47" s="2"/>
      <c r="CLP47" s="2"/>
      <c r="CLQ47" s="2"/>
      <c r="CLR47" s="2"/>
      <c r="CLS47" s="2"/>
      <c r="CLT47" s="2"/>
      <c r="CLU47" s="2"/>
      <c r="CLV47" s="2"/>
      <c r="CLW47" s="2"/>
      <c r="CLX47" s="2"/>
      <c r="CLY47" s="2"/>
      <c r="CLZ47" s="2"/>
      <c r="CMA47" s="2"/>
      <c r="CMB47" s="2"/>
      <c r="CMC47" s="2"/>
      <c r="CMD47" s="2"/>
      <c r="CME47" s="2"/>
      <c r="CMF47" s="2"/>
      <c r="CMG47" s="2"/>
      <c r="CMH47" s="2"/>
      <c r="CMI47" s="2"/>
      <c r="CMJ47" s="2"/>
      <c r="CMK47" s="2"/>
      <c r="CML47" s="2"/>
      <c r="CMM47" s="2"/>
      <c r="CMN47" s="2"/>
      <c r="CMO47" s="2"/>
      <c r="CMP47" s="2"/>
      <c r="CMQ47" s="2"/>
      <c r="CMR47" s="2"/>
      <c r="CMS47" s="2"/>
      <c r="CMT47" s="2"/>
      <c r="CMU47" s="2"/>
      <c r="CMV47" s="2"/>
      <c r="CMW47" s="2"/>
      <c r="CMX47" s="2"/>
      <c r="CMY47" s="2"/>
      <c r="CMZ47" s="2"/>
      <c r="CNA47" s="2"/>
      <c r="CNB47" s="2"/>
      <c r="CNC47" s="2"/>
      <c r="CND47" s="2"/>
      <c r="CNE47" s="2"/>
      <c r="CNF47" s="2"/>
      <c r="CNG47" s="2"/>
      <c r="CNH47" s="2"/>
      <c r="CNI47" s="2"/>
      <c r="CNJ47" s="2"/>
      <c r="CNK47" s="2"/>
      <c r="CNL47" s="2"/>
      <c r="CNM47" s="2"/>
      <c r="CNN47" s="2"/>
      <c r="CNO47" s="2"/>
      <c r="CNP47" s="2"/>
      <c r="CNQ47" s="2"/>
      <c r="CNR47" s="2"/>
      <c r="CNS47" s="2"/>
      <c r="CNT47" s="2"/>
      <c r="CNU47" s="2"/>
      <c r="CNV47" s="2"/>
      <c r="CNW47" s="2"/>
      <c r="CNX47" s="2"/>
      <c r="CNY47" s="2"/>
      <c r="CNZ47" s="2"/>
      <c r="COA47" s="2"/>
      <c r="COB47" s="2"/>
      <c r="COC47" s="2"/>
      <c r="COD47" s="2"/>
      <c r="COE47" s="2"/>
      <c r="COF47" s="2"/>
      <c r="COG47" s="2"/>
      <c r="COH47" s="2"/>
      <c r="COI47" s="2"/>
      <c r="COJ47" s="2"/>
      <c r="COK47" s="2"/>
      <c r="COL47" s="2"/>
      <c r="COM47" s="2"/>
      <c r="CON47" s="2"/>
      <c r="COO47" s="2"/>
      <c r="COP47" s="2"/>
      <c r="COQ47" s="2"/>
      <c r="COR47" s="2"/>
      <c r="COS47" s="2"/>
      <c r="COT47" s="2"/>
      <c r="COU47" s="2"/>
      <c r="COV47" s="2"/>
      <c r="COW47" s="2"/>
      <c r="COX47" s="2"/>
      <c r="COY47" s="2"/>
      <c r="COZ47" s="2"/>
      <c r="CPA47" s="2"/>
      <c r="CPB47" s="2"/>
      <c r="CPC47" s="2"/>
      <c r="CPD47" s="2"/>
      <c r="CPE47" s="2"/>
      <c r="CPF47" s="2"/>
      <c r="CPG47" s="2"/>
      <c r="CPH47" s="2"/>
      <c r="CPI47" s="2"/>
      <c r="CPJ47" s="2"/>
      <c r="CPK47" s="2"/>
      <c r="CPL47" s="2"/>
      <c r="CPM47" s="2"/>
      <c r="CPN47" s="2"/>
      <c r="CPO47" s="2"/>
      <c r="CPP47" s="2"/>
      <c r="CPQ47" s="2"/>
      <c r="CPR47" s="2"/>
      <c r="CPS47" s="2"/>
      <c r="CPT47" s="2"/>
      <c r="CPU47" s="2"/>
      <c r="CPV47" s="2"/>
      <c r="CPW47" s="2"/>
      <c r="CPX47" s="2"/>
      <c r="CPY47" s="2"/>
      <c r="CPZ47" s="2"/>
      <c r="CQA47" s="2"/>
      <c r="CQB47" s="2"/>
      <c r="CQC47" s="2"/>
      <c r="CQD47" s="2"/>
      <c r="CQE47" s="2"/>
      <c r="CQF47" s="2"/>
      <c r="CQG47" s="2"/>
      <c r="CQH47" s="2"/>
      <c r="CQI47" s="2"/>
      <c r="CQJ47" s="2"/>
      <c r="CQK47" s="2"/>
      <c r="CQL47" s="2"/>
      <c r="CQM47" s="2"/>
      <c r="CQN47" s="2"/>
      <c r="CQO47" s="2"/>
      <c r="CQP47" s="2"/>
      <c r="CQQ47" s="2"/>
      <c r="CQR47" s="2"/>
      <c r="CQS47" s="2"/>
      <c r="CQT47" s="2"/>
      <c r="CQU47" s="2"/>
      <c r="CQV47" s="2"/>
      <c r="CQW47" s="2"/>
      <c r="CQX47" s="2"/>
      <c r="CQY47" s="2"/>
      <c r="CQZ47" s="2"/>
      <c r="CRA47" s="2"/>
      <c r="CRB47" s="2"/>
      <c r="CRC47" s="2"/>
      <c r="CRD47" s="2"/>
      <c r="CRE47" s="2"/>
      <c r="CRF47" s="2"/>
      <c r="CRG47" s="2"/>
      <c r="CRH47" s="2"/>
      <c r="CRI47" s="2"/>
      <c r="CRJ47" s="2"/>
      <c r="CRK47" s="2"/>
      <c r="CRL47" s="2"/>
      <c r="CRM47" s="2"/>
      <c r="CRN47" s="2"/>
      <c r="CRO47" s="2"/>
      <c r="CRP47" s="2"/>
      <c r="CRQ47" s="2"/>
      <c r="CRR47" s="2"/>
      <c r="CRS47" s="2"/>
      <c r="CRT47" s="2"/>
      <c r="CRU47" s="2"/>
      <c r="CRV47" s="2"/>
      <c r="CRW47" s="2"/>
      <c r="CRX47" s="2"/>
      <c r="CRY47" s="2"/>
      <c r="CRZ47" s="2"/>
      <c r="CSA47" s="2"/>
      <c r="CSB47" s="2"/>
      <c r="CSC47" s="2"/>
      <c r="CSD47" s="2"/>
      <c r="CSE47" s="2"/>
      <c r="CSF47" s="2"/>
      <c r="CSG47" s="2"/>
      <c r="CSH47" s="2"/>
      <c r="CSI47" s="2"/>
      <c r="CSJ47" s="2"/>
      <c r="CSK47" s="2"/>
      <c r="CSL47" s="2"/>
      <c r="CSM47" s="2"/>
      <c r="CSN47" s="2"/>
      <c r="CSO47" s="2"/>
      <c r="CSP47" s="2"/>
      <c r="CSQ47" s="2"/>
      <c r="CSR47" s="2"/>
      <c r="CSS47" s="2"/>
      <c r="CST47" s="2"/>
      <c r="CSU47" s="2"/>
      <c r="CSV47" s="2"/>
      <c r="CSW47" s="2"/>
      <c r="CSX47" s="2"/>
      <c r="CSY47" s="2"/>
      <c r="CSZ47" s="2"/>
      <c r="CTA47" s="2"/>
      <c r="CTB47" s="2"/>
      <c r="CTC47" s="2"/>
      <c r="CTD47" s="2"/>
      <c r="CTE47" s="2"/>
      <c r="CTF47" s="2"/>
      <c r="CTG47" s="2"/>
      <c r="CTH47" s="2"/>
      <c r="CTI47" s="2"/>
      <c r="CTJ47" s="2"/>
      <c r="CTK47" s="2"/>
      <c r="CTL47" s="2"/>
      <c r="CTM47" s="2"/>
      <c r="CTN47" s="2"/>
      <c r="CTO47" s="2"/>
      <c r="CTP47" s="2"/>
      <c r="CTQ47" s="2"/>
      <c r="CTR47" s="2"/>
      <c r="CTS47" s="2"/>
      <c r="CTT47" s="2"/>
      <c r="CTU47" s="2"/>
      <c r="CTV47" s="2"/>
      <c r="CTW47" s="2"/>
      <c r="CTX47" s="2"/>
      <c r="CTY47" s="2"/>
      <c r="CTZ47" s="2"/>
      <c r="CUA47" s="2"/>
      <c r="CUB47" s="2"/>
      <c r="CUC47" s="2"/>
      <c r="CUD47" s="2"/>
      <c r="CUE47" s="2"/>
      <c r="CUF47" s="2"/>
      <c r="CUG47" s="2"/>
      <c r="CUH47" s="2"/>
      <c r="CUI47" s="2"/>
      <c r="CUJ47" s="2"/>
      <c r="CUK47" s="2"/>
      <c r="CUL47" s="2"/>
      <c r="CUM47" s="2"/>
      <c r="CUN47" s="2"/>
      <c r="CUO47" s="2"/>
      <c r="CUP47" s="2"/>
      <c r="CUQ47" s="2"/>
      <c r="CUR47" s="2"/>
      <c r="CUS47" s="2"/>
      <c r="CUT47" s="2"/>
      <c r="CUU47" s="2"/>
      <c r="CUV47" s="2"/>
      <c r="CUW47" s="2"/>
      <c r="CUX47" s="2"/>
      <c r="CUY47" s="2"/>
      <c r="CUZ47" s="2"/>
      <c r="CVA47" s="2"/>
      <c r="CVB47" s="2"/>
      <c r="CVC47" s="2"/>
      <c r="CVD47" s="2"/>
      <c r="CVE47" s="2"/>
      <c r="CVF47" s="2"/>
      <c r="CVG47" s="2"/>
      <c r="CVH47" s="2"/>
      <c r="CVI47" s="2"/>
      <c r="CVJ47" s="2"/>
      <c r="CVK47" s="2"/>
      <c r="CVL47" s="2"/>
      <c r="CVM47" s="2"/>
      <c r="CVN47" s="2"/>
      <c r="CVO47" s="2"/>
      <c r="CVP47" s="2"/>
      <c r="CVQ47" s="2"/>
      <c r="CVR47" s="2"/>
      <c r="CVS47" s="2"/>
      <c r="CVT47" s="2"/>
      <c r="CVU47" s="2"/>
      <c r="CVV47" s="2"/>
      <c r="CVW47" s="2"/>
      <c r="CVX47" s="2"/>
      <c r="CVY47" s="2"/>
      <c r="CVZ47" s="2"/>
      <c r="CWA47" s="2"/>
      <c r="CWB47" s="2"/>
      <c r="CWC47" s="2"/>
      <c r="CWD47" s="2"/>
      <c r="CWE47" s="2"/>
      <c r="CWF47" s="2"/>
      <c r="CWG47" s="2"/>
      <c r="CWH47" s="2"/>
      <c r="CWI47" s="2"/>
      <c r="CWJ47" s="2"/>
      <c r="CWK47" s="2"/>
      <c r="CWL47" s="2"/>
      <c r="CWM47" s="2"/>
      <c r="CWN47" s="2"/>
      <c r="CWO47" s="2"/>
      <c r="CWP47" s="2"/>
      <c r="CWQ47" s="2"/>
      <c r="CWR47" s="2"/>
      <c r="CWS47" s="2"/>
      <c r="CWT47" s="2"/>
      <c r="CWU47" s="2"/>
      <c r="CWV47" s="2"/>
      <c r="CWW47" s="2"/>
      <c r="CWX47" s="2"/>
      <c r="CWY47" s="2"/>
      <c r="CWZ47" s="2"/>
      <c r="CXA47" s="2"/>
      <c r="CXB47" s="2"/>
      <c r="CXC47" s="2"/>
      <c r="CXD47" s="2"/>
      <c r="CXE47" s="2"/>
      <c r="CXF47" s="2"/>
      <c r="CXG47" s="2"/>
      <c r="CXH47" s="2"/>
      <c r="CXI47" s="2"/>
      <c r="CXJ47" s="2"/>
      <c r="CXK47" s="2"/>
      <c r="CXL47" s="2"/>
      <c r="CXM47" s="2"/>
      <c r="CXN47" s="2"/>
      <c r="CXO47" s="2"/>
      <c r="CXP47" s="2"/>
      <c r="CXQ47" s="2"/>
      <c r="CXR47" s="2"/>
      <c r="CXS47" s="2"/>
      <c r="CXT47" s="2"/>
      <c r="CXU47" s="2"/>
      <c r="CXV47" s="2"/>
      <c r="CXW47" s="2"/>
      <c r="CXX47" s="2"/>
      <c r="CXY47" s="2"/>
      <c r="CXZ47" s="2"/>
      <c r="CYA47" s="2"/>
      <c r="CYB47" s="2"/>
      <c r="CYC47" s="2"/>
      <c r="CYD47" s="2"/>
      <c r="CYE47" s="2"/>
      <c r="CYF47" s="2"/>
      <c r="CYG47" s="2"/>
      <c r="CYH47" s="2"/>
      <c r="CYI47" s="2"/>
      <c r="CYJ47" s="2"/>
      <c r="CYK47" s="2"/>
      <c r="CYL47" s="2"/>
      <c r="CYM47" s="2"/>
      <c r="CYN47" s="2"/>
      <c r="CYO47" s="2"/>
      <c r="CYP47" s="2"/>
      <c r="CYQ47" s="2"/>
      <c r="CYR47" s="2"/>
      <c r="CYS47" s="2"/>
      <c r="CYT47" s="2"/>
      <c r="CYU47" s="2"/>
      <c r="CYV47" s="2"/>
      <c r="CYW47" s="2"/>
      <c r="CYX47" s="2"/>
      <c r="CYY47" s="2"/>
      <c r="CYZ47" s="2"/>
      <c r="CZA47" s="2"/>
      <c r="CZB47" s="2"/>
      <c r="CZC47" s="2"/>
      <c r="CZD47" s="2"/>
      <c r="CZE47" s="2"/>
      <c r="CZF47" s="2"/>
      <c r="CZG47" s="2"/>
      <c r="CZH47" s="2"/>
      <c r="CZI47" s="2"/>
      <c r="CZJ47" s="2"/>
      <c r="CZK47" s="2"/>
      <c r="CZL47" s="2"/>
      <c r="CZM47" s="2"/>
      <c r="CZN47" s="2"/>
      <c r="CZO47" s="2"/>
      <c r="CZP47" s="2"/>
      <c r="CZQ47" s="2"/>
      <c r="CZR47" s="2"/>
      <c r="CZS47" s="2"/>
      <c r="CZT47" s="2"/>
      <c r="CZU47" s="2"/>
      <c r="CZV47" s="2"/>
      <c r="CZW47" s="2"/>
      <c r="CZX47" s="2"/>
      <c r="CZY47" s="2"/>
      <c r="CZZ47" s="2"/>
      <c r="DAA47" s="2"/>
      <c r="DAB47" s="2"/>
      <c r="DAC47" s="2"/>
      <c r="DAD47" s="2"/>
      <c r="DAE47" s="2"/>
      <c r="DAF47" s="2"/>
      <c r="DAG47" s="2"/>
      <c r="DAH47" s="2"/>
      <c r="DAI47" s="2"/>
      <c r="DAJ47" s="2"/>
      <c r="DAK47" s="2"/>
      <c r="DAL47" s="2"/>
      <c r="DAM47" s="2"/>
      <c r="DAN47" s="2"/>
      <c r="DAO47" s="2"/>
      <c r="DAP47" s="2"/>
      <c r="DAQ47" s="2"/>
      <c r="DAR47" s="2"/>
      <c r="DAS47" s="2"/>
      <c r="DAT47" s="2"/>
      <c r="DAU47" s="2"/>
      <c r="DAV47" s="2"/>
      <c r="DAW47" s="2"/>
      <c r="DAX47" s="2"/>
      <c r="DAY47" s="2"/>
      <c r="DAZ47" s="2"/>
      <c r="DBA47" s="2"/>
      <c r="DBB47" s="2"/>
      <c r="DBC47" s="2"/>
      <c r="DBD47" s="2"/>
      <c r="DBE47" s="2"/>
      <c r="DBF47" s="2"/>
      <c r="DBG47" s="2"/>
      <c r="DBH47" s="2"/>
      <c r="DBI47" s="2"/>
      <c r="DBJ47" s="2"/>
      <c r="DBK47" s="2"/>
      <c r="DBL47" s="2"/>
      <c r="DBM47" s="2"/>
      <c r="DBN47" s="2"/>
      <c r="DBO47" s="2"/>
      <c r="DBP47" s="2"/>
      <c r="DBQ47" s="2"/>
      <c r="DBR47" s="2"/>
      <c r="DBS47" s="2"/>
      <c r="DBT47" s="2"/>
      <c r="DBU47" s="2"/>
      <c r="DBV47" s="2"/>
      <c r="DBW47" s="2"/>
      <c r="DBX47" s="2"/>
      <c r="DBY47" s="2"/>
      <c r="DBZ47" s="2"/>
      <c r="DCA47" s="2"/>
      <c r="DCB47" s="2"/>
      <c r="DCC47" s="2"/>
      <c r="DCD47" s="2"/>
      <c r="DCE47" s="2"/>
      <c r="DCF47" s="2"/>
      <c r="DCG47" s="2"/>
      <c r="DCH47" s="2"/>
      <c r="DCI47" s="2"/>
      <c r="DCJ47" s="2"/>
      <c r="DCK47" s="2"/>
      <c r="DCL47" s="2"/>
      <c r="DCM47" s="2"/>
      <c r="DCN47" s="2"/>
      <c r="DCO47" s="2"/>
      <c r="DCP47" s="2"/>
      <c r="DCQ47" s="2"/>
      <c r="DCR47" s="2"/>
      <c r="DCS47" s="2"/>
      <c r="DCT47" s="2"/>
      <c r="DCU47" s="2"/>
      <c r="DCV47" s="2"/>
      <c r="DCW47" s="2"/>
      <c r="DCX47" s="2"/>
      <c r="DCY47" s="2"/>
      <c r="DCZ47" s="2"/>
      <c r="DDA47" s="2"/>
      <c r="DDB47" s="2"/>
      <c r="DDC47" s="2"/>
      <c r="DDD47" s="2"/>
      <c r="DDE47" s="2"/>
      <c r="DDF47" s="2"/>
      <c r="DDG47" s="2"/>
      <c r="DDH47" s="2"/>
      <c r="DDI47" s="2"/>
      <c r="DDJ47" s="2"/>
      <c r="DDK47" s="2"/>
      <c r="DDL47" s="2"/>
      <c r="DDM47" s="2"/>
      <c r="DDN47" s="2"/>
      <c r="DDO47" s="2"/>
      <c r="DDP47" s="2"/>
      <c r="DDQ47" s="2"/>
      <c r="DDR47" s="2"/>
      <c r="DDS47" s="2"/>
      <c r="DDT47" s="2"/>
      <c r="DDU47" s="2"/>
      <c r="DDV47" s="2"/>
      <c r="DDW47" s="2"/>
      <c r="DDX47" s="2"/>
      <c r="DDY47" s="2"/>
      <c r="DDZ47" s="2"/>
      <c r="DEA47" s="2"/>
      <c r="DEB47" s="2"/>
      <c r="DEC47" s="2"/>
      <c r="DED47" s="2"/>
      <c r="DEE47" s="2"/>
      <c r="DEF47" s="2"/>
      <c r="DEG47" s="2"/>
      <c r="DEH47" s="2"/>
      <c r="DEI47" s="2"/>
      <c r="DEJ47" s="2"/>
      <c r="DEK47" s="2"/>
      <c r="DEL47" s="2"/>
      <c r="DEM47" s="2"/>
      <c r="DEN47" s="2"/>
      <c r="DEO47" s="2"/>
      <c r="DEP47" s="2"/>
      <c r="DEQ47" s="2"/>
      <c r="DER47" s="2"/>
      <c r="DES47" s="2"/>
      <c r="DET47" s="2"/>
      <c r="DEU47" s="2"/>
      <c r="DEV47" s="2"/>
      <c r="DEW47" s="2"/>
      <c r="DEX47" s="2"/>
      <c r="DEY47" s="2"/>
      <c r="DEZ47" s="2"/>
      <c r="DFA47" s="2"/>
      <c r="DFB47" s="2"/>
      <c r="DFC47" s="2"/>
      <c r="DFD47" s="2"/>
      <c r="DFE47" s="2"/>
      <c r="DFF47" s="2"/>
      <c r="DFG47" s="2"/>
      <c r="DFH47" s="2"/>
      <c r="DFI47" s="2"/>
      <c r="DFJ47" s="2"/>
      <c r="DFK47" s="2"/>
      <c r="DFL47" s="2"/>
      <c r="DFM47" s="2"/>
      <c r="DFN47" s="2"/>
      <c r="DFO47" s="2"/>
      <c r="DFP47" s="2"/>
      <c r="DFQ47" s="2"/>
      <c r="DFR47" s="2"/>
      <c r="DFS47" s="2"/>
      <c r="DFT47" s="2"/>
      <c r="DFU47" s="2"/>
      <c r="DFV47" s="2"/>
      <c r="DFW47" s="2"/>
      <c r="DFX47" s="2"/>
      <c r="DFY47" s="2"/>
      <c r="DFZ47" s="2"/>
      <c r="DGA47" s="2"/>
      <c r="DGB47" s="2"/>
      <c r="DGC47" s="2"/>
      <c r="DGD47" s="2"/>
      <c r="DGE47" s="2"/>
      <c r="DGF47" s="2"/>
      <c r="DGG47" s="2"/>
      <c r="DGH47" s="2"/>
      <c r="DGI47" s="2"/>
      <c r="DGJ47" s="2"/>
      <c r="DGK47" s="2"/>
      <c r="DGL47" s="2"/>
      <c r="DGM47" s="2"/>
      <c r="DGN47" s="2"/>
      <c r="DGO47" s="2"/>
      <c r="DGP47" s="2"/>
      <c r="DGQ47" s="2"/>
      <c r="DGR47" s="2"/>
      <c r="DGS47" s="2"/>
      <c r="DGT47" s="2"/>
      <c r="DGU47" s="2"/>
      <c r="DGV47" s="2"/>
      <c r="DGW47" s="2"/>
      <c r="DGX47" s="2"/>
      <c r="DGY47" s="2"/>
      <c r="DGZ47" s="2"/>
      <c r="DHA47" s="2"/>
      <c r="DHB47" s="2"/>
      <c r="DHC47" s="2"/>
      <c r="DHD47" s="2"/>
      <c r="DHE47" s="2"/>
      <c r="DHF47" s="2"/>
      <c r="DHG47" s="2"/>
      <c r="DHH47" s="2"/>
      <c r="DHI47" s="2"/>
      <c r="DHJ47" s="2"/>
      <c r="DHK47" s="2"/>
      <c r="DHL47" s="2"/>
      <c r="DHM47" s="2"/>
      <c r="DHN47" s="2"/>
      <c r="DHO47" s="2"/>
      <c r="DHP47" s="2"/>
      <c r="DHQ47" s="2"/>
      <c r="DHR47" s="2"/>
      <c r="DHS47" s="2"/>
      <c r="DHT47" s="2"/>
      <c r="DHU47" s="2"/>
      <c r="DHV47" s="2"/>
      <c r="DHW47" s="2"/>
      <c r="DHX47" s="2"/>
      <c r="DHY47" s="2"/>
      <c r="DHZ47" s="2"/>
      <c r="DIA47" s="2"/>
      <c r="DIB47" s="2"/>
      <c r="DIC47" s="2"/>
      <c r="DID47" s="2"/>
      <c r="DIE47" s="2"/>
      <c r="DIF47" s="2"/>
      <c r="DIG47" s="2"/>
      <c r="DIH47" s="2"/>
      <c r="DII47" s="2"/>
      <c r="DIJ47" s="2"/>
      <c r="DIK47" s="2"/>
      <c r="DIL47" s="2"/>
      <c r="DIM47" s="2"/>
      <c r="DIN47" s="2"/>
      <c r="DIO47" s="2"/>
      <c r="DIP47" s="2"/>
      <c r="DIQ47" s="2"/>
      <c r="DIR47" s="2"/>
      <c r="DIS47" s="2"/>
      <c r="DIT47" s="2"/>
      <c r="DIU47" s="2"/>
      <c r="DIV47" s="2"/>
      <c r="DIW47" s="2"/>
      <c r="DIX47" s="2"/>
      <c r="DIY47" s="2"/>
      <c r="DIZ47" s="2"/>
      <c r="DJA47" s="2"/>
      <c r="DJB47" s="2"/>
      <c r="DJC47" s="2"/>
      <c r="DJD47" s="2"/>
      <c r="DJE47" s="2"/>
      <c r="DJF47" s="2"/>
      <c r="DJG47" s="2"/>
      <c r="DJH47" s="2"/>
      <c r="DJI47" s="2"/>
      <c r="DJJ47" s="2"/>
      <c r="DJK47" s="2"/>
      <c r="DJL47" s="2"/>
      <c r="DJM47" s="2"/>
      <c r="DJN47" s="2"/>
      <c r="DJO47" s="2"/>
      <c r="DJP47" s="2"/>
      <c r="DJQ47" s="2"/>
      <c r="DJR47" s="2"/>
      <c r="DJS47" s="2"/>
      <c r="DJT47" s="2"/>
      <c r="DJU47" s="2"/>
      <c r="DJV47" s="2"/>
      <c r="DJW47" s="2"/>
      <c r="DJX47" s="2"/>
      <c r="DJY47" s="2"/>
      <c r="DJZ47" s="2"/>
      <c r="DKA47" s="2"/>
      <c r="DKB47" s="2"/>
      <c r="DKC47" s="2"/>
      <c r="DKD47" s="2"/>
      <c r="DKE47" s="2"/>
      <c r="DKF47" s="2"/>
      <c r="DKG47" s="2"/>
      <c r="DKH47" s="2"/>
      <c r="DKI47" s="2"/>
      <c r="DKJ47" s="2"/>
      <c r="DKK47" s="2"/>
      <c r="DKL47" s="2"/>
      <c r="DKM47" s="2"/>
      <c r="DKN47" s="2"/>
      <c r="DKO47" s="2"/>
      <c r="DKP47" s="2"/>
      <c r="DKQ47" s="2"/>
      <c r="DKR47" s="2"/>
      <c r="DKS47" s="2"/>
      <c r="DKT47" s="2"/>
      <c r="DKU47" s="2"/>
      <c r="DKV47" s="2"/>
      <c r="DKW47" s="2"/>
      <c r="DKX47" s="2"/>
      <c r="DKY47" s="2"/>
      <c r="DKZ47" s="2"/>
      <c r="DLA47" s="2"/>
      <c r="DLB47" s="2"/>
      <c r="DLC47" s="2"/>
      <c r="DLD47" s="2"/>
      <c r="DLE47" s="2"/>
      <c r="DLF47" s="2"/>
      <c r="DLG47" s="2"/>
      <c r="DLH47" s="2"/>
      <c r="DLI47" s="2"/>
      <c r="DLJ47" s="2"/>
      <c r="DLK47" s="2"/>
      <c r="DLL47" s="2"/>
      <c r="DLM47" s="2"/>
      <c r="DLN47" s="2"/>
      <c r="DLO47" s="2"/>
      <c r="DLP47" s="2"/>
      <c r="DLQ47" s="2"/>
      <c r="DLR47" s="2"/>
      <c r="DLS47" s="2"/>
      <c r="DLT47" s="2"/>
      <c r="DLU47" s="2"/>
      <c r="DLV47" s="2"/>
      <c r="DLW47" s="2"/>
      <c r="DLX47" s="2"/>
      <c r="DLY47" s="2"/>
      <c r="DLZ47" s="2"/>
      <c r="DMA47" s="2"/>
      <c r="DMB47" s="2"/>
      <c r="DMC47" s="2"/>
      <c r="DMD47" s="2"/>
      <c r="DME47" s="2"/>
      <c r="DMF47" s="2"/>
      <c r="DMG47" s="2"/>
      <c r="DMH47" s="2"/>
      <c r="DMI47" s="2"/>
      <c r="DMJ47" s="2"/>
      <c r="DMK47" s="2"/>
      <c r="DML47" s="2"/>
      <c r="DMM47" s="2"/>
      <c r="DMN47" s="2"/>
      <c r="DMO47" s="2"/>
      <c r="DMP47" s="2"/>
      <c r="DMQ47" s="2"/>
      <c r="DMR47" s="2"/>
      <c r="DMS47" s="2"/>
      <c r="DMT47" s="2"/>
      <c r="DMU47" s="2"/>
      <c r="DMV47" s="2"/>
      <c r="DMW47" s="2"/>
      <c r="DMX47" s="2"/>
      <c r="DMY47" s="2"/>
      <c r="DMZ47" s="2"/>
      <c r="DNA47" s="2"/>
      <c r="DNB47" s="2"/>
      <c r="DNC47" s="2"/>
      <c r="DND47" s="2"/>
      <c r="DNE47" s="2"/>
      <c r="DNF47" s="2"/>
      <c r="DNG47" s="2"/>
      <c r="DNH47" s="2"/>
      <c r="DNI47" s="2"/>
      <c r="DNJ47" s="2"/>
      <c r="DNK47" s="2"/>
      <c r="DNL47" s="2"/>
      <c r="DNM47" s="2"/>
      <c r="DNN47" s="2"/>
      <c r="DNO47" s="2"/>
      <c r="DNP47" s="2"/>
      <c r="DNQ47" s="2"/>
      <c r="DNR47" s="2"/>
      <c r="DNS47" s="2"/>
      <c r="DNT47" s="2"/>
      <c r="DNU47" s="2"/>
      <c r="DNV47" s="2"/>
      <c r="DNW47" s="2"/>
      <c r="DNX47" s="2"/>
      <c r="DNY47" s="2"/>
      <c r="DNZ47" s="2"/>
      <c r="DOA47" s="2"/>
      <c r="DOB47" s="2"/>
      <c r="DOC47" s="2"/>
      <c r="DOD47" s="2"/>
      <c r="DOE47" s="2"/>
      <c r="DOF47" s="2"/>
      <c r="DOG47" s="2"/>
      <c r="DOH47" s="2"/>
      <c r="DOI47" s="2"/>
      <c r="DOJ47" s="2"/>
      <c r="DOK47" s="2"/>
      <c r="DOL47" s="2"/>
      <c r="DOM47" s="2"/>
      <c r="DON47" s="2"/>
      <c r="DOO47" s="2"/>
      <c r="DOP47" s="2"/>
      <c r="DOQ47" s="2"/>
      <c r="DOR47" s="2"/>
      <c r="DOS47" s="2"/>
      <c r="DOT47" s="2"/>
      <c r="DOU47" s="2"/>
      <c r="DOV47" s="2"/>
      <c r="DOW47" s="2"/>
      <c r="DOX47" s="2"/>
      <c r="DOY47" s="2"/>
      <c r="DOZ47" s="2"/>
      <c r="DPA47" s="2"/>
      <c r="DPB47" s="2"/>
      <c r="DPC47" s="2"/>
      <c r="DPD47" s="2"/>
      <c r="DPE47" s="2"/>
      <c r="DPF47" s="2"/>
      <c r="DPG47" s="2"/>
      <c r="DPH47" s="2"/>
      <c r="DPI47" s="2"/>
      <c r="DPJ47" s="2"/>
      <c r="DPK47" s="2"/>
      <c r="DPL47" s="2"/>
      <c r="DPM47" s="2"/>
      <c r="DPN47" s="2"/>
      <c r="DPO47" s="2"/>
      <c r="DPP47" s="2"/>
      <c r="DPQ47" s="2"/>
      <c r="DPR47" s="2"/>
      <c r="DPS47" s="2"/>
      <c r="DPT47" s="2"/>
      <c r="DPU47" s="2"/>
      <c r="DPV47" s="2"/>
      <c r="DPW47" s="2"/>
      <c r="DPX47" s="2"/>
      <c r="DPY47" s="2"/>
      <c r="DPZ47" s="2"/>
      <c r="DQA47" s="2"/>
      <c r="DQB47" s="2"/>
      <c r="DQC47" s="2"/>
      <c r="DQD47" s="2"/>
      <c r="DQE47" s="2"/>
      <c r="DQF47" s="2"/>
      <c r="DQG47" s="2"/>
      <c r="DQH47" s="2"/>
      <c r="DQI47" s="2"/>
      <c r="DQJ47" s="2"/>
      <c r="DQK47" s="2"/>
      <c r="DQL47" s="2"/>
      <c r="DQM47" s="2"/>
      <c r="DQN47" s="2"/>
      <c r="DQO47" s="2"/>
      <c r="DQP47" s="2"/>
      <c r="DQQ47" s="2"/>
      <c r="DQR47" s="2"/>
      <c r="DQS47" s="2"/>
      <c r="DQT47" s="2"/>
      <c r="DQU47" s="2"/>
      <c r="DQV47" s="2"/>
      <c r="DQW47" s="2"/>
      <c r="DQX47" s="2"/>
      <c r="DQY47" s="2"/>
      <c r="DQZ47" s="2"/>
      <c r="DRA47" s="2"/>
      <c r="DRB47" s="2"/>
      <c r="DRC47" s="2"/>
      <c r="DRD47" s="2"/>
      <c r="DRE47" s="2"/>
      <c r="DRF47" s="2"/>
      <c r="DRG47" s="2"/>
      <c r="DRH47" s="2"/>
      <c r="DRI47" s="2"/>
      <c r="DRJ47" s="2"/>
      <c r="DRK47" s="2"/>
      <c r="DRL47" s="2"/>
      <c r="DRM47" s="2"/>
      <c r="DRN47" s="2"/>
      <c r="DRO47" s="2"/>
      <c r="DRP47" s="2"/>
      <c r="DRQ47" s="2"/>
      <c r="DRR47" s="2"/>
      <c r="DRS47" s="2"/>
      <c r="DRT47" s="2"/>
      <c r="DRU47" s="2"/>
      <c r="DRV47" s="2"/>
      <c r="DRW47" s="2"/>
      <c r="DRX47" s="2"/>
      <c r="DRY47" s="2"/>
      <c r="DRZ47" s="2"/>
      <c r="DSA47" s="2"/>
      <c r="DSB47" s="2"/>
      <c r="DSC47" s="2"/>
      <c r="DSD47" s="2"/>
      <c r="DSE47" s="2"/>
      <c r="DSF47" s="2"/>
      <c r="DSG47" s="2"/>
      <c r="DSH47" s="2"/>
      <c r="DSI47" s="2"/>
      <c r="DSJ47" s="2"/>
      <c r="DSK47" s="2"/>
      <c r="DSL47" s="2"/>
      <c r="DSM47" s="2"/>
      <c r="DSN47" s="2"/>
      <c r="DSO47" s="2"/>
      <c r="DSP47" s="2"/>
      <c r="DSQ47" s="2"/>
      <c r="DSR47" s="2"/>
      <c r="DSS47" s="2"/>
      <c r="DST47" s="2"/>
      <c r="DSU47" s="2"/>
      <c r="DSV47" s="2"/>
      <c r="DSW47" s="2"/>
      <c r="DSX47" s="2"/>
      <c r="DSY47" s="2"/>
      <c r="DSZ47" s="2"/>
      <c r="DTA47" s="2"/>
      <c r="DTB47" s="2"/>
      <c r="DTC47" s="2"/>
      <c r="DTD47" s="2"/>
      <c r="DTE47" s="2"/>
      <c r="DTF47" s="2"/>
      <c r="DTG47" s="2"/>
      <c r="DTH47" s="2"/>
      <c r="DTI47" s="2"/>
      <c r="DTJ47" s="2"/>
      <c r="DTK47" s="2"/>
      <c r="DTL47" s="2"/>
      <c r="DTM47" s="2"/>
      <c r="DTN47" s="2"/>
      <c r="DTO47" s="2"/>
      <c r="DTP47" s="2"/>
      <c r="DTQ47" s="2"/>
      <c r="DTR47" s="2"/>
      <c r="DTS47" s="2"/>
      <c r="DTT47" s="2"/>
      <c r="DTU47" s="2"/>
      <c r="DTV47" s="2"/>
      <c r="DTW47" s="2"/>
      <c r="DTX47" s="2"/>
      <c r="DTY47" s="2"/>
      <c r="DTZ47" s="2"/>
      <c r="DUA47" s="2"/>
      <c r="DUB47" s="2"/>
      <c r="DUC47" s="2"/>
      <c r="DUD47" s="2"/>
      <c r="DUE47" s="2"/>
      <c r="DUF47" s="2"/>
      <c r="DUG47" s="2"/>
      <c r="DUH47" s="2"/>
      <c r="DUI47" s="2"/>
      <c r="DUJ47" s="2"/>
      <c r="DUK47" s="2"/>
      <c r="DUL47" s="2"/>
      <c r="DUM47" s="2"/>
      <c r="DUN47" s="2"/>
      <c r="DUO47" s="2"/>
      <c r="DUP47" s="2"/>
      <c r="DUQ47" s="2"/>
      <c r="DUR47" s="2"/>
      <c r="DUS47" s="2"/>
      <c r="DUT47" s="2"/>
      <c r="DUU47" s="2"/>
      <c r="DUV47" s="2"/>
      <c r="DUW47" s="2"/>
      <c r="DUX47" s="2"/>
      <c r="DUY47" s="2"/>
      <c r="DUZ47" s="2"/>
      <c r="DVA47" s="2"/>
      <c r="DVB47" s="2"/>
      <c r="DVC47" s="2"/>
      <c r="DVD47" s="2"/>
      <c r="DVE47" s="2"/>
      <c r="DVF47" s="2"/>
      <c r="DVG47" s="2"/>
      <c r="DVH47" s="2"/>
      <c r="DVI47" s="2"/>
      <c r="DVJ47" s="2"/>
      <c r="DVK47" s="2"/>
      <c r="DVL47" s="2"/>
      <c r="DVM47" s="2"/>
      <c r="DVN47" s="2"/>
      <c r="DVO47" s="2"/>
      <c r="DVP47" s="2"/>
      <c r="DVQ47" s="2"/>
      <c r="DVR47" s="2"/>
      <c r="DVS47" s="2"/>
      <c r="DVT47" s="2"/>
      <c r="DVU47" s="2"/>
      <c r="DVV47" s="2"/>
      <c r="DVW47" s="2"/>
      <c r="DVX47" s="2"/>
      <c r="DVY47" s="2"/>
      <c r="DVZ47" s="2"/>
      <c r="DWA47" s="2"/>
      <c r="DWB47" s="2"/>
      <c r="DWC47" s="2"/>
      <c r="DWD47" s="2"/>
      <c r="DWE47" s="2"/>
      <c r="DWF47" s="2"/>
      <c r="DWG47" s="2"/>
      <c r="DWH47" s="2"/>
      <c r="DWI47" s="2"/>
      <c r="DWJ47" s="2"/>
      <c r="DWK47" s="2"/>
      <c r="DWL47" s="2"/>
      <c r="DWM47" s="2"/>
      <c r="DWN47" s="2"/>
      <c r="DWO47" s="2"/>
      <c r="DWP47" s="2"/>
      <c r="DWQ47" s="2"/>
      <c r="DWR47" s="2"/>
      <c r="DWS47" s="2"/>
      <c r="DWT47" s="2"/>
      <c r="DWU47" s="2"/>
      <c r="DWV47" s="2"/>
      <c r="DWW47" s="2"/>
      <c r="DWX47" s="2"/>
      <c r="DWY47" s="2"/>
      <c r="DWZ47" s="2"/>
      <c r="DXA47" s="2"/>
      <c r="DXB47" s="2"/>
      <c r="DXC47" s="2"/>
      <c r="DXD47" s="2"/>
      <c r="DXE47" s="2"/>
      <c r="DXF47" s="2"/>
      <c r="DXG47" s="2"/>
      <c r="DXH47" s="2"/>
      <c r="DXI47" s="2"/>
      <c r="DXJ47" s="2"/>
      <c r="DXK47" s="2"/>
      <c r="DXL47" s="2"/>
      <c r="DXM47" s="2"/>
      <c r="DXN47" s="2"/>
      <c r="DXO47" s="2"/>
      <c r="DXP47" s="2"/>
      <c r="DXQ47" s="2"/>
      <c r="DXR47" s="2"/>
      <c r="DXS47" s="2"/>
      <c r="DXT47" s="2"/>
      <c r="DXU47" s="2"/>
      <c r="DXV47" s="2"/>
      <c r="DXW47" s="2"/>
      <c r="DXX47" s="2"/>
      <c r="DXY47" s="2"/>
      <c r="DXZ47" s="2"/>
      <c r="DYA47" s="2"/>
      <c r="DYB47" s="2"/>
      <c r="DYC47" s="2"/>
      <c r="DYD47" s="2"/>
      <c r="DYE47" s="2"/>
      <c r="DYF47" s="2"/>
      <c r="DYG47" s="2"/>
      <c r="DYH47" s="2"/>
      <c r="DYI47" s="2"/>
      <c r="DYJ47" s="2"/>
      <c r="DYK47" s="2"/>
      <c r="DYL47" s="2"/>
      <c r="DYM47" s="2"/>
      <c r="DYN47" s="2"/>
      <c r="DYO47" s="2"/>
      <c r="DYP47" s="2"/>
      <c r="DYQ47" s="2"/>
      <c r="DYR47" s="2"/>
      <c r="DYS47" s="2"/>
      <c r="DYT47" s="2"/>
      <c r="DYU47" s="2"/>
      <c r="DYV47" s="2"/>
      <c r="DYW47" s="2"/>
      <c r="DYX47" s="2"/>
      <c r="DYY47" s="2"/>
      <c r="DYZ47" s="2"/>
      <c r="DZA47" s="2"/>
      <c r="DZB47" s="2"/>
      <c r="DZC47" s="2"/>
      <c r="DZD47" s="2"/>
      <c r="DZE47" s="2"/>
      <c r="DZF47" s="2"/>
      <c r="DZG47" s="2"/>
      <c r="DZH47" s="2"/>
      <c r="DZI47" s="2"/>
      <c r="DZJ47" s="2"/>
      <c r="DZK47" s="2"/>
      <c r="DZL47" s="2"/>
      <c r="DZM47" s="2"/>
      <c r="DZN47" s="2"/>
      <c r="DZO47" s="2"/>
      <c r="DZP47" s="2"/>
      <c r="DZQ47" s="2"/>
      <c r="DZR47" s="2"/>
      <c r="DZS47" s="2"/>
      <c r="DZT47" s="2"/>
      <c r="DZU47" s="2"/>
      <c r="DZV47" s="2"/>
      <c r="DZW47" s="2"/>
      <c r="DZX47" s="2"/>
      <c r="DZY47" s="2"/>
      <c r="DZZ47" s="2"/>
      <c r="EAA47" s="2"/>
      <c r="EAB47" s="2"/>
      <c r="EAC47" s="2"/>
      <c r="EAD47" s="2"/>
      <c r="EAE47" s="2"/>
      <c r="EAF47" s="2"/>
      <c r="EAG47" s="2"/>
      <c r="EAH47" s="2"/>
      <c r="EAI47" s="2"/>
      <c r="EAJ47" s="2"/>
      <c r="EAK47" s="2"/>
      <c r="EAL47" s="2"/>
      <c r="EAM47" s="2"/>
      <c r="EAN47" s="2"/>
      <c r="EAO47" s="2"/>
      <c r="EAP47" s="2"/>
      <c r="EAQ47" s="2"/>
      <c r="EAR47" s="2"/>
      <c r="EAS47" s="2"/>
      <c r="EAT47" s="2"/>
      <c r="EAU47" s="2"/>
      <c r="EAV47" s="2"/>
      <c r="EAW47" s="2"/>
      <c r="EAX47" s="2"/>
      <c r="EAY47" s="2"/>
      <c r="EAZ47" s="2"/>
      <c r="EBA47" s="2"/>
      <c r="EBB47" s="2"/>
      <c r="EBC47" s="2"/>
      <c r="EBD47" s="2"/>
      <c r="EBE47" s="2"/>
      <c r="EBF47" s="2"/>
      <c r="EBG47" s="2"/>
      <c r="EBH47" s="2"/>
      <c r="EBI47" s="2"/>
      <c r="EBJ47" s="2"/>
      <c r="EBK47" s="2"/>
      <c r="EBL47" s="2"/>
      <c r="EBM47" s="2"/>
      <c r="EBN47" s="2"/>
      <c r="EBO47" s="2"/>
      <c r="EBP47" s="2"/>
      <c r="EBQ47" s="2"/>
      <c r="EBR47" s="2"/>
      <c r="EBS47" s="2"/>
      <c r="EBT47" s="2"/>
      <c r="EBU47" s="2"/>
      <c r="EBV47" s="2"/>
      <c r="EBW47" s="2"/>
      <c r="EBX47" s="2"/>
      <c r="EBY47" s="2"/>
      <c r="EBZ47" s="2"/>
      <c r="ECA47" s="2"/>
      <c r="ECB47" s="2"/>
      <c r="ECC47" s="2"/>
      <c r="ECD47" s="2"/>
      <c r="ECE47" s="2"/>
      <c r="ECF47" s="2"/>
      <c r="ECG47" s="2"/>
      <c r="ECH47" s="2"/>
      <c r="ECI47" s="2"/>
      <c r="ECJ47" s="2"/>
      <c r="ECK47" s="2"/>
      <c r="ECL47" s="2"/>
      <c r="ECM47" s="2"/>
      <c r="ECN47" s="2"/>
      <c r="ECO47" s="2"/>
      <c r="ECP47" s="2"/>
      <c r="ECQ47" s="2"/>
      <c r="ECR47" s="2"/>
      <c r="ECS47" s="2"/>
      <c r="ECT47" s="2"/>
      <c r="ECU47" s="2"/>
      <c r="ECV47" s="2"/>
      <c r="ECW47" s="2"/>
      <c r="ECX47" s="2"/>
      <c r="ECY47" s="2"/>
      <c r="ECZ47" s="2"/>
      <c r="EDA47" s="2"/>
      <c r="EDB47" s="2"/>
      <c r="EDC47" s="2"/>
      <c r="EDD47" s="2"/>
      <c r="EDE47" s="2"/>
      <c r="EDF47" s="2"/>
      <c r="EDG47" s="2"/>
      <c r="EDH47" s="2"/>
      <c r="EDI47" s="2"/>
      <c r="EDJ47" s="2"/>
      <c r="EDK47" s="2"/>
      <c r="EDL47" s="2"/>
      <c r="EDM47" s="2"/>
      <c r="EDN47" s="2"/>
      <c r="EDO47" s="2"/>
      <c r="EDP47" s="2"/>
      <c r="EDQ47" s="2"/>
      <c r="EDR47" s="2"/>
      <c r="EDS47" s="2"/>
      <c r="EDT47" s="2"/>
      <c r="EDU47" s="2"/>
      <c r="EDV47" s="2"/>
      <c r="EDW47" s="2"/>
      <c r="EDX47" s="2"/>
      <c r="EDY47" s="2"/>
      <c r="EDZ47" s="2"/>
      <c r="EEA47" s="2"/>
      <c r="EEB47" s="2"/>
      <c r="EEC47" s="2"/>
      <c r="EED47" s="2"/>
      <c r="EEE47" s="2"/>
      <c r="EEF47" s="2"/>
      <c r="EEG47" s="2"/>
      <c r="EEH47" s="2"/>
      <c r="EEI47" s="2"/>
      <c r="EEJ47" s="2"/>
      <c r="EEK47" s="2"/>
      <c r="EEL47" s="2"/>
      <c r="EEM47" s="2"/>
      <c r="EEN47" s="2"/>
      <c r="EEO47" s="2"/>
      <c r="EEP47" s="2"/>
      <c r="EEQ47" s="2"/>
      <c r="EER47" s="2"/>
      <c r="EES47" s="2"/>
      <c r="EET47" s="2"/>
      <c r="EEU47" s="2"/>
      <c r="EEV47" s="2"/>
      <c r="EEW47" s="2"/>
      <c r="EEX47" s="2"/>
      <c r="EEY47" s="2"/>
      <c r="EEZ47" s="2"/>
      <c r="EFA47" s="2"/>
      <c r="EFB47" s="2"/>
      <c r="EFC47" s="2"/>
      <c r="EFD47" s="2"/>
      <c r="EFE47" s="2"/>
      <c r="EFF47" s="2"/>
      <c r="EFG47" s="2"/>
      <c r="EFH47" s="2"/>
      <c r="EFI47" s="2"/>
      <c r="EFJ47" s="2"/>
      <c r="EFK47" s="2"/>
      <c r="EFL47" s="2"/>
      <c r="EFM47" s="2"/>
      <c r="EFN47" s="2"/>
      <c r="EFO47" s="2"/>
      <c r="EFP47" s="2"/>
      <c r="EFQ47" s="2"/>
      <c r="EFR47" s="2"/>
      <c r="EFS47" s="2"/>
      <c r="EFT47" s="2"/>
      <c r="EFU47" s="2"/>
      <c r="EFV47" s="2"/>
      <c r="EFW47" s="2"/>
      <c r="EFX47" s="2"/>
      <c r="EFY47" s="2"/>
      <c r="EFZ47" s="2"/>
      <c r="EGA47" s="2"/>
      <c r="EGB47" s="2"/>
      <c r="EGC47" s="2"/>
      <c r="EGD47" s="2"/>
      <c r="EGE47" s="2"/>
      <c r="EGF47" s="2"/>
      <c r="EGG47" s="2"/>
      <c r="EGH47" s="2"/>
      <c r="EGI47" s="2"/>
      <c r="EGJ47" s="2"/>
      <c r="EGK47" s="2"/>
      <c r="EGL47" s="2"/>
      <c r="EGM47" s="2"/>
      <c r="EGN47" s="2"/>
      <c r="EGO47" s="2"/>
      <c r="EGP47" s="2"/>
      <c r="EGQ47" s="2"/>
      <c r="EGR47" s="2"/>
      <c r="EGS47" s="2"/>
      <c r="EGT47" s="2"/>
      <c r="EGU47" s="2"/>
      <c r="EGV47" s="2"/>
      <c r="EGW47" s="2"/>
      <c r="EGX47" s="2"/>
      <c r="EGY47" s="2"/>
      <c r="EGZ47" s="2"/>
      <c r="EHA47" s="2"/>
      <c r="EHB47" s="2"/>
      <c r="EHC47" s="2"/>
      <c r="EHD47" s="2"/>
      <c r="EHE47" s="2"/>
      <c r="EHF47" s="2"/>
      <c r="EHG47" s="2"/>
      <c r="EHH47" s="2"/>
      <c r="EHI47" s="2"/>
      <c r="EHJ47" s="2"/>
      <c r="EHK47" s="2"/>
      <c r="EHL47" s="2"/>
      <c r="EHM47" s="2"/>
      <c r="EHN47" s="2"/>
      <c r="EHO47" s="2"/>
      <c r="EHP47" s="2"/>
      <c r="EHQ47" s="2"/>
      <c r="EHR47" s="2"/>
      <c r="EHS47" s="2"/>
      <c r="EHT47" s="2"/>
      <c r="EHU47" s="2"/>
      <c r="EHV47" s="2"/>
      <c r="EHW47" s="2"/>
      <c r="EHX47" s="2"/>
      <c r="EHY47" s="2"/>
      <c r="EHZ47" s="2"/>
      <c r="EIA47" s="2"/>
      <c r="EIB47" s="2"/>
      <c r="EIC47" s="2"/>
      <c r="EID47" s="2"/>
      <c r="EIE47" s="2"/>
      <c r="EIF47" s="2"/>
      <c r="EIG47" s="2"/>
      <c r="EIH47" s="2"/>
      <c r="EII47" s="2"/>
      <c r="EIJ47" s="2"/>
      <c r="EIK47" s="2"/>
      <c r="EIL47" s="2"/>
      <c r="EIM47" s="2"/>
      <c r="EIN47" s="2"/>
      <c r="EIO47" s="2"/>
      <c r="EIP47" s="2"/>
      <c r="EIQ47" s="2"/>
      <c r="EIR47" s="2"/>
      <c r="EIS47" s="2"/>
      <c r="EIT47" s="2"/>
      <c r="EIU47" s="2"/>
      <c r="EIV47" s="2"/>
      <c r="EIW47" s="2"/>
      <c r="EIX47" s="2"/>
      <c r="EIY47" s="2"/>
      <c r="EIZ47" s="2"/>
      <c r="EJA47" s="2"/>
      <c r="EJB47" s="2"/>
      <c r="EJC47" s="2"/>
      <c r="EJD47" s="2"/>
      <c r="EJE47" s="2"/>
      <c r="EJF47" s="2"/>
      <c r="EJG47" s="2"/>
      <c r="EJH47" s="2"/>
      <c r="EJI47" s="2"/>
      <c r="EJJ47" s="2"/>
      <c r="EJK47" s="2"/>
      <c r="EJL47" s="2"/>
      <c r="EJM47" s="2"/>
      <c r="EJN47" s="2"/>
      <c r="EJO47" s="2"/>
      <c r="EJP47" s="2"/>
      <c r="EJQ47" s="2"/>
      <c r="EJR47" s="2"/>
      <c r="EJS47" s="2"/>
      <c r="EJT47" s="2"/>
      <c r="EJU47" s="2"/>
      <c r="EJV47" s="2"/>
      <c r="EJW47" s="2"/>
      <c r="EJX47" s="2"/>
      <c r="EJY47" s="2"/>
      <c r="EJZ47" s="2"/>
      <c r="EKA47" s="2"/>
      <c r="EKB47" s="2"/>
      <c r="EKC47" s="2"/>
      <c r="EKD47" s="2"/>
      <c r="EKE47" s="2"/>
      <c r="EKF47" s="2"/>
      <c r="EKG47" s="2"/>
      <c r="EKH47" s="2"/>
      <c r="EKI47" s="2"/>
      <c r="EKJ47" s="2"/>
      <c r="EKK47" s="2"/>
      <c r="EKL47" s="2"/>
      <c r="EKM47" s="2"/>
      <c r="EKN47" s="2"/>
      <c r="EKO47" s="2"/>
      <c r="EKP47" s="2"/>
      <c r="EKQ47" s="2"/>
      <c r="EKR47" s="2"/>
      <c r="EKS47" s="2"/>
      <c r="EKT47" s="2"/>
      <c r="EKU47" s="2"/>
      <c r="EKV47" s="2"/>
      <c r="EKW47" s="2"/>
      <c r="EKX47" s="2"/>
      <c r="EKY47" s="2"/>
      <c r="EKZ47" s="2"/>
      <c r="ELA47" s="2"/>
      <c r="ELB47" s="2"/>
      <c r="ELC47" s="2"/>
      <c r="ELD47" s="2"/>
      <c r="ELE47" s="2"/>
      <c r="ELF47" s="2"/>
      <c r="ELG47" s="2"/>
      <c r="ELH47" s="2"/>
      <c r="ELI47" s="2"/>
      <c r="ELJ47" s="2"/>
      <c r="ELK47" s="2"/>
      <c r="ELL47" s="2"/>
      <c r="ELM47" s="2"/>
      <c r="ELN47" s="2"/>
      <c r="ELO47" s="2"/>
      <c r="ELP47" s="2"/>
      <c r="ELQ47" s="2"/>
      <c r="ELR47" s="2"/>
      <c r="ELS47" s="2"/>
      <c r="ELT47" s="2"/>
      <c r="ELU47" s="2"/>
      <c r="ELV47" s="2"/>
      <c r="ELW47" s="2"/>
      <c r="ELX47" s="2"/>
      <c r="ELY47" s="2"/>
      <c r="ELZ47" s="2"/>
      <c r="EMA47" s="2"/>
      <c r="EMB47" s="2"/>
      <c r="EMC47" s="2"/>
      <c r="EMD47" s="2"/>
      <c r="EME47" s="2"/>
      <c r="EMF47" s="2"/>
      <c r="EMG47" s="2"/>
      <c r="EMH47" s="2"/>
      <c r="EMI47" s="2"/>
      <c r="EMJ47" s="2"/>
      <c r="EMK47" s="2"/>
      <c r="EML47" s="2"/>
      <c r="EMM47" s="2"/>
      <c r="EMN47" s="2"/>
      <c r="EMO47" s="2"/>
      <c r="EMP47" s="2"/>
      <c r="EMQ47" s="2"/>
      <c r="EMR47" s="2"/>
      <c r="EMS47" s="2"/>
      <c r="EMT47" s="2"/>
      <c r="EMU47" s="2"/>
      <c r="EMV47" s="2"/>
      <c r="EMW47" s="2"/>
      <c r="EMX47" s="2"/>
      <c r="EMY47" s="2"/>
      <c r="EMZ47" s="2"/>
      <c r="ENA47" s="2"/>
      <c r="ENB47" s="2"/>
      <c r="ENC47" s="2"/>
      <c r="END47" s="2"/>
      <c r="ENE47" s="2"/>
      <c r="ENF47" s="2"/>
      <c r="ENG47" s="2"/>
      <c r="ENH47" s="2"/>
      <c r="ENI47" s="2"/>
      <c r="ENJ47" s="2"/>
      <c r="ENK47" s="2"/>
      <c r="ENL47" s="2"/>
      <c r="ENM47" s="2"/>
      <c r="ENN47" s="2"/>
      <c r="ENO47" s="2"/>
      <c r="ENP47" s="2"/>
      <c r="ENQ47" s="2"/>
      <c r="ENR47" s="2"/>
      <c r="ENS47" s="2"/>
      <c r="ENT47" s="2"/>
      <c r="ENU47" s="2"/>
      <c r="ENV47" s="2"/>
      <c r="ENW47" s="2"/>
      <c r="ENX47" s="2"/>
      <c r="ENY47" s="2"/>
      <c r="ENZ47" s="2"/>
      <c r="EOA47" s="2"/>
      <c r="EOB47" s="2"/>
      <c r="EOC47" s="2"/>
      <c r="EOD47" s="2"/>
      <c r="EOE47" s="2"/>
      <c r="EOF47" s="2"/>
      <c r="EOG47" s="2"/>
      <c r="EOH47" s="2"/>
      <c r="EOI47" s="2"/>
      <c r="EOJ47" s="2"/>
      <c r="EOK47" s="2"/>
      <c r="EOL47" s="2"/>
      <c r="EOM47" s="2"/>
      <c r="EON47" s="2"/>
      <c r="EOO47" s="2"/>
      <c r="EOP47" s="2"/>
      <c r="EOQ47" s="2"/>
      <c r="EOR47" s="2"/>
      <c r="EOS47" s="2"/>
      <c r="EOT47" s="2"/>
      <c r="EOU47" s="2"/>
      <c r="EOV47" s="2"/>
      <c r="EOW47" s="2"/>
      <c r="EOX47" s="2"/>
      <c r="EOY47" s="2"/>
      <c r="EOZ47" s="2"/>
      <c r="EPA47" s="2"/>
      <c r="EPB47" s="2"/>
      <c r="EPC47" s="2"/>
      <c r="EPD47" s="2"/>
      <c r="EPE47" s="2"/>
      <c r="EPF47" s="2"/>
      <c r="EPG47" s="2"/>
      <c r="EPH47" s="2"/>
      <c r="EPI47" s="2"/>
      <c r="EPJ47" s="2"/>
      <c r="EPK47" s="2"/>
      <c r="EPL47" s="2"/>
      <c r="EPM47" s="2"/>
      <c r="EPN47" s="2"/>
      <c r="EPO47" s="2"/>
      <c r="EPP47" s="2"/>
      <c r="EPQ47" s="2"/>
      <c r="EPR47" s="2"/>
      <c r="EPS47" s="2"/>
      <c r="EPT47" s="2"/>
      <c r="EPU47" s="2"/>
      <c r="EPV47" s="2"/>
      <c r="EPW47" s="2"/>
      <c r="EPX47" s="2"/>
      <c r="EPY47" s="2"/>
      <c r="EPZ47" s="2"/>
      <c r="EQA47" s="2"/>
      <c r="EQB47" s="2"/>
      <c r="EQC47" s="2"/>
      <c r="EQD47" s="2"/>
      <c r="EQE47" s="2"/>
      <c r="EQF47" s="2"/>
      <c r="EQG47" s="2"/>
      <c r="EQH47" s="2"/>
      <c r="EQI47" s="2"/>
      <c r="EQJ47" s="2"/>
      <c r="EQK47" s="2"/>
      <c r="EQL47" s="2"/>
      <c r="EQM47" s="2"/>
      <c r="EQN47" s="2"/>
      <c r="EQO47" s="2"/>
      <c r="EQP47" s="2"/>
      <c r="EQQ47" s="2"/>
      <c r="EQR47" s="2"/>
      <c r="EQS47" s="2"/>
      <c r="EQT47" s="2"/>
      <c r="EQU47" s="2"/>
      <c r="EQV47" s="2"/>
      <c r="EQW47" s="2"/>
      <c r="EQX47" s="2"/>
      <c r="EQY47" s="2"/>
      <c r="EQZ47" s="2"/>
      <c r="ERA47" s="2"/>
      <c r="ERB47" s="2"/>
      <c r="ERC47" s="2"/>
      <c r="ERD47" s="2"/>
      <c r="ERE47" s="2"/>
      <c r="ERF47" s="2"/>
      <c r="ERG47" s="2"/>
      <c r="ERH47" s="2"/>
      <c r="ERI47" s="2"/>
      <c r="ERJ47" s="2"/>
      <c r="ERK47" s="2"/>
      <c r="ERL47" s="2"/>
      <c r="ERM47" s="2"/>
      <c r="ERN47" s="2"/>
      <c r="ERO47" s="2"/>
      <c r="ERP47" s="2"/>
      <c r="ERQ47" s="2"/>
      <c r="ERR47" s="2"/>
      <c r="ERS47" s="2"/>
      <c r="ERT47" s="2"/>
      <c r="ERU47" s="2"/>
      <c r="ERV47" s="2"/>
      <c r="ERW47" s="2"/>
      <c r="ERX47" s="2"/>
      <c r="ERY47" s="2"/>
      <c r="ERZ47" s="2"/>
      <c r="ESA47" s="2"/>
      <c r="ESB47" s="2"/>
      <c r="ESC47" s="2"/>
      <c r="ESD47" s="2"/>
      <c r="ESE47" s="2"/>
      <c r="ESF47" s="2"/>
      <c r="ESG47" s="2"/>
      <c r="ESH47" s="2"/>
      <c r="ESI47" s="2"/>
      <c r="ESJ47" s="2"/>
      <c r="ESK47" s="2"/>
      <c r="ESL47" s="2"/>
      <c r="ESM47" s="2"/>
      <c r="ESN47" s="2"/>
      <c r="ESO47" s="2"/>
      <c r="ESP47" s="2"/>
      <c r="ESQ47" s="2"/>
      <c r="ESR47" s="2"/>
      <c r="ESS47" s="2"/>
      <c r="EST47" s="2"/>
      <c r="ESU47" s="2"/>
      <c r="ESV47" s="2"/>
      <c r="ESW47" s="2"/>
      <c r="ESX47" s="2"/>
      <c r="ESY47" s="2"/>
      <c r="ESZ47" s="2"/>
      <c r="ETA47" s="2"/>
      <c r="ETB47" s="2"/>
      <c r="ETC47" s="2"/>
      <c r="ETD47" s="2"/>
      <c r="ETE47" s="2"/>
      <c r="ETF47" s="2"/>
      <c r="ETG47" s="2"/>
      <c r="ETH47" s="2"/>
      <c r="ETI47" s="2"/>
      <c r="ETJ47" s="2"/>
      <c r="ETK47" s="2"/>
      <c r="ETL47" s="2"/>
      <c r="ETM47" s="2"/>
      <c r="ETN47" s="2"/>
      <c r="ETO47" s="2"/>
      <c r="ETP47" s="2"/>
      <c r="ETQ47" s="2"/>
      <c r="ETR47" s="2"/>
      <c r="ETS47" s="2"/>
      <c r="ETT47" s="2"/>
      <c r="ETU47" s="2"/>
      <c r="ETV47" s="2"/>
      <c r="ETW47" s="2"/>
      <c r="ETX47" s="2"/>
      <c r="ETY47" s="2"/>
      <c r="ETZ47" s="2"/>
      <c r="EUA47" s="2"/>
      <c r="EUB47" s="2"/>
      <c r="EUC47" s="2"/>
      <c r="EUD47" s="2"/>
      <c r="EUE47" s="2"/>
      <c r="EUF47" s="2"/>
      <c r="EUG47" s="2"/>
      <c r="EUH47" s="2"/>
      <c r="EUI47" s="2"/>
      <c r="EUJ47" s="2"/>
      <c r="EUK47" s="2"/>
      <c r="EUL47" s="2"/>
      <c r="EUM47" s="2"/>
      <c r="EUN47" s="2"/>
      <c r="EUO47" s="2"/>
      <c r="EUP47" s="2"/>
      <c r="EUQ47" s="2"/>
      <c r="EUR47" s="2"/>
      <c r="EUS47" s="2"/>
      <c r="EUT47" s="2"/>
      <c r="EUU47" s="2"/>
      <c r="EUV47" s="2"/>
      <c r="EUW47" s="2"/>
      <c r="EUX47" s="2"/>
      <c r="EUY47" s="2"/>
      <c r="EUZ47" s="2"/>
      <c r="EVA47" s="2"/>
      <c r="EVB47" s="2"/>
      <c r="EVC47" s="2"/>
      <c r="EVD47" s="2"/>
      <c r="EVE47" s="2"/>
      <c r="EVF47" s="2"/>
      <c r="EVG47" s="2"/>
      <c r="EVH47" s="2"/>
      <c r="EVI47" s="2"/>
      <c r="EVJ47" s="2"/>
      <c r="EVK47" s="2"/>
      <c r="EVL47" s="2"/>
      <c r="EVM47" s="2"/>
      <c r="EVN47" s="2"/>
      <c r="EVO47" s="2"/>
      <c r="EVP47" s="2"/>
      <c r="EVQ47" s="2"/>
      <c r="EVR47" s="2"/>
      <c r="EVS47" s="2"/>
      <c r="EVT47" s="2"/>
      <c r="EVU47" s="2"/>
      <c r="EVV47" s="2"/>
      <c r="EVW47" s="2"/>
      <c r="EVX47" s="2"/>
      <c r="EVY47" s="2"/>
      <c r="EVZ47" s="2"/>
      <c r="EWA47" s="2"/>
      <c r="EWB47" s="2"/>
      <c r="EWC47" s="2"/>
      <c r="EWD47" s="2"/>
      <c r="EWE47" s="2"/>
      <c r="EWF47" s="2"/>
      <c r="EWG47" s="2"/>
      <c r="EWH47" s="2"/>
      <c r="EWI47" s="2"/>
      <c r="EWJ47" s="2"/>
      <c r="EWK47" s="2"/>
      <c r="EWL47" s="2"/>
      <c r="EWM47" s="2"/>
      <c r="EWN47" s="2"/>
      <c r="EWO47" s="2"/>
      <c r="EWP47" s="2"/>
      <c r="EWQ47" s="2"/>
      <c r="EWR47" s="2"/>
      <c r="EWS47" s="2"/>
      <c r="EWT47" s="2"/>
      <c r="EWU47" s="2"/>
      <c r="EWV47" s="2"/>
      <c r="EWW47" s="2"/>
      <c r="EWX47" s="2"/>
      <c r="EWY47" s="2"/>
      <c r="EWZ47" s="2"/>
      <c r="EXA47" s="2"/>
      <c r="EXB47" s="2"/>
      <c r="EXC47" s="2"/>
      <c r="EXD47" s="2"/>
      <c r="EXE47" s="2"/>
      <c r="EXF47" s="2"/>
      <c r="EXG47" s="2"/>
      <c r="EXH47" s="2"/>
      <c r="EXI47" s="2"/>
      <c r="EXJ47" s="2"/>
      <c r="EXK47" s="2"/>
      <c r="EXL47" s="2"/>
      <c r="EXM47" s="2"/>
      <c r="EXN47" s="2"/>
      <c r="EXO47" s="2"/>
      <c r="EXP47" s="2"/>
      <c r="EXQ47" s="2"/>
      <c r="EXR47" s="2"/>
      <c r="EXS47" s="2"/>
      <c r="EXT47" s="2"/>
      <c r="EXU47" s="2"/>
      <c r="EXV47" s="2"/>
      <c r="EXW47" s="2"/>
      <c r="EXX47" s="2"/>
      <c r="EXY47" s="2"/>
      <c r="EXZ47" s="2"/>
      <c r="EYA47" s="2"/>
      <c r="EYB47" s="2"/>
      <c r="EYC47" s="2"/>
      <c r="EYD47" s="2"/>
      <c r="EYE47" s="2"/>
      <c r="EYF47" s="2"/>
      <c r="EYG47" s="2"/>
      <c r="EYH47" s="2"/>
      <c r="EYI47" s="2"/>
      <c r="EYJ47" s="2"/>
      <c r="EYK47" s="2"/>
      <c r="EYL47" s="2"/>
      <c r="EYM47" s="2"/>
      <c r="EYN47" s="2"/>
      <c r="EYO47" s="2"/>
      <c r="EYP47" s="2"/>
      <c r="EYQ47" s="2"/>
      <c r="EYR47" s="2"/>
      <c r="EYS47" s="2"/>
      <c r="EYT47" s="2"/>
      <c r="EYU47" s="2"/>
      <c r="EYV47" s="2"/>
      <c r="EYW47" s="2"/>
      <c r="EYX47" s="2"/>
      <c r="EYY47" s="2"/>
      <c r="EYZ47" s="2"/>
      <c r="EZA47" s="2"/>
      <c r="EZB47" s="2"/>
      <c r="EZC47" s="2"/>
      <c r="EZD47" s="2"/>
      <c r="EZE47" s="2"/>
      <c r="EZF47" s="2"/>
      <c r="EZG47" s="2"/>
      <c r="EZH47" s="2"/>
      <c r="EZI47" s="2"/>
      <c r="EZJ47" s="2"/>
      <c r="EZK47" s="2"/>
      <c r="EZL47" s="2"/>
      <c r="EZM47" s="2"/>
      <c r="EZN47" s="2"/>
      <c r="EZO47" s="2"/>
      <c r="EZP47" s="2"/>
      <c r="EZQ47" s="2"/>
      <c r="EZR47" s="2"/>
      <c r="EZS47" s="2"/>
      <c r="EZT47" s="2"/>
      <c r="EZU47" s="2"/>
      <c r="EZV47" s="2"/>
      <c r="EZW47" s="2"/>
      <c r="EZX47" s="2"/>
      <c r="EZY47" s="2"/>
      <c r="EZZ47" s="2"/>
      <c r="FAA47" s="2"/>
      <c r="FAB47" s="2"/>
      <c r="FAC47" s="2"/>
      <c r="FAD47" s="2"/>
      <c r="FAE47" s="2"/>
      <c r="FAF47" s="2"/>
      <c r="FAG47" s="2"/>
      <c r="FAH47" s="2"/>
      <c r="FAI47" s="2"/>
      <c r="FAJ47" s="2"/>
      <c r="FAK47" s="2"/>
      <c r="FAL47" s="2"/>
      <c r="FAM47" s="2"/>
      <c r="FAN47" s="2"/>
      <c r="FAO47" s="2"/>
      <c r="FAP47" s="2"/>
      <c r="FAQ47" s="2"/>
      <c r="FAR47" s="2"/>
      <c r="FAS47" s="2"/>
      <c r="FAT47" s="2"/>
      <c r="FAU47" s="2"/>
      <c r="FAV47" s="2"/>
      <c r="FAW47" s="2"/>
      <c r="FAX47" s="2"/>
      <c r="FAY47" s="2"/>
      <c r="FAZ47" s="2"/>
      <c r="FBA47" s="2"/>
      <c r="FBB47" s="2"/>
      <c r="FBC47" s="2"/>
      <c r="FBD47" s="2"/>
      <c r="FBE47" s="2"/>
      <c r="FBF47" s="2"/>
      <c r="FBG47" s="2"/>
      <c r="FBH47" s="2"/>
      <c r="FBI47" s="2"/>
      <c r="FBJ47" s="2"/>
      <c r="FBK47" s="2"/>
      <c r="FBL47" s="2"/>
      <c r="FBM47" s="2"/>
      <c r="FBN47" s="2"/>
      <c r="FBO47" s="2"/>
      <c r="FBP47" s="2"/>
      <c r="FBQ47" s="2"/>
      <c r="FBR47" s="2"/>
      <c r="FBS47" s="2"/>
      <c r="FBT47" s="2"/>
      <c r="FBU47" s="2"/>
      <c r="FBV47" s="2"/>
      <c r="FBW47" s="2"/>
      <c r="FBX47" s="2"/>
      <c r="FBY47" s="2"/>
      <c r="FBZ47" s="2"/>
      <c r="FCA47" s="2"/>
      <c r="FCB47" s="2"/>
      <c r="FCC47" s="2"/>
      <c r="FCD47" s="2"/>
      <c r="FCE47" s="2"/>
      <c r="FCF47" s="2"/>
      <c r="FCG47" s="2"/>
      <c r="FCH47" s="2"/>
      <c r="FCI47" s="2"/>
      <c r="FCJ47" s="2"/>
      <c r="FCK47" s="2"/>
      <c r="FCL47" s="2"/>
      <c r="FCM47" s="2"/>
      <c r="FCN47" s="2"/>
      <c r="FCO47" s="2"/>
      <c r="FCP47" s="2"/>
      <c r="FCQ47" s="2"/>
      <c r="FCR47" s="2"/>
      <c r="FCS47" s="2"/>
      <c r="FCT47" s="2"/>
      <c r="FCU47" s="2"/>
      <c r="FCV47" s="2"/>
      <c r="FCW47" s="2"/>
      <c r="FCX47" s="2"/>
      <c r="FCY47" s="2"/>
      <c r="FCZ47" s="2"/>
      <c r="FDA47" s="2"/>
      <c r="FDB47" s="2"/>
      <c r="FDC47" s="2"/>
      <c r="FDD47" s="2"/>
      <c r="FDE47" s="2"/>
      <c r="FDF47" s="2"/>
      <c r="FDG47" s="2"/>
      <c r="FDH47" s="2"/>
      <c r="FDI47" s="2"/>
      <c r="FDJ47" s="2"/>
      <c r="FDK47" s="2"/>
      <c r="FDL47" s="2"/>
      <c r="FDM47" s="2"/>
      <c r="FDN47" s="2"/>
      <c r="FDO47" s="2"/>
      <c r="FDP47" s="2"/>
      <c r="FDQ47" s="2"/>
      <c r="FDR47" s="2"/>
      <c r="FDS47" s="2"/>
      <c r="FDT47" s="2"/>
      <c r="FDU47" s="2"/>
      <c r="FDV47" s="2"/>
      <c r="FDW47" s="2"/>
      <c r="FDX47" s="2"/>
      <c r="FDY47" s="2"/>
      <c r="FDZ47" s="2"/>
      <c r="FEA47" s="2"/>
      <c r="FEB47" s="2"/>
      <c r="FEC47" s="2"/>
      <c r="FED47" s="2"/>
      <c r="FEE47" s="2"/>
      <c r="FEF47" s="2"/>
      <c r="FEG47" s="2"/>
      <c r="FEH47" s="2"/>
      <c r="FEI47" s="2"/>
      <c r="FEJ47" s="2"/>
      <c r="FEK47" s="2"/>
      <c r="FEL47" s="2"/>
      <c r="FEM47" s="2"/>
      <c r="FEN47" s="2"/>
      <c r="FEO47" s="2"/>
      <c r="FEP47" s="2"/>
      <c r="FEQ47" s="2"/>
      <c r="FER47" s="2"/>
      <c r="FES47" s="2"/>
      <c r="FET47" s="2"/>
      <c r="FEU47" s="2"/>
      <c r="FEV47" s="2"/>
      <c r="FEW47" s="2"/>
      <c r="FEX47" s="2"/>
      <c r="FEY47" s="2"/>
      <c r="FEZ47" s="2"/>
      <c r="FFA47" s="2"/>
      <c r="FFB47" s="2"/>
      <c r="FFC47" s="2"/>
      <c r="FFD47" s="2"/>
      <c r="FFE47" s="2"/>
      <c r="FFF47" s="2"/>
      <c r="FFG47" s="2"/>
      <c r="FFH47" s="2"/>
      <c r="FFI47" s="2"/>
      <c r="FFJ47" s="2"/>
      <c r="FFK47" s="2"/>
      <c r="FFL47" s="2"/>
      <c r="FFM47" s="2"/>
      <c r="FFN47" s="2"/>
      <c r="FFO47" s="2"/>
      <c r="FFP47" s="2"/>
      <c r="FFQ47" s="2"/>
      <c r="FFR47" s="2"/>
      <c r="FFS47" s="2"/>
      <c r="FFT47" s="2"/>
      <c r="FFU47" s="2"/>
      <c r="FFV47" s="2"/>
      <c r="FFW47" s="2"/>
      <c r="FFX47" s="2"/>
      <c r="FFY47" s="2"/>
      <c r="FFZ47" s="2"/>
      <c r="FGA47" s="2"/>
      <c r="FGB47" s="2"/>
      <c r="FGC47" s="2"/>
      <c r="FGD47" s="2"/>
      <c r="FGE47" s="2"/>
      <c r="FGF47" s="2"/>
      <c r="FGG47" s="2"/>
      <c r="FGH47" s="2"/>
      <c r="FGI47" s="2"/>
      <c r="FGJ47" s="2"/>
      <c r="FGK47" s="2"/>
      <c r="FGL47" s="2"/>
      <c r="FGM47" s="2"/>
      <c r="FGN47" s="2"/>
      <c r="FGO47" s="2"/>
      <c r="FGP47" s="2"/>
      <c r="FGQ47" s="2"/>
      <c r="FGR47" s="2"/>
      <c r="FGS47" s="2"/>
      <c r="FGT47" s="2"/>
      <c r="FGU47" s="2"/>
      <c r="FGV47" s="2"/>
      <c r="FGW47" s="2"/>
      <c r="FGX47" s="2"/>
      <c r="FGY47" s="2"/>
      <c r="FGZ47" s="2"/>
      <c r="FHA47" s="2"/>
      <c r="FHB47" s="2"/>
      <c r="FHC47" s="2"/>
      <c r="FHD47" s="2"/>
      <c r="FHE47" s="2"/>
      <c r="FHF47" s="2"/>
      <c r="FHG47" s="2"/>
      <c r="FHH47" s="2"/>
      <c r="FHI47" s="2"/>
      <c r="FHJ47" s="2"/>
      <c r="FHK47" s="2"/>
      <c r="FHL47" s="2"/>
      <c r="FHM47" s="2"/>
      <c r="FHN47" s="2"/>
      <c r="FHO47" s="2"/>
      <c r="FHP47" s="2"/>
      <c r="FHQ47" s="2"/>
      <c r="FHR47" s="2"/>
      <c r="FHS47" s="2"/>
      <c r="FHT47" s="2"/>
      <c r="FHU47" s="2"/>
      <c r="FHV47" s="2"/>
      <c r="FHW47" s="2"/>
      <c r="FHX47" s="2"/>
      <c r="FHY47" s="2"/>
      <c r="FHZ47" s="2"/>
      <c r="FIA47" s="2"/>
      <c r="FIB47" s="2"/>
      <c r="FIC47" s="2"/>
      <c r="FID47" s="2"/>
      <c r="FIE47" s="2"/>
      <c r="FIF47" s="2"/>
      <c r="FIG47" s="2"/>
      <c r="FIH47" s="2"/>
      <c r="FII47" s="2"/>
      <c r="FIJ47" s="2"/>
      <c r="FIK47" s="2"/>
      <c r="FIL47" s="2"/>
      <c r="FIM47" s="2"/>
      <c r="FIN47" s="2"/>
      <c r="FIO47" s="2"/>
      <c r="FIP47" s="2"/>
      <c r="FIQ47" s="2"/>
      <c r="FIR47" s="2"/>
      <c r="FIS47" s="2"/>
      <c r="FIT47" s="2"/>
      <c r="FIU47" s="2"/>
      <c r="FIV47" s="2"/>
      <c r="FIW47" s="2"/>
      <c r="FIX47" s="2"/>
      <c r="FIY47" s="2"/>
      <c r="FIZ47" s="2"/>
      <c r="FJA47" s="2"/>
      <c r="FJB47" s="2"/>
      <c r="FJC47" s="2"/>
      <c r="FJD47" s="2"/>
      <c r="FJE47" s="2"/>
      <c r="FJF47" s="2"/>
      <c r="FJG47" s="2"/>
      <c r="FJH47" s="2"/>
      <c r="FJI47" s="2"/>
      <c r="FJJ47" s="2"/>
      <c r="FJK47" s="2"/>
      <c r="FJL47" s="2"/>
      <c r="FJM47" s="2"/>
      <c r="FJN47" s="2"/>
      <c r="FJO47" s="2"/>
      <c r="FJP47" s="2"/>
      <c r="FJQ47" s="2"/>
      <c r="FJR47" s="2"/>
      <c r="FJS47" s="2"/>
      <c r="FJT47" s="2"/>
      <c r="FJU47" s="2"/>
      <c r="FJV47" s="2"/>
      <c r="FJW47" s="2"/>
      <c r="FJX47" s="2"/>
      <c r="FJY47" s="2"/>
      <c r="FJZ47" s="2"/>
      <c r="FKA47" s="2"/>
      <c r="FKB47" s="2"/>
      <c r="FKC47" s="2"/>
      <c r="FKD47" s="2"/>
      <c r="FKE47" s="2"/>
      <c r="FKF47" s="2"/>
      <c r="FKG47" s="2"/>
      <c r="FKH47" s="2"/>
      <c r="FKI47" s="2"/>
      <c r="FKJ47" s="2"/>
      <c r="FKK47" s="2"/>
      <c r="FKL47" s="2"/>
      <c r="FKM47" s="2"/>
      <c r="FKN47" s="2"/>
      <c r="FKO47" s="2"/>
      <c r="FKP47" s="2"/>
      <c r="FKQ47" s="2"/>
      <c r="FKR47" s="2"/>
      <c r="FKS47" s="2"/>
      <c r="FKT47" s="2"/>
      <c r="FKU47" s="2"/>
      <c r="FKV47" s="2"/>
      <c r="FKW47" s="2"/>
      <c r="FKX47" s="2"/>
      <c r="FKY47" s="2"/>
      <c r="FKZ47" s="2"/>
      <c r="FLA47" s="2"/>
      <c r="FLB47" s="2"/>
      <c r="FLC47" s="2"/>
      <c r="FLD47" s="2"/>
      <c r="FLE47" s="2"/>
      <c r="FLF47" s="2"/>
      <c r="FLG47" s="2"/>
      <c r="FLH47" s="2"/>
      <c r="FLI47" s="2"/>
      <c r="FLJ47" s="2"/>
      <c r="FLK47" s="2"/>
      <c r="FLL47" s="2"/>
      <c r="FLM47" s="2"/>
      <c r="FLN47" s="2"/>
      <c r="FLO47" s="2"/>
      <c r="FLP47" s="2"/>
      <c r="FLQ47" s="2"/>
      <c r="FLR47" s="2"/>
      <c r="FLS47" s="2"/>
      <c r="FLT47" s="2"/>
      <c r="FLU47" s="2"/>
      <c r="FLV47" s="2"/>
      <c r="FLW47" s="2"/>
      <c r="FLX47" s="2"/>
      <c r="FLY47" s="2"/>
      <c r="FLZ47" s="2"/>
      <c r="FMA47" s="2"/>
      <c r="FMB47" s="2"/>
      <c r="FMC47" s="2"/>
      <c r="FMD47" s="2"/>
      <c r="FME47" s="2"/>
      <c r="FMF47" s="2"/>
      <c r="FMG47" s="2"/>
      <c r="FMH47" s="2"/>
      <c r="FMI47" s="2"/>
      <c r="FMJ47" s="2"/>
      <c r="FMK47" s="2"/>
      <c r="FML47" s="2"/>
      <c r="FMM47" s="2"/>
      <c r="FMN47" s="2"/>
      <c r="FMO47" s="2"/>
      <c r="FMP47" s="2"/>
      <c r="FMQ47" s="2"/>
      <c r="FMR47" s="2"/>
      <c r="FMS47" s="2"/>
      <c r="FMT47" s="2"/>
      <c r="FMU47" s="2"/>
      <c r="FMV47" s="2"/>
      <c r="FMW47" s="2"/>
      <c r="FMX47" s="2"/>
      <c r="FMY47" s="2"/>
      <c r="FMZ47" s="2"/>
      <c r="FNA47" s="2"/>
      <c r="FNB47" s="2"/>
      <c r="FNC47" s="2"/>
      <c r="FND47" s="2"/>
      <c r="FNE47" s="2"/>
      <c r="FNF47" s="2"/>
      <c r="FNG47" s="2"/>
      <c r="FNH47" s="2"/>
      <c r="FNI47" s="2"/>
      <c r="FNJ47" s="2"/>
      <c r="FNK47" s="2"/>
      <c r="FNL47" s="2"/>
      <c r="FNM47" s="2"/>
      <c r="FNN47" s="2"/>
      <c r="FNO47" s="2"/>
      <c r="FNP47" s="2"/>
      <c r="FNQ47" s="2"/>
      <c r="FNR47" s="2"/>
      <c r="FNS47" s="2"/>
      <c r="FNT47" s="2"/>
      <c r="FNU47" s="2"/>
      <c r="FNV47" s="2"/>
      <c r="FNW47" s="2"/>
      <c r="FNX47" s="2"/>
      <c r="FNY47" s="2"/>
      <c r="FNZ47" s="2"/>
      <c r="FOA47" s="2"/>
      <c r="FOB47" s="2"/>
      <c r="FOC47" s="2"/>
      <c r="FOD47" s="2"/>
      <c r="FOE47" s="2"/>
      <c r="FOF47" s="2"/>
      <c r="FOG47" s="2"/>
      <c r="FOH47" s="2"/>
      <c r="FOI47" s="2"/>
      <c r="FOJ47" s="2"/>
      <c r="FOK47" s="2"/>
      <c r="FOL47" s="2"/>
      <c r="FOM47" s="2"/>
      <c r="FON47" s="2"/>
      <c r="FOO47" s="2"/>
      <c r="FOP47" s="2"/>
      <c r="FOQ47" s="2"/>
      <c r="FOR47" s="2"/>
      <c r="FOS47" s="2"/>
      <c r="FOT47" s="2"/>
      <c r="FOU47" s="2"/>
      <c r="FOV47" s="2"/>
      <c r="FOW47" s="2"/>
      <c r="FOX47" s="2"/>
      <c r="FOY47" s="2"/>
      <c r="FOZ47" s="2"/>
      <c r="FPA47" s="2"/>
      <c r="FPB47" s="2"/>
      <c r="FPC47" s="2"/>
      <c r="FPD47" s="2"/>
      <c r="FPE47" s="2"/>
      <c r="FPF47" s="2"/>
      <c r="FPG47" s="2"/>
      <c r="FPH47" s="2"/>
      <c r="FPI47" s="2"/>
      <c r="FPJ47" s="2"/>
      <c r="FPK47" s="2"/>
      <c r="FPL47" s="2"/>
      <c r="FPM47" s="2"/>
      <c r="FPN47" s="2"/>
      <c r="FPO47" s="2"/>
      <c r="FPP47" s="2"/>
      <c r="FPQ47" s="2"/>
      <c r="FPR47" s="2"/>
      <c r="FPS47" s="2"/>
      <c r="FPT47" s="2"/>
      <c r="FPU47" s="2"/>
      <c r="FPV47" s="2"/>
      <c r="FPW47" s="2"/>
      <c r="FPX47" s="2"/>
      <c r="FPY47" s="2"/>
      <c r="FPZ47" s="2"/>
      <c r="FQA47" s="2"/>
      <c r="FQB47" s="2"/>
      <c r="FQC47" s="2"/>
      <c r="FQD47" s="2"/>
      <c r="FQE47" s="2"/>
      <c r="FQF47" s="2"/>
      <c r="FQG47" s="2"/>
      <c r="FQH47" s="2"/>
      <c r="FQI47" s="2"/>
      <c r="FQJ47" s="2"/>
      <c r="FQK47" s="2"/>
      <c r="FQL47" s="2"/>
      <c r="FQM47" s="2"/>
      <c r="FQN47" s="2"/>
      <c r="FQO47" s="2"/>
      <c r="FQP47" s="2"/>
      <c r="FQQ47" s="2"/>
      <c r="FQR47" s="2"/>
      <c r="FQS47" s="2"/>
      <c r="FQT47" s="2"/>
      <c r="FQU47" s="2"/>
      <c r="FQV47" s="2"/>
      <c r="FQW47" s="2"/>
      <c r="FQX47" s="2"/>
      <c r="FQY47" s="2"/>
      <c r="FQZ47" s="2"/>
      <c r="FRA47" s="2"/>
      <c r="FRB47" s="2"/>
      <c r="FRC47" s="2"/>
      <c r="FRD47" s="2"/>
      <c r="FRE47" s="2"/>
      <c r="FRF47" s="2"/>
      <c r="FRG47" s="2"/>
      <c r="FRH47" s="2"/>
      <c r="FRI47" s="2"/>
      <c r="FRJ47" s="2"/>
      <c r="FRK47" s="2"/>
      <c r="FRL47" s="2"/>
      <c r="FRM47" s="2"/>
      <c r="FRN47" s="2"/>
      <c r="FRO47" s="2"/>
      <c r="FRP47" s="2"/>
      <c r="FRQ47" s="2"/>
      <c r="FRR47" s="2"/>
      <c r="FRS47" s="2"/>
      <c r="FRT47" s="2"/>
      <c r="FRU47" s="2"/>
      <c r="FRV47" s="2"/>
      <c r="FRW47" s="2"/>
      <c r="FRX47" s="2"/>
      <c r="FRY47" s="2"/>
      <c r="FRZ47" s="2"/>
      <c r="FSA47" s="2"/>
      <c r="FSB47" s="2"/>
      <c r="FSC47" s="2"/>
      <c r="FSD47" s="2"/>
      <c r="FSE47" s="2"/>
      <c r="FSF47" s="2"/>
      <c r="FSG47" s="2"/>
      <c r="FSH47" s="2"/>
      <c r="FSI47" s="2"/>
      <c r="FSJ47" s="2"/>
      <c r="FSK47" s="2"/>
      <c r="FSL47" s="2"/>
      <c r="FSM47" s="2"/>
      <c r="FSN47" s="2"/>
      <c r="FSO47" s="2"/>
      <c r="FSP47" s="2"/>
      <c r="FSQ47" s="2"/>
      <c r="FSR47" s="2"/>
      <c r="FSS47" s="2"/>
      <c r="FST47" s="2"/>
      <c r="FSU47" s="2"/>
      <c r="FSV47" s="2"/>
      <c r="FSW47" s="2"/>
      <c r="FSX47" s="2"/>
      <c r="FSY47" s="2"/>
      <c r="FSZ47" s="2"/>
      <c r="FTA47" s="2"/>
      <c r="FTB47" s="2"/>
      <c r="FTC47" s="2"/>
      <c r="FTD47" s="2"/>
      <c r="FTE47" s="2"/>
      <c r="FTF47" s="2"/>
      <c r="FTG47" s="2"/>
      <c r="FTH47" s="2"/>
      <c r="FTI47" s="2"/>
      <c r="FTJ47" s="2"/>
      <c r="FTK47" s="2"/>
      <c r="FTL47" s="2"/>
      <c r="FTM47" s="2"/>
      <c r="FTN47" s="2"/>
      <c r="FTO47" s="2"/>
      <c r="FTP47" s="2"/>
      <c r="FTQ47" s="2"/>
      <c r="FTR47" s="2"/>
      <c r="FTS47" s="2"/>
      <c r="FTT47" s="2"/>
      <c r="FTU47" s="2"/>
      <c r="FTV47" s="2"/>
      <c r="FTW47" s="2"/>
      <c r="FTX47" s="2"/>
      <c r="FTY47" s="2"/>
      <c r="FTZ47" s="2"/>
      <c r="FUA47" s="2"/>
      <c r="FUB47" s="2"/>
      <c r="FUC47" s="2"/>
      <c r="FUD47" s="2"/>
      <c r="FUE47" s="2"/>
      <c r="FUF47" s="2"/>
      <c r="FUG47" s="2"/>
      <c r="FUH47" s="2"/>
      <c r="FUI47" s="2"/>
      <c r="FUJ47" s="2"/>
      <c r="FUK47" s="2"/>
      <c r="FUL47" s="2"/>
      <c r="FUM47" s="2"/>
      <c r="FUN47" s="2"/>
      <c r="FUO47" s="2"/>
      <c r="FUP47" s="2"/>
      <c r="FUQ47" s="2"/>
      <c r="FUR47" s="2"/>
      <c r="FUS47" s="2"/>
      <c r="FUT47" s="2"/>
      <c r="FUU47" s="2"/>
      <c r="FUV47" s="2"/>
      <c r="FUW47" s="2"/>
      <c r="FUX47" s="2"/>
      <c r="FUY47" s="2"/>
      <c r="FUZ47" s="2"/>
      <c r="FVA47" s="2"/>
      <c r="FVB47" s="2"/>
      <c r="FVC47" s="2"/>
      <c r="FVD47" s="2"/>
      <c r="FVE47" s="2"/>
      <c r="FVF47" s="2"/>
      <c r="FVG47" s="2"/>
      <c r="FVH47" s="2"/>
      <c r="FVI47" s="2"/>
      <c r="FVJ47" s="2"/>
      <c r="FVK47" s="2"/>
      <c r="FVL47" s="2"/>
      <c r="FVM47" s="2"/>
      <c r="FVN47" s="2"/>
      <c r="FVO47" s="2"/>
      <c r="FVP47" s="2"/>
      <c r="FVQ47" s="2"/>
      <c r="FVR47" s="2"/>
      <c r="FVS47" s="2"/>
      <c r="FVT47" s="2"/>
      <c r="FVU47" s="2"/>
      <c r="FVV47" s="2"/>
      <c r="FVW47" s="2"/>
      <c r="FVX47" s="2"/>
      <c r="FVY47" s="2"/>
      <c r="FVZ47" s="2"/>
      <c r="FWA47" s="2"/>
      <c r="FWB47" s="2"/>
      <c r="FWC47" s="2"/>
      <c r="FWD47" s="2"/>
      <c r="FWE47" s="2"/>
      <c r="FWF47" s="2"/>
      <c r="FWG47" s="2"/>
      <c r="FWH47" s="2"/>
      <c r="FWI47" s="2"/>
      <c r="FWJ47" s="2"/>
      <c r="FWK47" s="2"/>
      <c r="FWL47" s="2"/>
      <c r="FWM47" s="2"/>
      <c r="FWN47" s="2"/>
      <c r="FWO47" s="2"/>
      <c r="FWP47" s="2"/>
      <c r="FWQ47" s="2"/>
      <c r="FWR47" s="2"/>
      <c r="FWS47" s="2"/>
      <c r="FWT47" s="2"/>
      <c r="FWU47" s="2"/>
      <c r="FWV47" s="2"/>
      <c r="FWW47" s="2"/>
      <c r="FWX47" s="2"/>
      <c r="FWY47" s="2"/>
      <c r="FWZ47" s="2"/>
      <c r="FXA47" s="2"/>
      <c r="FXB47" s="2"/>
      <c r="FXC47" s="2"/>
      <c r="FXD47" s="2"/>
      <c r="FXE47" s="2"/>
      <c r="FXF47" s="2"/>
      <c r="FXG47" s="2"/>
      <c r="FXH47" s="2"/>
      <c r="FXI47" s="2"/>
      <c r="FXJ47" s="2"/>
      <c r="FXK47" s="2"/>
      <c r="FXL47" s="2"/>
      <c r="FXM47" s="2"/>
      <c r="FXN47" s="2"/>
      <c r="FXO47" s="2"/>
      <c r="FXP47" s="2"/>
      <c r="FXQ47" s="2"/>
      <c r="FXR47" s="2"/>
      <c r="FXS47" s="2"/>
      <c r="FXT47" s="2"/>
      <c r="FXU47" s="2"/>
      <c r="FXV47" s="2"/>
      <c r="FXW47" s="2"/>
      <c r="FXX47" s="2"/>
      <c r="FXY47" s="2"/>
      <c r="FXZ47" s="2"/>
      <c r="FYA47" s="2"/>
      <c r="FYB47" s="2"/>
      <c r="FYC47" s="2"/>
      <c r="FYD47" s="2"/>
      <c r="FYE47" s="2"/>
      <c r="FYF47" s="2"/>
      <c r="FYG47" s="2"/>
      <c r="FYH47" s="2"/>
      <c r="FYI47" s="2"/>
      <c r="FYJ47" s="2"/>
      <c r="FYK47" s="2"/>
      <c r="FYL47" s="2"/>
      <c r="FYM47" s="2"/>
      <c r="FYN47" s="2"/>
      <c r="FYO47" s="2"/>
      <c r="FYP47" s="2"/>
      <c r="FYQ47" s="2"/>
      <c r="FYR47" s="2"/>
      <c r="FYS47" s="2"/>
      <c r="FYT47" s="2"/>
      <c r="FYU47" s="2"/>
      <c r="FYV47" s="2"/>
      <c r="FYW47" s="2"/>
      <c r="FYX47" s="2"/>
      <c r="FYY47" s="2"/>
      <c r="FYZ47" s="2"/>
      <c r="FZA47" s="2"/>
      <c r="FZB47" s="2"/>
      <c r="FZC47" s="2"/>
      <c r="FZD47" s="2"/>
      <c r="FZE47" s="2"/>
      <c r="FZF47" s="2"/>
      <c r="FZG47" s="2"/>
      <c r="FZH47" s="2"/>
      <c r="FZI47" s="2"/>
      <c r="FZJ47" s="2"/>
      <c r="FZK47" s="2"/>
      <c r="FZL47" s="2"/>
      <c r="FZM47" s="2"/>
      <c r="FZN47" s="2"/>
      <c r="FZO47" s="2"/>
      <c r="FZP47" s="2"/>
      <c r="FZQ47" s="2"/>
      <c r="FZR47" s="2"/>
      <c r="FZS47" s="2"/>
      <c r="FZT47" s="2"/>
      <c r="FZU47" s="2"/>
      <c r="FZV47" s="2"/>
      <c r="FZW47" s="2"/>
      <c r="FZX47" s="2"/>
      <c r="FZY47" s="2"/>
      <c r="FZZ47" s="2"/>
      <c r="GAA47" s="2"/>
      <c r="GAB47" s="2"/>
      <c r="GAC47" s="2"/>
      <c r="GAD47" s="2"/>
      <c r="GAE47" s="2"/>
      <c r="GAF47" s="2"/>
      <c r="GAG47" s="2"/>
      <c r="GAH47" s="2"/>
      <c r="GAI47" s="2"/>
      <c r="GAJ47" s="2"/>
      <c r="GAK47" s="2"/>
      <c r="GAL47" s="2"/>
      <c r="GAM47" s="2"/>
      <c r="GAN47" s="2"/>
      <c r="GAO47" s="2"/>
      <c r="GAP47" s="2"/>
      <c r="GAQ47" s="2"/>
      <c r="GAR47" s="2"/>
      <c r="GAS47" s="2"/>
      <c r="GAT47" s="2"/>
      <c r="GAU47" s="2"/>
      <c r="GAV47" s="2"/>
      <c r="GAW47" s="2"/>
      <c r="GAX47" s="2"/>
      <c r="GAY47" s="2"/>
      <c r="GAZ47" s="2"/>
      <c r="GBA47" s="2"/>
      <c r="GBB47" s="2"/>
      <c r="GBC47" s="2"/>
      <c r="GBD47" s="2"/>
      <c r="GBE47" s="2"/>
      <c r="GBF47" s="2"/>
      <c r="GBG47" s="2"/>
      <c r="GBH47" s="2"/>
      <c r="GBI47" s="2"/>
      <c r="GBJ47" s="2"/>
      <c r="GBK47" s="2"/>
      <c r="GBL47" s="2"/>
      <c r="GBM47" s="2"/>
      <c r="GBN47" s="2"/>
      <c r="GBO47" s="2"/>
      <c r="GBP47" s="2"/>
      <c r="GBQ47" s="2"/>
      <c r="GBR47" s="2"/>
      <c r="GBS47" s="2"/>
      <c r="GBT47" s="2"/>
      <c r="GBU47" s="2"/>
      <c r="GBV47" s="2"/>
      <c r="GBW47" s="2"/>
      <c r="GBX47" s="2"/>
      <c r="GBY47" s="2"/>
      <c r="GBZ47" s="2"/>
      <c r="GCA47" s="2"/>
      <c r="GCB47" s="2"/>
      <c r="GCC47" s="2"/>
      <c r="GCD47" s="2"/>
      <c r="GCE47" s="2"/>
      <c r="GCF47" s="2"/>
      <c r="GCG47" s="2"/>
      <c r="GCH47" s="2"/>
      <c r="GCI47" s="2"/>
      <c r="GCJ47" s="2"/>
      <c r="GCK47" s="2"/>
      <c r="GCL47" s="2"/>
      <c r="GCM47" s="2"/>
      <c r="GCN47" s="2"/>
      <c r="GCO47" s="2"/>
      <c r="GCP47" s="2"/>
      <c r="GCQ47" s="2"/>
      <c r="GCR47" s="2"/>
      <c r="GCS47" s="2"/>
      <c r="GCT47" s="2"/>
      <c r="GCU47" s="2"/>
      <c r="GCV47" s="2"/>
      <c r="GCW47" s="2"/>
      <c r="GCX47" s="2"/>
      <c r="GCY47" s="2"/>
      <c r="GCZ47" s="2"/>
      <c r="GDA47" s="2"/>
      <c r="GDB47" s="2"/>
      <c r="GDC47" s="2"/>
      <c r="GDD47" s="2"/>
      <c r="GDE47" s="2"/>
      <c r="GDF47" s="2"/>
      <c r="GDG47" s="2"/>
      <c r="GDH47" s="2"/>
      <c r="GDI47" s="2"/>
      <c r="GDJ47" s="2"/>
      <c r="GDK47" s="2"/>
      <c r="GDL47" s="2"/>
      <c r="GDM47" s="2"/>
      <c r="GDN47" s="2"/>
      <c r="GDO47" s="2"/>
      <c r="GDP47" s="2"/>
      <c r="GDQ47" s="2"/>
      <c r="GDR47" s="2"/>
      <c r="GDS47" s="2"/>
      <c r="GDT47" s="2"/>
      <c r="GDU47" s="2"/>
      <c r="GDV47" s="2"/>
      <c r="GDW47" s="2"/>
      <c r="GDX47" s="2"/>
      <c r="GDY47" s="2"/>
      <c r="GDZ47" s="2"/>
      <c r="GEA47" s="2"/>
      <c r="GEB47" s="2"/>
      <c r="GEC47" s="2"/>
      <c r="GED47" s="2"/>
      <c r="GEE47" s="2"/>
      <c r="GEF47" s="2"/>
      <c r="GEG47" s="2"/>
      <c r="GEH47" s="2"/>
      <c r="GEI47" s="2"/>
      <c r="GEJ47" s="2"/>
      <c r="GEK47" s="2"/>
      <c r="GEL47" s="2"/>
      <c r="GEM47" s="2"/>
      <c r="GEN47" s="2"/>
      <c r="GEO47" s="2"/>
      <c r="GEP47" s="2"/>
      <c r="GEQ47" s="2"/>
      <c r="GER47" s="2"/>
      <c r="GES47" s="2"/>
      <c r="GET47" s="2"/>
      <c r="GEU47" s="2"/>
      <c r="GEV47" s="2"/>
      <c r="GEW47" s="2"/>
      <c r="GEX47" s="2"/>
      <c r="GEY47" s="2"/>
      <c r="GEZ47" s="2"/>
      <c r="GFA47" s="2"/>
      <c r="GFB47" s="2"/>
      <c r="GFC47" s="2"/>
      <c r="GFD47" s="2"/>
      <c r="GFE47" s="2"/>
      <c r="GFF47" s="2"/>
      <c r="GFG47" s="2"/>
      <c r="GFH47" s="2"/>
      <c r="GFI47" s="2"/>
      <c r="GFJ47" s="2"/>
      <c r="GFK47" s="2"/>
      <c r="GFL47" s="2"/>
      <c r="GFM47" s="2"/>
      <c r="GFN47" s="2"/>
      <c r="GFO47" s="2"/>
      <c r="GFP47" s="2"/>
      <c r="GFQ47" s="2"/>
      <c r="GFR47" s="2"/>
      <c r="GFS47" s="2"/>
      <c r="GFT47" s="2"/>
      <c r="GFU47" s="2"/>
      <c r="GFV47" s="2"/>
      <c r="GFW47" s="2"/>
      <c r="GFX47" s="2"/>
      <c r="GFY47" s="2"/>
      <c r="GFZ47" s="2"/>
      <c r="GGA47" s="2"/>
      <c r="GGB47" s="2"/>
      <c r="GGC47" s="2"/>
      <c r="GGD47" s="2"/>
      <c r="GGE47" s="2"/>
      <c r="GGF47" s="2"/>
      <c r="GGG47" s="2"/>
      <c r="GGH47" s="2"/>
      <c r="GGI47" s="2"/>
      <c r="GGJ47" s="2"/>
      <c r="GGK47" s="2"/>
      <c r="GGL47" s="2"/>
      <c r="GGM47" s="2"/>
      <c r="GGN47" s="2"/>
      <c r="GGO47" s="2"/>
      <c r="GGP47" s="2"/>
      <c r="GGQ47" s="2"/>
      <c r="GGR47" s="2"/>
      <c r="GGS47" s="2"/>
      <c r="GGT47" s="2"/>
      <c r="GGU47" s="2"/>
      <c r="GGV47" s="2"/>
      <c r="GGW47" s="2"/>
      <c r="GGX47" s="2"/>
      <c r="GGY47" s="2"/>
      <c r="GGZ47" s="2"/>
      <c r="GHA47" s="2"/>
      <c r="GHB47" s="2"/>
      <c r="GHC47" s="2"/>
      <c r="GHD47" s="2"/>
      <c r="GHE47" s="2"/>
      <c r="GHF47" s="2"/>
      <c r="GHG47" s="2"/>
      <c r="GHH47" s="2"/>
      <c r="GHI47" s="2"/>
      <c r="GHJ47" s="2"/>
      <c r="GHK47" s="2"/>
      <c r="GHL47" s="2"/>
      <c r="GHM47" s="2"/>
      <c r="GHN47" s="2"/>
      <c r="GHO47" s="2"/>
      <c r="GHP47" s="2"/>
      <c r="GHQ47" s="2"/>
      <c r="GHR47" s="2"/>
      <c r="GHS47" s="2"/>
      <c r="GHT47" s="2"/>
      <c r="GHU47" s="2"/>
      <c r="GHV47" s="2"/>
      <c r="GHW47" s="2"/>
      <c r="GHX47" s="2"/>
      <c r="GHY47" s="2"/>
      <c r="GHZ47" s="2"/>
      <c r="GIA47" s="2"/>
      <c r="GIB47" s="2"/>
      <c r="GIC47" s="2"/>
      <c r="GID47" s="2"/>
      <c r="GIE47" s="2"/>
      <c r="GIF47" s="2"/>
      <c r="GIG47" s="2"/>
      <c r="GIH47" s="2"/>
      <c r="GII47" s="2"/>
      <c r="GIJ47" s="2"/>
      <c r="GIK47" s="2"/>
      <c r="GIL47" s="2"/>
      <c r="GIM47" s="2"/>
      <c r="GIN47" s="2"/>
      <c r="GIO47" s="2"/>
      <c r="GIP47" s="2"/>
      <c r="GIQ47" s="2"/>
      <c r="GIR47" s="2"/>
      <c r="GIS47" s="2"/>
      <c r="GIT47" s="2"/>
      <c r="GIU47" s="2"/>
      <c r="GIV47" s="2"/>
      <c r="GIW47" s="2"/>
      <c r="GIX47" s="2"/>
      <c r="GIY47" s="2"/>
      <c r="GIZ47" s="2"/>
      <c r="GJA47" s="2"/>
      <c r="GJB47" s="2"/>
      <c r="GJC47" s="2"/>
      <c r="GJD47" s="2"/>
      <c r="GJE47" s="2"/>
      <c r="GJF47" s="2"/>
      <c r="GJG47" s="2"/>
      <c r="GJH47" s="2"/>
      <c r="GJI47" s="2"/>
      <c r="GJJ47" s="2"/>
      <c r="GJK47" s="2"/>
      <c r="GJL47" s="2"/>
      <c r="GJM47" s="2"/>
      <c r="GJN47" s="2"/>
      <c r="GJO47" s="2"/>
      <c r="GJP47" s="2"/>
      <c r="GJQ47" s="2"/>
      <c r="GJR47" s="2"/>
      <c r="GJS47" s="2"/>
      <c r="GJT47" s="2"/>
      <c r="GJU47" s="2"/>
      <c r="GJV47" s="2"/>
      <c r="GJW47" s="2"/>
      <c r="GJX47" s="2"/>
      <c r="GJY47" s="2"/>
      <c r="GJZ47" s="2"/>
      <c r="GKA47" s="2"/>
      <c r="GKB47" s="2"/>
      <c r="GKC47" s="2"/>
      <c r="GKD47" s="2"/>
      <c r="GKE47" s="2"/>
      <c r="GKF47" s="2"/>
      <c r="GKG47" s="2"/>
      <c r="GKH47" s="2"/>
      <c r="GKI47" s="2"/>
      <c r="GKJ47" s="2"/>
      <c r="GKK47" s="2"/>
      <c r="GKL47" s="2"/>
      <c r="GKM47" s="2"/>
      <c r="GKN47" s="2"/>
      <c r="GKO47" s="2"/>
      <c r="GKP47" s="2"/>
      <c r="GKQ47" s="2"/>
      <c r="GKR47" s="2"/>
      <c r="GKS47" s="2"/>
      <c r="GKT47" s="2"/>
      <c r="GKU47" s="2"/>
      <c r="GKV47" s="2"/>
      <c r="GKW47" s="2"/>
      <c r="GKX47" s="2"/>
      <c r="GKY47" s="2"/>
      <c r="GKZ47" s="2"/>
      <c r="GLA47" s="2"/>
      <c r="GLB47" s="2"/>
      <c r="GLC47" s="2"/>
      <c r="GLD47" s="2"/>
      <c r="GLE47" s="2"/>
      <c r="GLF47" s="2"/>
      <c r="GLG47" s="2"/>
      <c r="GLH47" s="2"/>
      <c r="GLI47" s="2"/>
      <c r="GLJ47" s="2"/>
      <c r="GLK47" s="2"/>
      <c r="GLL47" s="2"/>
      <c r="GLM47" s="2"/>
      <c r="GLN47" s="2"/>
      <c r="GLO47" s="2"/>
      <c r="GLP47" s="2"/>
      <c r="GLQ47" s="2"/>
      <c r="GLR47" s="2"/>
      <c r="GLS47" s="2"/>
      <c r="GLT47" s="2"/>
      <c r="GLU47" s="2"/>
      <c r="GLV47" s="2"/>
      <c r="GLW47" s="2"/>
      <c r="GLX47" s="2"/>
      <c r="GLY47" s="2"/>
      <c r="GLZ47" s="2"/>
      <c r="GMA47" s="2"/>
      <c r="GMB47" s="2"/>
      <c r="GMC47" s="2"/>
      <c r="GMD47" s="2"/>
      <c r="GME47" s="2"/>
      <c r="GMF47" s="2"/>
      <c r="GMG47" s="2"/>
      <c r="GMH47" s="2"/>
      <c r="GMI47" s="2"/>
      <c r="GMJ47" s="2"/>
      <c r="GMK47" s="2"/>
      <c r="GML47" s="2"/>
      <c r="GMM47" s="2"/>
      <c r="GMN47" s="2"/>
      <c r="GMO47" s="2"/>
      <c r="GMP47" s="2"/>
      <c r="GMQ47" s="2"/>
      <c r="GMR47" s="2"/>
      <c r="GMS47" s="2"/>
      <c r="GMT47" s="2"/>
      <c r="GMU47" s="2"/>
      <c r="GMV47" s="2"/>
      <c r="GMW47" s="2"/>
      <c r="GMX47" s="2"/>
      <c r="GMY47" s="2"/>
      <c r="GMZ47" s="2"/>
      <c r="GNA47" s="2"/>
      <c r="GNB47" s="2"/>
      <c r="GNC47" s="2"/>
      <c r="GND47" s="2"/>
      <c r="GNE47" s="2"/>
      <c r="GNF47" s="2"/>
      <c r="GNG47" s="2"/>
      <c r="GNH47" s="2"/>
      <c r="GNI47" s="2"/>
      <c r="GNJ47" s="2"/>
      <c r="GNK47" s="2"/>
      <c r="GNL47" s="2"/>
      <c r="GNM47" s="2"/>
      <c r="GNN47" s="2"/>
      <c r="GNO47" s="2"/>
      <c r="GNP47" s="2"/>
      <c r="GNQ47" s="2"/>
      <c r="GNR47" s="2"/>
      <c r="GNS47" s="2"/>
      <c r="GNT47" s="2"/>
      <c r="GNU47" s="2"/>
      <c r="GNV47" s="2"/>
      <c r="GNW47" s="2"/>
      <c r="GNX47" s="2"/>
      <c r="GNY47" s="2"/>
      <c r="GNZ47" s="2"/>
      <c r="GOA47" s="2"/>
      <c r="GOB47" s="2"/>
      <c r="GOC47" s="2"/>
      <c r="GOD47" s="2"/>
      <c r="GOE47" s="2"/>
      <c r="GOF47" s="2"/>
      <c r="GOG47" s="2"/>
      <c r="GOH47" s="2"/>
      <c r="GOI47" s="2"/>
      <c r="GOJ47" s="2"/>
      <c r="GOK47" s="2"/>
      <c r="GOL47" s="2"/>
      <c r="GOM47" s="2"/>
      <c r="GON47" s="2"/>
      <c r="GOO47" s="2"/>
      <c r="GOP47" s="2"/>
      <c r="GOQ47" s="2"/>
      <c r="GOR47" s="2"/>
      <c r="GOS47" s="2"/>
      <c r="GOT47" s="2"/>
      <c r="GOU47" s="2"/>
      <c r="GOV47" s="2"/>
      <c r="GOW47" s="2"/>
      <c r="GOX47" s="2"/>
      <c r="GOY47" s="2"/>
      <c r="GOZ47" s="2"/>
      <c r="GPA47" s="2"/>
      <c r="GPB47" s="2"/>
      <c r="GPC47" s="2"/>
      <c r="GPD47" s="2"/>
      <c r="GPE47" s="2"/>
      <c r="GPF47" s="2"/>
      <c r="GPG47" s="2"/>
      <c r="GPH47" s="2"/>
      <c r="GPI47" s="2"/>
      <c r="GPJ47" s="2"/>
      <c r="GPK47" s="2"/>
      <c r="GPL47" s="2"/>
      <c r="GPM47" s="2"/>
      <c r="GPN47" s="2"/>
      <c r="GPO47" s="2"/>
      <c r="GPP47" s="2"/>
      <c r="GPQ47" s="2"/>
      <c r="GPR47" s="2"/>
      <c r="GPS47" s="2"/>
      <c r="GPT47" s="2"/>
      <c r="GPU47" s="2"/>
      <c r="GPV47" s="2"/>
      <c r="GPW47" s="2"/>
      <c r="GPX47" s="2"/>
      <c r="GPY47" s="2"/>
      <c r="GPZ47" s="2"/>
      <c r="GQA47" s="2"/>
      <c r="GQB47" s="2"/>
      <c r="GQC47" s="2"/>
      <c r="GQD47" s="2"/>
      <c r="GQE47" s="2"/>
      <c r="GQF47" s="2"/>
      <c r="GQG47" s="2"/>
      <c r="GQH47" s="2"/>
      <c r="GQI47" s="2"/>
      <c r="GQJ47" s="2"/>
      <c r="GQK47" s="2"/>
      <c r="GQL47" s="2"/>
      <c r="GQM47" s="2"/>
      <c r="GQN47" s="2"/>
      <c r="GQO47" s="2"/>
      <c r="GQP47" s="2"/>
      <c r="GQQ47" s="2"/>
      <c r="GQR47" s="2"/>
      <c r="GQS47" s="2"/>
      <c r="GQT47" s="2"/>
      <c r="GQU47" s="2"/>
      <c r="GQV47" s="2"/>
      <c r="GQW47" s="2"/>
      <c r="GQX47" s="2"/>
      <c r="GQY47" s="2"/>
      <c r="GQZ47" s="2"/>
      <c r="GRA47" s="2"/>
      <c r="GRB47" s="2"/>
      <c r="GRC47" s="2"/>
      <c r="GRD47" s="2"/>
      <c r="GRE47" s="2"/>
      <c r="GRF47" s="2"/>
      <c r="GRG47" s="2"/>
      <c r="GRH47" s="2"/>
      <c r="GRI47" s="2"/>
      <c r="GRJ47" s="2"/>
      <c r="GRK47" s="2"/>
      <c r="GRL47" s="2"/>
      <c r="GRM47" s="2"/>
      <c r="GRN47" s="2"/>
      <c r="GRO47" s="2"/>
      <c r="GRP47" s="2"/>
      <c r="GRQ47" s="2"/>
      <c r="GRR47" s="2"/>
      <c r="GRS47" s="2"/>
      <c r="GRT47" s="2"/>
      <c r="GRU47" s="2"/>
      <c r="GRV47" s="2"/>
      <c r="GRW47" s="2"/>
      <c r="GRX47" s="2"/>
      <c r="GRY47" s="2"/>
      <c r="GRZ47" s="2"/>
      <c r="GSA47" s="2"/>
      <c r="GSB47" s="2"/>
      <c r="GSC47" s="2"/>
      <c r="GSD47" s="2"/>
      <c r="GSE47" s="2"/>
      <c r="GSF47" s="2"/>
      <c r="GSG47" s="2"/>
      <c r="GSH47" s="2"/>
      <c r="GSI47" s="2"/>
      <c r="GSJ47" s="2"/>
      <c r="GSK47" s="2"/>
      <c r="GSL47" s="2"/>
      <c r="GSM47" s="2"/>
      <c r="GSN47" s="2"/>
      <c r="GSO47" s="2"/>
      <c r="GSP47" s="2"/>
      <c r="GSQ47" s="2"/>
      <c r="GSR47" s="2"/>
      <c r="GSS47" s="2"/>
      <c r="GST47" s="2"/>
      <c r="GSU47" s="2"/>
      <c r="GSV47" s="2"/>
      <c r="GSW47" s="2"/>
      <c r="GSX47" s="2"/>
      <c r="GSY47" s="2"/>
      <c r="GSZ47" s="2"/>
      <c r="GTA47" s="2"/>
      <c r="GTB47" s="2"/>
      <c r="GTC47" s="2"/>
      <c r="GTD47" s="2"/>
      <c r="GTE47" s="2"/>
      <c r="GTF47" s="2"/>
      <c r="GTG47" s="2"/>
      <c r="GTH47" s="2"/>
      <c r="GTI47" s="2"/>
      <c r="GTJ47" s="2"/>
      <c r="GTK47" s="2"/>
      <c r="GTL47" s="2"/>
      <c r="GTM47" s="2"/>
      <c r="GTN47" s="2"/>
      <c r="GTO47" s="2"/>
      <c r="GTP47" s="2"/>
      <c r="GTQ47" s="2"/>
      <c r="GTR47" s="2"/>
      <c r="GTS47" s="2"/>
      <c r="GTT47" s="2"/>
      <c r="GTU47" s="2"/>
      <c r="GTV47" s="2"/>
      <c r="GTW47" s="2"/>
      <c r="GTX47" s="2"/>
      <c r="GTY47" s="2"/>
      <c r="GTZ47" s="2"/>
      <c r="GUA47" s="2"/>
      <c r="GUB47" s="2"/>
      <c r="GUC47" s="2"/>
      <c r="GUD47" s="2"/>
      <c r="GUE47" s="2"/>
      <c r="GUF47" s="2"/>
      <c r="GUG47" s="2"/>
      <c r="GUH47" s="2"/>
      <c r="GUI47" s="2"/>
      <c r="GUJ47" s="2"/>
      <c r="GUK47" s="2"/>
      <c r="GUL47" s="2"/>
      <c r="GUM47" s="2"/>
      <c r="GUN47" s="2"/>
      <c r="GUO47" s="2"/>
      <c r="GUP47" s="2"/>
      <c r="GUQ47" s="2"/>
      <c r="GUR47" s="2"/>
      <c r="GUS47" s="2"/>
      <c r="GUT47" s="2"/>
      <c r="GUU47" s="2"/>
      <c r="GUV47" s="2"/>
      <c r="GUW47" s="2"/>
      <c r="GUX47" s="2"/>
      <c r="GUY47" s="2"/>
      <c r="GUZ47" s="2"/>
      <c r="GVA47" s="2"/>
      <c r="GVB47" s="2"/>
      <c r="GVC47" s="2"/>
      <c r="GVD47" s="2"/>
      <c r="GVE47" s="2"/>
      <c r="GVF47" s="2"/>
      <c r="GVG47" s="2"/>
      <c r="GVH47" s="2"/>
      <c r="GVI47" s="2"/>
      <c r="GVJ47" s="2"/>
      <c r="GVK47" s="2"/>
      <c r="GVL47" s="2"/>
      <c r="GVM47" s="2"/>
      <c r="GVN47" s="2"/>
      <c r="GVO47" s="2"/>
      <c r="GVP47" s="2"/>
      <c r="GVQ47" s="2"/>
      <c r="GVR47" s="2"/>
      <c r="GVS47" s="2"/>
      <c r="GVT47" s="2"/>
      <c r="GVU47" s="2"/>
      <c r="GVV47" s="2"/>
      <c r="GVW47" s="2"/>
      <c r="GVX47" s="2"/>
      <c r="GVY47" s="2"/>
      <c r="GVZ47" s="2"/>
      <c r="GWA47" s="2"/>
      <c r="GWB47" s="2"/>
      <c r="GWC47" s="2"/>
      <c r="GWD47" s="2"/>
      <c r="GWE47" s="2"/>
      <c r="GWF47" s="2"/>
      <c r="GWG47" s="2"/>
      <c r="GWH47" s="2"/>
      <c r="GWI47" s="2"/>
      <c r="GWJ47" s="2"/>
      <c r="GWK47" s="2"/>
      <c r="GWL47" s="2"/>
      <c r="GWM47" s="2"/>
      <c r="GWN47" s="2"/>
      <c r="GWO47" s="2"/>
      <c r="GWP47" s="2"/>
      <c r="GWQ47" s="2"/>
      <c r="GWR47" s="2"/>
      <c r="GWS47" s="2"/>
      <c r="GWT47" s="2"/>
      <c r="GWU47" s="2"/>
      <c r="GWV47" s="2"/>
      <c r="GWW47" s="2"/>
      <c r="GWX47" s="2"/>
      <c r="GWY47" s="2"/>
      <c r="GWZ47" s="2"/>
      <c r="GXA47" s="2"/>
      <c r="GXB47" s="2"/>
      <c r="GXC47" s="2"/>
      <c r="GXD47" s="2"/>
      <c r="GXE47" s="2"/>
      <c r="GXF47" s="2"/>
      <c r="GXG47" s="2"/>
      <c r="GXH47" s="2"/>
      <c r="GXI47" s="2"/>
      <c r="GXJ47" s="2"/>
      <c r="GXK47" s="2"/>
      <c r="GXL47" s="2"/>
      <c r="GXM47" s="2"/>
      <c r="GXN47" s="2"/>
      <c r="GXO47" s="2"/>
      <c r="GXP47" s="2"/>
      <c r="GXQ47" s="2"/>
      <c r="GXR47" s="2"/>
      <c r="GXS47" s="2"/>
      <c r="GXT47" s="2"/>
      <c r="GXU47" s="2"/>
      <c r="GXV47" s="2"/>
      <c r="GXW47" s="2"/>
      <c r="GXX47" s="2"/>
      <c r="GXY47" s="2"/>
      <c r="GXZ47" s="2"/>
      <c r="GYA47" s="2"/>
      <c r="GYB47" s="2"/>
      <c r="GYC47" s="2"/>
      <c r="GYD47" s="2"/>
      <c r="GYE47" s="2"/>
      <c r="GYF47" s="2"/>
      <c r="GYG47" s="2"/>
      <c r="GYH47" s="2"/>
      <c r="GYI47" s="2"/>
      <c r="GYJ47" s="2"/>
      <c r="GYK47" s="2"/>
      <c r="GYL47" s="2"/>
      <c r="GYM47" s="2"/>
      <c r="GYN47" s="2"/>
      <c r="GYO47" s="2"/>
      <c r="GYP47" s="2"/>
      <c r="GYQ47" s="2"/>
      <c r="GYR47" s="2"/>
      <c r="GYS47" s="2"/>
      <c r="GYT47" s="2"/>
      <c r="GYU47" s="2"/>
      <c r="GYV47" s="2"/>
      <c r="GYW47" s="2"/>
      <c r="GYX47" s="2"/>
      <c r="GYY47" s="2"/>
      <c r="GYZ47" s="2"/>
      <c r="GZA47" s="2"/>
      <c r="GZB47" s="2"/>
      <c r="GZC47" s="2"/>
      <c r="GZD47" s="2"/>
      <c r="GZE47" s="2"/>
      <c r="GZF47" s="2"/>
      <c r="GZG47" s="2"/>
      <c r="GZH47" s="2"/>
      <c r="GZI47" s="2"/>
      <c r="GZJ47" s="2"/>
      <c r="GZK47" s="2"/>
      <c r="GZL47" s="2"/>
      <c r="GZM47" s="2"/>
      <c r="GZN47" s="2"/>
      <c r="GZO47" s="2"/>
      <c r="GZP47" s="2"/>
      <c r="GZQ47" s="2"/>
      <c r="GZR47" s="2"/>
      <c r="GZS47" s="2"/>
      <c r="GZT47" s="2"/>
      <c r="GZU47" s="2"/>
      <c r="GZV47" s="2"/>
      <c r="GZW47" s="2"/>
      <c r="GZX47" s="2"/>
      <c r="GZY47" s="2"/>
      <c r="GZZ47" s="2"/>
      <c r="HAA47" s="2"/>
      <c r="HAB47" s="2"/>
      <c r="HAC47" s="2"/>
      <c r="HAD47" s="2"/>
      <c r="HAE47" s="2"/>
      <c r="HAF47" s="2"/>
      <c r="HAG47" s="2"/>
      <c r="HAH47" s="2"/>
      <c r="HAI47" s="2"/>
      <c r="HAJ47" s="2"/>
      <c r="HAK47" s="2"/>
      <c r="HAL47" s="2"/>
      <c r="HAM47" s="2"/>
      <c r="HAN47" s="2"/>
      <c r="HAO47" s="2"/>
      <c r="HAP47" s="2"/>
      <c r="HAQ47" s="2"/>
      <c r="HAR47" s="2"/>
      <c r="HAS47" s="2"/>
      <c r="HAT47" s="2"/>
      <c r="HAU47" s="2"/>
      <c r="HAV47" s="2"/>
      <c r="HAW47" s="2"/>
      <c r="HAX47" s="2"/>
      <c r="HAY47" s="2"/>
      <c r="HAZ47" s="2"/>
      <c r="HBA47" s="2"/>
      <c r="HBB47" s="2"/>
      <c r="HBC47" s="2"/>
      <c r="HBD47" s="2"/>
      <c r="HBE47" s="2"/>
      <c r="HBF47" s="2"/>
      <c r="HBG47" s="2"/>
      <c r="HBH47" s="2"/>
      <c r="HBI47" s="2"/>
      <c r="HBJ47" s="2"/>
      <c r="HBK47" s="2"/>
      <c r="HBL47" s="2"/>
      <c r="HBM47" s="2"/>
      <c r="HBN47" s="2"/>
      <c r="HBO47" s="2"/>
      <c r="HBP47" s="2"/>
      <c r="HBQ47" s="2"/>
      <c r="HBR47" s="2"/>
      <c r="HBS47" s="2"/>
      <c r="HBT47" s="2"/>
      <c r="HBU47" s="2"/>
      <c r="HBV47" s="2"/>
      <c r="HBW47" s="2"/>
      <c r="HBX47" s="2"/>
      <c r="HBY47" s="2"/>
      <c r="HBZ47" s="2"/>
      <c r="HCA47" s="2"/>
      <c r="HCB47" s="2"/>
      <c r="HCC47" s="2"/>
      <c r="HCD47" s="2"/>
      <c r="HCE47" s="2"/>
      <c r="HCF47" s="2"/>
      <c r="HCG47" s="2"/>
      <c r="HCH47" s="2"/>
      <c r="HCI47" s="2"/>
      <c r="HCJ47" s="2"/>
      <c r="HCK47" s="2"/>
      <c r="HCL47" s="2"/>
      <c r="HCM47" s="2"/>
      <c r="HCN47" s="2"/>
      <c r="HCO47" s="2"/>
      <c r="HCP47" s="2"/>
      <c r="HCQ47" s="2"/>
      <c r="HCR47" s="2"/>
      <c r="HCS47" s="2"/>
      <c r="HCT47" s="2"/>
      <c r="HCU47" s="2"/>
      <c r="HCV47" s="2"/>
      <c r="HCW47" s="2"/>
      <c r="HCX47" s="2"/>
      <c r="HCY47" s="2"/>
      <c r="HCZ47" s="2"/>
      <c r="HDA47" s="2"/>
      <c r="HDB47" s="2"/>
      <c r="HDC47" s="2"/>
      <c r="HDD47" s="2"/>
      <c r="HDE47" s="2"/>
      <c r="HDF47" s="2"/>
      <c r="HDG47" s="2"/>
      <c r="HDH47" s="2"/>
      <c r="HDI47" s="2"/>
      <c r="HDJ47" s="2"/>
      <c r="HDK47" s="2"/>
      <c r="HDL47" s="2"/>
      <c r="HDM47" s="2"/>
      <c r="HDN47" s="2"/>
      <c r="HDO47" s="2"/>
      <c r="HDP47" s="2"/>
      <c r="HDQ47" s="2"/>
      <c r="HDR47" s="2"/>
      <c r="HDS47" s="2"/>
      <c r="HDT47" s="2"/>
      <c r="HDU47" s="2"/>
      <c r="HDV47" s="2"/>
      <c r="HDW47" s="2"/>
      <c r="HDX47" s="2"/>
      <c r="HDY47" s="2"/>
      <c r="HDZ47" s="2"/>
      <c r="HEA47" s="2"/>
      <c r="HEB47" s="2"/>
      <c r="HEC47" s="2"/>
      <c r="HED47" s="2"/>
      <c r="HEE47" s="2"/>
      <c r="HEF47" s="2"/>
      <c r="HEG47" s="2"/>
      <c r="HEH47" s="2"/>
      <c r="HEI47" s="2"/>
      <c r="HEJ47" s="2"/>
      <c r="HEK47" s="2"/>
      <c r="HEL47" s="2"/>
      <c r="HEM47" s="2"/>
      <c r="HEN47" s="2"/>
      <c r="HEO47" s="2"/>
      <c r="HEP47" s="2"/>
      <c r="HEQ47" s="2"/>
      <c r="HER47" s="2"/>
      <c r="HES47" s="2"/>
      <c r="HET47" s="2"/>
      <c r="HEU47" s="2"/>
      <c r="HEV47" s="2"/>
      <c r="HEW47" s="2"/>
      <c r="HEX47" s="2"/>
      <c r="HEY47" s="2"/>
      <c r="HEZ47" s="2"/>
      <c r="HFA47" s="2"/>
      <c r="HFB47" s="2"/>
      <c r="HFC47" s="2"/>
      <c r="HFD47" s="2"/>
      <c r="HFE47" s="2"/>
      <c r="HFF47" s="2"/>
      <c r="HFG47" s="2"/>
      <c r="HFH47" s="2"/>
      <c r="HFI47" s="2"/>
      <c r="HFJ47" s="2"/>
      <c r="HFK47" s="2"/>
      <c r="HFL47" s="2"/>
      <c r="HFM47" s="2"/>
      <c r="HFN47" s="2"/>
      <c r="HFO47" s="2"/>
      <c r="HFP47" s="2"/>
      <c r="HFQ47" s="2"/>
      <c r="HFR47" s="2"/>
      <c r="HFS47" s="2"/>
      <c r="HFT47" s="2"/>
      <c r="HFU47" s="2"/>
      <c r="HFV47" s="2"/>
      <c r="HFW47" s="2"/>
      <c r="HFX47" s="2"/>
      <c r="HFY47" s="2"/>
      <c r="HFZ47" s="2"/>
      <c r="HGA47" s="2"/>
      <c r="HGB47" s="2"/>
      <c r="HGC47" s="2"/>
      <c r="HGD47" s="2"/>
      <c r="HGE47" s="2"/>
      <c r="HGF47" s="2"/>
      <c r="HGG47" s="2"/>
      <c r="HGH47" s="2"/>
      <c r="HGI47" s="2"/>
      <c r="HGJ47" s="2"/>
      <c r="HGK47" s="2"/>
      <c r="HGL47" s="2"/>
      <c r="HGM47" s="2"/>
      <c r="HGN47" s="2"/>
      <c r="HGO47" s="2"/>
      <c r="HGP47" s="2"/>
      <c r="HGQ47" s="2"/>
      <c r="HGR47" s="2"/>
      <c r="HGS47" s="2"/>
      <c r="HGT47" s="2"/>
      <c r="HGU47" s="2"/>
      <c r="HGV47" s="2"/>
      <c r="HGW47" s="2"/>
      <c r="HGX47" s="2"/>
      <c r="HGY47" s="2"/>
      <c r="HGZ47" s="2"/>
      <c r="HHA47" s="2"/>
      <c r="HHB47" s="2"/>
      <c r="HHC47" s="2"/>
      <c r="HHD47" s="2"/>
      <c r="HHE47" s="2"/>
      <c r="HHF47" s="2"/>
      <c r="HHG47" s="2"/>
      <c r="HHH47" s="2"/>
      <c r="HHI47" s="2"/>
      <c r="HHJ47" s="2"/>
      <c r="HHK47" s="2"/>
      <c r="HHL47" s="2"/>
      <c r="HHM47" s="2"/>
      <c r="HHN47" s="2"/>
      <c r="HHO47" s="2"/>
      <c r="HHP47" s="2"/>
      <c r="HHQ47" s="2"/>
      <c r="HHR47" s="2"/>
      <c r="HHS47" s="2"/>
      <c r="HHT47" s="2"/>
      <c r="HHU47" s="2"/>
      <c r="HHV47" s="2"/>
      <c r="HHW47" s="2"/>
      <c r="HHX47" s="2"/>
      <c r="HHY47" s="2"/>
      <c r="HHZ47" s="2"/>
      <c r="HIA47" s="2"/>
      <c r="HIB47" s="2"/>
      <c r="HIC47" s="2"/>
      <c r="HID47" s="2"/>
      <c r="HIE47" s="2"/>
      <c r="HIF47" s="2"/>
      <c r="HIG47" s="2"/>
      <c r="HIH47" s="2"/>
      <c r="HII47" s="2"/>
      <c r="HIJ47" s="2"/>
      <c r="HIK47" s="2"/>
      <c r="HIL47" s="2"/>
      <c r="HIM47" s="2"/>
      <c r="HIN47" s="2"/>
      <c r="HIO47" s="2"/>
      <c r="HIP47" s="2"/>
      <c r="HIQ47" s="2"/>
      <c r="HIR47" s="2"/>
      <c r="HIS47" s="2"/>
      <c r="HIT47" s="2"/>
      <c r="HIU47" s="2"/>
      <c r="HIV47" s="2"/>
      <c r="HIW47" s="2"/>
      <c r="HIX47" s="2"/>
      <c r="HIY47" s="2"/>
      <c r="HIZ47" s="2"/>
      <c r="HJA47" s="2"/>
      <c r="HJB47" s="2"/>
      <c r="HJC47" s="2"/>
      <c r="HJD47" s="2"/>
      <c r="HJE47" s="2"/>
      <c r="HJF47" s="2"/>
      <c r="HJG47" s="2"/>
      <c r="HJH47" s="2"/>
      <c r="HJI47" s="2"/>
      <c r="HJJ47" s="2"/>
      <c r="HJK47" s="2"/>
      <c r="HJL47" s="2"/>
      <c r="HJM47" s="2"/>
      <c r="HJN47" s="2"/>
      <c r="HJO47" s="2"/>
      <c r="HJP47" s="2"/>
      <c r="HJQ47" s="2"/>
      <c r="HJR47" s="2"/>
      <c r="HJS47" s="2"/>
      <c r="HJT47" s="2"/>
      <c r="HJU47" s="2"/>
      <c r="HJV47" s="2"/>
      <c r="HJW47" s="2"/>
      <c r="HJX47" s="2"/>
      <c r="HJY47" s="2"/>
      <c r="HJZ47" s="2"/>
      <c r="HKA47" s="2"/>
      <c r="HKB47" s="2"/>
      <c r="HKC47" s="2"/>
      <c r="HKD47" s="2"/>
      <c r="HKE47" s="2"/>
      <c r="HKF47" s="2"/>
      <c r="HKG47" s="2"/>
      <c r="HKH47" s="2"/>
      <c r="HKI47" s="2"/>
      <c r="HKJ47" s="2"/>
      <c r="HKK47" s="2"/>
      <c r="HKL47" s="2"/>
      <c r="HKM47" s="2"/>
      <c r="HKN47" s="2"/>
      <c r="HKO47" s="2"/>
      <c r="HKP47" s="2"/>
      <c r="HKQ47" s="2"/>
      <c r="HKR47" s="2"/>
      <c r="HKS47" s="2"/>
      <c r="HKT47" s="2"/>
      <c r="HKU47" s="2"/>
      <c r="HKV47" s="2"/>
      <c r="HKW47" s="2"/>
      <c r="HKX47" s="2"/>
      <c r="HKY47" s="2"/>
      <c r="HKZ47" s="2"/>
      <c r="HLA47" s="2"/>
      <c r="HLB47" s="2"/>
      <c r="HLC47" s="2"/>
      <c r="HLD47" s="2"/>
      <c r="HLE47" s="2"/>
      <c r="HLF47" s="2"/>
      <c r="HLG47" s="2"/>
      <c r="HLH47" s="2"/>
      <c r="HLI47" s="2"/>
      <c r="HLJ47" s="2"/>
      <c r="HLK47" s="2"/>
      <c r="HLL47" s="2"/>
      <c r="HLM47" s="2"/>
      <c r="HLN47" s="2"/>
      <c r="HLO47" s="2"/>
      <c r="HLP47" s="2"/>
      <c r="HLQ47" s="2"/>
      <c r="HLR47" s="2"/>
      <c r="HLS47" s="2"/>
      <c r="HLT47" s="2"/>
      <c r="HLU47" s="2"/>
      <c r="HLV47" s="2"/>
      <c r="HLW47" s="2"/>
      <c r="HLX47" s="2"/>
      <c r="HLY47" s="2"/>
      <c r="HLZ47" s="2"/>
      <c r="HMA47" s="2"/>
      <c r="HMB47" s="2"/>
      <c r="HMC47" s="2"/>
      <c r="HMD47" s="2"/>
      <c r="HME47" s="2"/>
      <c r="HMF47" s="2"/>
      <c r="HMG47" s="2"/>
      <c r="HMH47" s="2"/>
      <c r="HMI47" s="2"/>
      <c r="HMJ47" s="2"/>
      <c r="HMK47" s="2"/>
      <c r="HML47" s="2"/>
      <c r="HMM47" s="2"/>
      <c r="HMN47" s="2"/>
      <c r="HMO47" s="2"/>
      <c r="HMP47" s="2"/>
      <c r="HMQ47" s="2"/>
      <c r="HMR47" s="2"/>
      <c r="HMS47" s="2"/>
      <c r="HMT47" s="2"/>
      <c r="HMU47" s="2"/>
      <c r="HMV47" s="2"/>
      <c r="HMW47" s="2"/>
      <c r="HMX47" s="2"/>
      <c r="HMY47" s="2"/>
      <c r="HMZ47" s="2"/>
      <c r="HNA47" s="2"/>
      <c r="HNB47" s="2"/>
      <c r="HNC47" s="2"/>
      <c r="HND47" s="2"/>
      <c r="HNE47" s="2"/>
      <c r="HNF47" s="2"/>
      <c r="HNG47" s="2"/>
      <c r="HNH47" s="2"/>
      <c r="HNI47" s="2"/>
      <c r="HNJ47" s="2"/>
      <c r="HNK47" s="2"/>
      <c r="HNL47" s="2"/>
      <c r="HNM47" s="2"/>
      <c r="HNN47" s="2"/>
      <c r="HNO47" s="2"/>
      <c r="HNP47" s="2"/>
      <c r="HNQ47" s="2"/>
      <c r="HNR47" s="2"/>
      <c r="HNS47" s="2"/>
      <c r="HNT47" s="2"/>
      <c r="HNU47" s="2"/>
      <c r="HNV47" s="2"/>
      <c r="HNW47" s="2"/>
      <c r="HNX47" s="2"/>
      <c r="HNY47" s="2"/>
      <c r="HNZ47" s="2"/>
      <c r="HOA47" s="2"/>
      <c r="HOB47" s="2"/>
      <c r="HOC47" s="2"/>
      <c r="HOD47" s="2"/>
      <c r="HOE47" s="2"/>
      <c r="HOF47" s="2"/>
      <c r="HOG47" s="2"/>
      <c r="HOH47" s="2"/>
      <c r="HOI47" s="2"/>
      <c r="HOJ47" s="2"/>
      <c r="HOK47" s="2"/>
      <c r="HOL47" s="2"/>
      <c r="HOM47" s="2"/>
      <c r="HON47" s="2"/>
      <c r="HOO47" s="2"/>
      <c r="HOP47" s="2"/>
      <c r="HOQ47" s="2"/>
      <c r="HOR47" s="2"/>
      <c r="HOS47" s="2"/>
      <c r="HOT47" s="2"/>
      <c r="HOU47" s="2"/>
      <c r="HOV47" s="2"/>
      <c r="HOW47" s="2"/>
      <c r="HOX47" s="2"/>
      <c r="HOY47" s="2"/>
      <c r="HOZ47" s="2"/>
      <c r="HPA47" s="2"/>
      <c r="HPB47" s="2"/>
      <c r="HPC47" s="2"/>
      <c r="HPD47" s="2"/>
      <c r="HPE47" s="2"/>
      <c r="HPF47" s="2"/>
      <c r="HPG47" s="2"/>
      <c r="HPH47" s="2"/>
      <c r="HPI47" s="2"/>
      <c r="HPJ47" s="2"/>
      <c r="HPK47" s="2"/>
      <c r="HPL47" s="2"/>
      <c r="HPM47" s="2"/>
      <c r="HPN47" s="2"/>
      <c r="HPO47" s="2"/>
      <c r="HPP47" s="2"/>
      <c r="HPQ47" s="2"/>
      <c r="HPR47" s="2"/>
      <c r="HPS47" s="2"/>
      <c r="HPT47" s="2"/>
      <c r="HPU47" s="2"/>
      <c r="HPV47" s="2"/>
      <c r="HPW47" s="2"/>
      <c r="HPX47" s="2"/>
      <c r="HPY47" s="2"/>
      <c r="HPZ47" s="2"/>
      <c r="HQA47" s="2"/>
      <c r="HQB47" s="2"/>
      <c r="HQC47" s="2"/>
      <c r="HQD47" s="2"/>
      <c r="HQE47" s="2"/>
      <c r="HQF47" s="2"/>
      <c r="HQG47" s="2"/>
      <c r="HQH47" s="2"/>
      <c r="HQI47" s="2"/>
      <c r="HQJ47" s="2"/>
      <c r="HQK47" s="2"/>
      <c r="HQL47" s="2"/>
      <c r="HQM47" s="2"/>
      <c r="HQN47" s="2"/>
      <c r="HQO47" s="2"/>
      <c r="HQP47" s="2"/>
      <c r="HQQ47" s="2"/>
      <c r="HQR47" s="2"/>
      <c r="HQS47" s="2"/>
      <c r="HQT47" s="2"/>
      <c r="HQU47" s="2"/>
      <c r="HQV47" s="2"/>
      <c r="HQW47" s="2"/>
      <c r="HQX47" s="2"/>
      <c r="HQY47" s="2"/>
      <c r="HQZ47" s="2"/>
      <c r="HRA47" s="2"/>
      <c r="HRB47" s="2"/>
      <c r="HRC47" s="2"/>
      <c r="HRD47" s="2"/>
      <c r="HRE47" s="2"/>
      <c r="HRF47" s="2"/>
      <c r="HRG47" s="2"/>
      <c r="HRH47" s="2"/>
      <c r="HRI47" s="2"/>
      <c r="HRJ47" s="2"/>
      <c r="HRK47" s="2"/>
      <c r="HRL47" s="2"/>
      <c r="HRM47" s="2"/>
      <c r="HRN47" s="2"/>
      <c r="HRO47" s="2"/>
      <c r="HRP47" s="2"/>
      <c r="HRQ47" s="2"/>
      <c r="HRR47" s="2"/>
      <c r="HRS47" s="2"/>
      <c r="HRT47" s="2"/>
      <c r="HRU47" s="2"/>
      <c r="HRV47" s="2"/>
      <c r="HRW47" s="2"/>
      <c r="HRX47" s="2"/>
      <c r="HRY47" s="2"/>
      <c r="HRZ47" s="2"/>
      <c r="HSA47" s="2"/>
      <c r="HSB47" s="2"/>
      <c r="HSC47" s="2"/>
      <c r="HSD47" s="2"/>
      <c r="HSE47" s="2"/>
      <c r="HSF47" s="2"/>
      <c r="HSG47" s="2"/>
      <c r="HSH47" s="2"/>
      <c r="HSI47" s="2"/>
      <c r="HSJ47" s="2"/>
      <c r="HSK47" s="2"/>
      <c r="HSL47" s="2"/>
      <c r="HSM47" s="2"/>
      <c r="HSN47" s="2"/>
      <c r="HSO47" s="2"/>
      <c r="HSP47" s="2"/>
      <c r="HSQ47" s="2"/>
      <c r="HSR47" s="2"/>
      <c r="HSS47" s="2"/>
      <c r="HST47" s="2"/>
      <c r="HSU47" s="2"/>
      <c r="HSV47" s="2"/>
      <c r="HSW47" s="2"/>
      <c r="HSX47" s="2"/>
      <c r="HSY47" s="2"/>
      <c r="HSZ47" s="2"/>
      <c r="HTA47" s="2"/>
      <c r="HTB47" s="2"/>
      <c r="HTC47" s="2"/>
      <c r="HTD47" s="2"/>
      <c r="HTE47" s="2"/>
      <c r="HTF47" s="2"/>
      <c r="HTG47" s="2"/>
      <c r="HTH47" s="2"/>
      <c r="HTI47" s="2"/>
      <c r="HTJ47" s="2"/>
      <c r="HTK47" s="2"/>
      <c r="HTL47" s="2"/>
      <c r="HTM47" s="2"/>
      <c r="HTN47" s="2"/>
      <c r="HTO47" s="2"/>
      <c r="HTP47" s="2"/>
      <c r="HTQ47" s="2"/>
      <c r="HTR47" s="2"/>
      <c r="HTS47" s="2"/>
      <c r="HTT47" s="2"/>
      <c r="HTU47" s="2"/>
      <c r="HTV47" s="2"/>
      <c r="HTW47" s="2"/>
      <c r="HTX47" s="2"/>
      <c r="HTY47" s="2"/>
      <c r="HTZ47" s="2"/>
      <c r="HUA47" s="2"/>
      <c r="HUB47" s="2"/>
      <c r="HUC47" s="2"/>
      <c r="HUD47" s="2"/>
      <c r="HUE47" s="2"/>
      <c r="HUF47" s="2"/>
      <c r="HUG47" s="2"/>
      <c r="HUH47" s="2"/>
      <c r="HUI47" s="2"/>
      <c r="HUJ47" s="2"/>
      <c r="HUK47" s="2"/>
      <c r="HUL47" s="2"/>
      <c r="HUM47" s="2"/>
      <c r="HUN47" s="2"/>
      <c r="HUO47" s="2"/>
      <c r="HUP47" s="2"/>
      <c r="HUQ47" s="2"/>
      <c r="HUR47" s="2"/>
      <c r="HUS47" s="2"/>
      <c r="HUT47" s="2"/>
      <c r="HUU47" s="2"/>
      <c r="HUV47" s="2"/>
      <c r="HUW47" s="2"/>
      <c r="HUX47" s="2"/>
      <c r="HUY47" s="2"/>
      <c r="HUZ47" s="2"/>
      <c r="HVA47" s="2"/>
      <c r="HVB47" s="2"/>
      <c r="HVC47" s="2"/>
      <c r="HVD47" s="2"/>
      <c r="HVE47" s="2"/>
      <c r="HVF47" s="2"/>
      <c r="HVG47" s="2"/>
      <c r="HVH47" s="2"/>
      <c r="HVI47" s="2"/>
      <c r="HVJ47" s="2"/>
      <c r="HVK47" s="2"/>
      <c r="HVL47" s="2"/>
      <c r="HVM47" s="2"/>
      <c r="HVN47" s="2"/>
      <c r="HVO47" s="2"/>
      <c r="HVP47" s="2"/>
      <c r="HVQ47" s="2"/>
      <c r="HVR47" s="2"/>
      <c r="HVS47" s="2"/>
      <c r="HVT47" s="2"/>
      <c r="HVU47" s="2"/>
      <c r="HVV47" s="2"/>
      <c r="HVW47" s="2"/>
      <c r="HVX47" s="2"/>
      <c r="HVY47" s="2"/>
      <c r="HVZ47" s="2"/>
      <c r="HWA47" s="2"/>
      <c r="HWB47" s="2"/>
      <c r="HWC47" s="2"/>
      <c r="HWD47" s="2"/>
      <c r="HWE47" s="2"/>
      <c r="HWF47" s="2"/>
      <c r="HWG47" s="2"/>
      <c r="HWH47" s="2"/>
      <c r="HWI47" s="2"/>
      <c r="HWJ47" s="2"/>
      <c r="HWK47" s="2"/>
      <c r="HWL47" s="2"/>
      <c r="HWM47" s="2"/>
      <c r="HWN47" s="2"/>
      <c r="HWO47" s="2"/>
      <c r="HWP47" s="2"/>
      <c r="HWQ47" s="2"/>
      <c r="HWR47" s="2"/>
      <c r="HWS47" s="2"/>
      <c r="HWT47" s="2"/>
      <c r="HWU47" s="2"/>
      <c r="HWV47" s="2"/>
      <c r="HWW47" s="2"/>
      <c r="HWX47" s="2"/>
      <c r="HWY47" s="2"/>
      <c r="HWZ47" s="2"/>
      <c r="HXA47" s="2"/>
      <c r="HXB47" s="2"/>
      <c r="HXC47" s="2"/>
      <c r="HXD47" s="2"/>
      <c r="HXE47" s="2"/>
      <c r="HXF47" s="2"/>
      <c r="HXG47" s="2"/>
      <c r="HXH47" s="2"/>
      <c r="HXI47" s="2"/>
      <c r="HXJ47" s="2"/>
      <c r="HXK47" s="2"/>
      <c r="HXL47" s="2"/>
      <c r="HXM47" s="2"/>
      <c r="HXN47" s="2"/>
      <c r="HXO47" s="2"/>
      <c r="HXP47" s="2"/>
      <c r="HXQ47" s="2"/>
      <c r="HXR47" s="2"/>
      <c r="HXS47" s="2"/>
      <c r="HXT47" s="2"/>
      <c r="HXU47" s="2"/>
      <c r="HXV47" s="2"/>
      <c r="HXW47" s="2"/>
      <c r="HXX47" s="2"/>
      <c r="HXY47" s="2"/>
      <c r="HXZ47" s="2"/>
      <c r="HYA47" s="2"/>
      <c r="HYB47" s="2"/>
      <c r="HYC47" s="2"/>
      <c r="HYD47" s="2"/>
      <c r="HYE47" s="2"/>
      <c r="HYF47" s="2"/>
      <c r="HYG47" s="2"/>
      <c r="HYH47" s="2"/>
      <c r="HYI47" s="2"/>
      <c r="HYJ47" s="2"/>
      <c r="HYK47" s="2"/>
      <c r="HYL47" s="2"/>
      <c r="HYM47" s="2"/>
      <c r="HYN47" s="2"/>
      <c r="HYO47" s="2"/>
      <c r="HYP47" s="2"/>
      <c r="HYQ47" s="2"/>
      <c r="HYR47" s="2"/>
      <c r="HYS47" s="2"/>
      <c r="HYT47" s="2"/>
      <c r="HYU47" s="2"/>
      <c r="HYV47" s="2"/>
      <c r="HYW47" s="2"/>
      <c r="HYX47" s="2"/>
      <c r="HYY47" s="2"/>
      <c r="HYZ47" s="2"/>
      <c r="HZA47" s="2"/>
      <c r="HZB47" s="2"/>
      <c r="HZC47" s="2"/>
      <c r="HZD47" s="2"/>
      <c r="HZE47" s="2"/>
      <c r="HZF47" s="2"/>
      <c r="HZG47" s="2"/>
      <c r="HZH47" s="2"/>
      <c r="HZI47" s="2"/>
      <c r="HZJ47" s="2"/>
      <c r="HZK47" s="2"/>
      <c r="HZL47" s="2"/>
      <c r="HZM47" s="2"/>
      <c r="HZN47" s="2"/>
      <c r="HZO47" s="2"/>
      <c r="HZP47" s="2"/>
      <c r="HZQ47" s="2"/>
      <c r="HZR47" s="2"/>
      <c r="HZS47" s="2"/>
      <c r="HZT47" s="2"/>
      <c r="HZU47" s="2"/>
      <c r="HZV47" s="2"/>
      <c r="HZW47" s="2"/>
      <c r="HZX47" s="2"/>
      <c r="HZY47" s="2"/>
      <c r="HZZ47" s="2"/>
      <c r="IAA47" s="2"/>
      <c r="IAB47" s="2"/>
      <c r="IAC47" s="2"/>
      <c r="IAD47" s="2"/>
      <c r="IAE47" s="2"/>
      <c r="IAF47" s="2"/>
      <c r="IAG47" s="2"/>
      <c r="IAH47" s="2"/>
      <c r="IAI47" s="2"/>
      <c r="IAJ47" s="2"/>
      <c r="IAK47" s="2"/>
      <c r="IAL47" s="2"/>
      <c r="IAM47" s="2"/>
      <c r="IAN47" s="2"/>
      <c r="IAO47" s="2"/>
      <c r="IAP47" s="2"/>
      <c r="IAQ47" s="2"/>
      <c r="IAR47" s="2"/>
      <c r="IAS47" s="2"/>
      <c r="IAT47" s="2"/>
      <c r="IAU47" s="2"/>
      <c r="IAV47" s="2"/>
      <c r="IAW47" s="2"/>
      <c r="IAX47" s="2"/>
      <c r="IAY47" s="2"/>
      <c r="IAZ47" s="2"/>
      <c r="IBA47" s="2"/>
      <c r="IBB47" s="2"/>
      <c r="IBC47" s="2"/>
      <c r="IBD47" s="2"/>
      <c r="IBE47" s="2"/>
      <c r="IBF47" s="2"/>
      <c r="IBG47" s="2"/>
      <c r="IBH47" s="2"/>
      <c r="IBI47" s="2"/>
      <c r="IBJ47" s="2"/>
      <c r="IBK47" s="2"/>
      <c r="IBL47" s="2"/>
      <c r="IBM47" s="2"/>
      <c r="IBN47" s="2"/>
      <c r="IBO47" s="2"/>
      <c r="IBP47" s="2"/>
      <c r="IBQ47" s="2"/>
      <c r="IBR47" s="2"/>
      <c r="IBS47" s="2"/>
      <c r="IBT47" s="2"/>
      <c r="IBU47" s="2"/>
      <c r="IBV47" s="2"/>
      <c r="IBW47" s="2"/>
      <c r="IBX47" s="2"/>
      <c r="IBY47" s="2"/>
      <c r="IBZ47" s="2"/>
      <c r="ICA47" s="2"/>
      <c r="ICB47" s="2"/>
      <c r="ICC47" s="2"/>
      <c r="ICD47" s="2"/>
      <c r="ICE47" s="2"/>
      <c r="ICF47" s="2"/>
      <c r="ICG47" s="2"/>
      <c r="ICH47" s="2"/>
      <c r="ICI47" s="2"/>
      <c r="ICJ47" s="2"/>
      <c r="ICK47" s="2"/>
      <c r="ICL47" s="2"/>
      <c r="ICM47" s="2"/>
      <c r="ICN47" s="2"/>
      <c r="ICO47" s="2"/>
      <c r="ICP47" s="2"/>
      <c r="ICQ47" s="2"/>
      <c r="ICR47" s="2"/>
      <c r="ICS47" s="2"/>
      <c r="ICT47" s="2"/>
      <c r="ICU47" s="2"/>
      <c r="ICV47" s="2"/>
      <c r="ICW47" s="2"/>
      <c r="ICX47" s="2"/>
      <c r="ICY47" s="2"/>
      <c r="ICZ47" s="2"/>
      <c r="IDA47" s="2"/>
      <c r="IDB47" s="2"/>
      <c r="IDC47" s="2"/>
      <c r="IDD47" s="2"/>
      <c r="IDE47" s="2"/>
      <c r="IDF47" s="2"/>
      <c r="IDG47" s="2"/>
      <c r="IDH47" s="2"/>
      <c r="IDI47" s="2"/>
      <c r="IDJ47" s="2"/>
      <c r="IDK47" s="2"/>
      <c r="IDL47" s="2"/>
      <c r="IDM47" s="2"/>
      <c r="IDN47" s="2"/>
      <c r="IDO47" s="2"/>
      <c r="IDP47" s="2"/>
      <c r="IDQ47" s="2"/>
      <c r="IDR47" s="2"/>
      <c r="IDS47" s="2"/>
      <c r="IDT47" s="2"/>
      <c r="IDU47" s="2"/>
      <c r="IDV47" s="2"/>
      <c r="IDW47" s="2"/>
      <c r="IDX47" s="2"/>
      <c r="IDY47" s="2"/>
      <c r="IDZ47" s="2"/>
      <c r="IEA47" s="2"/>
      <c r="IEB47" s="2"/>
      <c r="IEC47" s="2"/>
      <c r="IED47" s="2"/>
      <c r="IEE47" s="2"/>
      <c r="IEF47" s="2"/>
      <c r="IEG47" s="2"/>
      <c r="IEH47" s="2"/>
      <c r="IEI47" s="2"/>
      <c r="IEJ47" s="2"/>
      <c r="IEK47" s="2"/>
      <c r="IEL47" s="2"/>
      <c r="IEM47" s="2"/>
      <c r="IEN47" s="2"/>
      <c r="IEO47" s="2"/>
      <c r="IEP47" s="2"/>
      <c r="IEQ47" s="2"/>
      <c r="IER47" s="2"/>
      <c r="IES47" s="2"/>
      <c r="IET47" s="2"/>
      <c r="IEU47" s="2"/>
      <c r="IEV47" s="2"/>
      <c r="IEW47" s="2"/>
      <c r="IEX47" s="2"/>
      <c r="IEY47" s="2"/>
      <c r="IEZ47" s="2"/>
      <c r="IFA47" s="2"/>
      <c r="IFB47" s="2"/>
      <c r="IFC47" s="2"/>
      <c r="IFD47" s="2"/>
      <c r="IFE47" s="2"/>
      <c r="IFF47" s="2"/>
      <c r="IFG47" s="2"/>
      <c r="IFH47" s="2"/>
      <c r="IFI47" s="2"/>
      <c r="IFJ47" s="2"/>
      <c r="IFK47" s="2"/>
      <c r="IFL47" s="2"/>
      <c r="IFM47" s="2"/>
      <c r="IFN47" s="2"/>
      <c r="IFO47" s="2"/>
      <c r="IFP47" s="2"/>
      <c r="IFQ47" s="2"/>
      <c r="IFR47" s="2"/>
      <c r="IFS47" s="2"/>
      <c r="IFT47" s="2"/>
      <c r="IFU47" s="2"/>
      <c r="IFV47" s="2"/>
      <c r="IFW47" s="2"/>
      <c r="IFX47" s="2"/>
      <c r="IFY47" s="2"/>
      <c r="IFZ47" s="2"/>
      <c r="IGA47" s="2"/>
      <c r="IGB47" s="2"/>
      <c r="IGC47" s="2"/>
      <c r="IGD47" s="2"/>
      <c r="IGE47" s="2"/>
      <c r="IGF47" s="2"/>
      <c r="IGG47" s="2"/>
      <c r="IGH47" s="2"/>
      <c r="IGI47" s="2"/>
      <c r="IGJ47" s="2"/>
      <c r="IGK47" s="2"/>
      <c r="IGL47" s="2"/>
      <c r="IGM47" s="2"/>
      <c r="IGN47" s="2"/>
      <c r="IGO47" s="2"/>
      <c r="IGP47" s="2"/>
      <c r="IGQ47" s="2"/>
      <c r="IGR47" s="2"/>
      <c r="IGS47" s="2"/>
      <c r="IGT47" s="2"/>
      <c r="IGU47" s="2"/>
      <c r="IGV47" s="2"/>
      <c r="IGW47" s="2"/>
      <c r="IGX47" s="2"/>
      <c r="IGY47" s="2"/>
      <c r="IGZ47" s="2"/>
      <c r="IHA47" s="2"/>
      <c r="IHB47" s="2"/>
      <c r="IHC47" s="2"/>
      <c r="IHD47" s="2"/>
      <c r="IHE47" s="2"/>
      <c r="IHF47" s="2"/>
      <c r="IHG47" s="2"/>
      <c r="IHH47" s="2"/>
      <c r="IHI47" s="2"/>
      <c r="IHJ47" s="2"/>
      <c r="IHK47" s="2"/>
      <c r="IHL47" s="2"/>
      <c r="IHM47" s="2"/>
      <c r="IHN47" s="2"/>
      <c r="IHO47" s="2"/>
      <c r="IHP47" s="2"/>
      <c r="IHQ47" s="2"/>
      <c r="IHR47" s="2"/>
      <c r="IHS47" s="2"/>
      <c r="IHT47" s="2"/>
      <c r="IHU47" s="2"/>
      <c r="IHV47" s="2"/>
      <c r="IHW47" s="2"/>
      <c r="IHX47" s="2"/>
      <c r="IHY47" s="2"/>
      <c r="IHZ47" s="2"/>
      <c r="IIA47" s="2"/>
      <c r="IIB47" s="2"/>
      <c r="IIC47" s="2"/>
      <c r="IID47" s="2"/>
      <c r="IIE47" s="2"/>
      <c r="IIF47" s="2"/>
      <c r="IIG47" s="2"/>
      <c r="IIH47" s="2"/>
      <c r="III47" s="2"/>
      <c r="IIJ47" s="2"/>
      <c r="IIK47" s="2"/>
      <c r="IIL47" s="2"/>
      <c r="IIM47" s="2"/>
      <c r="IIN47" s="2"/>
      <c r="IIO47" s="2"/>
      <c r="IIP47" s="2"/>
      <c r="IIQ47" s="2"/>
      <c r="IIR47" s="2"/>
      <c r="IIS47" s="2"/>
      <c r="IIT47" s="2"/>
      <c r="IIU47" s="2"/>
      <c r="IIV47" s="2"/>
      <c r="IIW47" s="2"/>
      <c r="IIX47" s="2"/>
      <c r="IIY47" s="2"/>
      <c r="IIZ47" s="2"/>
      <c r="IJA47" s="2"/>
      <c r="IJB47" s="2"/>
      <c r="IJC47" s="2"/>
      <c r="IJD47" s="2"/>
      <c r="IJE47" s="2"/>
      <c r="IJF47" s="2"/>
      <c r="IJG47" s="2"/>
      <c r="IJH47" s="2"/>
      <c r="IJI47" s="2"/>
      <c r="IJJ47" s="2"/>
      <c r="IJK47" s="2"/>
      <c r="IJL47" s="2"/>
      <c r="IJM47" s="2"/>
      <c r="IJN47" s="2"/>
      <c r="IJO47" s="2"/>
      <c r="IJP47" s="2"/>
      <c r="IJQ47" s="2"/>
      <c r="IJR47" s="2"/>
      <c r="IJS47" s="2"/>
      <c r="IJT47" s="2"/>
      <c r="IJU47" s="2"/>
      <c r="IJV47" s="2"/>
      <c r="IJW47" s="2"/>
      <c r="IJX47" s="2"/>
      <c r="IJY47" s="2"/>
      <c r="IJZ47" s="2"/>
      <c r="IKA47" s="2"/>
      <c r="IKB47" s="2"/>
      <c r="IKC47" s="2"/>
      <c r="IKD47" s="2"/>
      <c r="IKE47" s="2"/>
      <c r="IKF47" s="2"/>
      <c r="IKG47" s="2"/>
      <c r="IKH47" s="2"/>
      <c r="IKI47" s="2"/>
      <c r="IKJ47" s="2"/>
      <c r="IKK47" s="2"/>
      <c r="IKL47" s="2"/>
      <c r="IKM47" s="2"/>
      <c r="IKN47" s="2"/>
      <c r="IKO47" s="2"/>
      <c r="IKP47" s="2"/>
      <c r="IKQ47" s="2"/>
      <c r="IKR47" s="2"/>
      <c r="IKS47" s="2"/>
      <c r="IKT47" s="2"/>
      <c r="IKU47" s="2"/>
      <c r="IKV47" s="2"/>
      <c r="IKW47" s="2"/>
      <c r="IKX47" s="2"/>
      <c r="IKY47" s="2"/>
      <c r="IKZ47" s="2"/>
      <c r="ILA47" s="2"/>
      <c r="ILB47" s="2"/>
      <c r="ILC47" s="2"/>
      <c r="ILD47" s="2"/>
      <c r="ILE47" s="2"/>
      <c r="ILF47" s="2"/>
      <c r="ILG47" s="2"/>
      <c r="ILH47" s="2"/>
      <c r="ILI47" s="2"/>
      <c r="ILJ47" s="2"/>
      <c r="ILK47" s="2"/>
      <c r="ILL47" s="2"/>
      <c r="ILM47" s="2"/>
      <c r="ILN47" s="2"/>
      <c r="ILO47" s="2"/>
      <c r="ILP47" s="2"/>
      <c r="ILQ47" s="2"/>
      <c r="ILR47" s="2"/>
      <c r="ILS47" s="2"/>
      <c r="ILT47" s="2"/>
      <c r="ILU47" s="2"/>
      <c r="ILV47" s="2"/>
      <c r="ILW47" s="2"/>
      <c r="ILX47" s="2"/>
      <c r="ILY47" s="2"/>
      <c r="ILZ47" s="2"/>
      <c r="IMA47" s="2"/>
      <c r="IMB47" s="2"/>
      <c r="IMC47" s="2"/>
      <c r="IMD47" s="2"/>
      <c r="IME47" s="2"/>
      <c r="IMF47" s="2"/>
      <c r="IMG47" s="2"/>
      <c r="IMH47" s="2"/>
      <c r="IMI47" s="2"/>
      <c r="IMJ47" s="2"/>
      <c r="IMK47" s="2"/>
      <c r="IML47" s="2"/>
      <c r="IMM47" s="2"/>
      <c r="IMN47" s="2"/>
      <c r="IMO47" s="2"/>
      <c r="IMP47" s="2"/>
      <c r="IMQ47" s="2"/>
      <c r="IMR47" s="2"/>
      <c r="IMS47" s="2"/>
      <c r="IMT47" s="2"/>
      <c r="IMU47" s="2"/>
      <c r="IMV47" s="2"/>
      <c r="IMW47" s="2"/>
      <c r="IMX47" s="2"/>
      <c r="IMY47" s="2"/>
      <c r="IMZ47" s="2"/>
      <c r="INA47" s="2"/>
      <c r="INB47" s="2"/>
      <c r="INC47" s="2"/>
      <c r="IND47" s="2"/>
      <c r="INE47" s="2"/>
      <c r="INF47" s="2"/>
      <c r="ING47" s="2"/>
      <c r="INH47" s="2"/>
      <c r="INI47" s="2"/>
      <c r="INJ47" s="2"/>
      <c r="INK47" s="2"/>
      <c r="INL47" s="2"/>
      <c r="INM47" s="2"/>
      <c r="INN47" s="2"/>
      <c r="INO47" s="2"/>
      <c r="INP47" s="2"/>
      <c r="INQ47" s="2"/>
      <c r="INR47" s="2"/>
      <c r="INS47" s="2"/>
      <c r="INT47" s="2"/>
      <c r="INU47" s="2"/>
      <c r="INV47" s="2"/>
      <c r="INW47" s="2"/>
      <c r="INX47" s="2"/>
      <c r="INY47" s="2"/>
      <c r="INZ47" s="2"/>
      <c r="IOA47" s="2"/>
      <c r="IOB47" s="2"/>
      <c r="IOC47" s="2"/>
      <c r="IOD47" s="2"/>
      <c r="IOE47" s="2"/>
      <c r="IOF47" s="2"/>
      <c r="IOG47" s="2"/>
      <c r="IOH47" s="2"/>
      <c r="IOI47" s="2"/>
      <c r="IOJ47" s="2"/>
      <c r="IOK47" s="2"/>
      <c r="IOL47" s="2"/>
      <c r="IOM47" s="2"/>
      <c r="ION47" s="2"/>
      <c r="IOO47" s="2"/>
      <c r="IOP47" s="2"/>
      <c r="IOQ47" s="2"/>
      <c r="IOR47" s="2"/>
      <c r="IOS47" s="2"/>
      <c r="IOT47" s="2"/>
      <c r="IOU47" s="2"/>
      <c r="IOV47" s="2"/>
      <c r="IOW47" s="2"/>
      <c r="IOX47" s="2"/>
      <c r="IOY47" s="2"/>
      <c r="IOZ47" s="2"/>
      <c r="IPA47" s="2"/>
      <c r="IPB47" s="2"/>
      <c r="IPC47" s="2"/>
      <c r="IPD47" s="2"/>
      <c r="IPE47" s="2"/>
      <c r="IPF47" s="2"/>
      <c r="IPG47" s="2"/>
      <c r="IPH47" s="2"/>
      <c r="IPI47" s="2"/>
      <c r="IPJ47" s="2"/>
      <c r="IPK47" s="2"/>
      <c r="IPL47" s="2"/>
      <c r="IPM47" s="2"/>
      <c r="IPN47" s="2"/>
      <c r="IPO47" s="2"/>
      <c r="IPP47" s="2"/>
      <c r="IPQ47" s="2"/>
      <c r="IPR47" s="2"/>
      <c r="IPS47" s="2"/>
      <c r="IPT47" s="2"/>
      <c r="IPU47" s="2"/>
      <c r="IPV47" s="2"/>
      <c r="IPW47" s="2"/>
      <c r="IPX47" s="2"/>
      <c r="IPY47" s="2"/>
      <c r="IPZ47" s="2"/>
      <c r="IQA47" s="2"/>
      <c r="IQB47" s="2"/>
      <c r="IQC47" s="2"/>
      <c r="IQD47" s="2"/>
      <c r="IQE47" s="2"/>
      <c r="IQF47" s="2"/>
      <c r="IQG47" s="2"/>
      <c r="IQH47" s="2"/>
      <c r="IQI47" s="2"/>
      <c r="IQJ47" s="2"/>
      <c r="IQK47" s="2"/>
      <c r="IQL47" s="2"/>
      <c r="IQM47" s="2"/>
      <c r="IQN47" s="2"/>
      <c r="IQO47" s="2"/>
      <c r="IQP47" s="2"/>
      <c r="IQQ47" s="2"/>
      <c r="IQR47" s="2"/>
      <c r="IQS47" s="2"/>
      <c r="IQT47" s="2"/>
      <c r="IQU47" s="2"/>
      <c r="IQV47" s="2"/>
      <c r="IQW47" s="2"/>
      <c r="IQX47" s="2"/>
      <c r="IQY47" s="2"/>
      <c r="IQZ47" s="2"/>
      <c r="IRA47" s="2"/>
      <c r="IRB47" s="2"/>
      <c r="IRC47" s="2"/>
      <c r="IRD47" s="2"/>
      <c r="IRE47" s="2"/>
      <c r="IRF47" s="2"/>
      <c r="IRG47" s="2"/>
      <c r="IRH47" s="2"/>
      <c r="IRI47" s="2"/>
      <c r="IRJ47" s="2"/>
      <c r="IRK47" s="2"/>
      <c r="IRL47" s="2"/>
      <c r="IRM47" s="2"/>
      <c r="IRN47" s="2"/>
      <c r="IRO47" s="2"/>
      <c r="IRP47" s="2"/>
      <c r="IRQ47" s="2"/>
      <c r="IRR47" s="2"/>
      <c r="IRS47" s="2"/>
      <c r="IRT47" s="2"/>
      <c r="IRU47" s="2"/>
      <c r="IRV47" s="2"/>
      <c r="IRW47" s="2"/>
      <c r="IRX47" s="2"/>
      <c r="IRY47" s="2"/>
      <c r="IRZ47" s="2"/>
      <c r="ISA47" s="2"/>
      <c r="ISB47" s="2"/>
      <c r="ISC47" s="2"/>
      <c r="ISD47" s="2"/>
      <c r="ISE47" s="2"/>
      <c r="ISF47" s="2"/>
      <c r="ISG47" s="2"/>
      <c r="ISH47" s="2"/>
      <c r="ISI47" s="2"/>
      <c r="ISJ47" s="2"/>
      <c r="ISK47" s="2"/>
      <c r="ISL47" s="2"/>
      <c r="ISM47" s="2"/>
      <c r="ISN47" s="2"/>
      <c r="ISO47" s="2"/>
      <c r="ISP47" s="2"/>
      <c r="ISQ47" s="2"/>
      <c r="ISR47" s="2"/>
      <c r="ISS47" s="2"/>
      <c r="IST47" s="2"/>
      <c r="ISU47" s="2"/>
      <c r="ISV47" s="2"/>
      <c r="ISW47" s="2"/>
      <c r="ISX47" s="2"/>
      <c r="ISY47" s="2"/>
      <c r="ISZ47" s="2"/>
      <c r="ITA47" s="2"/>
      <c r="ITB47" s="2"/>
      <c r="ITC47" s="2"/>
      <c r="ITD47" s="2"/>
      <c r="ITE47" s="2"/>
      <c r="ITF47" s="2"/>
      <c r="ITG47" s="2"/>
      <c r="ITH47" s="2"/>
      <c r="ITI47" s="2"/>
      <c r="ITJ47" s="2"/>
      <c r="ITK47" s="2"/>
      <c r="ITL47" s="2"/>
      <c r="ITM47" s="2"/>
      <c r="ITN47" s="2"/>
      <c r="ITO47" s="2"/>
      <c r="ITP47" s="2"/>
      <c r="ITQ47" s="2"/>
      <c r="ITR47" s="2"/>
      <c r="ITS47" s="2"/>
      <c r="ITT47" s="2"/>
      <c r="ITU47" s="2"/>
      <c r="ITV47" s="2"/>
      <c r="ITW47" s="2"/>
      <c r="ITX47" s="2"/>
      <c r="ITY47" s="2"/>
      <c r="ITZ47" s="2"/>
      <c r="IUA47" s="2"/>
      <c r="IUB47" s="2"/>
      <c r="IUC47" s="2"/>
      <c r="IUD47" s="2"/>
      <c r="IUE47" s="2"/>
      <c r="IUF47" s="2"/>
      <c r="IUG47" s="2"/>
      <c r="IUH47" s="2"/>
      <c r="IUI47" s="2"/>
      <c r="IUJ47" s="2"/>
      <c r="IUK47" s="2"/>
      <c r="IUL47" s="2"/>
      <c r="IUM47" s="2"/>
      <c r="IUN47" s="2"/>
      <c r="IUO47" s="2"/>
      <c r="IUP47" s="2"/>
      <c r="IUQ47" s="2"/>
      <c r="IUR47" s="2"/>
      <c r="IUS47" s="2"/>
      <c r="IUT47" s="2"/>
      <c r="IUU47" s="2"/>
      <c r="IUV47" s="2"/>
      <c r="IUW47" s="2"/>
      <c r="IUX47" s="2"/>
      <c r="IUY47" s="2"/>
      <c r="IUZ47" s="2"/>
      <c r="IVA47" s="2"/>
      <c r="IVB47" s="2"/>
      <c r="IVC47" s="2"/>
      <c r="IVD47" s="2"/>
      <c r="IVE47" s="2"/>
      <c r="IVF47" s="2"/>
      <c r="IVG47" s="2"/>
      <c r="IVH47" s="2"/>
      <c r="IVI47" s="2"/>
      <c r="IVJ47" s="2"/>
      <c r="IVK47" s="2"/>
      <c r="IVL47" s="2"/>
      <c r="IVM47" s="2"/>
      <c r="IVN47" s="2"/>
      <c r="IVO47" s="2"/>
      <c r="IVP47" s="2"/>
      <c r="IVQ47" s="2"/>
      <c r="IVR47" s="2"/>
      <c r="IVS47" s="2"/>
      <c r="IVT47" s="2"/>
      <c r="IVU47" s="2"/>
      <c r="IVV47" s="2"/>
      <c r="IVW47" s="2"/>
      <c r="IVX47" s="2"/>
      <c r="IVY47" s="2"/>
      <c r="IVZ47" s="2"/>
      <c r="IWA47" s="2"/>
      <c r="IWB47" s="2"/>
      <c r="IWC47" s="2"/>
      <c r="IWD47" s="2"/>
      <c r="IWE47" s="2"/>
      <c r="IWF47" s="2"/>
      <c r="IWG47" s="2"/>
      <c r="IWH47" s="2"/>
      <c r="IWI47" s="2"/>
      <c r="IWJ47" s="2"/>
      <c r="IWK47" s="2"/>
      <c r="IWL47" s="2"/>
      <c r="IWM47" s="2"/>
      <c r="IWN47" s="2"/>
      <c r="IWO47" s="2"/>
      <c r="IWP47" s="2"/>
      <c r="IWQ47" s="2"/>
      <c r="IWR47" s="2"/>
      <c r="IWS47" s="2"/>
      <c r="IWT47" s="2"/>
      <c r="IWU47" s="2"/>
      <c r="IWV47" s="2"/>
      <c r="IWW47" s="2"/>
      <c r="IWX47" s="2"/>
      <c r="IWY47" s="2"/>
      <c r="IWZ47" s="2"/>
      <c r="IXA47" s="2"/>
      <c r="IXB47" s="2"/>
      <c r="IXC47" s="2"/>
      <c r="IXD47" s="2"/>
      <c r="IXE47" s="2"/>
      <c r="IXF47" s="2"/>
      <c r="IXG47" s="2"/>
      <c r="IXH47" s="2"/>
      <c r="IXI47" s="2"/>
      <c r="IXJ47" s="2"/>
      <c r="IXK47" s="2"/>
      <c r="IXL47" s="2"/>
      <c r="IXM47" s="2"/>
      <c r="IXN47" s="2"/>
      <c r="IXO47" s="2"/>
      <c r="IXP47" s="2"/>
      <c r="IXQ47" s="2"/>
      <c r="IXR47" s="2"/>
      <c r="IXS47" s="2"/>
      <c r="IXT47" s="2"/>
      <c r="IXU47" s="2"/>
      <c r="IXV47" s="2"/>
      <c r="IXW47" s="2"/>
      <c r="IXX47" s="2"/>
      <c r="IXY47" s="2"/>
      <c r="IXZ47" s="2"/>
      <c r="IYA47" s="2"/>
      <c r="IYB47" s="2"/>
      <c r="IYC47" s="2"/>
      <c r="IYD47" s="2"/>
      <c r="IYE47" s="2"/>
      <c r="IYF47" s="2"/>
      <c r="IYG47" s="2"/>
      <c r="IYH47" s="2"/>
      <c r="IYI47" s="2"/>
      <c r="IYJ47" s="2"/>
      <c r="IYK47" s="2"/>
      <c r="IYL47" s="2"/>
      <c r="IYM47" s="2"/>
      <c r="IYN47" s="2"/>
      <c r="IYO47" s="2"/>
      <c r="IYP47" s="2"/>
      <c r="IYQ47" s="2"/>
      <c r="IYR47" s="2"/>
      <c r="IYS47" s="2"/>
      <c r="IYT47" s="2"/>
      <c r="IYU47" s="2"/>
      <c r="IYV47" s="2"/>
      <c r="IYW47" s="2"/>
      <c r="IYX47" s="2"/>
      <c r="IYY47" s="2"/>
      <c r="IYZ47" s="2"/>
      <c r="IZA47" s="2"/>
      <c r="IZB47" s="2"/>
      <c r="IZC47" s="2"/>
      <c r="IZD47" s="2"/>
      <c r="IZE47" s="2"/>
      <c r="IZF47" s="2"/>
      <c r="IZG47" s="2"/>
      <c r="IZH47" s="2"/>
      <c r="IZI47" s="2"/>
      <c r="IZJ47" s="2"/>
      <c r="IZK47" s="2"/>
      <c r="IZL47" s="2"/>
      <c r="IZM47" s="2"/>
      <c r="IZN47" s="2"/>
      <c r="IZO47" s="2"/>
      <c r="IZP47" s="2"/>
      <c r="IZQ47" s="2"/>
      <c r="IZR47" s="2"/>
      <c r="IZS47" s="2"/>
      <c r="IZT47" s="2"/>
      <c r="IZU47" s="2"/>
      <c r="IZV47" s="2"/>
      <c r="IZW47" s="2"/>
      <c r="IZX47" s="2"/>
      <c r="IZY47" s="2"/>
      <c r="IZZ47" s="2"/>
      <c r="JAA47" s="2"/>
      <c r="JAB47" s="2"/>
      <c r="JAC47" s="2"/>
      <c r="JAD47" s="2"/>
      <c r="JAE47" s="2"/>
      <c r="JAF47" s="2"/>
      <c r="JAG47" s="2"/>
      <c r="JAH47" s="2"/>
      <c r="JAI47" s="2"/>
      <c r="JAJ47" s="2"/>
      <c r="JAK47" s="2"/>
      <c r="JAL47" s="2"/>
      <c r="JAM47" s="2"/>
      <c r="JAN47" s="2"/>
      <c r="JAO47" s="2"/>
      <c r="JAP47" s="2"/>
      <c r="JAQ47" s="2"/>
      <c r="JAR47" s="2"/>
      <c r="JAS47" s="2"/>
      <c r="JAT47" s="2"/>
      <c r="JAU47" s="2"/>
      <c r="JAV47" s="2"/>
      <c r="JAW47" s="2"/>
      <c r="JAX47" s="2"/>
      <c r="JAY47" s="2"/>
      <c r="JAZ47" s="2"/>
      <c r="JBA47" s="2"/>
      <c r="JBB47" s="2"/>
      <c r="JBC47" s="2"/>
      <c r="JBD47" s="2"/>
      <c r="JBE47" s="2"/>
      <c r="JBF47" s="2"/>
      <c r="JBG47" s="2"/>
      <c r="JBH47" s="2"/>
      <c r="JBI47" s="2"/>
      <c r="JBJ47" s="2"/>
      <c r="JBK47" s="2"/>
      <c r="JBL47" s="2"/>
      <c r="JBM47" s="2"/>
      <c r="JBN47" s="2"/>
      <c r="JBO47" s="2"/>
      <c r="JBP47" s="2"/>
      <c r="JBQ47" s="2"/>
      <c r="JBR47" s="2"/>
      <c r="JBS47" s="2"/>
      <c r="JBT47" s="2"/>
      <c r="JBU47" s="2"/>
      <c r="JBV47" s="2"/>
      <c r="JBW47" s="2"/>
      <c r="JBX47" s="2"/>
      <c r="JBY47" s="2"/>
      <c r="JBZ47" s="2"/>
      <c r="JCA47" s="2"/>
      <c r="JCB47" s="2"/>
      <c r="JCC47" s="2"/>
      <c r="JCD47" s="2"/>
      <c r="JCE47" s="2"/>
      <c r="JCF47" s="2"/>
      <c r="JCG47" s="2"/>
      <c r="JCH47" s="2"/>
      <c r="JCI47" s="2"/>
      <c r="JCJ47" s="2"/>
      <c r="JCK47" s="2"/>
      <c r="JCL47" s="2"/>
      <c r="JCM47" s="2"/>
      <c r="JCN47" s="2"/>
      <c r="JCO47" s="2"/>
      <c r="JCP47" s="2"/>
      <c r="JCQ47" s="2"/>
      <c r="JCR47" s="2"/>
      <c r="JCS47" s="2"/>
      <c r="JCT47" s="2"/>
      <c r="JCU47" s="2"/>
      <c r="JCV47" s="2"/>
      <c r="JCW47" s="2"/>
      <c r="JCX47" s="2"/>
      <c r="JCY47" s="2"/>
      <c r="JCZ47" s="2"/>
      <c r="JDA47" s="2"/>
      <c r="JDB47" s="2"/>
      <c r="JDC47" s="2"/>
      <c r="JDD47" s="2"/>
      <c r="JDE47" s="2"/>
      <c r="JDF47" s="2"/>
      <c r="JDG47" s="2"/>
      <c r="JDH47" s="2"/>
      <c r="JDI47" s="2"/>
      <c r="JDJ47" s="2"/>
      <c r="JDK47" s="2"/>
      <c r="JDL47" s="2"/>
      <c r="JDM47" s="2"/>
      <c r="JDN47" s="2"/>
      <c r="JDO47" s="2"/>
      <c r="JDP47" s="2"/>
      <c r="JDQ47" s="2"/>
      <c r="JDR47" s="2"/>
      <c r="JDS47" s="2"/>
      <c r="JDT47" s="2"/>
      <c r="JDU47" s="2"/>
      <c r="JDV47" s="2"/>
      <c r="JDW47" s="2"/>
      <c r="JDX47" s="2"/>
      <c r="JDY47" s="2"/>
      <c r="JDZ47" s="2"/>
      <c r="JEA47" s="2"/>
      <c r="JEB47" s="2"/>
      <c r="JEC47" s="2"/>
      <c r="JED47" s="2"/>
      <c r="JEE47" s="2"/>
      <c r="JEF47" s="2"/>
      <c r="JEG47" s="2"/>
      <c r="JEH47" s="2"/>
      <c r="JEI47" s="2"/>
      <c r="JEJ47" s="2"/>
      <c r="JEK47" s="2"/>
      <c r="JEL47" s="2"/>
      <c r="JEM47" s="2"/>
      <c r="JEN47" s="2"/>
      <c r="JEO47" s="2"/>
      <c r="JEP47" s="2"/>
      <c r="JEQ47" s="2"/>
      <c r="JER47" s="2"/>
      <c r="JES47" s="2"/>
      <c r="JET47" s="2"/>
      <c r="JEU47" s="2"/>
      <c r="JEV47" s="2"/>
      <c r="JEW47" s="2"/>
      <c r="JEX47" s="2"/>
      <c r="JEY47" s="2"/>
      <c r="JEZ47" s="2"/>
      <c r="JFA47" s="2"/>
      <c r="JFB47" s="2"/>
      <c r="JFC47" s="2"/>
      <c r="JFD47" s="2"/>
      <c r="JFE47" s="2"/>
      <c r="JFF47" s="2"/>
      <c r="JFG47" s="2"/>
      <c r="JFH47" s="2"/>
      <c r="JFI47" s="2"/>
      <c r="JFJ47" s="2"/>
      <c r="JFK47" s="2"/>
      <c r="JFL47" s="2"/>
      <c r="JFM47" s="2"/>
      <c r="JFN47" s="2"/>
      <c r="JFO47" s="2"/>
      <c r="JFP47" s="2"/>
      <c r="JFQ47" s="2"/>
      <c r="JFR47" s="2"/>
      <c r="JFS47" s="2"/>
      <c r="JFT47" s="2"/>
      <c r="JFU47" s="2"/>
      <c r="JFV47" s="2"/>
      <c r="JFW47" s="2"/>
      <c r="JFX47" s="2"/>
      <c r="JFY47" s="2"/>
      <c r="JFZ47" s="2"/>
      <c r="JGA47" s="2"/>
      <c r="JGB47" s="2"/>
      <c r="JGC47" s="2"/>
      <c r="JGD47" s="2"/>
      <c r="JGE47" s="2"/>
      <c r="JGF47" s="2"/>
      <c r="JGG47" s="2"/>
      <c r="JGH47" s="2"/>
      <c r="JGI47" s="2"/>
      <c r="JGJ47" s="2"/>
      <c r="JGK47" s="2"/>
      <c r="JGL47" s="2"/>
      <c r="JGM47" s="2"/>
      <c r="JGN47" s="2"/>
      <c r="JGO47" s="2"/>
      <c r="JGP47" s="2"/>
      <c r="JGQ47" s="2"/>
      <c r="JGR47" s="2"/>
      <c r="JGS47" s="2"/>
      <c r="JGT47" s="2"/>
      <c r="JGU47" s="2"/>
      <c r="JGV47" s="2"/>
      <c r="JGW47" s="2"/>
      <c r="JGX47" s="2"/>
      <c r="JGY47" s="2"/>
      <c r="JGZ47" s="2"/>
      <c r="JHA47" s="2"/>
      <c r="JHB47" s="2"/>
      <c r="JHC47" s="2"/>
      <c r="JHD47" s="2"/>
      <c r="JHE47" s="2"/>
      <c r="JHF47" s="2"/>
      <c r="JHG47" s="2"/>
      <c r="JHH47" s="2"/>
      <c r="JHI47" s="2"/>
      <c r="JHJ47" s="2"/>
      <c r="JHK47" s="2"/>
      <c r="JHL47" s="2"/>
      <c r="JHM47" s="2"/>
      <c r="JHN47" s="2"/>
      <c r="JHO47" s="2"/>
      <c r="JHP47" s="2"/>
      <c r="JHQ47" s="2"/>
      <c r="JHR47" s="2"/>
      <c r="JHS47" s="2"/>
      <c r="JHT47" s="2"/>
      <c r="JHU47" s="2"/>
      <c r="JHV47" s="2"/>
      <c r="JHW47" s="2"/>
      <c r="JHX47" s="2"/>
      <c r="JHY47" s="2"/>
      <c r="JHZ47" s="2"/>
      <c r="JIA47" s="2"/>
      <c r="JIB47" s="2"/>
      <c r="JIC47" s="2"/>
      <c r="JID47" s="2"/>
      <c r="JIE47" s="2"/>
      <c r="JIF47" s="2"/>
      <c r="JIG47" s="2"/>
      <c r="JIH47" s="2"/>
      <c r="JII47" s="2"/>
      <c r="JIJ47" s="2"/>
      <c r="JIK47" s="2"/>
      <c r="JIL47" s="2"/>
      <c r="JIM47" s="2"/>
      <c r="JIN47" s="2"/>
      <c r="JIO47" s="2"/>
      <c r="JIP47" s="2"/>
      <c r="JIQ47" s="2"/>
      <c r="JIR47" s="2"/>
      <c r="JIS47" s="2"/>
      <c r="JIT47" s="2"/>
      <c r="JIU47" s="2"/>
      <c r="JIV47" s="2"/>
      <c r="JIW47" s="2"/>
      <c r="JIX47" s="2"/>
      <c r="JIY47" s="2"/>
      <c r="JIZ47" s="2"/>
      <c r="JJA47" s="2"/>
      <c r="JJB47" s="2"/>
      <c r="JJC47" s="2"/>
      <c r="JJD47" s="2"/>
      <c r="JJE47" s="2"/>
      <c r="JJF47" s="2"/>
      <c r="JJG47" s="2"/>
      <c r="JJH47" s="2"/>
      <c r="JJI47" s="2"/>
      <c r="JJJ47" s="2"/>
      <c r="JJK47" s="2"/>
      <c r="JJL47" s="2"/>
      <c r="JJM47" s="2"/>
      <c r="JJN47" s="2"/>
      <c r="JJO47" s="2"/>
      <c r="JJP47" s="2"/>
      <c r="JJQ47" s="2"/>
      <c r="JJR47" s="2"/>
      <c r="JJS47" s="2"/>
      <c r="JJT47" s="2"/>
      <c r="JJU47" s="2"/>
      <c r="JJV47" s="2"/>
      <c r="JJW47" s="2"/>
      <c r="JJX47" s="2"/>
      <c r="JJY47" s="2"/>
      <c r="JJZ47" s="2"/>
      <c r="JKA47" s="2"/>
      <c r="JKB47" s="2"/>
      <c r="JKC47" s="2"/>
      <c r="JKD47" s="2"/>
      <c r="JKE47" s="2"/>
      <c r="JKF47" s="2"/>
      <c r="JKG47" s="2"/>
      <c r="JKH47" s="2"/>
      <c r="JKI47" s="2"/>
      <c r="JKJ47" s="2"/>
      <c r="JKK47" s="2"/>
      <c r="JKL47" s="2"/>
      <c r="JKM47" s="2"/>
      <c r="JKN47" s="2"/>
      <c r="JKO47" s="2"/>
      <c r="JKP47" s="2"/>
      <c r="JKQ47" s="2"/>
      <c r="JKR47" s="2"/>
      <c r="JKS47" s="2"/>
      <c r="JKT47" s="2"/>
      <c r="JKU47" s="2"/>
      <c r="JKV47" s="2"/>
      <c r="JKW47" s="2"/>
      <c r="JKX47" s="2"/>
      <c r="JKY47" s="2"/>
      <c r="JKZ47" s="2"/>
      <c r="JLA47" s="2"/>
      <c r="JLB47" s="2"/>
      <c r="JLC47" s="2"/>
      <c r="JLD47" s="2"/>
      <c r="JLE47" s="2"/>
      <c r="JLF47" s="2"/>
      <c r="JLG47" s="2"/>
      <c r="JLH47" s="2"/>
      <c r="JLI47" s="2"/>
      <c r="JLJ47" s="2"/>
      <c r="JLK47" s="2"/>
      <c r="JLL47" s="2"/>
      <c r="JLM47" s="2"/>
      <c r="JLN47" s="2"/>
      <c r="JLO47" s="2"/>
      <c r="JLP47" s="2"/>
      <c r="JLQ47" s="2"/>
      <c r="JLR47" s="2"/>
      <c r="JLS47" s="2"/>
      <c r="JLT47" s="2"/>
      <c r="JLU47" s="2"/>
      <c r="JLV47" s="2"/>
      <c r="JLW47" s="2"/>
      <c r="JLX47" s="2"/>
      <c r="JLY47" s="2"/>
      <c r="JLZ47" s="2"/>
      <c r="JMA47" s="2"/>
      <c r="JMB47" s="2"/>
      <c r="JMC47" s="2"/>
      <c r="JMD47" s="2"/>
      <c r="JME47" s="2"/>
      <c r="JMF47" s="2"/>
      <c r="JMG47" s="2"/>
      <c r="JMH47" s="2"/>
      <c r="JMI47" s="2"/>
      <c r="JMJ47" s="2"/>
      <c r="JMK47" s="2"/>
      <c r="JML47" s="2"/>
      <c r="JMM47" s="2"/>
      <c r="JMN47" s="2"/>
      <c r="JMO47" s="2"/>
      <c r="JMP47" s="2"/>
      <c r="JMQ47" s="2"/>
      <c r="JMR47" s="2"/>
      <c r="JMS47" s="2"/>
      <c r="JMT47" s="2"/>
      <c r="JMU47" s="2"/>
      <c r="JMV47" s="2"/>
      <c r="JMW47" s="2"/>
      <c r="JMX47" s="2"/>
      <c r="JMY47" s="2"/>
      <c r="JMZ47" s="2"/>
      <c r="JNA47" s="2"/>
      <c r="JNB47" s="2"/>
      <c r="JNC47" s="2"/>
      <c r="JND47" s="2"/>
      <c r="JNE47" s="2"/>
      <c r="JNF47" s="2"/>
      <c r="JNG47" s="2"/>
      <c r="JNH47" s="2"/>
      <c r="JNI47" s="2"/>
      <c r="JNJ47" s="2"/>
      <c r="JNK47" s="2"/>
      <c r="JNL47" s="2"/>
      <c r="JNM47" s="2"/>
      <c r="JNN47" s="2"/>
      <c r="JNO47" s="2"/>
      <c r="JNP47" s="2"/>
      <c r="JNQ47" s="2"/>
      <c r="JNR47" s="2"/>
      <c r="JNS47" s="2"/>
      <c r="JNT47" s="2"/>
      <c r="JNU47" s="2"/>
      <c r="JNV47" s="2"/>
      <c r="JNW47" s="2"/>
      <c r="JNX47" s="2"/>
      <c r="JNY47" s="2"/>
      <c r="JNZ47" s="2"/>
      <c r="JOA47" s="2"/>
      <c r="JOB47" s="2"/>
      <c r="JOC47" s="2"/>
      <c r="JOD47" s="2"/>
      <c r="JOE47" s="2"/>
      <c r="JOF47" s="2"/>
      <c r="JOG47" s="2"/>
      <c r="JOH47" s="2"/>
      <c r="JOI47" s="2"/>
      <c r="JOJ47" s="2"/>
      <c r="JOK47" s="2"/>
      <c r="JOL47" s="2"/>
      <c r="JOM47" s="2"/>
      <c r="JON47" s="2"/>
      <c r="JOO47" s="2"/>
      <c r="JOP47" s="2"/>
      <c r="JOQ47" s="2"/>
      <c r="JOR47" s="2"/>
      <c r="JOS47" s="2"/>
      <c r="JOT47" s="2"/>
      <c r="JOU47" s="2"/>
      <c r="JOV47" s="2"/>
      <c r="JOW47" s="2"/>
      <c r="JOX47" s="2"/>
      <c r="JOY47" s="2"/>
      <c r="JOZ47" s="2"/>
      <c r="JPA47" s="2"/>
      <c r="JPB47" s="2"/>
      <c r="JPC47" s="2"/>
      <c r="JPD47" s="2"/>
      <c r="JPE47" s="2"/>
      <c r="JPF47" s="2"/>
      <c r="JPG47" s="2"/>
      <c r="JPH47" s="2"/>
      <c r="JPI47" s="2"/>
      <c r="JPJ47" s="2"/>
      <c r="JPK47" s="2"/>
      <c r="JPL47" s="2"/>
      <c r="JPM47" s="2"/>
      <c r="JPN47" s="2"/>
      <c r="JPO47" s="2"/>
      <c r="JPP47" s="2"/>
      <c r="JPQ47" s="2"/>
      <c r="JPR47" s="2"/>
      <c r="JPS47" s="2"/>
      <c r="JPT47" s="2"/>
      <c r="JPU47" s="2"/>
      <c r="JPV47" s="2"/>
      <c r="JPW47" s="2"/>
      <c r="JPX47" s="2"/>
      <c r="JPY47" s="2"/>
      <c r="JPZ47" s="2"/>
      <c r="JQA47" s="2"/>
      <c r="JQB47" s="2"/>
      <c r="JQC47" s="2"/>
      <c r="JQD47" s="2"/>
      <c r="JQE47" s="2"/>
      <c r="JQF47" s="2"/>
      <c r="JQG47" s="2"/>
      <c r="JQH47" s="2"/>
      <c r="JQI47" s="2"/>
      <c r="JQJ47" s="2"/>
      <c r="JQK47" s="2"/>
      <c r="JQL47" s="2"/>
      <c r="JQM47" s="2"/>
      <c r="JQN47" s="2"/>
      <c r="JQO47" s="2"/>
      <c r="JQP47" s="2"/>
      <c r="JQQ47" s="2"/>
      <c r="JQR47" s="2"/>
      <c r="JQS47" s="2"/>
      <c r="JQT47" s="2"/>
      <c r="JQU47" s="2"/>
      <c r="JQV47" s="2"/>
      <c r="JQW47" s="2"/>
      <c r="JQX47" s="2"/>
      <c r="JQY47" s="2"/>
      <c r="JQZ47" s="2"/>
      <c r="JRA47" s="2"/>
      <c r="JRB47" s="2"/>
      <c r="JRC47" s="2"/>
      <c r="JRD47" s="2"/>
      <c r="JRE47" s="2"/>
      <c r="JRF47" s="2"/>
      <c r="JRG47" s="2"/>
      <c r="JRH47" s="2"/>
      <c r="JRI47" s="2"/>
      <c r="JRJ47" s="2"/>
      <c r="JRK47" s="2"/>
      <c r="JRL47" s="2"/>
      <c r="JRM47" s="2"/>
      <c r="JRN47" s="2"/>
      <c r="JRO47" s="2"/>
      <c r="JRP47" s="2"/>
      <c r="JRQ47" s="2"/>
      <c r="JRR47" s="2"/>
      <c r="JRS47" s="2"/>
      <c r="JRT47" s="2"/>
      <c r="JRU47" s="2"/>
      <c r="JRV47" s="2"/>
      <c r="JRW47" s="2"/>
      <c r="JRX47" s="2"/>
      <c r="JRY47" s="2"/>
      <c r="JRZ47" s="2"/>
      <c r="JSA47" s="2"/>
      <c r="JSB47" s="2"/>
      <c r="JSC47" s="2"/>
      <c r="JSD47" s="2"/>
      <c r="JSE47" s="2"/>
      <c r="JSF47" s="2"/>
      <c r="JSG47" s="2"/>
      <c r="JSH47" s="2"/>
      <c r="JSI47" s="2"/>
      <c r="JSJ47" s="2"/>
      <c r="JSK47" s="2"/>
      <c r="JSL47" s="2"/>
      <c r="JSM47" s="2"/>
      <c r="JSN47" s="2"/>
      <c r="JSO47" s="2"/>
      <c r="JSP47" s="2"/>
      <c r="JSQ47" s="2"/>
      <c r="JSR47" s="2"/>
      <c r="JSS47" s="2"/>
      <c r="JST47" s="2"/>
      <c r="JSU47" s="2"/>
      <c r="JSV47" s="2"/>
      <c r="JSW47" s="2"/>
      <c r="JSX47" s="2"/>
      <c r="JSY47" s="2"/>
      <c r="JSZ47" s="2"/>
      <c r="JTA47" s="2"/>
      <c r="JTB47" s="2"/>
      <c r="JTC47" s="2"/>
      <c r="JTD47" s="2"/>
      <c r="JTE47" s="2"/>
      <c r="JTF47" s="2"/>
      <c r="JTG47" s="2"/>
      <c r="JTH47" s="2"/>
      <c r="JTI47" s="2"/>
      <c r="JTJ47" s="2"/>
      <c r="JTK47" s="2"/>
      <c r="JTL47" s="2"/>
      <c r="JTM47" s="2"/>
      <c r="JTN47" s="2"/>
      <c r="JTO47" s="2"/>
      <c r="JTP47" s="2"/>
      <c r="JTQ47" s="2"/>
      <c r="JTR47" s="2"/>
      <c r="JTS47" s="2"/>
      <c r="JTT47" s="2"/>
      <c r="JTU47" s="2"/>
      <c r="JTV47" s="2"/>
      <c r="JTW47" s="2"/>
      <c r="JTX47" s="2"/>
      <c r="JTY47" s="2"/>
      <c r="JTZ47" s="2"/>
      <c r="JUA47" s="2"/>
      <c r="JUB47" s="2"/>
      <c r="JUC47" s="2"/>
      <c r="JUD47" s="2"/>
      <c r="JUE47" s="2"/>
      <c r="JUF47" s="2"/>
      <c r="JUG47" s="2"/>
      <c r="JUH47" s="2"/>
      <c r="JUI47" s="2"/>
      <c r="JUJ47" s="2"/>
      <c r="JUK47" s="2"/>
      <c r="JUL47" s="2"/>
      <c r="JUM47" s="2"/>
      <c r="JUN47" s="2"/>
      <c r="JUO47" s="2"/>
      <c r="JUP47" s="2"/>
      <c r="JUQ47" s="2"/>
      <c r="JUR47" s="2"/>
      <c r="JUS47" s="2"/>
      <c r="JUT47" s="2"/>
      <c r="JUU47" s="2"/>
      <c r="JUV47" s="2"/>
      <c r="JUW47" s="2"/>
      <c r="JUX47" s="2"/>
      <c r="JUY47" s="2"/>
      <c r="JUZ47" s="2"/>
      <c r="JVA47" s="2"/>
      <c r="JVB47" s="2"/>
      <c r="JVC47" s="2"/>
      <c r="JVD47" s="2"/>
      <c r="JVE47" s="2"/>
      <c r="JVF47" s="2"/>
      <c r="JVG47" s="2"/>
      <c r="JVH47" s="2"/>
      <c r="JVI47" s="2"/>
      <c r="JVJ47" s="2"/>
      <c r="JVK47" s="2"/>
      <c r="JVL47" s="2"/>
      <c r="JVM47" s="2"/>
      <c r="JVN47" s="2"/>
      <c r="JVO47" s="2"/>
      <c r="JVP47" s="2"/>
      <c r="JVQ47" s="2"/>
      <c r="JVR47" s="2"/>
      <c r="JVS47" s="2"/>
      <c r="JVT47" s="2"/>
      <c r="JVU47" s="2"/>
      <c r="JVV47" s="2"/>
      <c r="JVW47" s="2"/>
      <c r="JVX47" s="2"/>
      <c r="JVY47" s="2"/>
      <c r="JVZ47" s="2"/>
      <c r="JWA47" s="2"/>
      <c r="JWB47" s="2"/>
      <c r="JWC47" s="2"/>
      <c r="JWD47" s="2"/>
      <c r="JWE47" s="2"/>
      <c r="JWF47" s="2"/>
      <c r="JWG47" s="2"/>
      <c r="JWH47" s="2"/>
      <c r="JWI47" s="2"/>
      <c r="JWJ47" s="2"/>
      <c r="JWK47" s="2"/>
      <c r="JWL47" s="2"/>
      <c r="JWM47" s="2"/>
      <c r="JWN47" s="2"/>
      <c r="JWO47" s="2"/>
      <c r="JWP47" s="2"/>
      <c r="JWQ47" s="2"/>
      <c r="JWR47" s="2"/>
      <c r="JWS47" s="2"/>
      <c r="JWT47" s="2"/>
      <c r="JWU47" s="2"/>
      <c r="JWV47" s="2"/>
      <c r="JWW47" s="2"/>
      <c r="JWX47" s="2"/>
      <c r="JWY47" s="2"/>
      <c r="JWZ47" s="2"/>
      <c r="JXA47" s="2"/>
      <c r="JXB47" s="2"/>
      <c r="JXC47" s="2"/>
      <c r="JXD47" s="2"/>
      <c r="JXE47" s="2"/>
      <c r="JXF47" s="2"/>
      <c r="JXG47" s="2"/>
      <c r="JXH47" s="2"/>
      <c r="JXI47" s="2"/>
      <c r="JXJ47" s="2"/>
      <c r="JXK47" s="2"/>
      <c r="JXL47" s="2"/>
      <c r="JXM47" s="2"/>
      <c r="JXN47" s="2"/>
      <c r="JXO47" s="2"/>
      <c r="JXP47" s="2"/>
      <c r="JXQ47" s="2"/>
      <c r="JXR47" s="2"/>
      <c r="JXS47" s="2"/>
      <c r="JXT47" s="2"/>
      <c r="JXU47" s="2"/>
      <c r="JXV47" s="2"/>
      <c r="JXW47" s="2"/>
      <c r="JXX47" s="2"/>
      <c r="JXY47" s="2"/>
      <c r="JXZ47" s="2"/>
      <c r="JYA47" s="2"/>
      <c r="JYB47" s="2"/>
      <c r="JYC47" s="2"/>
      <c r="JYD47" s="2"/>
      <c r="JYE47" s="2"/>
      <c r="JYF47" s="2"/>
      <c r="JYG47" s="2"/>
      <c r="JYH47" s="2"/>
      <c r="JYI47" s="2"/>
      <c r="JYJ47" s="2"/>
      <c r="JYK47" s="2"/>
      <c r="JYL47" s="2"/>
      <c r="JYM47" s="2"/>
      <c r="JYN47" s="2"/>
      <c r="JYO47" s="2"/>
      <c r="JYP47" s="2"/>
      <c r="JYQ47" s="2"/>
      <c r="JYR47" s="2"/>
      <c r="JYS47" s="2"/>
      <c r="JYT47" s="2"/>
      <c r="JYU47" s="2"/>
      <c r="JYV47" s="2"/>
      <c r="JYW47" s="2"/>
      <c r="JYX47" s="2"/>
      <c r="JYY47" s="2"/>
      <c r="JYZ47" s="2"/>
      <c r="JZA47" s="2"/>
      <c r="JZB47" s="2"/>
      <c r="JZC47" s="2"/>
      <c r="JZD47" s="2"/>
      <c r="JZE47" s="2"/>
      <c r="JZF47" s="2"/>
      <c r="JZG47" s="2"/>
      <c r="JZH47" s="2"/>
      <c r="JZI47" s="2"/>
      <c r="JZJ47" s="2"/>
      <c r="JZK47" s="2"/>
      <c r="JZL47" s="2"/>
      <c r="JZM47" s="2"/>
      <c r="JZN47" s="2"/>
      <c r="JZO47" s="2"/>
      <c r="JZP47" s="2"/>
      <c r="JZQ47" s="2"/>
      <c r="JZR47" s="2"/>
      <c r="JZS47" s="2"/>
      <c r="JZT47" s="2"/>
      <c r="JZU47" s="2"/>
      <c r="JZV47" s="2"/>
      <c r="JZW47" s="2"/>
      <c r="JZX47" s="2"/>
      <c r="JZY47" s="2"/>
      <c r="JZZ47" s="2"/>
      <c r="KAA47" s="2"/>
      <c r="KAB47" s="2"/>
      <c r="KAC47" s="2"/>
      <c r="KAD47" s="2"/>
      <c r="KAE47" s="2"/>
      <c r="KAF47" s="2"/>
      <c r="KAG47" s="2"/>
      <c r="KAH47" s="2"/>
      <c r="KAI47" s="2"/>
      <c r="KAJ47" s="2"/>
      <c r="KAK47" s="2"/>
      <c r="KAL47" s="2"/>
      <c r="KAM47" s="2"/>
      <c r="KAN47" s="2"/>
      <c r="KAO47" s="2"/>
      <c r="KAP47" s="2"/>
      <c r="KAQ47" s="2"/>
      <c r="KAR47" s="2"/>
      <c r="KAS47" s="2"/>
      <c r="KAT47" s="2"/>
      <c r="KAU47" s="2"/>
      <c r="KAV47" s="2"/>
      <c r="KAW47" s="2"/>
      <c r="KAX47" s="2"/>
      <c r="KAY47" s="2"/>
      <c r="KAZ47" s="2"/>
      <c r="KBA47" s="2"/>
      <c r="KBB47" s="2"/>
      <c r="KBC47" s="2"/>
      <c r="KBD47" s="2"/>
      <c r="KBE47" s="2"/>
      <c r="KBF47" s="2"/>
      <c r="KBG47" s="2"/>
      <c r="KBH47" s="2"/>
      <c r="KBI47" s="2"/>
      <c r="KBJ47" s="2"/>
      <c r="KBK47" s="2"/>
      <c r="KBL47" s="2"/>
      <c r="KBM47" s="2"/>
      <c r="KBN47" s="2"/>
      <c r="KBO47" s="2"/>
      <c r="KBP47" s="2"/>
      <c r="KBQ47" s="2"/>
      <c r="KBR47" s="2"/>
      <c r="KBS47" s="2"/>
      <c r="KBT47" s="2"/>
      <c r="KBU47" s="2"/>
      <c r="KBV47" s="2"/>
      <c r="KBW47" s="2"/>
      <c r="KBX47" s="2"/>
      <c r="KBY47" s="2"/>
      <c r="KBZ47" s="2"/>
      <c r="KCA47" s="2"/>
      <c r="KCB47" s="2"/>
      <c r="KCC47" s="2"/>
      <c r="KCD47" s="2"/>
      <c r="KCE47" s="2"/>
      <c r="KCF47" s="2"/>
      <c r="KCG47" s="2"/>
      <c r="KCH47" s="2"/>
      <c r="KCI47" s="2"/>
      <c r="KCJ47" s="2"/>
      <c r="KCK47" s="2"/>
      <c r="KCL47" s="2"/>
      <c r="KCM47" s="2"/>
      <c r="KCN47" s="2"/>
      <c r="KCO47" s="2"/>
      <c r="KCP47" s="2"/>
      <c r="KCQ47" s="2"/>
      <c r="KCR47" s="2"/>
      <c r="KCS47" s="2"/>
      <c r="KCT47" s="2"/>
      <c r="KCU47" s="2"/>
      <c r="KCV47" s="2"/>
      <c r="KCW47" s="2"/>
      <c r="KCX47" s="2"/>
      <c r="KCY47" s="2"/>
      <c r="KCZ47" s="2"/>
      <c r="KDA47" s="2"/>
      <c r="KDB47" s="2"/>
      <c r="KDC47" s="2"/>
      <c r="KDD47" s="2"/>
      <c r="KDE47" s="2"/>
      <c r="KDF47" s="2"/>
      <c r="KDG47" s="2"/>
      <c r="KDH47" s="2"/>
      <c r="KDI47" s="2"/>
      <c r="KDJ47" s="2"/>
      <c r="KDK47" s="2"/>
      <c r="KDL47" s="2"/>
      <c r="KDM47" s="2"/>
      <c r="KDN47" s="2"/>
      <c r="KDO47" s="2"/>
      <c r="KDP47" s="2"/>
      <c r="KDQ47" s="2"/>
      <c r="KDR47" s="2"/>
      <c r="KDS47" s="2"/>
      <c r="KDT47" s="2"/>
      <c r="KDU47" s="2"/>
      <c r="KDV47" s="2"/>
      <c r="KDW47" s="2"/>
      <c r="KDX47" s="2"/>
      <c r="KDY47" s="2"/>
      <c r="KDZ47" s="2"/>
      <c r="KEA47" s="2"/>
      <c r="KEB47" s="2"/>
      <c r="KEC47" s="2"/>
      <c r="KED47" s="2"/>
      <c r="KEE47" s="2"/>
      <c r="KEF47" s="2"/>
      <c r="KEG47" s="2"/>
      <c r="KEH47" s="2"/>
      <c r="KEI47" s="2"/>
      <c r="KEJ47" s="2"/>
      <c r="KEK47" s="2"/>
      <c r="KEL47" s="2"/>
      <c r="KEM47" s="2"/>
      <c r="KEN47" s="2"/>
      <c r="KEO47" s="2"/>
      <c r="KEP47" s="2"/>
      <c r="KEQ47" s="2"/>
      <c r="KER47" s="2"/>
      <c r="KES47" s="2"/>
      <c r="KET47" s="2"/>
      <c r="KEU47" s="2"/>
      <c r="KEV47" s="2"/>
      <c r="KEW47" s="2"/>
      <c r="KEX47" s="2"/>
      <c r="KEY47" s="2"/>
      <c r="KEZ47" s="2"/>
      <c r="KFA47" s="2"/>
      <c r="KFB47" s="2"/>
      <c r="KFC47" s="2"/>
      <c r="KFD47" s="2"/>
      <c r="KFE47" s="2"/>
      <c r="KFF47" s="2"/>
      <c r="KFG47" s="2"/>
      <c r="KFH47" s="2"/>
      <c r="KFI47" s="2"/>
      <c r="KFJ47" s="2"/>
      <c r="KFK47" s="2"/>
      <c r="KFL47" s="2"/>
      <c r="KFM47" s="2"/>
      <c r="KFN47" s="2"/>
      <c r="KFO47" s="2"/>
      <c r="KFP47" s="2"/>
      <c r="KFQ47" s="2"/>
      <c r="KFR47" s="2"/>
      <c r="KFS47" s="2"/>
      <c r="KFT47" s="2"/>
      <c r="KFU47" s="2"/>
      <c r="KFV47" s="2"/>
      <c r="KFW47" s="2"/>
      <c r="KFX47" s="2"/>
      <c r="KFY47" s="2"/>
      <c r="KFZ47" s="2"/>
      <c r="KGA47" s="2"/>
      <c r="KGB47" s="2"/>
      <c r="KGC47" s="2"/>
      <c r="KGD47" s="2"/>
      <c r="KGE47" s="2"/>
      <c r="KGF47" s="2"/>
      <c r="KGG47" s="2"/>
      <c r="KGH47" s="2"/>
      <c r="KGI47" s="2"/>
      <c r="KGJ47" s="2"/>
      <c r="KGK47" s="2"/>
      <c r="KGL47" s="2"/>
      <c r="KGM47" s="2"/>
      <c r="KGN47" s="2"/>
      <c r="KGO47" s="2"/>
      <c r="KGP47" s="2"/>
      <c r="KGQ47" s="2"/>
      <c r="KGR47" s="2"/>
      <c r="KGS47" s="2"/>
      <c r="KGT47" s="2"/>
      <c r="KGU47" s="2"/>
      <c r="KGV47" s="2"/>
      <c r="KGW47" s="2"/>
      <c r="KGX47" s="2"/>
      <c r="KGY47" s="2"/>
      <c r="KGZ47" s="2"/>
      <c r="KHA47" s="2"/>
      <c r="KHB47" s="2"/>
      <c r="KHC47" s="2"/>
      <c r="KHD47" s="2"/>
      <c r="KHE47" s="2"/>
      <c r="KHF47" s="2"/>
      <c r="KHG47" s="2"/>
      <c r="KHH47" s="2"/>
      <c r="KHI47" s="2"/>
      <c r="KHJ47" s="2"/>
      <c r="KHK47" s="2"/>
      <c r="KHL47" s="2"/>
      <c r="KHM47" s="2"/>
      <c r="KHN47" s="2"/>
      <c r="KHO47" s="2"/>
      <c r="KHP47" s="2"/>
      <c r="KHQ47" s="2"/>
      <c r="KHR47" s="2"/>
      <c r="KHS47" s="2"/>
      <c r="KHT47" s="2"/>
      <c r="KHU47" s="2"/>
      <c r="KHV47" s="2"/>
      <c r="KHW47" s="2"/>
      <c r="KHX47" s="2"/>
      <c r="KHY47" s="2"/>
      <c r="KHZ47" s="2"/>
      <c r="KIA47" s="2"/>
      <c r="KIB47" s="2"/>
      <c r="KIC47" s="2"/>
      <c r="KID47" s="2"/>
      <c r="KIE47" s="2"/>
      <c r="KIF47" s="2"/>
      <c r="KIG47" s="2"/>
      <c r="KIH47" s="2"/>
      <c r="KII47" s="2"/>
      <c r="KIJ47" s="2"/>
      <c r="KIK47" s="2"/>
      <c r="KIL47" s="2"/>
      <c r="KIM47" s="2"/>
      <c r="KIN47" s="2"/>
      <c r="KIO47" s="2"/>
      <c r="KIP47" s="2"/>
      <c r="KIQ47" s="2"/>
      <c r="KIR47" s="2"/>
      <c r="KIS47" s="2"/>
      <c r="KIT47" s="2"/>
      <c r="KIU47" s="2"/>
      <c r="KIV47" s="2"/>
      <c r="KIW47" s="2"/>
      <c r="KIX47" s="2"/>
      <c r="KIY47" s="2"/>
      <c r="KIZ47" s="2"/>
      <c r="KJA47" s="2"/>
      <c r="KJB47" s="2"/>
      <c r="KJC47" s="2"/>
      <c r="KJD47" s="2"/>
      <c r="KJE47" s="2"/>
      <c r="KJF47" s="2"/>
      <c r="KJG47" s="2"/>
      <c r="KJH47" s="2"/>
      <c r="KJI47" s="2"/>
      <c r="KJJ47" s="2"/>
      <c r="KJK47" s="2"/>
      <c r="KJL47" s="2"/>
      <c r="KJM47" s="2"/>
      <c r="KJN47" s="2"/>
      <c r="KJO47" s="2"/>
      <c r="KJP47" s="2"/>
      <c r="KJQ47" s="2"/>
      <c r="KJR47" s="2"/>
      <c r="KJS47" s="2"/>
      <c r="KJT47" s="2"/>
      <c r="KJU47" s="2"/>
      <c r="KJV47" s="2"/>
      <c r="KJW47" s="2"/>
      <c r="KJX47" s="2"/>
      <c r="KJY47" s="2"/>
      <c r="KJZ47" s="2"/>
      <c r="KKA47" s="2"/>
      <c r="KKB47" s="2"/>
      <c r="KKC47" s="2"/>
      <c r="KKD47" s="2"/>
      <c r="KKE47" s="2"/>
      <c r="KKF47" s="2"/>
      <c r="KKG47" s="2"/>
      <c r="KKH47" s="2"/>
      <c r="KKI47" s="2"/>
      <c r="KKJ47" s="2"/>
      <c r="KKK47" s="2"/>
      <c r="KKL47" s="2"/>
      <c r="KKM47" s="2"/>
      <c r="KKN47" s="2"/>
      <c r="KKO47" s="2"/>
      <c r="KKP47" s="2"/>
      <c r="KKQ47" s="2"/>
      <c r="KKR47" s="2"/>
      <c r="KKS47" s="2"/>
      <c r="KKT47" s="2"/>
      <c r="KKU47" s="2"/>
      <c r="KKV47" s="2"/>
      <c r="KKW47" s="2"/>
      <c r="KKX47" s="2"/>
      <c r="KKY47" s="2"/>
      <c r="KKZ47" s="2"/>
      <c r="KLA47" s="2"/>
      <c r="KLB47" s="2"/>
      <c r="KLC47" s="2"/>
      <c r="KLD47" s="2"/>
      <c r="KLE47" s="2"/>
      <c r="KLF47" s="2"/>
      <c r="KLG47" s="2"/>
      <c r="KLH47" s="2"/>
      <c r="KLI47" s="2"/>
      <c r="KLJ47" s="2"/>
      <c r="KLK47" s="2"/>
      <c r="KLL47" s="2"/>
      <c r="KLM47" s="2"/>
      <c r="KLN47" s="2"/>
      <c r="KLO47" s="2"/>
      <c r="KLP47" s="2"/>
      <c r="KLQ47" s="2"/>
      <c r="KLR47" s="2"/>
      <c r="KLS47" s="2"/>
      <c r="KLT47" s="2"/>
      <c r="KLU47" s="2"/>
      <c r="KLV47" s="2"/>
      <c r="KLW47" s="2"/>
      <c r="KLX47" s="2"/>
      <c r="KLY47" s="2"/>
      <c r="KLZ47" s="2"/>
      <c r="KMA47" s="2"/>
      <c r="KMB47" s="2"/>
      <c r="KMC47" s="2"/>
      <c r="KMD47" s="2"/>
      <c r="KME47" s="2"/>
      <c r="KMF47" s="2"/>
      <c r="KMG47" s="2"/>
      <c r="KMH47" s="2"/>
      <c r="KMI47" s="2"/>
      <c r="KMJ47" s="2"/>
      <c r="KMK47" s="2"/>
      <c r="KML47" s="2"/>
      <c r="KMM47" s="2"/>
      <c r="KMN47" s="2"/>
      <c r="KMO47" s="2"/>
      <c r="KMP47" s="2"/>
      <c r="KMQ47" s="2"/>
      <c r="KMR47" s="2"/>
      <c r="KMS47" s="2"/>
      <c r="KMT47" s="2"/>
      <c r="KMU47" s="2"/>
      <c r="KMV47" s="2"/>
      <c r="KMW47" s="2"/>
      <c r="KMX47" s="2"/>
      <c r="KMY47" s="2"/>
      <c r="KMZ47" s="2"/>
      <c r="KNA47" s="2"/>
      <c r="KNB47" s="2"/>
      <c r="KNC47" s="2"/>
      <c r="KND47" s="2"/>
      <c r="KNE47" s="2"/>
      <c r="KNF47" s="2"/>
      <c r="KNG47" s="2"/>
      <c r="KNH47" s="2"/>
      <c r="KNI47" s="2"/>
      <c r="KNJ47" s="2"/>
      <c r="KNK47" s="2"/>
      <c r="KNL47" s="2"/>
      <c r="KNM47" s="2"/>
      <c r="KNN47" s="2"/>
      <c r="KNO47" s="2"/>
      <c r="KNP47" s="2"/>
      <c r="KNQ47" s="2"/>
      <c r="KNR47" s="2"/>
      <c r="KNS47" s="2"/>
      <c r="KNT47" s="2"/>
      <c r="KNU47" s="2"/>
      <c r="KNV47" s="2"/>
      <c r="KNW47" s="2"/>
      <c r="KNX47" s="2"/>
      <c r="KNY47" s="2"/>
      <c r="KNZ47" s="2"/>
      <c r="KOA47" s="2"/>
      <c r="KOB47" s="2"/>
      <c r="KOC47" s="2"/>
      <c r="KOD47" s="2"/>
      <c r="KOE47" s="2"/>
      <c r="KOF47" s="2"/>
      <c r="KOG47" s="2"/>
      <c r="KOH47" s="2"/>
      <c r="KOI47" s="2"/>
      <c r="KOJ47" s="2"/>
      <c r="KOK47" s="2"/>
      <c r="KOL47" s="2"/>
      <c r="KOM47" s="2"/>
      <c r="KON47" s="2"/>
      <c r="KOO47" s="2"/>
      <c r="KOP47" s="2"/>
      <c r="KOQ47" s="2"/>
      <c r="KOR47" s="2"/>
      <c r="KOS47" s="2"/>
      <c r="KOT47" s="2"/>
      <c r="KOU47" s="2"/>
      <c r="KOV47" s="2"/>
      <c r="KOW47" s="2"/>
      <c r="KOX47" s="2"/>
      <c r="KOY47" s="2"/>
      <c r="KOZ47" s="2"/>
      <c r="KPA47" s="2"/>
      <c r="KPB47" s="2"/>
      <c r="KPC47" s="2"/>
      <c r="KPD47" s="2"/>
      <c r="KPE47" s="2"/>
      <c r="KPF47" s="2"/>
      <c r="KPG47" s="2"/>
      <c r="KPH47" s="2"/>
      <c r="KPI47" s="2"/>
      <c r="KPJ47" s="2"/>
      <c r="KPK47" s="2"/>
      <c r="KPL47" s="2"/>
      <c r="KPM47" s="2"/>
      <c r="KPN47" s="2"/>
      <c r="KPO47" s="2"/>
      <c r="KPP47" s="2"/>
      <c r="KPQ47" s="2"/>
      <c r="KPR47" s="2"/>
      <c r="KPS47" s="2"/>
      <c r="KPT47" s="2"/>
      <c r="KPU47" s="2"/>
      <c r="KPV47" s="2"/>
      <c r="KPW47" s="2"/>
      <c r="KPX47" s="2"/>
      <c r="KPY47" s="2"/>
      <c r="KPZ47" s="2"/>
      <c r="KQA47" s="2"/>
      <c r="KQB47" s="2"/>
      <c r="KQC47" s="2"/>
      <c r="KQD47" s="2"/>
      <c r="KQE47" s="2"/>
      <c r="KQF47" s="2"/>
      <c r="KQG47" s="2"/>
      <c r="KQH47" s="2"/>
      <c r="KQI47" s="2"/>
      <c r="KQJ47" s="2"/>
      <c r="KQK47" s="2"/>
      <c r="KQL47" s="2"/>
      <c r="KQM47" s="2"/>
      <c r="KQN47" s="2"/>
      <c r="KQO47" s="2"/>
      <c r="KQP47" s="2"/>
      <c r="KQQ47" s="2"/>
      <c r="KQR47" s="2"/>
      <c r="KQS47" s="2"/>
      <c r="KQT47" s="2"/>
      <c r="KQU47" s="2"/>
      <c r="KQV47" s="2"/>
      <c r="KQW47" s="2"/>
      <c r="KQX47" s="2"/>
      <c r="KQY47" s="2"/>
      <c r="KQZ47" s="2"/>
      <c r="KRA47" s="2"/>
      <c r="KRB47" s="2"/>
      <c r="KRC47" s="2"/>
      <c r="KRD47" s="2"/>
      <c r="KRE47" s="2"/>
      <c r="KRF47" s="2"/>
      <c r="KRG47" s="2"/>
      <c r="KRH47" s="2"/>
      <c r="KRI47" s="2"/>
      <c r="KRJ47" s="2"/>
      <c r="KRK47" s="2"/>
      <c r="KRL47" s="2"/>
      <c r="KRM47" s="2"/>
      <c r="KRN47" s="2"/>
      <c r="KRO47" s="2"/>
      <c r="KRP47" s="2"/>
      <c r="KRQ47" s="2"/>
      <c r="KRR47" s="2"/>
      <c r="KRS47" s="2"/>
      <c r="KRT47" s="2"/>
      <c r="KRU47" s="2"/>
      <c r="KRV47" s="2"/>
      <c r="KRW47" s="2"/>
      <c r="KRX47" s="2"/>
      <c r="KRY47" s="2"/>
      <c r="KRZ47" s="2"/>
      <c r="KSA47" s="2"/>
      <c r="KSB47" s="2"/>
      <c r="KSC47" s="2"/>
      <c r="KSD47" s="2"/>
      <c r="KSE47" s="2"/>
      <c r="KSF47" s="2"/>
      <c r="KSG47" s="2"/>
      <c r="KSH47" s="2"/>
      <c r="KSI47" s="2"/>
      <c r="KSJ47" s="2"/>
      <c r="KSK47" s="2"/>
      <c r="KSL47" s="2"/>
      <c r="KSM47" s="2"/>
      <c r="KSN47" s="2"/>
      <c r="KSO47" s="2"/>
      <c r="KSP47" s="2"/>
      <c r="KSQ47" s="2"/>
      <c r="KSR47" s="2"/>
      <c r="KSS47" s="2"/>
      <c r="KST47" s="2"/>
      <c r="KSU47" s="2"/>
      <c r="KSV47" s="2"/>
      <c r="KSW47" s="2"/>
      <c r="KSX47" s="2"/>
      <c r="KSY47" s="2"/>
      <c r="KSZ47" s="2"/>
      <c r="KTA47" s="2"/>
      <c r="KTB47" s="2"/>
      <c r="KTC47" s="2"/>
      <c r="KTD47" s="2"/>
      <c r="KTE47" s="2"/>
      <c r="KTF47" s="2"/>
      <c r="KTG47" s="2"/>
      <c r="KTH47" s="2"/>
      <c r="KTI47" s="2"/>
      <c r="KTJ47" s="2"/>
      <c r="KTK47" s="2"/>
      <c r="KTL47" s="2"/>
      <c r="KTM47" s="2"/>
      <c r="KTN47" s="2"/>
      <c r="KTO47" s="2"/>
      <c r="KTP47" s="2"/>
      <c r="KTQ47" s="2"/>
      <c r="KTR47" s="2"/>
      <c r="KTS47" s="2"/>
      <c r="KTT47" s="2"/>
      <c r="KTU47" s="2"/>
      <c r="KTV47" s="2"/>
      <c r="KTW47" s="2"/>
      <c r="KTX47" s="2"/>
      <c r="KTY47" s="2"/>
      <c r="KTZ47" s="2"/>
      <c r="KUA47" s="2"/>
      <c r="KUB47" s="2"/>
      <c r="KUC47" s="2"/>
      <c r="KUD47" s="2"/>
      <c r="KUE47" s="2"/>
      <c r="KUF47" s="2"/>
      <c r="KUG47" s="2"/>
      <c r="KUH47" s="2"/>
      <c r="KUI47" s="2"/>
      <c r="KUJ47" s="2"/>
      <c r="KUK47" s="2"/>
      <c r="KUL47" s="2"/>
      <c r="KUM47" s="2"/>
      <c r="KUN47" s="2"/>
      <c r="KUO47" s="2"/>
      <c r="KUP47" s="2"/>
      <c r="KUQ47" s="2"/>
      <c r="KUR47" s="2"/>
      <c r="KUS47" s="2"/>
      <c r="KUT47" s="2"/>
      <c r="KUU47" s="2"/>
      <c r="KUV47" s="2"/>
      <c r="KUW47" s="2"/>
      <c r="KUX47" s="2"/>
      <c r="KUY47" s="2"/>
      <c r="KUZ47" s="2"/>
      <c r="KVA47" s="2"/>
      <c r="KVB47" s="2"/>
      <c r="KVC47" s="2"/>
      <c r="KVD47" s="2"/>
      <c r="KVE47" s="2"/>
      <c r="KVF47" s="2"/>
      <c r="KVG47" s="2"/>
      <c r="KVH47" s="2"/>
      <c r="KVI47" s="2"/>
      <c r="KVJ47" s="2"/>
      <c r="KVK47" s="2"/>
      <c r="KVL47" s="2"/>
      <c r="KVM47" s="2"/>
      <c r="KVN47" s="2"/>
      <c r="KVO47" s="2"/>
      <c r="KVP47" s="2"/>
      <c r="KVQ47" s="2"/>
      <c r="KVR47" s="2"/>
      <c r="KVS47" s="2"/>
      <c r="KVT47" s="2"/>
      <c r="KVU47" s="2"/>
      <c r="KVV47" s="2"/>
      <c r="KVW47" s="2"/>
      <c r="KVX47" s="2"/>
      <c r="KVY47" s="2"/>
      <c r="KVZ47" s="2"/>
      <c r="KWA47" s="2"/>
      <c r="KWB47" s="2"/>
      <c r="KWC47" s="2"/>
      <c r="KWD47" s="2"/>
      <c r="KWE47" s="2"/>
      <c r="KWF47" s="2"/>
      <c r="KWG47" s="2"/>
      <c r="KWH47" s="2"/>
      <c r="KWI47" s="2"/>
      <c r="KWJ47" s="2"/>
      <c r="KWK47" s="2"/>
      <c r="KWL47" s="2"/>
      <c r="KWM47" s="2"/>
      <c r="KWN47" s="2"/>
      <c r="KWO47" s="2"/>
      <c r="KWP47" s="2"/>
      <c r="KWQ47" s="2"/>
      <c r="KWR47" s="2"/>
      <c r="KWS47" s="2"/>
      <c r="KWT47" s="2"/>
      <c r="KWU47" s="2"/>
      <c r="KWV47" s="2"/>
      <c r="KWW47" s="2"/>
      <c r="KWX47" s="2"/>
      <c r="KWY47" s="2"/>
      <c r="KWZ47" s="2"/>
      <c r="KXA47" s="2"/>
      <c r="KXB47" s="2"/>
      <c r="KXC47" s="2"/>
      <c r="KXD47" s="2"/>
      <c r="KXE47" s="2"/>
      <c r="KXF47" s="2"/>
      <c r="KXG47" s="2"/>
      <c r="KXH47" s="2"/>
      <c r="KXI47" s="2"/>
      <c r="KXJ47" s="2"/>
      <c r="KXK47" s="2"/>
      <c r="KXL47" s="2"/>
      <c r="KXM47" s="2"/>
      <c r="KXN47" s="2"/>
      <c r="KXO47" s="2"/>
      <c r="KXP47" s="2"/>
      <c r="KXQ47" s="2"/>
      <c r="KXR47" s="2"/>
      <c r="KXS47" s="2"/>
      <c r="KXT47" s="2"/>
      <c r="KXU47" s="2"/>
      <c r="KXV47" s="2"/>
      <c r="KXW47" s="2"/>
      <c r="KXX47" s="2"/>
      <c r="KXY47" s="2"/>
      <c r="KXZ47" s="2"/>
      <c r="KYA47" s="2"/>
      <c r="KYB47" s="2"/>
      <c r="KYC47" s="2"/>
      <c r="KYD47" s="2"/>
      <c r="KYE47" s="2"/>
      <c r="KYF47" s="2"/>
      <c r="KYG47" s="2"/>
      <c r="KYH47" s="2"/>
      <c r="KYI47" s="2"/>
      <c r="KYJ47" s="2"/>
      <c r="KYK47" s="2"/>
      <c r="KYL47" s="2"/>
      <c r="KYM47" s="2"/>
      <c r="KYN47" s="2"/>
      <c r="KYO47" s="2"/>
      <c r="KYP47" s="2"/>
      <c r="KYQ47" s="2"/>
      <c r="KYR47" s="2"/>
      <c r="KYS47" s="2"/>
      <c r="KYT47" s="2"/>
      <c r="KYU47" s="2"/>
      <c r="KYV47" s="2"/>
      <c r="KYW47" s="2"/>
      <c r="KYX47" s="2"/>
      <c r="KYY47" s="2"/>
      <c r="KYZ47" s="2"/>
      <c r="KZA47" s="2"/>
      <c r="KZB47" s="2"/>
      <c r="KZC47" s="2"/>
      <c r="KZD47" s="2"/>
      <c r="KZE47" s="2"/>
      <c r="KZF47" s="2"/>
      <c r="KZG47" s="2"/>
      <c r="KZH47" s="2"/>
      <c r="KZI47" s="2"/>
      <c r="KZJ47" s="2"/>
      <c r="KZK47" s="2"/>
      <c r="KZL47" s="2"/>
      <c r="KZM47" s="2"/>
      <c r="KZN47" s="2"/>
      <c r="KZO47" s="2"/>
      <c r="KZP47" s="2"/>
      <c r="KZQ47" s="2"/>
      <c r="KZR47" s="2"/>
      <c r="KZS47" s="2"/>
      <c r="KZT47" s="2"/>
      <c r="KZU47" s="2"/>
      <c r="KZV47" s="2"/>
      <c r="KZW47" s="2"/>
      <c r="KZX47" s="2"/>
      <c r="KZY47" s="2"/>
      <c r="KZZ47" s="2"/>
      <c r="LAA47" s="2"/>
      <c r="LAB47" s="2"/>
      <c r="LAC47" s="2"/>
      <c r="LAD47" s="2"/>
      <c r="LAE47" s="2"/>
      <c r="LAF47" s="2"/>
      <c r="LAG47" s="2"/>
      <c r="LAH47" s="2"/>
      <c r="LAI47" s="2"/>
      <c r="LAJ47" s="2"/>
      <c r="LAK47" s="2"/>
      <c r="LAL47" s="2"/>
      <c r="LAM47" s="2"/>
      <c r="LAN47" s="2"/>
      <c r="LAO47" s="2"/>
      <c r="LAP47" s="2"/>
      <c r="LAQ47" s="2"/>
      <c r="LAR47" s="2"/>
      <c r="LAS47" s="2"/>
      <c r="LAT47" s="2"/>
      <c r="LAU47" s="2"/>
      <c r="LAV47" s="2"/>
      <c r="LAW47" s="2"/>
      <c r="LAX47" s="2"/>
      <c r="LAY47" s="2"/>
      <c r="LAZ47" s="2"/>
      <c r="LBA47" s="2"/>
      <c r="LBB47" s="2"/>
      <c r="LBC47" s="2"/>
      <c r="LBD47" s="2"/>
      <c r="LBE47" s="2"/>
      <c r="LBF47" s="2"/>
      <c r="LBG47" s="2"/>
      <c r="LBH47" s="2"/>
      <c r="LBI47" s="2"/>
      <c r="LBJ47" s="2"/>
      <c r="LBK47" s="2"/>
      <c r="LBL47" s="2"/>
      <c r="LBM47" s="2"/>
      <c r="LBN47" s="2"/>
      <c r="LBO47" s="2"/>
      <c r="LBP47" s="2"/>
      <c r="LBQ47" s="2"/>
      <c r="LBR47" s="2"/>
      <c r="LBS47" s="2"/>
      <c r="LBT47" s="2"/>
      <c r="LBU47" s="2"/>
      <c r="LBV47" s="2"/>
      <c r="LBW47" s="2"/>
      <c r="LBX47" s="2"/>
      <c r="LBY47" s="2"/>
      <c r="LBZ47" s="2"/>
      <c r="LCA47" s="2"/>
      <c r="LCB47" s="2"/>
      <c r="LCC47" s="2"/>
      <c r="LCD47" s="2"/>
      <c r="LCE47" s="2"/>
      <c r="LCF47" s="2"/>
      <c r="LCG47" s="2"/>
      <c r="LCH47" s="2"/>
      <c r="LCI47" s="2"/>
      <c r="LCJ47" s="2"/>
      <c r="LCK47" s="2"/>
      <c r="LCL47" s="2"/>
      <c r="LCM47" s="2"/>
      <c r="LCN47" s="2"/>
      <c r="LCO47" s="2"/>
      <c r="LCP47" s="2"/>
      <c r="LCQ47" s="2"/>
      <c r="LCR47" s="2"/>
      <c r="LCS47" s="2"/>
      <c r="LCT47" s="2"/>
      <c r="LCU47" s="2"/>
      <c r="LCV47" s="2"/>
      <c r="LCW47" s="2"/>
      <c r="LCX47" s="2"/>
      <c r="LCY47" s="2"/>
      <c r="LCZ47" s="2"/>
      <c r="LDA47" s="2"/>
      <c r="LDB47" s="2"/>
      <c r="LDC47" s="2"/>
      <c r="LDD47" s="2"/>
      <c r="LDE47" s="2"/>
      <c r="LDF47" s="2"/>
      <c r="LDG47" s="2"/>
      <c r="LDH47" s="2"/>
      <c r="LDI47" s="2"/>
      <c r="LDJ47" s="2"/>
      <c r="LDK47" s="2"/>
      <c r="LDL47" s="2"/>
      <c r="LDM47" s="2"/>
      <c r="LDN47" s="2"/>
      <c r="LDO47" s="2"/>
      <c r="LDP47" s="2"/>
      <c r="LDQ47" s="2"/>
      <c r="LDR47" s="2"/>
      <c r="LDS47" s="2"/>
      <c r="LDT47" s="2"/>
      <c r="LDU47" s="2"/>
      <c r="LDV47" s="2"/>
      <c r="LDW47" s="2"/>
      <c r="LDX47" s="2"/>
      <c r="LDY47" s="2"/>
      <c r="LDZ47" s="2"/>
      <c r="LEA47" s="2"/>
      <c r="LEB47" s="2"/>
      <c r="LEC47" s="2"/>
      <c r="LED47" s="2"/>
      <c r="LEE47" s="2"/>
      <c r="LEF47" s="2"/>
      <c r="LEG47" s="2"/>
      <c r="LEH47" s="2"/>
      <c r="LEI47" s="2"/>
      <c r="LEJ47" s="2"/>
      <c r="LEK47" s="2"/>
      <c r="LEL47" s="2"/>
      <c r="LEM47" s="2"/>
      <c r="LEN47" s="2"/>
      <c r="LEO47" s="2"/>
      <c r="LEP47" s="2"/>
      <c r="LEQ47" s="2"/>
      <c r="LER47" s="2"/>
      <c r="LES47" s="2"/>
      <c r="LET47" s="2"/>
      <c r="LEU47" s="2"/>
      <c r="LEV47" s="2"/>
      <c r="LEW47" s="2"/>
      <c r="LEX47" s="2"/>
      <c r="LEY47" s="2"/>
      <c r="LEZ47" s="2"/>
      <c r="LFA47" s="2"/>
      <c r="LFB47" s="2"/>
      <c r="LFC47" s="2"/>
      <c r="LFD47" s="2"/>
      <c r="LFE47" s="2"/>
      <c r="LFF47" s="2"/>
      <c r="LFG47" s="2"/>
      <c r="LFH47" s="2"/>
      <c r="LFI47" s="2"/>
      <c r="LFJ47" s="2"/>
      <c r="LFK47" s="2"/>
      <c r="LFL47" s="2"/>
      <c r="LFM47" s="2"/>
      <c r="LFN47" s="2"/>
      <c r="LFO47" s="2"/>
      <c r="LFP47" s="2"/>
      <c r="LFQ47" s="2"/>
      <c r="LFR47" s="2"/>
      <c r="LFS47" s="2"/>
      <c r="LFT47" s="2"/>
      <c r="LFU47" s="2"/>
      <c r="LFV47" s="2"/>
      <c r="LFW47" s="2"/>
      <c r="LFX47" s="2"/>
      <c r="LFY47" s="2"/>
      <c r="LFZ47" s="2"/>
      <c r="LGA47" s="2"/>
      <c r="LGB47" s="2"/>
      <c r="LGC47" s="2"/>
      <c r="LGD47" s="2"/>
      <c r="LGE47" s="2"/>
      <c r="LGF47" s="2"/>
      <c r="LGG47" s="2"/>
      <c r="LGH47" s="2"/>
      <c r="LGI47" s="2"/>
      <c r="LGJ47" s="2"/>
      <c r="LGK47" s="2"/>
      <c r="LGL47" s="2"/>
      <c r="LGM47" s="2"/>
      <c r="LGN47" s="2"/>
      <c r="LGO47" s="2"/>
      <c r="LGP47" s="2"/>
      <c r="LGQ47" s="2"/>
      <c r="LGR47" s="2"/>
      <c r="LGS47" s="2"/>
      <c r="LGT47" s="2"/>
      <c r="LGU47" s="2"/>
      <c r="LGV47" s="2"/>
      <c r="LGW47" s="2"/>
      <c r="LGX47" s="2"/>
      <c r="LGY47" s="2"/>
      <c r="LGZ47" s="2"/>
      <c r="LHA47" s="2"/>
      <c r="LHB47" s="2"/>
      <c r="LHC47" s="2"/>
      <c r="LHD47" s="2"/>
      <c r="LHE47" s="2"/>
      <c r="LHF47" s="2"/>
      <c r="LHG47" s="2"/>
      <c r="LHH47" s="2"/>
      <c r="LHI47" s="2"/>
      <c r="LHJ47" s="2"/>
      <c r="LHK47" s="2"/>
      <c r="LHL47" s="2"/>
      <c r="LHM47" s="2"/>
      <c r="LHN47" s="2"/>
      <c r="LHO47" s="2"/>
      <c r="LHP47" s="2"/>
      <c r="LHQ47" s="2"/>
      <c r="LHR47" s="2"/>
      <c r="LHS47" s="2"/>
      <c r="LHT47" s="2"/>
      <c r="LHU47" s="2"/>
      <c r="LHV47" s="2"/>
      <c r="LHW47" s="2"/>
      <c r="LHX47" s="2"/>
      <c r="LHY47" s="2"/>
      <c r="LHZ47" s="2"/>
      <c r="LIA47" s="2"/>
      <c r="LIB47" s="2"/>
      <c r="LIC47" s="2"/>
      <c r="LID47" s="2"/>
      <c r="LIE47" s="2"/>
      <c r="LIF47" s="2"/>
      <c r="LIG47" s="2"/>
      <c r="LIH47" s="2"/>
      <c r="LII47" s="2"/>
      <c r="LIJ47" s="2"/>
      <c r="LIK47" s="2"/>
      <c r="LIL47" s="2"/>
      <c r="LIM47" s="2"/>
      <c r="LIN47" s="2"/>
      <c r="LIO47" s="2"/>
      <c r="LIP47" s="2"/>
      <c r="LIQ47" s="2"/>
      <c r="LIR47" s="2"/>
      <c r="LIS47" s="2"/>
      <c r="LIT47" s="2"/>
      <c r="LIU47" s="2"/>
      <c r="LIV47" s="2"/>
      <c r="LIW47" s="2"/>
      <c r="LIX47" s="2"/>
      <c r="LIY47" s="2"/>
      <c r="LIZ47" s="2"/>
      <c r="LJA47" s="2"/>
      <c r="LJB47" s="2"/>
      <c r="LJC47" s="2"/>
      <c r="LJD47" s="2"/>
      <c r="LJE47" s="2"/>
      <c r="LJF47" s="2"/>
      <c r="LJG47" s="2"/>
      <c r="LJH47" s="2"/>
      <c r="LJI47" s="2"/>
      <c r="LJJ47" s="2"/>
      <c r="LJK47" s="2"/>
      <c r="LJL47" s="2"/>
      <c r="LJM47" s="2"/>
      <c r="LJN47" s="2"/>
      <c r="LJO47" s="2"/>
      <c r="LJP47" s="2"/>
      <c r="LJQ47" s="2"/>
      <c r="LJR47" s="2"/>
      <c r="LJS47" s="2"/>
      <c r="LJT47" s="2"/>
      <c r="LJU47" s="2"/>
      <c r="LJV47" s="2"/>
      <c r="LJW47" s="2"/>
      <c r="LJX47" s="2"/>
      <c r="LJY47" s="2"/>
      <c r="LJZ47" s="2"/>
      <c r="LKA47" s="2"/>
      <c r="LKB47" s="2"/>
      <c r="LKC47" s="2"/>
      <c r="LKD47" s="2"/>
      <c r="LKE47" s="2"/>
      <c r="LKF47" s="2"/>
      <c r="LKG47" s="2"/>
      <c r="LKH47" s="2"/>
      <c r="LKI47" s="2"/>
      <c r="LKJ47" s="2"/>
      <c r="LKK47" s="2"/>
      <c r="LKL47" s="2"/>
      <c r="LKM47" s="2"/>
      <c r="LKN47" s="2"/>
      <c r="LKO47" s="2"/>
      <c r="LKP47" s="2"/>
      <c r="LKQ47" s="2"/>
      <c r="LKR47" s="2"/>
      <c r="LKS47" s="2"/>
      <c r="LKT47" s="2"/>
      <c r="LKU47" s="2"/>
      <c r="LKV47" s="2"/>
      <c r="LKW47" s="2"/>
      <c r="LKX47" s="2"/>
      <c r="LKY47" s="2"/>
      <c r="LKZ47" s="2"/>
      <c r="LLA47" s="2"/>
      <c r="LLB47" s="2"/>
      <c r="LLC47" s="2"/>
      <c r="LLD47" s="2"/>
      <c r="LLE47" s="2"/>
      <c r="LLF47" s="2"/>
      <c r="LLG47" s="2"/>
      <c r="LLH47" s="2"/>
      <c r="LLI47" s="2"/>
      <c r="LLJ47" s="2"/>
      <c r="LLK47" s="2"/>
      <c r="LLL47" s="2"/>
      <c r="LLM47" s="2"/>
      <c r="LLN47" s="2"/>
      <c r="LLO47" s="2"/>
      <c r="LLP47" s="2"/>
      <c r="LLQ47" s="2"/>
      <c r="LLR47" s="2"/>
      <c r="LLS47" s="2"/>
      <c r="LLT47" s="2"/>
      <c r="LLU47" s="2"/>
      <c r="LLV47" s="2"/>
      <c r="LLW47" s="2"/>
      <c r="LLX47" s="2"/>
      <c r="LLY47" s="2"/>
      <c r="LLZ47" s="2"/>
      <c r="LMA47" s="2"/>
      <c r="LMB47" s="2"/>
      <c r="LMC47" s="2"/>
      <c r="LMD47" s="2"/>
      <c r="LME47" s="2"/>
      <c r="LMF47" s="2"/>
      <c r="LMG47" s="2"/>
      <c r="LMH47" s="2"/>
      <c r="LMI47" s="2"/>
      <c r="LMJ47" s="2"/>
      <c r="LMK47" s="2"/>
      <c r="LML47" s="2"/>
      <c r="LMM47" s="2"/>
      <c r="LMN47" s="2"/>
      <c r="LMO47" s="2"/>
      <c r="LMP47" s="2"/>
      <c r="LMQ47" s="2"/>
      <c r="LMR47" s="2"/>
      <c r="LMS47" s="2"/>
      <c r="LMT47" s="2"/>
      <c r="LMU47" s="2"/>
      <c r="LMV47" s="2"/>
      <c r="LMW47" s="2"/>
      <c r="LMX47" s="2"/>
      <c r="LMY47" s="2"/>
      <c r="LMZ47" s="2"/>
      <c r="LNA47" s="2"/>
      <c r="LNB47" s="2"/>
      <c r="LNC47" s="2"/>
      <c r="LND47" s="2"/>
      <c r="LNE47" s="2"/>
      <c r="LNF47" s="2"/>
      <c r="LNG47" s="2"/>
      <c r="LNH47" s="2"/>
      <c r="LNI47" s="2"/>
      <c r="LNJ47" s="2"/>
      <c r="LNK47" s="2"/>
      <c r="LNL47" s="2"/>
      <c r="LNM47" s="2"/>
      <c r="LNN47" s="2"/>
      <c r="LNO47" s="2"/>
      <c r="LNP47" s="2"/>
      <c r="LNQ47" s="2"/>
      <c r="LNR47" s="2"/>
      <c r="LNS47" s="2"/>
      <c r="LNT47" s="2"/>
      <c r="LNU47" s="2"/>
      <c r="LNV47" s="2"/>
      <c r="LNW47" s="2"/>
      <c r="LNX47" s="2"/>
      <c r="LNY47" s="2"/>
      <c r="LNZ47" s="2"/>
      <c r="LOA47" s="2"/>
      <c r="LOB47" s="2"/>
      <c r="LOC47" s="2"/>
      <c r="LOD47" s="2"/>
      <c r="LOE47" s="2"/>
      <c r="LOF47" s="2"/>
      <c r="LOG47" s="2"/>
      <c r="LOH47" s="2"/>
      <c r="LOI47" s="2"/>
      <c r="LOJ47" s="2"/>
      <c r="LOK47" s="2"/>
      <c r="LOL47" s="2"/>
      <c r="LOM47" s="2"/>
      <c r="LON47" s="2"/>
      <c r="LOO47" s="2"/>
      <c r="LOP47" s="2"/>
      <c r="LOQ47" s="2"/>
      <c r="LOR47" s="2"/>
      <c r="LOS47" s="2"/>
      <c r="LOT47" s="2"/>
      <c r="LOU47" s="2"/>
      <c r="LOV47" s="2"/>
      <c r="LOW47" s="2"/>
      <c r="LOX47" s="2"/>
      <c r="LOY47" s="2"/>
      <c r="LOZ47" s="2"/>
      <c r="LPA47" s="2"/>
      <c r="LPB47" s="2"/>
      <c r="LPC47" s="2"/>
      <c r="LPD47" s="2"/>
      <c r="LPE47" s="2"/>
      <c r="LPF47" s="2"/>
      <c r="LPG47" s="2"/>
      <c r="LPH47" s="2"/>
      <c r="LPI47" s="2"/>
      <c r="LPJ47" s="2"/>
      <c r="LPK47" s="2"/>
      <c r="LPL47" s="2"/>
      <c r="LPM47" s="2"/>
      <c r="LPN47" s="2"/>
      <c r="LPO47" s="2"/>
      <c r="LPP47" s="2"/>
      <c r="LPQ47" s="2"/>
      <c r="LPR47" s="2"/>
      <c r="LPS47" s="2"/>
      <c r="LPT47" s="2"/>
      <c r="LPU47" s="2"/>
      <c r="LPV47" s="2"/>
      <c r="LPW47" s="2"/>
      <c r="LPX47" s="2"/>
      <c r="LPY47" s="2"/>
      <c r="LPZ47" s="2"/>
      <c r="LQA47" s="2"/>
      <c r="LQB47" s="2"/>
      <c r="LQC47" s="2"/>
      <c r="LQD47" s="2"/>
      <c r="LQE47" s="2"/>
      <c r="LQF47" s="2"/>
      <c r="LQG47" s="2"/>
      <c r="LQH47" s="2"/>
      <c r="LQI47" s="2"/>
      <c r="LQJ47" s="2"/>
      <c r="LQK47" s="2"/>
      <c r="LQL47" s="2"/>
      <c r="LQM47" s="2"/>
      <c r="LQN47" s="2"/>
      <c r="LQO47" s="2"/>
      <c r="LQP47" s="2"/>
      <c r="LQQ47" s="2"/>
      <c r="LQR47" s="2"/>
      <c r="LQS47" s="2"/>
      <c r="LQT47" s="2"/>
      <c r="LQU47" s="2"/>
      <c r="LQV47" s="2"/>
      <c r="LQW47" s="2"/>
      <c r="LQX47" s="2"/>
      <c r="LQY47" s="2"/>
      <c r="LQZ47" s="2"/>
      <c r="LRA47" s="2"/>
      <c r="LRB47" s="2"/>
      <c r="LRC47" s="2"/>
      <c r="LRD47" s="2"/>
      <c r="LRE47" s="2"/>
      <c r="LRF47" s="2"/>
      <c r="LRG47" s="2"/>
      <c r="LRH47" s="2"/>
      <c r="LRI47" s="2"/>
      <c r="LRJ47" s="2"/>
      <c r="LRK47" s="2"/>
      <c r="LRL47" s="2"/>
      <c r="LRM47" s="2"/>
      <c r="LRN47" s="2"/>
      <c r="LRO47" s="2"/>
      <c r="LRP47" s="2"/>
      <c r="LRQ47" s="2"/>
      <c r="LRR47" s="2"/>
      <c r="LRS47" s="2"/>
      <c r="LRT47" s="2"/>
      <c r="LRU47" s="2"/>
      <c r="LRV47" s="2"/>
      <c r="LRW47" s="2"/>
      <c r="LRX47" s="2"/>
      <c r="LRY47" s="2"/>
      <c r="LRZ47" s="2"/>
      <c r="LSA47" s="2"/>
      <c r="LSB47" s="2"/>
      <c r="LSC47" s="2"/>
      <c r="LSD47" s="2"/>
      <c r="LSE47" s="2"/>
      <c r="LSF47" s="2"/>
      <c r="LSG47" s="2"/>
      <c r="LSH47" s="2"/>
      <c r="LSI47" s="2"/>
      <c r="LSJ47" s="2"/>
      <c r="LSK47" s="2"/>
      <c r="LSL47" s="2"/>
      <c r="LSM47" s="2"/>
      <c r="LSN47" s="2"/>
      <c r="LSO47" s="2"/>
      <c r="LSP47" s="2"/>
      <c r="LSQ47" s="2"/>
      <c r="LSR47" s="2"/>
      <c r="LSS47" s="2"/>
      <c r="LST47" s="2"/>
      <c r="LSU47" s="2"/>
      <c r="LSV47" s="2"/>
      <c r="LSW47" s="2"/>
      <c r="LSX47" s="2"/>
      <c r="LSY47" s="2"/>
      <c r="LSZ47" s="2"/>
      <c r="LTA47" s="2"/>
      <c r="LTB47" s="2"/>
      <c r="LTC47" s="2"/>
      <c r="LTD47" s="2"/>
      <c r="LTE47" s="2"/>
      <c r="LTF47" s="2"/>
      <c r="LTG47" s="2"/>
      <c r="LTH47" s="2"/>
      <c r="LTI47" s="2"/>
      <c r="LTJ47" s="2"/>
      <c r="LTK47" s="2"/>
      <c r="LTL47" s="2"/>
      <c r="LTM47" s="2"/>
      <c r="LTN47" s="2"/>
      <c r="LTO47" s="2"/>
      <c r="LTP47" s="2"/>
      <c r="LTQ47" s="2"/>
      <c r="LTR47" s="2"/>
      <c r="LTS47" s="2"/>
      <c r="LTT47" s="2"/>
      <c r="LTU47" s="2"/>
      <c r="LTV47" s="2"/>
      <c r="LTW47" s="2"/>
      <c r="LTX47" s="2"/>
      <c r="LTY47" s="2"/>
      <c r="LTZ47" s="2"/>
      <c r="LUA47" s="2"/>
      <c r="LUB47" s="2"/>
      <c r="LUC47" s="2"/>
      <c r="LUD47" s="2"/>
      <c r="LUE47" s="2"/>
      <c r="LUF47" s="2"/>
      <c r="LUG47" s="2"/>
      <c r="LUH47" s="2"/>
      <c r="LUI47" s="2"/>
      <c r="LUJ47" s="2"/>
      <c r="LUK47" s="2"/>
      <c r="LUL47" s="2"/>
      <c r="LUM47" s="2"/>
      <c r="LUN47" s="2"/>
      <c r="LUO47" s="2"/>
      <c r="LUP47" s="2"/>
      <c r="LUQ47" s="2"/>
      <c r="LUR47" s="2"/>
      <c r="LUS47" s="2"/>
      <c r="LUT47" s="2"/>
      <c r="LUU47" s="2"/>
      <c r="LUV47" s="2"/>
      <c r="LUW47" s="2"/>
      <c r="LUX47" s="2"/>
      <c r="LUY47" s="2"/>
      <c r="LUZ47" s="2"/>
      <c r="LVA47" s="2"/>
      <c r="LVB47" s="2"/>
      <c r="LVC47" s="2"/>
      <c r="LVD47" s="2"/>
      <c r="LVE47" s="2"/>
      <c r="LVF47" s="2"/>
      <c r="LVG47" s="2"/>
      <c r="LVH47" s="2"/>
      <c r="LVI47" s="2"/>
      <c r="LVJ47" s="2"/>
      <c r="LVK47" s="2"/>
      <c r="LVL47" s="2"/>
      <c r="LVM47" s="2"/>
      <c r="LVN47" s="2"/>
      <c r="LVO47" s="2"/>
      <c r="LVP47" s="2"/>
      <c r="LVQ47" s="2"/>
      <c r="LVR47" s="2"/>
      <c r="LVS47" s="2"/>
      <c r="LVT47" s="2"/>
      <c r="LVU47" s="2"/>
      <c r="LVV47" s="2"/>
      <c r="LVW47" s="2"/>
      <c r="LVX47" s="2"/>
      <c r="LVY47" s="2"/>
      <c r="LVZ47" s="2"/>
      <c r="LWA47" s="2"/>
      <c r="LWB47" s="2"/>
      <c r="LWC47" s="2"/>
      <c r="LWD47" s="2"/>
      <c r="LWE47" s="2"/>
      <c r="LWF47" s="2"/>
      <c r="LWG47" s="2"/>
      <c r="LWH47" s="2"/>
      <c r="LWI47" s="2"/>
      <c r="LWJ47" s="2"/>
      <c r="LWK47" s="2"/>
      <c r="LWL47" s="2"/>
      <c r="LWM47" s="2"/>
      <c r="LWN47" s="2"/>
      <c r="LWO47" s="2"/>
      <c r="LWP47" s="2"/>
      <c r="LWQ47" s="2"/>
      <c r="LWR47" s="2"/>
      <c r="LWS47" s="2"/>
      <c r="LWT47" s="2"/>
      <c r="LWU47" s="2"/>
      <c r="LWV47" s="2"/>
      <c r="LWW47" s="2"/>
      <c r="LWX47" s="2"/>
      <c r="LWY47" s="2"/>
      <c r="LWZ47" s="2"/>
      <c r="LXA47" s="2"/>
      <c r="LXB47" s="2"/>
      <c r="LXC47" s="2"/>
      <c r="LXD47" s="2"/>
      <c r="LXE47" s="2"/>
      <c r="LXF47" s="2"/>
      <c r="LXG47" s="2"/>
      <c r="LXH47" s="2"/>
      <c r="LXI47" s="2"/>
      <c r="LXJ47" s="2"/>
      <c r="LXK47" s="2"/>
      <c r="LXL47" s="2"/>
      <c r="LXM47" s="2"/>
      <c r="LXN47" s="2"/>
      <c r="LXO47" s="2"/>
      <c r="LXP47" s="2"/>
      <c r="LXQ47" s="2"/>
      <c r="LXR47" s="2"/>
      <c r="LXS47" s="2"/>
      <c r="LXT47" s="2"/>
      <c r="LXU47" s="2"/>
      <c r="LXV47" s="2"/>
      <c r="LXW47" s="2"/>
      <c r="LXX47" s="2"/>
      <c r="LXY47" s="2"/>
      <c r="LXZ47" s="2"/>
      <c r="LYA47" s="2"/>
      <c r="LYB47" s="2"/>
      <c r="LYC47" s="2"/>
      <c r="LYD47" s="2"/>
      <c r="LYE47" s="2"/>
      <c r="LYF47" s="2"/>
      <c r="LYG47" s="2"/>
      <c r="LYH47" s="2"/>
      <c r="LYI47" s="2"/>
      <c r="LYJ47" s="2"/>
      <c r="LYK47" s="2"/>
      <c r="LYL47" s="2"/>
      <c r="LYM47" s="2"/>
      <c r="LYN47" s="2"/>
      <c r="LYO47" s="2"/>
      <c r="LYP47" s="2"/>
      <c r="LYQ47" s="2"/>
      <c r="LYR47" s="2"/>
      <c r="LYS47" s="2"/>
      <c r="LYT47" s="2"/>
      <c r="LYU47" s="2"/>
      <c r="LYV47" s="2"/>
      <c r="LYW47" s="2"/>
      <c r="LYX47" s="2"/>
      <c r="LYY47" s="2"/>
      <c r="LYZ47" s="2"/>
      <c r="LZA47" s="2"/>
      <c r="LZB47" s="2"/>
      <c r="LZC47" s="2"/>
      <c r="LZD47" s="2"/>
      <c r="LZE47" s="2"/>
      <c r="LZF47" s="2"/>
      <c r="LZG47" s="2"/>
      <c r="LZH47" s="2"/>
      <c r="LZI47" s="2"/>
      <c r="LZJ47" s="2"/>
      <c r="LZK47" s="2"/>
      <c r="LZL47" s="2"/>
      <c r="LZM47" s="2"/>
      <c r="LZN47" s="2"/>
      <c r="LZO47" s="2"/>
      <c r="LZP47" s="2"/>
      <c r="LZQ47" s="2"/>
      <c r="LZR47" s="2"/>
      <c r="LZS47" s="2"/>
      <c r="LZT47" s="2"/>
      <c r="LZU47" s="2"/>
      <c r="LZV47" s="2"/>
      <c r="LZW47" s="2"/>
      <c r="LZX47" s="2"/>
      <c r="LZY47" s="2"/>
      <c r="LZZ47" s="2"/>
      <c r="MAA47" s="2"/>
      <c r="MAB47" s="2"/>
      <c r="MAC47" s="2"/>
      <c r="MAD47" s="2"/>
      <c r="MAE47" s="2"/>
      <c r="MAF47" s="2"/>
      <c r="MAG47" s="2"/>
      <c r="MAH47" s="2"/>
      <c r="MAI47" s="2"/>
      <c r="MAJ47" s="2"/>
      <c r="MAK47" s="2"/>
      <c r="MAL47" s="2"/>
      <c r="MAM47" s="2"/>
      <c r="MAN47" s="2"/>
      <c r="MAO47" s="2"/>
      <c r="MAP47" s="2"/>
      <c r="MAQ47" s="2"/>
      <c r="MAR47" s="2"/>
      <c r="MAS47" s="2"/>
      <c r="MAT47" s="2"/>
      <c r="MAU47" s="2"/>
      <c r="MAV47" s="2"/>
      <c r="MAW47" s="2"/>
      <c r="MAX47" s="2"/>
      <c r="MAY47" s="2"/>
      <c r="MAZ47" s="2"/>
      <c r="MBA47" s="2"/>
      <c r="MBB47" s="2"/>
      <c r="MBC47" s="2"/>
      <c r="MBD47" s="2"/>
      <c r="MBE47" s="2"/>
      <c r="MBF47" s="2"/>
      <c r="MBG47" s="2"/>
      <c r="MBH47" s="2"/>
      <c r="MBI47" s="2"/>
      <c r="MBJ47" s="2"/>
      <c r="MBK47" s="2"/>
      <c r="MBL47" s="2"/>
      <c r="MBM47" s="2"/>
      <c r="MBN47" s="2"/>
      <c r="MBO47" s="2"/>
      <c r="MBP47" s="2"/>
      <c r="MBQ47" s="2"/>
      <c r="MBR47" s="2"/>
      <c r="MBS47" s="2"/>
      <c r="MBT47" s="2"/>
      <c r="MBU47" s="2"/>
      <c r="MBV47" s="2"/>
      <c r="MBW47" s="2"/>
      <c r="MBX47" s="2"/>
      <c r="MBY47" s="2"/>
      <c r="MBZ47" s="2"/>
      <c r="MCA47" s="2"/>
      <c r="MCB47" s="2"/>
      <c r="MCC47" s="2"/>
      <c r="MCD47" s="2"/>
      <c r="MCE47" s="2"/>
      <c r="MCF47" s="2"/>
      <c r="MCG47" s="2"/>
      <c r="MCH47" s="2"/>
      <c r="MCI47" s="2"/>
      <c r="MCJ47" s="2"/>
      <c r="MCK47" s="2"/>
      <c r="MCL47" s="2"/>
      <c r="MCM47" s="2"/>
      <c r="MCN47" s="2"/>
      <c r="MCO47" s="2"/>
      <c r="MCP47" s="2"/>
      <c r="MCQ47" s="2"/>
      <c r="MCR47" s="2"/>
      <c r="MCS47" s="2"/>
      <c r="MCT47" s="2"/>
      <c r="MCU47" s="2"/>
      <c r="MCV47" s="2"/>
      <c r="MCW47" s="2"/>
      <c r="MCX47" s="2"/>
      <c r="MCY47" s="2"/>
      <c r="MCZ47" s="2"/>
      <c r="MDA47" s="2"/>
      <c r="MDB47" s="2"/>
      <c r="MDC47" s="2"/>
      <c r="MDD47" s="2"/>
      <c r="MDE47" s="2"/>
      <c r="MDF47" s="2"/>
      <c r="MDG47" s="2"/>
      <c r="MDH47" s="2"/>
      <c r="MDI47" s="2"/>
      <c r="MDJ47" s="2"/>
      <c r="MDK47" s="2"/>
      <c r="MDL47" s="2"/>
      <c r="MDM47" s="2"/>
      <c r="MDN47" s="2"/>
      <c r="MDO47" s="2"/>
      <c r="MDP47" s="2"/>
      <c r="MDQ47" s="2"/>
      <c r="MDR47" s="2"/>
      <c r="MDS47" s="2"/>
      <c r="MDT47" s="2"/>
      <c r="MDU47" s="2"/>
      <c r="MDV47" s="2"/>
      <c r="MDW47" s="2"/>
      <c r="MDX47" s="2"/>
      <c r="MDY47" s="2"/>
      <c r="MDZ47" s="2"/>
      <c r="MEA47" s="2"/>
      <c r="MEB47" s="2"/>
      <c r="MEC47" s="2"/>
      <c r="MED47" s="2"/>
      <c r="MEE47" s="2"/>
      <c r="MEF47" s="2"/>
      <c r="MEG47" s="2"/>
      <c r="MEH47" s="2"/>
      <c r="MEI47" s="2"/>
      <c r="MEJ47" s="2"/>
      <c r="MEK47" s="2"/>
      <c r="MEL47" s="2"/>
      <c r="MEM47" s="2"/>
      <c r="MEN47" s="2"/>
      <c r="MEO47" s="2"/>
      <c r="MEP47" s="2"/>
      <c r="MEQ47" s="2"/>
      <c r="MER47" s="2"/>
      <c r="MES47" s="2"/>
      <c r="MET47" s="2"/>
      <c r="MEU47" s="2"/>
      <c r="MEV47" s="2"/>
      <c r="MEW47" s="2"/>
      <c r="MEX47" s="2"/>
      <c r="MEY47" s="2"/>
      <c r="MEZ47" s="2"/>
      <c r="MFA47" s="2"/>
      <c r="MFB47" s="2"/>
      <c r="MFC47" s="2"/>
      <c r="MFD47" s="2"/>
      <c r="MFE47" s="2"/>
      <c r="MFF47" s="2"/>
      <c r="MFG47" s="2"/>
      <c r="MFH47" s="2"/>
      <c r="MFI47" s="2"/>
      <c r="MFJ47" s="2"/>
      <c r="MFK47" s="2"/>
      <c r="MFL47" s="2"/>
      <c r="MFM47" s="2"/>
      <c r="MFN47" s="2"/>
      <c r="MFO47" s="2"/>
      <c r="MFP47" s="2"/>
      <c r="MFQ47" s="2"/>
      <c r="MFR47" s="2"/>
      <c r="MFS47" s="2"/>
      <c r="MFT47" s="2"/>
      <c r="MFU47" s="2"/>
      <c r="MFV47" s="2"/>
      <c r="MFW47" s="2"/>
      <c r="MFX47" s="2"/>
      <c r="MFY47" s="2"/>
      <c r="MFZ47" s="2"/>
      <c r="MGA47" s="2"/>
      <c r="MGB47" s="2"/>
      <c r="MGC47" s="2"/>
      <c r="MGD47" s="2"/>
      <c r="MGE47" s="2"/>
      <c r="MGF47" s="2"/>
      <c r="MGG47" s="2"/>
      <c r="MGH47" s="2"/>
      <c r="MGI47" s="2"/>
      <c r="MGJ47" s="2"/>
      <c r="MGK47" s="2"/>
      <c r="MGL47" s="2"/>
      <c r="MGM47" s="2"/>
      <c r="MGN47" s="2"/>
      <c r="MGO47" s="2"/>
      <c r="MGP47" s="2"/>
      <c r="MGQ47" s="2"/>
      <c r="MGR47" s="2"/>
      <c r="MGS47" s="2"/>
      <c r="MGT47" s="2"/>
      <c r="MGU47" s="2"/>
      <c r="MGV47" s="2"/>
      <c r="MGW47" s="2"/>
      <c r="MGX47" s="2"/>
      <c r="MGY47" s="2"/>
      <c r="MGZ47" s="2"/>
      <c r="MHA47" s="2"/>
      <c r="MHB47" s="2"/>
      <c r="MHC47" s="2"/>
      <c r="MHD47" s="2"/>
      <c r="MHE47" s="2"/>
      <c r="MHF47" s="2"/>
      <c r="MHG47" s="2"/>
      <c r="MHH47" s="2"/>
      <c r="MHI47" s="2"/>
      <c r="MHJ47" s="2"/>
      <c r="MHK47" s="2"/>
      <c r="MHL47" s="2"/>
      <c r="MHM47" s="2"/>
      <c r="MHN47" s="2"/>
      <c r="MHO47" s="2"/>
      <c r="MHP47" s="2"/>
      <c r="MHQ47" s="2"/>
      <c r="MHR47" s="2"/>
      <c r="MHS47" s="2"/>
      <c r="MHT47" s="2"/>
      <c r="MHU47" s="2"/>
      <c r="MHV47" s="2"/>
      <c r="MHW47" s="2"/>
      <c r="MHX47" s="2"/>
      <c r="MHY47" s="2"/>
      <c r="MHZ47" s="2"/>
      <c r="MIA47" s="2"/>
      <c r="MIB47" s="2"/>
      <c r="MIC47" s="2"/>
      <c r="MID47" s="2"/>
      <c r="MIE47" s="2"/>
      <c r="MIF47" s="2"/>
      <c r="MIG47" s="2"/>
      <c r="MIH47" s="2"/>
      <c r="MII47" s="2"/>
      <c r="MIJ47" s="2"/>
      <c r="MIK47" s="2"/>
      <c r="MIL47" s="2"/>
      <c r="MIM47" s="2"/>
      <c r="MIN47" s="2"/>
      <c r="MIO47" s="2"/>
      <c r="MIP47" s="2"/>
      <c r="MIQ47" s="2"/>
      <c r="MIR47" s="2"/>
      <c r="MIS47" s="2"/>
      <c r="MIT47" s="2"/>
      <c r="MIU47" s="2"/>
      <c r="MIV47" s="2"/>
      <c r="MIW47" s="2"/>
      <c r="MIX47" s="2"/>
      <c r="MIY47" s="2"/>
      <c r="MIZ47" s="2"/>
      <c r="MJA47" s="2"/>
      <c r="MJB47" s="2"/>
      <c r="MJC47" s="2"/>
      <c r="MJD47" s="2"/>
      <c r="MJE47" s="2"/>
      <c r="MJF47" s="2"/>
      <c r="MJG47" s="2"/>
      <c r="MJH47" s="2"/>
      <c r="MJI47" s="2"/>
      <c r="MJJ47" s="2"/>
      <c r="MJK47" s="2"/>
      <c r="MJL47" s="2"/>
      <c r="MJM47" s="2"/>
      <c r="MJN47" s="2"/>
      <c r="MJO47" s="2"/>
      <c r="MJP47" s="2"/>
      <c r="MJQ47" s="2"/>
      <c r="MJR47" s="2"/>
      <c r="MJS47" s="2"/>
      <c r="MJT47" s="2"/>
      <c r="MJU47" s="2"/>
      <c r="MJV47" s="2"/>
      <c r="MJW47" s="2"/>
      <c r="MJX47" s="2"/>
      <c r="MJY47" s="2"/>
      <c r="MJZ47" s="2"/>
      <c r="MKA47" s="2"/>
      <c r="MKB47" s="2"/>
      <c r="MKC47" s="2"/>
      <c r="MKD47" s="2"/>
      <c r="MKE47" s="2"/>
      <c r="MKF47" s="2"/>
      <c r="MKG47" s="2"/>
      <c r="MKH47" s="2"/>
      <c r="MKI47" s="2"/>
      <c r="MKJ47" s="2"/>
      <c r="MKK47" s="2"/>
      <c r="MKL47" s="2"/>
      <c r="MKM47" s="2"/>
      <c r="MKN47" s="2"/>
      <c r="MKO47" s="2"/>
      <c r="MKP47" s="2"/>
      <c r="MKQ47" s="2"/>
      <c r="MKR47" s="2"/>
      <c r="MKS47" s="2"/>
      <c r="MKT47" s="2"/>
      <c r="MKU47" s="2"/>
      <c r="MKV47" s="2"/>
      <c r="MKW47" s="2"/>
      <c r="MKX47" s="2"/>
      <c r="MKY47" s="2"/>
      <c r="MKZ47" s="2"/>
      <c r="MLA47" s="2"/>
      <c r="MLB47" s="2"/>
      <c r="MLC47" s="2"/>
      <c r="MLD47" s="2"/>
      <c r="MLE47" s="2"/>
      <c r="MLF47" s="2"/>
      <c r="MLG47" s="2"/>
      <c r="MLH47" s="2"/>
      <c r="MLI47" s="2"/>
      <c r="MLJ47" s="2"/>
      <c r="MLK47" s="2"/>
      <c r="MLL47" s="2"/>
      <c r="MLM47" s="2"/>
      <c r="MLN47" s="2"/>
      <c r="MLO47" s="2"/>
      <c r="MLP47" s="2"/>
      <c r="MLQ47" s="2"/>
      <c r="MLR47" s="2"/>
      <c r="MLS47" s="2"/>
      <c r="MLT47" s="2"/>
      <c r="MLU47" s="2"/>
      <c r="MLV47" s="2"/>
      <c r="MLW47" s="2"/>
      <c r="MLX47" s="2"/>
      <c r="MLY47" s="2"/>
      <c r="MLZ47" s="2"/>
      <c r="MMA47" s="2"/>
      <c r="MMB47" s="2"/>
      <c r="MMC47" s="2"/>
      <c r="MMD47" s="2"/>
      <c r="MME47" s="2"/>
      <c r="MMF47" s="2"/>
      <c r="MMG47" s="2"/>
      <c r="MMH47" s="2"/>
      <c r="MMI47" s="2"/>
      <c r="MMJ47" s="2"/>
      <c r="MMK47" s="2"/>
      <c r="MML47" s="2"/>
      <c r="MMM47" s="2"/>
      <c r="MMN47" s="2"/>
      <c r="MMO47" s="2"/>
      <c r="MMP47" s="2"/>
      <c r="MMQ47" s="2"/>
      <c r="MMR47" s="2"/>
      <c r="MMS47" s="2"/>
      <c r="MMT47" s="2"/>
      <c r="MMU47" s="2"/>
      <c r="MMV47" s="2"/>
      <c r="MMW47" s="2"/>
      <c r="MMX47" s="2"/>
      <c r="MMY47" s="2"/>
      <c r="MMZ47" s="2"/>
      <c r="MNA47" s="2"/>
      <c r="MNB47" s="2"/>
      <c r="MNC47" s="2"/>
      <c r="MND47" s="2"/>
      <c r="MNE47" s="2"/>
      <c r="MNF47" s="2"/>
      <c r="MNG47" s="2"/>
      <c r="MNH47" s="2"/>
      <c r="MNI47" s="2"/>
      <c r="MNJ47" s="2"/>
      <c r="MNK47" s="2"/>
      <c r="MNL47" s="2"/>
      <c r="MNM47" s="2"/>
      <c r="MNN47" s="2"/>
      <c r="MNO47" s="2"/>
      <c r="MNP47" s="2"/>
      <c r="MNQ47" s="2"/>
      <c r="MNR47" s="2"/>
      <c r="MNS47" s="2"/>
      <c r="MNT47" s="2"/>
      <c r="MNU47" s="2"/>
      <c r="MNV47" s="2"/>
      <c r="MNW47" s="2"/>
      <c r="MNX47" s="2"/>
      <c r="MNY47" s="2"/>
      <c r="MNZ47" s="2"/>
      <c r="MOA47" s="2"/>
      <c r="MOB47" s="2"/>
      <c r="MOC47" s="2"/>
      <c r="MOD47" s="2"/>
      <c r="MOE47" s="2"/>
      <c r="MOF47" s="2"/>
      <c r="MOG47" s="2"/>
      <c r="MOH47" s="2"/>
      <c r="MOI47" s="2"/>
      <c r="MOJ47" s="2"/>
      <c r="MOK47" s="2"/>
      <c r="MOL47" s="2"/>
      <c r="MOM47" s="2"/>
      <c r="MON47" s="2"/>
      <c r="MOO47" s="2"/>
      <c r="MOP47" s="2"/>
      <c r="MOQ47" s="2"/>
      <c r="MOR47" s="2"/>
      <c r="MOS47" s="2"/>
      <c r="MOT47" s="2"/>
      <c r="MOU47" s="2"/>
      <c r="MOV47" s="2"/>
      <c r="MOW47" s="2"/>
      <c r="MOX47" s="2"/>
      <c r="MOY47" s="2"/>
      <c r="MOZ47" s="2"/>
      <c r="MPA47" s="2"/>
      <c r="MPB47" s="2"/>
      <c r="MPC47" s="2"/>
      <c r="MPD47" s="2"/>
      <c r="MPE47" s="2"/>
      <c r="MPF47" s="2"/>
      <c r="MPG47" s="2"/>
      <c r="MPH47" s="2"/>
      <c r="MPI47" s="2"/>
      <c r="MPJ47" s="2"/>
      <c r="MPK47" s="2"/>
      <c r="MPL47" s="2"/>
      <c r="MPM47" s="2"/>
      <c r="MPN47" s="2"/>
      <c r="MPO47" s="2"/>
      <c r="MPP47" s="2"/>
      <c r="MPQ47" s="2"/>
      <c r="MPR47" s="2"/>
      <c r="MPS47" s="2"/>
      <c r="MPT47" s="2"/>
      <c r="MPU47" s="2"/>
      <c r="MPV47" s="2"/>
      <c r="MPW47" s="2"/>
      <c r="MPX47" s="2"/>
      <c r="MPY47" s="2"/>
      <c r="MPZ47" s="2"/>
      <c r="MQA47" s="2"/>
      <c r="MQB47" s="2"/>
      <c r="MQC47" s="2"/>
      <c r="MQD47" s="2"/>
      <c r="MQE47" s="2"/>
      <c r="MQF47" s="2"/>
      <c r="MQG47" s="2"/>
      <c r="MQH47" s="2"/>
      <c r="MQI47" s="2"/>
      <c r="MQJ47" s="2"/>
      <c r="MQK47" s="2"/>
      <c r="MQL47" s="2"/>
      <c r="MQM47" s="2"/>
      <c r="MQN47" s="2"/>
      <c r="MQO47" s="2"/>
      <c r="MQP47" s="2"/>
      <c r="MQQ47" s="2"/>
      <c r="MQR47" s="2"/>
      <c r="MQS47" s="2"/>
      <c r="MQT47" s="2"/>
      <c r="MQU47" s="2"/>
      <c r="MQV47" s="2"/>
      <c r="MQW47" s="2"/>
      <c r="MQX47" s="2"/>
      <c r="MQY47" s="2"/>
      <c r="MQZ47" s="2"/>
      <c r="MRA47" s="2"/>
      <c r="MRB47" s="2"/>
      <c r="MRC47" s="2"/>
      <c r="MRD47" s="2"/>
      <c r="MRE47" s="2"/>
      <c r="MRF47" s="2"/>
      <c r="MRG47" s="2"/>
      <c r="MRH47" s="2"/>
      <c r="MRI47" s="2"/>
      <c r="MRJ47" s="2"/>
      <c r="MRK47" s="2"/>
      <c r="MRL47" s="2"/>
      <c r="MRM47" s="2"/>
      <c r="MRN47" s="2"/>
      <c r="MRO47" s="2"/>
      <c r="MRP47" s="2"/>
      <c r="MRQ47" s="2"/>
      <c r="MRR47" s="2"/>
      <c r="MRS47" s="2"/>
      <c r="MRT47" s="2"/>
      <c r="MRU47" s="2"/>
      <c r="MRV47" s="2"/>
      <c r="MRW47" s="2"/>
      <c r="MRX47" s="2"/>
      <c r="MRY47" s="2"/>
      <c r="MRZ47" s="2"/>
      <c r="MSA47" s="2"/>
      <c r="MSB47" s="2"/>
      <c r="MSC47" s="2"/>
      <c r="MSD47" s="2"/>
      <c r="MSE47" s="2"/>
      <c r="MSF47" s="2"/>
      <c r="MSG47" s="2"/>
      <c r="MSH47" s="2"/>
      <c r="MSI47" s="2"/>
      <c r="MSJ47" s="2"/>
      <c r="MSK47" s="2"/>
      <c r="MSL47" s="2"/>
      <c r="MSM47" s="2"/>
      <c r="MSN47" s="2"/>
      <c r="MSO47" s="2"/>
      <c r="MSP47" s="2"/>
      <c r="MSQ47" s="2"/>
      <c r="MSR47" s="2"/>
      <c r="MSS47" s="2"/>
      <c r="MST47" s="2"/>
      <c r="MSU47" s="2"/>
      <c r="MSV47" s="2"/>
      <c r="MSW47" s="2"/>
      <c r="MSX47" s="2"/>
      <c r="MSY47" s="2"/>
      <c r="MSZ47" s="2"/>
      <c r="MTA47" s="2"/>
      <c r="MTB47" s="2"/>
      <c r="MTC47" s="2"/>
      <c r="MTD47" s="2"/>
      <c r="MTE47" s="2"/>
      <c r="MTF47" s="2"/>
      <c r="MTG47" s="2"/>
      <c r="MTH47" s="2"/>
      <c r="MTI47" s="2"/>
      <c r="MTJ47" s="2"/>
      <c r="MTK47" s="2"/>
      <c r="MTL47" s="2"/>
      <c r="MTM47" s="2"/>
      <c r="MTN47" s="2"/>
      <c r="MTO47" s="2"/>
      <c r="MTP47" s="2"/>
      <c r="MTQ47" s="2"/>
      <c r="MTR47" s="2"/>
      <c r="MTS47" s="2"/>
      <c r="MTT47" s="2"/>
      <c r="MTU47" s="2"/>
      <c r="MTV47" s="2"/>
      <c r="MTW47" s="2"/>
      <c r="MTX47" s="2"/>
      <c r="MTY47" s="2"/>
      <c r="MTZ47" s="2"/>
      <c r="MUA47" s="2"/>
      <c r="MUB47" s="2"/>
      <c r="MUC47" s="2"/>
      <c r="MUD47" s="2"/>
      <c r="MUE47" s="2"/>
      <c r="MUF47" s="2"/>
      <c r="MUG47" s="2"/>
      <c r="MUH47" s="2"/>
      <c r="MUI47" s="2"/>
      <c r="MUJ47" s="2"/>
      <c r="MUK47" s="2"/>
      <c r="MUL47" s="2"/>
      <c r="MUM47" s="2"/>
      <c r="MUN47" s="2"/>
      <c r="MUO47" s="2"/>
      <c r="MUP47" s="2"/>
      <c r="MUQ47" s="2"/>
      <c r="MUR47" s="2"/>
      <c r="MUS47" s="2"/>
      <c r="MUT47" s="2"/>
      <c r="MUU47" s="2"/>
      <c r="MUV47" s="2"/>
      <c r="MUW47" s="2"/>
      <c r="MUX47" s="2"/>
      <c r="MUY47" s="2"/>
      <c r="MUZ47" s="2"/>
      <c r="MVA47" s="2"/>
      <c r="MVB47" s="2"/>
      <c r="MVC47" s="2"/>
      <c r="MVD47" s="2"/>
      <c r="MVE47" s="2"/>
      <c r="MVF47" s="2"/>
      <c r="MVG47" s="2"/>
      <c r="MVH47" s="2"/>
      <c r="MVI47" s="2"/>
      <c r="MVJ47" s="2"/>
      <c r="MVK47" s="2"/>
      <c r="MVL47" s="2"/>
      <c r="MVM47" s="2"/>
      <c r="MVN47" s="2"/>
      <c r="MVO47" s="2"/>
      <c r="MVP47" s="2"/>
      <c r="MVQ47" s="2"/>
      <c r="MVR47" s="2"/>
      <c r="MVS47" s="2"/>
      <c r="MVT47" s="2"/>
      <c r="MVU47" s="2"/>
      <c r="MVV47" s="2"/>
      <c r="MVW47" s="2"/>
      <c r="MVX47" s="2"/>
      <c r="MVY47" s="2"/>
      <c r="MVZ47" s="2"/>
      <c r="MWA47" s="2"/>
      <c r="MWB47" s="2"/>
      <c r="MWC47" s="2"/>
      <c r="MWD47" s="2"/>
      <c r="MWE47" s="2"/>
      <c r="MWF47" s="2"/>
      <c r="MWG47" s="2"/>
      <c r="MWH47" s="2"/>
      <c r="MWI47" s="2"/>
      <c r="MWJ47" s="2"/>
      <c r="MWK47" s="2"/>
      <c r="MWL47" s="2"/>
      <c r="MWM47" s="2"/>
      <c r="MWN47" s="2"/>
      <c r="MWO47" s="2"/>
      <c r="MWP47" s="2"/>
      <c r="MWQ47" s="2"/>
      <c r="MWR47" s="2"/>
      <c r="MWS47" s="2"/>
      <c r="MWT47" s="2"/>
      <c r="MWU47" s="2"/>
      <c r="MWV47" s="2"/>
      <c r="MWW47" s="2"/>
      <c r="MWX47" s="2"/>
      <c r="MWY47" s="2"/>
      <c r="MWZ47" s="2"/>
      <c r="MXA47" s="2"/>
      <c r="MXB47" s="2"/>
      <c r="MXC47" s="2"/>
      <c r="MXD47" s="2"/>
      <c r="MXE47" s="2"/>
      <c r="MXF47" s="2"/>
      <c r="MXG47" s="2"/>
      <c r="MXH47" s="2"/>
      <c r="MXI47" s="2"/>
      <c r="MXJ47" s="2"/>
      <c r="MXK47" s="2"/>
      <c r="MXL47" s="2"/>
      <c r="MXM47" s="2"/>
      <c r="MXN47" s="2"/>
      <c r="MXO47" s="2"/>
      <c r="MXP47" s="2"/>
      <c r="MXQ47" s="2"/>
      <c r="MXR47" s="2"/>
      <c r="MXS47" s="2"/>
      <c r="MXT47" s="2"/>
      <c r="MXU47" s="2"/>
      <c r="MXV47" s="2"/>
      <c r="MXW47" s="2"/>
      <c r="MXX47" s="2"/>
      <c r="MXY47" s="2"/>
      <c r="MXZ47" s="2"/>
      <c r="MYA47" s="2"/>
      <c r="MYB47" s="2"/>
      <c r="MYC47" s="2"/>
      <c r="MYD47" s="2"/>
      <c r="MYE47" s="2"/>
      <c r="MYF47" s="2"/>
      <c r="MYG47" s="2"/>
      <c r="MYH47" s="2"/>
      <c r="MYI47" s="2"/>
      <c r="MYJ47" s="2"/>
      <c r="MYK47" s="2"/>
      <c r="MYL47" s="2"/>
      <c r="MYM47" s="2"/>
      <c r="MYN47" s="2"/>
      <c r="MYO47" s="2"/>
      <c r="MYP47" s="2"/>
      <c r="MYQ47" s="2"/>
      <c r="MYR47" s="2"/>
      <c r="MYS47" s="2"/>
      <c r="MYT47" s="2"/>
      <c r="MYU47" s="2"/>
      <c r="MYV47" s="2"/>
      <c r="MYW47" s="2"/>
      <c r="MYX47" s="2"/>
      <c r="MYY47" s="2"/>
      <c r="MYZ47" s="2"/>
      <c r="MZA47" s="2"/>
      <c r="MZB47" s="2"/>
      <c r="MZC47" s="2"/>
      <c r="MZD47" s="2"/>
      <c r="MZE47" s="2"/>
      <c r="MZF47" s="2"/>
      <c r="MZG47" s="2"/>
      <c r="MZH47" s="2"/>
      <c r="MZI47" s="2"/>
      <c r="MZJ47" s="2"/>
      <c r="MZK47" s="2"/>
      <c r="MZL47" s="2"/>
      <c r="MZM47" s="2"/>
      <c r="MZN47" s="2"/>
      <c r="MZO47" s="2"/>
      <c r="MZP47" s="2"/>
      <c r="MZQ47" s="2"/>
      <c r="MZR47" s="2"/>
      <c r="MZS47" s="2"/>
      <c r="MZT47" s="2"/>
      <c r="MZU47" s="2"/>
      <c r="MZV47" s="2"/>
      <c r="MZW47" s="2"/>
      <c r="MZX47" s="2"/>
      <c r="MZY47" s="2"/>
      <c r="MZZ47" s="2"/>
      <c r="NAA47" s="2"/>
      <c r="NAB47" s="2"/>
      <c r="NAC47" s="2"/>
      <c r="NAD47" s="2"/>
      <c r="NAE47" s="2"/>
      <c r="NAF47" s="2"/>
      <c r="NAG47" s="2"/>
      <c r="NAH47" s="2"/>
      <c r="NAI47" s="2"/>
      <c r="NAJ47" s="2"/>
      <c r="NAK47" s="2"/>
      <c r="NAL47" s="2"/>
      <c r="NAM47" s="2"/>
      <c r="NAN47" s="2"/>
      <c r="NAO47" s="2"/>
      <c r="NAP47" s="2"/>
      <c r="NAQ47" s="2"/>
      <c r="NAR47" s="2"/>
      <c r="NAS47" s="2"/>
      <c r="NAT47" s="2"/>
      <c r="NAU47" s="2"/>
      <c r="NAV47" s="2"/>
      <c r="NAW47" s="2"/>
      <c r="NAX47" s="2"/>
      <c r="NAY47" s="2"/>
      <c r="NAZ47" s="2"/>
      <c r="NBA47" s="2"/>
      <c r="NBB47" s="2"/>
      <c r="NBC47" s="2"/>
      <c r="NBD47" s="2"/>
      <c r="NBE47" s="2"/>
      <c r="NBF47" s="2"/>
      <c r="NBG47" s="2"/>
      <c r="NBH47" s="2"/>
      <c r="NBI47" s="2"/>
      <c r="NBJ47" s="2"/>
      <c r="NBK47" s="2"/>
      <c r="NBL47" s="2"/>
      <c r="NBM47" s="2"/>
      <c r="NBN47" s="2"/>
      <c r="NBO47" s="2"/>
      <c r="NBP47" s="2"/>
      <c r="NBQ47" s="2"/>
      <c r="NBR47" s="2"/>
      <c r="NBS47" s="2"/>
      <c r="NBT47" s="2"/>
      <c r="NBU47" s="2"/>
      <c r="NBV47" s="2"/>
      <c r="NBW47" s="2"/>
      <c r="NBX47" s="2"/>
      <c r="NBY47" s="2"/>
      <c r="NBZ47" s="2"/>
      <c r="NCA47" s="2"/>
      <c r="NCB47" s="2"/>
      <c r="NCC47" s="2"/>
      <c r="NCD47" s="2"/>
      <c r="NCE47" s="2"/>
      <c r="NCF47" s="2"/>
      <c r="NCG47" s="2"/>
      <c r="NCH47" s="2"/>
      <c r="NCI47" s="2"/>
      <c r="NCJ47" s="2"/>
      <c r="NCK47" s="2"/>
      <c r="NCL47" s="2"/>
      <c r="NCM47" s="2"/>
      <c r="NCN47" s="2"/>
      <c r="NCO47" s="2"/>
      <c r="NCP47" s="2"/>
      <c r="NCQ47" s="2"/>
      <c r="NCR47" s="2"/>
      <c r="NCS47" s="2"/>
      <c r="NCT47" s="2"/>
      <c r="NCU47" s="2"/>
      <c r="NCV47" s="2"/>
      <c r="NCW47" s="2"/>
      <c r="NCX47" s="2"/>
      <c r="NCY47" s="2"/>
      <c r="NCZ47" s="2"/>
      <c r="NDA47" s="2"/>
      <c r="NDB47" s="2"/>
      <c r="NDC47" s="2"/>
      <c r="NDD47" s="2"/>
      <c r="NDE47" s="2"/>
      <c r="NDF47" s="2"/>
      <c r="NDG47" s="2"/>
      <c r="NDH47" s="2"/>
      <c r="NDI47" s="2"/>
      <c r="NDJ47" s="2"/>
      <c r="NDK47" s="2"/>
      <c r="NDL47" s="2"/>
      <c r="NDM47" s="2"/>
      <c r="NDN47" s="2"/>
      <c r="NDO47" s="2"/>
      <c r="NDP47" s="2"/>
      <c r="NDQ47" s="2"/>
      <c r="NDR47" s="2"/>
      <c r="NDS47" s="2"/>
      <c r="NDT47" s="2"/>
      <c r="NDU47" s="2"/>
      <c r="NDV47" s="2"/>
      <c r="NDW47" s="2"/>
      <c r="NDX47" s="2"/>
      <c r="NDY47" s="2"/>
      <c r="NDZ47" s="2"/>
      <c r="NEA47" s="2"/>
      <c r="NEB47" s="2"/>
      <c r="NEC47" s="2"/>
      <c r="NED47" s="2"/>
      <c r="NEE47" s="2"/>
      <c r="NEF47" s="2"/>
      <c r="NEG47" s="2"/>
      <c r="NEH47" s="2"/>
      <c r="NEI47" s="2"/>
      <c r="NEJ47" s="2"/>
      <c r="NEK47" s="2"/>
      <c r="NEL47" s="2"/>
      <c r="NEM47" s="2"/>
      <c r="NEN47" s="2"/>
      <c r="NEO47" s="2"/>
      <c r="NEP47" s="2"/>
      <c r="NEQ47" s="2"/>
      <c r="NER47" s="2"/>
      <c r="NES47" s="2"/>
      <c r="NET47" s="2"/>
      <c r="NEU47" s="2"/>
      <c r="NEV47" s="2"/>
      <c r="NEW47" s="2"/>
      <c r="NEX47" s="2"/>
      <c r="NEY47" s="2"/>
      <c r="NEZ47" s="2"/>
      <c r="NFA47" s="2"/>
      <c r="NFB47" s="2"/>
      <c r="NFC47" s="2"/>
      <c r="NFD47" s="2"/>
      <c r="NFE47" s="2"/>
      <c r="NFF47" s="2"/>
      <c r="NFG47" s="2"/>
      <c r="NFH47" s="2"/>
      <c r="NFI47" s="2"/>
      <c r="NFJ47" s="2"/>
      <c r="NFK47" s="2"/>
      <c r="NFL47" s="2"/>
      <c r="NFM47" s="2"/>
      <c r="NFN47" s="2"/>
      <c r="NFO47" s="2"/>
      <c r="NFP47" s="2"/>
      <c r="NFQ47" s="2"/>
      <c r="NFR47" s="2"/>
      <c r="NFS47" s="2"/>
      <c r="NFT47" s="2"/>
      <c r="NFU47" s="2"/>
      <c r="NFV47" s="2"/>
      <c r="NFW47" s="2"/>
      <c r="NFX47" s="2"/>
      <c r="NFY47" s="2"/>
      <c r="NFZ47" s="2"/>
      <c r="NGA47" s="2"/>
      <c r="NGB47" s="2"/>
      <c r="NGC47" s="2"/>
      <c r="NGD47" s="2"/>
      <c r="NGE47" s="2"/>
      <c r="NGF47" s="2"/>
      <c r="NGG47" s="2"/>
      <c r="NGH47" s="2"/>
      <c r="NGI47" s="2"/>
      <c r="NGJ47" s="2"/>
      <c r="NGK47" s="2"/>
      <c r="NGL47" s="2"/>
      <c r="NGM47" s="2"/>
      <c r="NGN47" s="2"/>
      <c r="NGO47" s="2"/>
      <c r="NGP47" s="2"/>
      <c r="NGQ47" s="2"/>
      <c r="NGR47" s="2"/>
      <c r="NGS47" s="2"/>
      <c r="NGT47" s="2"/>
      <c r="NGU47" s="2"/>
      <c r="NGV47" s="2"/>
      <c r="NGW47" s="2"/>
      <c r="NGX47" s="2"/>
      <c r="NGY47" s="2"/>
      <c r="NGZ47" s="2"/>
      <c r="NHA47" s="2"/>
      <c r="NHB47" s="2"/>
      <c r="NHC47" s="2"/>
      <c r="NHD47" s="2"/>
      <c r="NHE47" s="2"/>
      <c r="NHF47" s="2"/>
      <c r="NHG47" s="2"/>
      <c r="NHH47" s="2"/>
      <c r="NHI47" s="2"/>
      <c r="NHJ47" s="2"/>
      <c r="NHK47" s="2"/>
      <c r="NHL47" s="2"/>
      <c r="NHM47" s="2"/>
      <c r="NHN47" s="2"/>
      <c r="NHO47" s="2"/>
      <c r="NHP47" s="2"/>
      <c r="NHQ47" s="2"/>
      <c r="NHR47" s="2"/>
      <c r="NHS47" s="2"/>
      <c r="NHT47" s="2"/>
      <c r="NHU47" s="2"/>
      <c r="NHV47" s="2"/>
      <c r="NHW47" s="2"/>
      <c r="NHX47" s="2"/>
      <c r="NHY47" s="2"/>
      <c r="NHZ47" s="2"/>
      <c r="NIA47" s="2"/>
      <c r="NIB47" s="2"/>
      <c r="NIC47" s="2"/>
      <c r="NID47" s="2"/>
      <c r="NIE47" s="2"/>
      <c r="NIF47" s="2"/>
      <c r="NIG47" s="2"/>
      <c r="NIH47" s="2"/>
      <c r="NII47" s="2"/>
      <c r="NIJ47" s="2"/>
      <c r="NIK47" s="2"/>
      <c r="NIL47" s="2"/>
      <c r="NIM47" s="2"/>
      <c r="NIN47" s="2"/>
      <c r="NIO47" s="2"/>
      <c r="NIP47" s="2"/>
      <c r="NIQ47" s="2"/>
      <c r="NIR47" s="2"/>
      <c r="NIS47" s="2"/>
      <c r="NIT47" s="2"/>
      <c r="NIU47" s="2"/>
      <c r="NIV47" s="2"/>
      <c r="NIW47" s="2"/>
      <c r="NIX47" s="2"/>
      <c r="NIY47" s="2"/>
      <c r="NIZ47" s="2"/>
      <c r="NJA47" s="2"/>
      <c r="NJB47" s="2"/>
      <c r="NJC47" s="2"/>
      <c r="NJD47" s="2"/>
      <c r="NJE47" s="2"/>
      <c r="NJF47" s="2"/>
      <c r="NJG47" s="2"/>
      <c r="NJH47" s="2"/>
      <c r="NJI47" s="2"/>
      <c r="NJJ47" s="2"/>
      <c r="NJK47" s="2"/>
      <c r="NJL47" s="2"/>
      <c r="NJM47" s="2"/>
      <c r="NJN47" s="2"/>
      <c r="NJO47" s="2"/>
      <c r="NJP47" s="2"/>
      <c r="NJQ47" s="2"/>
      <c r="NJR47" s="2"/>
      <c r="NJS47" s="2"/>
      <c r="NJT47" s="2"/>
      <c r="NJU47" s="2"/>
      <c r="NJV47" s="2"/>
      <c r="NJW47" s="2"/>
      <c r="NJX47" s="2"/>
      <c r="NJY47" s="2"/>
      <c r="NJZ47" s="2"/>
      <c r="NKA47" s="2"/>
      <c r="NKB47" s="2"/>
      <c r="NKC47" s="2"/>
      <c r="NKD47" s="2"/>
      <c r="NKE47" s="2"/>
      <c r="NKF47" s="2"/>
      <c r="NKG47" s="2"/>
      <c r="NKH47" s="2"/>
      <c r="NKI47" s="2"/>
      <c r="NKJ47" s="2"/>
      <c r="NKK47" s="2"/>
      <c r="NKL47" s="2"/>
      <c r="NKM47" s="2"/>
      <c r="NKN47" s="2"/>
      <c r="NKO47" s="2"/>
      <c r="NKP47" s="2"/>
      <c r="NKQ47" s="2"/>
      <c r="NKR47" s="2"/>
      <c r="NKS47" s="2"/>
      <c r="NKT47" s="2"/>
      <c r="NKU47" s="2"/>
      <c r="NKV47" s="2"/>
      <c r="NKW47" s="2"/>
      <c r="NKX47" s="2"/>
      <c r="NKY47" s="2"/>
      <c r="NKZ47" s="2"/>
      <c r="NLA47" s="2"/>
      <c r="NLB47" s="2"/>
      <c r="NLC47" s="2"/>
      <c r="NLD47" s="2"/>
      <c r="NLE47" s="2"/>
      <c r="NLF47" s="2"/>
      <c r="NLG47" s="2"/>
      <c r="NLH47" s="2"/>
      <c r="NLI47" s="2"/>
      <c r="NLJ47" s="2"/>
      <c r="NLK47" s="2"/>
      <c r="NLL47" s="2"/>
      <c r="NLM47" s="2"/>
      <c r="NLN47" s="2"/>
      <c r="NLO47" s="2"/>
      <c r="NLP47" s="2"/>
      <c r="NLQ47" s="2"/>
      <c r="NLR47" s="2"/>
      <c r="NLS47" s="2"/>
      <c r="NLT47" s="2"/>
      <c r="NLU47" s="2"/>
      <c r="NLV47" s="2"/>
      <c r="NLW47" s="2"/>
      <c r="NLX47" s="2"/>
      <c r="NLY47" s="2"/>
      <c r="NLZ47" s="2"/>
      <c r="NMA47" s="2"/>
      <c r="NMB47" s="2"/>
      <c r="NMC47" s="2"/>
      <c r="NMD47" s="2"/>
      <c r="NME47" s="2"/>
      <c r="NMF47" s="2"/>
      <c r="NMG47" s="2"/>
      <c r="NMH47" s="2"/>
      <c r="NMI47" s="2"/>
      <c r="NMJ47" s="2"/>
      <c r="NMK47" s="2"/>
      <c r="NML47" s="2"/>
      <c r="NMM47" s="2"/>
      <c r="NMN47" s="2"/>
      <c r="NMO47" s="2"/>
      <c r="NMP47" s="2"/>
      <c r="NMQ47" s="2"/>
      <c r="NMR47" s="2"/>
      <c r="NMS47" s="2"/>
      <c r="NMT47" s="2"/>
      <c r="NMU47" s="2"/>
      <c r="NMV47" s="2"/>
      <c r="NMW47" s="2"/>
      <c r="NMX47" s="2"/>
      <c r="NMY47" s="2"/>
      <c r="NMZ47" s="2"/>
      <c r="NNA47" s="2"/>
      <c r="NNB47" s="2"/>
      <c r="NNC47" s="2"/>
      <c r="NND47" s="2"/>
      <c r="NNE47" s="2"/>
      <c r="NNF47" s="2"/>
      <c r="NNG47" s="2"/>
      <c r="NNH47" s="2"/>
      <c r="NNI47" s="2"/>
      <c r="NNJ47" s="2"/>
      <c r="NNK47" s="2"/>
      <c r="NNL47" s="2"/>
      <c r="NNM47" s="2"/>
      <c r="NNN47" s="2"/>
      <c r="NNO47" s="2"/>
      <c r="NNP47" s="2"/>
      <c r="NNQ47" s="2"/>
      <c r="NNR47" s="2"/>
      <c r="NNS47" s="2"/>
      <c r="NNT47" s="2"/>
      <c r="NNU47" s="2"/>
      <c r="NNV47" s="2"/>
      <c r="NNW47" s="2"/>
      <c r="NNX47" s="2"/>
      <c r="NNY47" s="2"/>
      <c r="NNZ47" s="2"/>
      <c r="NOA47" s="2"/>
      <c r="NOB47" s="2"/>
      <c r="NOC47" s="2"/>
      <c r="NOD47" s="2"/>
      <c r="NOE47" s="2"/>
      <c r="NOF47" s="2"/>
      <c r="NOG47" s="2"/>
      <c r="NOH47" s="2"/>
      <c r="NOI47" s="2"/>
      <c r="NOJ47" s="2"/>
      <c r="NOK47" s="2"/>
      <c r="NOL47" s="2"/>
      <c r="NOM47" s="2"/>
      <c r="NON47" s="2"/>
      <c r="NOO47" s="2"/>
      <c r="NOP47" s="2"/>
      <c r="NOQ47" s="2"/>
      <c r="NOR47" s="2"/>
      <c r="NOS47" s="2"/>
      <c r="NOT47" s="2"/>
      <c r="NOU47" s="2"/>
      <c r="NOV47" s="2"/>
      <c r="NOW47" s="2"/>
      <c r="NOX47" s="2"/>
      <c r="NOY47" s="2"/>
      <c r="NOZ47" s="2"/>
      <c r="NPA47" s="2"/>
      <c r="NPB47" s="2"/>
      <c r="NPC47" s="2"/>
      <c r="NPD47" s="2"/>
      <c r="NPE47" s="2"/>
      <c r="NPF47" s="2"/>
      <c r="NPG47" s="2"/>
      <c r="NPH47" s="2"/>
      <c r="NPI47" s="2"/>
      <c r="NPJ47" s="2"/>
      <c r="NPK47" s="2"/>
      <c r="NPL47" s="2"/>
      <c r="NPM47" s="2"/>
      <c r="NPN47" s="2"/>
      <c r="NPO47" s="2"/>
      <c r="NPP47" s="2"/>
      <c r="NPQ47" s="2"/>
      <c r="NPR47" s="2"/>
      <c r="NPS47" s="2"/>
      <c r="NPT47" s="2"/>
      <c r="NPU47" s="2"/>
      <c r="NPV47" s="2"/>
      <c r="NPW47" s="2"/>
      <c r="NPX47" s="2"/>
      <c r="NPY47" s="2"/>
      <c r="NPZ47" s="2"/>
      <c r="NQA47" s="2"/>
      <c r="NQB47" s="2"/>
      <c r="NQC47" s="2"/>
      <c r="NQD47" s="2"/>
      <c r="NQE47" s="2"/>
      <c r="NQF47" s="2"/>
      <c r="NQG47" s="2"/>
      <c r="NQH47" s="2"/>
      <c r="NQI47" s="2"/>
      <c r="NQJ47" s="2"/>
      <c r="NQK47" s="2"/>
      <c r="NQL47" s="2"/>
      <c r="NQM47" s="2"/>
      <c r="NQN47" s="2"/>
      <c r="NQO47" s="2"/>
      <c r="NQP47" s="2"/>
      <c r="NQQ47" s="2"/>
      <c r="NQR47" s="2"/>
      <c r="NQS47" s="2"/>
      <c r="NQT47" s="2"/>
      <c r="NQU47" s="2"/>
      <c r="NQV47" s="2"/>
      <c r="NQW47" s="2"/>
      <c r="NQX47" s="2"/>
      <c r="NQY47" s="2"/>
      <c r="NQZ47" s="2"/>
      <c r="NRA47" s="2"/>
      <c r="NRB47" s="2"/>
      <c r="NRC47" s="2"/>
      <c r="NRD47" s="2"/>
      <c r="NRE47" s="2"/>
      <c r="NRF47" s="2"/>
      <c r="NRG47" s="2"/>
      <c r="NRH47" s="2"/>
      <c r="NRI47" s="2"/>
      <c r="NRJ47" s="2"/>
      <c r="NRK47" s="2"/>
      <c r="NRL47" s="2"/>
      <c r="NRM47" s="2"/>
      <c r="NRN47" s="2"/>
      <c r="NRO47" s="2"/>
      <c r="NRP47" s="2"/>
      <c r="NRQ47" s="2"/>
      <c r="NRR47" s="2"/>
      <c r="NRS47" s="2"/>
      <c r="NRT47" s="2"/>
      <c r="NRU47" s="2"/>
      <c r="NRV47" s="2"/>
      <c r="NRW47" s="2"/>
      <c r="NRX47" s="2"/>
      <c r="NRY47" s="2"/>
      <c r="NRZ47" s="2"/>
      <c r="NSA47" s="2"/>
      <c r="NSB47" s="2"/>
      <c r="NSC47" s="2"/>
      <c r="NSD47" s="2"/>
      <c r="NSE47" s="2"/>
      <c r="NSF47" s="2"/>
      <c r="NSG47" s="2"/>
      <c r="NSH47" s="2"/>
      <c r="NSI47" s="2"/>
      <c r="NSJ47" s="2"/>
      <c r="NSK47" s="2"/>
      <c r="NSL47" s="2"/>
      <c r="NSM47" s="2"/>
      <c r="NSN47" s="2"/>
      <c r="NSO47" s="2"/>
      <c r="NSP47" s="2"/>
      <c r="NSQ47" s="2"/>
      <c r="NSR47" s="2"/>
      <c r="NSS47" s="2"/>
      <c r="NST47" s="2"/>
      <c r="NSU47" s="2"/>
      <c r="NSV47" s="2"/>
      <c r="NSW47" s="2"/>
      <c r="NSX47" s="2"/>
      <c r="NSY47" s="2"/>
      <c r="NSZ47" s="2"/>
      <c r="NTA47" s="2"/>
      <c r="NTB47" s="2"/>
      <c r="NTC47" s="2"/>
      <c r="NTD47" s="2"/>
      <c r="NTE47" s="2"/>
      <c r="NTF47" s="2"/>
      <c r="NTG47" s="2"/>
      <c r="NTH47" s="2"/>
      <c r="NTI47" s="2"/>
      <c r="NTJ47" s="2"/>
      <c r="NTK47" s="2"/>
      <c r="NTL47" s="2"/>
      <c r="NTM47" s="2"/>
      <c r="NTN47" s="2"/>
      <c r="NTO47" s="2"/>
      <c r="NTP47" s="2"/>
      <c r="NTQ47" s="2"/>
      <c r="NTR47" s="2"/>
      <c r="NTS47" s="2"/>
      <c r="NTT47" s="2"/>
      <c r="NTU47" s="2"/>
      <c r="NTV47" s="2"/>
      <c r="NTW47" s="2"/>
      <c r="NTX47" s="2"/>
      <c r="NTY47" s="2"/>
      <c r="NTZ47" s="2"/>
      <c r="NUA47" s="2"/>
      <c r="NUB47" s="2"/>
      <c r="NUC47" s="2"/>
      <c r="NUD47" s="2"/>
      <c r="NUE47" s="2"/>
      <c r="NUF47" s="2"/>
      <c r="NUG47" s="2"/>
      <c r="NUH47" s="2"/>
      <c r="NUI47" s="2"/>
      <c r="NUJ47" s="2"/>
      <c r="NUK47" s="2"/>
      <c r="NUL47" s="2"/>
      <c r="NUM47" s="2"/>
      <c r="NUN47" s="2"/>
      <c r="NUO47" s="2"/>
      <c r="NUP47" s="2"/>
      <c r="NUQ47" s="2"/>
      <c r="NUR47" s="2"/>
      <c r="NUS47" s="2"/>
      <c r="NUT47" s="2"/>
      <c r="NUU47" s="2"/>
      <c r="NUV47" s="2"/>
      <c r="NUW47" s="2"/>
      <c r="NUX47" s="2"/>
      <c r="NUY47" s="2"/>
      <c r="NUZ47" s="2"/>
      <c r="NVA47" s="2"/>
      <c r="NVB47" s="2"/>
      <c r="NVC47" s="2"/>
      <c r="NVD47" s="2"/>
      <c r="NVE47" s="2"/>
      <c r="NVF47" s="2"/>
      <c r="NVG47" s="2"/>
      <c r="NVH47" s="2"/>
      <c r="NVI47" s="2"/>
      <c r="NVJ47" s="2"/>
      <c r="NVK47" s="2"/>
      <c r="NVL47" s="2"/>
      <c r="NVM47" s="2"/>
      <c r="NVN47" s="2"/>
      <c r="NVO47" s="2"/>
      <c r="NVP47" s="2"/>
      <c r="NVQ47" s="2"/>
      <c r="NVR47" s="2"/>
      <c r="NVS47" s="2"/>
      <c r="NVT47" s="2"/>
      <c r="NVU47" s="2"/>
      <c r="NVV47" s="2"/>
      <c r="NVW47" s="2"/>
      <c r="NVX47" s="2"/>
      <c r="NVY47" s="2"/>
      <c r="NVZ47" s="2"/>
      <c r="NWA47" s="2"/>
      <c r="NWB47" s="2"/>
      <c r="NWC47" s="2"/>
      <c r="NWD47" s="2"/>
      <c r="NWE47" s="2"/>
      <c r="NWF47" s="2"/>
      <c r="NWG47" s="2"/>
      <c r="NWH47" s="2"/>
      <c r="NWI47" s="2"/>
      <c r="NWJ47" s="2"/>
      <c r="NWK47" s="2"/>
      <c r="NWL47" s="2"/>
      <c r="NWM47" s="2"/>
      <c r="NWN47" s="2"/>
      <c r="NWO47" s="2"/>
      <c r="NWP47" s="2"/>
      <c r="NWQ47" s="2"/>
      <c r="NWR47" s="2"/>
      <c r="NWS47" s="2"/>
      <c r="NWT47" s="2"/>
      <c r="NWU47" s="2"/>
      <c r="NWV47" s="2"/>
      <c r="NWW47" s="2"/>
      <c r="NWX47" s="2"/>
      <c r="NWY47" s="2"/>
      <c r="NWZ47" s="2"/>
      <c r="NXA47" s="2"/>
      <c r="NXB47" s="2"/>
      <c r="NXC47" s="2"/>
      <c r="NXD47" s="2"/>
      <c r="NXE47" s="2"/>
      <c r="NXF47" s="2"/>
      <c r="NXG47" s="2"/>
      <c r="NXH47" s="2"/>
      <c r="NXI47" s="2"/>
      <c r="NXJ47" s="2"/>
      <c r="NXK47" s="2"/>
      <c r="NXL47" s="2"/>
      <c r="NXM47" s="2"/>
      <c r="NXN47" s="2"/>
      <c r="NXO47" s="2"/>
      <c r="NXP47" s="2"/>
      <c r="NXQ47" s="2"/>
      <c r="NXR47" s="2"/>
      <c r="NXS47" s="2"/>
      <c r="NXT47" s="2"/>
      <c r="NXU47" s="2"/>
      <c r="NXV47" s="2"/>
      <c r="NXW47" s="2"/>
      <c r="NXX47" s="2"/>
      <c r="NXY47" s="2"/>
      <c r="NXZ47" s="2"/>
      <c r="NYA47" s="2"/>
      <c r="NYB47" s="2"/>
      <c r="NYC47" s="2"/>
      <c r="NYD47" s="2"/>
      <c r="NYE47" s="2"/>
      <c r="NYF47" s="2"/>
      <c r="NYG47" s="2"/>
      <c r="NYH47" s="2"/>
      <c r="NYI47" s="2"/>
      <c r="NYJ47" s="2"/>
      <c r="NYK47" s="2"/>
      <c r="NYL47" s="2"/>
      <c r="NYM47" s="2"/>
      <c r="NYN47" s="2"/>
      <c r="NYO47" s="2"/>
      <c r="NYP47" s="2"/>
      <c r="NYQ47" s="2"/>
      <c r="NYR47" s="2"/>
      <c r="NYS47" s="2"/>
      <c r="NYT47" s="2"/>
      <c r="NYU47" s="2"/>
      <c r="NYV47" s="2"/>
      <c r="NYW47" s="2"/>
      <c r="NYX47" s="2"/>
      <c r="NYY47" s="2"/>
      <c r="NYZ47" s="2"/>
      <c r="NZA47" s="2"/>
      <c r="NZB47" s="2"/>
      <c r="NZC47" s="2"/>
      <c r="NZD47" s="2"/>
      <c r="NZE47" s="2"/>
      <c r="NZF47" s="2"/>
      <c r="NZG47" s="2"/>
      <c r="NZH47" s="2"/>
      <c r="NZI47" s="2"/>
      <c r="NZJ47" s="2"/>
      <c r="NZK47" s="2"/>
      <c r="NZL47" s="2"/>
      <c r="NZM47" s="2"/>
      <c r="NZN47" s="2"/>
      <c r="NZO47" s="2"/>
      <c r="NZP47" s="2"/>
      <c r="NZQ47" s="2"/>
      <c r="NZR47" s="2"/>
      <c r="NZS47" s="2"/>
      <c r="NZT47" s="2"/>
      <c r="NZU47" s="2"/>
      <c r="NZV47" s="2"/>
      <c r="NZW47" s="2"/>
      <c r="NZX47" s="2"/>
      <c r="NZY47" s="2"/>
      <c r="NZZ47" s="2"/>
      <c r="OAA47" s="2"/>
      <c r="OAB47" s="2"/>
      <c r="OAC47" s="2"/>
      <c r="OAD47" s="2"/>
      <c r="OAE47" s="2"/>
      <c r="OAF47" s="2"/>
      <c r="OAG47" s="2"/>
      <c r="OAH47" s="2"/>
      <c r="OAI47" s="2"/>
      <c r="OAJ47" s="2"/>
      <c r="OAK47" s="2"/>
      <c r="OAL47" s="2"/>
      <c r="OAM47" s="2"/>
      <c r="OAN47" s="2"/>
      <c r="OAO47" s="2"/>
      <c r="OAP47" s="2"/>
      <c r="OAQ47" s="2"/>
      <c r="OAR47" s="2"/>
      <c r="OAS47" s="2"/>
      <c r="OAT47" s="2"/>
      <c r="OAU47" s="2"/>
      <c r="OAV47" s="2"/>
      <c r="OAW47" s="2"/>
      <c r="OAX47" s="2"/>
      <c r="OAY47" s="2"/>
      <c r="OAZ47" s="2"/>
      <c r="OBA47" s="2"/>
      <c r="OBB47" s="2"/>
      <c r="OBC47" s="2"/>
      <c r="OBD47" s="2"/>
      <c r="OBE47" s="2"/>
      <c r="OBF47" s="2"/>
      <c r="OBG47" s="2"/>
      <c r="OBH47" s="2"/>
      <c r="OBI47" s="2"/>
      <c r="OBJ47" s="2"/>
      <c r="OBK47" s="2"/>
      <c r="OBL47" s="2"/>
      <c r="OBM47" s="2"/>
      <c r="OBN47" s="2"/>
      <c r="OBO47" s="2"/>
      <c r="OBP47" s="2"/>
      <c r="OBQ47" s="2"/>
      <c r="OBR47" s="2"/>
      <c r="OBS47" s="2"/>
      <c r="OBT47" s="2"/>
      <c r="OBU47" s="2"/>
      <c r="OBV47" s="2"/>
      <c r="OBW47" s="2"/>
      <c r="OBX47" s="2"/>
      <c r="OBY47" s="2"/>
      <c r="OBZ47" s="2"/>
      <c r="OCA47" s="2"/>
      <c r="OCB47" s="2"/>
      <c r="OCC47" s="2"/>
      <c r="OCD47" s="2"/>
      <c r="OCE47" s="2"/>
      <c r="OCF47" s="2"/>
      <c r="OCG47" s="2"/>
      <c r="OCH47" s="2"/>
      <c r="OCI47" s="2"/>
      <c r="OCJ47" s="2"/>
      <c r="OCK47" s="2"/>
      <c r="OCL47" s="2"/>
      <c r="OCM47" s="2"/>
      <c r="OCN47" s="2"/>
      <c r="OCO47" s="2"/>
      <c r="OCP47" s="2"/>
      <c r="OCQ47" s="2"/>
      <c r="OCR47" s="2"/>
      <c r="OCS47" s="2"/>
      <c r="OCT47" s="2"/>
      <c r="OCU47" s="2"/>
      <c r="OCV47" s="2"/>
      <c r="OCW47" s="2"/>
      <c r="OCX47" s="2"/>
      <c r="OCY47" s="2"/>
      <c r="OCZ47" s="2"/>
      <c r="ODA47" s="2"/>
      <c r="ODB47" s="2"/>
      <c r="ODC47" s="2"/>
      <c r="ODD47" s="2"/>
      <c r="ODE47" s="2"/>
      <c r="ODF47" s="2"/>
      <c r="ODG47" s="2"/>
      <c r="ODH47" s="2"/>
      <c r="ODI47" s="2"/>
      <c r="ODJ47" s="2"/>
      <c r="ODK47" s="2"/>
      <c r="ODL47" s="2"/>
      <c r="ODM47" s="2"/>
      <c r="ODN47" s="2"/>
      <c r="ODO47" s="2"/>
      <c r="ODP47" s="2"/>
      <c r="ODQ47" s="2"/>
      <c r="ODR47" s="2"/>
      <c r="ODS47" s="2"/>
      <c r="ODT47" s="2"/>
      <c r="ODU47" s="2"/>
      <c r="ODV47" s="2"/>
      <c r="ODW47" s="2"/>
      <c r="ODX47" s="2"/>
      <c r="ODY47" s="2"/>
      <c r="ODZ47" s="2"/>
      <c r="OEA47" s="2"/>
      <c r="OEB47" s="2"/>
      <c r="OEC47" s="2"/>
      <c r="OED47" s="2"/>
      <c r="OEE47" s="2"/>
      <c r="OEF47" s="2"/>
      <c r="OEG47" s="2"/>
      <c r="OEH47" s="2"/>
      <c r="OEI47" s="2"/>
      <c r="OEJ47" s="2"/>
      <c r="OEK47" s="2"/>
      <c r="OEL47" s="2"/>
      <c r="OEM47" s="2"/>
      <c r="OEN47" s="2"/>
      <c r="OEO47" s="2"/>
      <c r="OEP47" s="2"/>
      <c r="OEQ47" s="2"/>
      <c r="OER47" s="2"/>
      <c r="OES47" s="2"/>
      <c r="OET47" s="2"/>
      <c r="OEU47" s="2"/>
      <c r="OEV47" s="2"/>
      <c r="OEW47" s="2"/>
      <c r="OEX47" s="2"/>
      <c r="OEY47" s="2"/>
      <c r="OEZ47" s="2"/>
      <c r="OFA47" s="2"/>
      <c r="OFB47" s="2"/>
      <c r="OFC47" s="2"/>
      <c r="OFD47" s="2"/>
      <c r="OFE47" s="2"/>
      <c r="OFF47" s="2"/>
      <c r="OFG47" s="2"/>
      <c r="OFH47" s="2"/>
      <c r="OFI47" s="2"/>
      <c r="OFJ47" s="2"/>
      <c r="OFK47" s="2"/>
      <c r="OFL47" s="2"/>
      <c r="OFM47" s="2"/>
      <c r="OFN47" s="2"/>
      <c r="OFO47" s="2"/>
      <c r="OFP47" s="2"/>
      <c r="OFQ47" s="2"/>
      <c r="OFR47" s="2"/>
      <c r="OFS47" s="2"/>
      <c r="OFT47" s="2"/>
      <c r="OFU47" s="2"/>
      <c r="OFV47" s="2"/>
      <c r="OFW47" s="2"/>
      <c r="OFX47" s="2"/>
      <c r="OFY47" s="2"/>
      <c r="OFZ47" s="2"/>
      <c r="OGA47" s="2"/>
      <c r="OGB47" s="2"/>
      <c r="OGC47" s="2"/>
      <c r="OGD47" s="2"/>
      <c r="OGE47" s="2"/>
      <c r="OGF47" s="2"/>
      <c r="OGG47" s="2"/>
      <c r="OGH47" s="2"/>
      <c r="OGI47" s="2"/>
      <c r="OGJ47" s="2"/>
      <c r="OGK47" s="2"/>
      <c r="OGL47" s="2"/>
      <c r="OGM47" s="2"/>
      <c r="OGN47" s="2"/>
      <c r="OGO47" s="2"/>
      <c r="OGP47" s="2"/>
      <c r="OGQ47" s="2"/>
      <c r="OGR47" s="2"/>
      <c r="OGS47" s="2"/>
      <c r="OGT47" s="2"/>
      <c r="OGU47" s="2"/>
      <c r="OGV47" s="2"/>
      <c r="OGW47" s="2"/>
      <c r="OGX47" s="2"/>
      <c r="OGY47" s="2"/>
      <c r="OGZ47" s="2"/>
      <c r="OHA47" s="2"/>
      <c r="OHB47" s="2"/>
      <c r="OHC47" s="2"/>
      <c r="OHD47" s="2"/>
      <c r="OHE47" s="2"/>
      <c r="OHF47" s="2"/>
      <c r="OHG47" s="2"/>
      <c r="OHH47" s="2"/>
      <c r="OHI47" s="2"/>
      <c r="OHJ47" s="2"/>
      <c r="OHK47" s="2"/>
      <c r="OHL47" s="2"/>
      <c r="OHM47" s="2"/>
      <c r="OHN47" s="2"/>
      <c r="OHO47" s="2"/>
      <c r="OHP47" s="2"/>
      <c r="OHQ47" s="2"/>
      <c r="OHR47" s="2"/>
      <c r="OHS47" s="2"/>
      <c r="OHT47" s="2"/>
      <c r="OHU47" s="2"/>
      <c r="OHV47" s="2"/>
      <c r="OHW47" s="2"/>
      <c r="OHX47" s="2"/>
      <c r="OHY47" s="2"/>
      <c r="OHZ47" s="2"/>
      <c r="OIA47" s="2"/>
      <c r="OIB47" s="2"/>
      <c r="OIC47" s="2"/>
      <c r="OID47" s="2"/>
      <c r="OIE47" s="2"/>
      <c r="OIF47" s="2"/>
      <c r="OIG47" s="2"/>
      <c r="OIH47" s="2"/>
      <c r="OII47" s="2"/>
      <c r="OIJ47" s="2"/>
      <c r="OIK47" s="2"/>
      <c r="OIL47" s="2"/>
      <c r="OIM47" s="2"/>
      <c r="OIN47" s="2"/>
      <c r="OIO47" s="2"/>
      <c r="OIP47" s="2"/>
      <c r="OIQ47" s="2"/>
      <c r="OIR47" s="2"/>
      <c r="OIS47" s="2"/>
      <c r="OIT47" s="2"/>
      <c r="OIU47" s="2"/>
      <c r="OIV47" s="2"/>
      <c r="OIW47" s="2"/>
      <c r="OIX47" s="2"/>
      <c r="OIY47" s="2"/>
      <c r="OIZ47" s="2"/>
      <c r="OJA47" s="2"/>
      <c r="OJB47" s="2"/>
      <c r="OJC47" s="2"/>
      <c r="OJD47" s="2"/>
      <c r="OJE47" s="2"/>
      <c r="OJF47" s="2"/>
      <c r="OJG47" s="2"/>
      <c r="OJH47" s="2"/>
      <c r="OJI47" s="2"/>
      <c r="OJJ47" s="2"/>
      <c r="OJK47" s="2"/>
      <c r="OJL47" s="2"/>
      <c r="OJM47" s="2"/>
      <c r="OJN47" s="2"/>
      <c r="OJO47" s="2"/>
      <c r="OJP47" s="2"/>
      <c r="OJQ47" s="2"/>
      <c r="OJR47" s="2"/>
      <c r="OJS47" s="2"/>
      <c r="OJT47" s="2"/>
      <c r="OJU47" s="2"/>
      <c r="OJV47" s="2"/>
      <c r="OJW47" s="2"/>
      <c r="OJX47" s="2"/>
      <c r="OJY47" s="2"/>
      <c r="OJZ47" s="2"/>
      <c r="OKA47" s="2"/>
      <c r="OKB47" s="2"/>
      <c r="OKC47" s="2"/>
      <c r="OKD47" s="2"/>
      <c r="OKE47" s="2"/>
      <c r="OKF47" s="2"/>
      <c r="OKG47" s="2"/>
      <c r="OKH47" s="2"/>
      <c r="OKI47" s="2"/>
      <c r="OKJ47" s="2"/>
      <c r="OKK47" s="2"/>
      <c r="OKL47" s="2"/>
      <c r="OKM47" s="2"/>
      <c r="OKN47" s="2"/>
      <c r="OKO47" s="2"/>
      <c r="OKP47" s="2"/>
      <c r="OKQ47" s="2"/>
      <c r="OKR47" s="2"/>
      <c r="OKS47" s="2"/>
      <c r="OKT47" s="2"/>
      <c r="OKU47" s="2"/>
      <c r="OKV47" s="2"/>
      <c r="OKW47" s="2"/>
      <c r="OKX47" s="2"/>
      <c r="OKY47" s="2"/>
      <c r="OKZ47" s="2"/>
      <c r="OLA47" s="2"/>
      <c r="OLB47" s="2"/>
      <c r="OLC47" s="2"/>
      <c r="OLD47" s="2"/>
      <c r="OLE47" s="2"/>
      <c r="OLF47" s="2"/>
      <c r="OLG47" s="2"/>
      <c r="OLH47" s="2"/>
      <c r="OLI47" s="2"/>
      <c r="OLJ47" s="2"/>
      <c r="OLK47" s="2"/>
      <c r="OLL47" s="2"/>
      <c r="OLM47" s="2"/>
      <c r="OLN47" s="2"/>
      <c r="OLO47" s="2"/>
      <c r="OLP47" s="2"/>
      <c r="OLQ47" s="2"/>
      <c r="OLR47" s="2"/>
      <c r="OLS47" s="2"/>
      <c r="OLT47" s="2"/>
      <c r="OLU47" s="2"/>
      <c r="OLV47" s="2"/>
      <c r="OLW47" s="2"/>
      <c r="OLX47" s="2"/>
      <c r="OLY47" s="2"/>
      <c r="OLZ47" s="2"/>
      <c r="OMA47" s="2"/>
      <c r="OMB47" s="2"/>
      <c r="OMC47" s="2"/>
      <c r="OMD47" s="2"/>
      <c r="OME47" s="2"/>
      <c r="OMF47" s="2"/>
      <c r="OMG47" s="2"/>
      <c r="OMH47" s="2"/>
      <c r="OMI47" s="2"/>
      <c r="OMJ47" s="2"/>
      <c r="OMK47" s="2"/>
      <c r="OML47" s="2"/>
      <c r="OMM47" s="2"/>
      <c r="OMN47" s="2"/>
      <c r="OMO47" s="2"/>
      <c r="OMP47" s="2"/>
      <c r="OMQ47" s="2"/>
      <c r="OMR47" s="2"/>
      <c r="OMS47" s="2"/>
      <c r="OMT47" s="2"/>
      <c r="OMU47" s="2"/>
      <c r="OMV47" s="2"/>
      <c r="OMW47" s="2"/>
      <c r="OMX47" s="2"/>
      <c r="OMY47" s="2"/>
      <c r="OMZ47" s="2"/>
      <c r="ONA47" s="2"/>
      <c r="ONB47" s="2"/>
      <c r="ONC47" s="2"/>
      <c r="OND47" s="2"/>
      <c r="ONE47" s="2"/>
      <c r="ONF47" s="2"/>
      <c r="ONG47" s="2"/>
      <c r="ONH47" s="2"/>
      <c r="ONI47" s="2"/>
      <c r="ONJ47" s="2"/>
      <c r="ONK47" s="2"/>
      <c r="ONL47" s="2"/>
      <c r="ONM47" s="2"/>
      <c r="ONN47" s="2"/>
      <c r="ONO47" s="2"/>
      <c r="ONP47" s="2"/>
      <c r="ONQ47" s="2"/>
      <c r="ONR47" s="2"/>
      <c r="ONS47" s="2"/>
      <c r="ONT47" s="2"/>
      <c r="ONU47" s="2"/>
      <c r="ONV47" s="2"/>
      <c r="ONW47" s="2"/>
      <c r="ONX47" s="2"/>
      <c r="ONY47" s="2"/>
      <c r="ONZ47" s="2"/>
      <c r="OOA47" s="2"/>
      <c r="OOB47" s="2"/>
      <c r="OOC47" s="2"/>
      <c r="OOD47" s="2"/>
      <c r="OOE47" s="2"/>
      <c r="OOF47" s="2"/>
      <c r="OOG47" s="2"/>
      <c r="OOH47" s="2"/>
      <c r="OOI47" s="2"/>
      <c r="OOJ47" s="2"/>
      <c r="OOK47" s="2"/>
      <c r="OOL47" s="2"/>
      <c r="OOM47" s="2"/>
      <c r="OON47" s="2"/>
      <c r="OOO47" s="2"/>
      <c r="OOP47" s="2"/>
      <c r="OOQ47" s="2"/>
      <c r="OOR47" s="2"/>
      <c r="OOS47" s="2"/>
      <c r="OOT47" s="2"/>
      <c r="OOU47" s="2"/>
      <c r="OOV47" s="2"/>
      <c r="OOW47" s="2"/>
      <c r="OOX47" s="2"/>
      <c r="OOY47" s="2"/>
      <c r="OOZ47" s="2"/>
      <c r="OPA47" s="2"/>
      <c r="OPB47" s="2"/>
      <c r="OPC47" s="2"/>
      <c r="OPD47" s="2"/>
      <c r="OPE47" s="2"/>
      <c r="OPF47" s="2"/>
      <c r="OPG47" s="2"/>
      <c r="OPH47" s="2"/>
      <c r="OPI47" s="2"/>
      <c r="OPJ47" s="2"/>
      <c r="OPK47" s="2"/>
      <c r="OPL47" s="2"/>
      <c r="OPM47" s="2"/>
      <c r="OPN47" s="2"/>
      <c r="OPO47" s="2"/>
      <c r="OPP47" s="2"/>
      <c r="OPQ47" s="2"/>
      <c r="OPR47" s="2"/>
      <c r="OPS47" s="2"/>
      <c r="OPT47" s="2"/>
      <c r="OPU47" s="2"/>
      <c r="OPV47" s="2"/>
      <c r="OPW47" s="2"/>
      <c r="OPX47" s="2"/>
      <c r="OPY47" s="2"/>
      <c r="OPZ47" s="2"/>
      <c r="OQA47" s="2"/>
      <c r="OQB47" s="2"/>
      <c r="OQC47" s="2"/>
      <c r="OQD47" s="2"/>
      <c r="OQE47" s="2"/>
      <c r="OQF47" s="2"/>
      <c r="OQG47" s="2"/>
      <c r="OQH47" s="2"/>
      <c r="OQI47" s="2"/>
      <c r="OQJ47" s="2"/>
      <c r="OQK47" s="2"/>
      <c r="OQL47" s="2"/>
      <c r="OQM47" s="2"/>
      <c r="OQN47" s="2"/>
      <c r="OQO47" s="2"/>
      <c r="OQP47" s="2"/>
      <c r="OQQ47" s="2"/>
      <c r="OQR47" s="2"/>
      <c r="OQS47" s="2"/>
      <c r="OQT47" s="2"/>
      <c r="OQU47" s="2"/>
      <c r="OQV47" s="2"/>
      <c r="OQW47" s="2"/>
      <c r="OQX47" s="2"/>
      <c r="OQY47" s="2"/>
      <c r="OQZ47" s="2"/>
      <c r="ORA47" s="2"/>
      <c r="ORB47" s="2"/>
      <c r="ORC47" s="2"/>
      <c r="ORD47" s="2"/>
      <c r="ORE47" s="2"/>
      <c r="ORF47" s="2"/>
      <c r="ORG47" s="2"/>
      <c r="ORH47" s="2"/>
      <c r="ORI47" s="2"/>
      <c r="ORJ47" s="2"/>
      <c r="ORK47" s="2"/>
      <c r="ORL47" s="2"/>
      <c r="ORM47" s="2"/>
      <c r="ORN47" s="2"/>
      <c r="ORO47" s="2"/>
      <c r="ORP47" s="2"/>
      <c r="ORQ47" s="2"/>
      <c r="ORR47" s="2"/>
      <c r="ORS47" s="2"/>
      <c r="ORT47" s="2"/>
      <c r="ORU47" s="2"/>
      <c r="ORV47" s="2"/>
      <c r="ORW47" s="2"/>
      <c r="ORX47" s="2"/>
      <c r="ORY47" s="2"/>
      <c r="ORZ47" s="2"/>
      <c r="OSA47" s="2"/>
      <c r="OSB47" s="2"/>
      <c r="OSC47" s="2"/>
      <c r="OSD47" s="2"/>
      <c r="OSE47" s="2"/>
      <c r="OSF47" s="2"/>
      <c r="OSG47" s="2"/>
      <c r="OSH47" s="2"/>
      <c r="OSI47" s="2"/>
      <c r="OSJ47" s="2"/>
      <c r="OSK47" s="2"/>
      <c r="OSL47" s="2"/>
      <c r="OSM47" s="2"/>
      <c r="OSN47" s="2"/>
      <c r="OSO47" s="2"/>
      <c r="OSP47" s="2"/>
      <c r="OSQ47" s="2"/>
      <c r="OSR47" s="2"/>
      <c r="OSS47" s="2"/>
      <c r="OST47" s="2"/>
      <c r="OSU47" s="2"/>
      <c r="OSV47" s="2"/>
      <c r="OSW47" s="2"/>
      <c r="OSX47" s="2"/>
      <c r="OSY47" s="2"/>
      <c r="OSZ47" s="2"/>
      <c r="OTA47" s="2"/>
      <c r="OTB47" s="2"/>
      <c r="OTC47" s="2"/>
      <c r="OTD47" s="2"/>
      <c r="OTE47" s="2"/>
      <c r="OTF47" s="2"/>
      <c r="OTG47" s="2"/>
      <c r="OTH47" s="2"/>
      <c r="OTI47" s="2"/>
      <c r="OTJ47" s="2"/>
      <c r="OTK47" s="2"/>
      <c r="OTL47" s="2"/>
      <c r="OTM47" s="2"/>
      <c r="OTN47" s="2"/>
      <c r="OTO47" s="2"/>
      <c r="OTP47" s="2"/>
      <c r="OTQ47" s="2"/>
      <c r="OTR47" s="2"/>
      <c r="OTS47" s="2"/>
      <c r="OTT47" s="2"/>
      <c r="OTU47" s="2"/>
      <c r="OTV47" s="2"/>
      <c r="OTW47" s="2"/>
      <c r="OTX47" s="2"/>
      <c r="OTY47" s="2"/>
      <c r="OTZ47" s="2"/>
      <c r="OUA47" s="2"/>
      <c r="OUB47" s="2"/>
      <c r="OUC47" s="2"/>
      <c r="OUD47" s="2"/>
      <c r="OUE47" s="2"/>
      <c r="OUF47" s="2"/>
      <c r="OUG47" s="2"/>
      <c r="OUH47" s="2"/>
      <c r="OUI47" s="2"/>
      <c r="OUJ47" s="2"/>
      <c r="OUK47" s="2"/>
      <c r="OUL47" s="2"/>
      <c r="OUM47" s="2"/>
      <c r="OUN47" s="2"/>
      <c r="OUO47" s="2"/>
      <c r="OUP47" s="2"/>
      <c r="OUQ47" s="2"/>
      <c r="OUR47" s="2"/>
      <c r="OUS47" s="2"/>
      <c r="OUT47" s="2"/>
      <c r="OUU47" s="2"/>
      <c r="OUV47" s="2"/>
      <c r="OUW47" s="2"/>
      <c r="OUX47" s="2"/>
      <c r="OUY47" s="2"/>
      <c r="OUZ47" s="2"/>
      <c r="OVA47" s="2"/>
      <c r="OVB47" s="2"/>
      <c r="OVC47" s="2"/>
      <c r="OVD47" s="2"/>
      <c r="OVE47" s="2"/>
      <c r="OVF47" s="2"/>
      <c r="OVG47" s="2"/>
      <c r="OVH47" s="2"/>
      <c r="OVI47" s="2"/>
      <c r="OVJ47" s="2"/>
      <c r="OVK47" s="2"/>
      <c r="OVL47" s="2"/>
      <c r="OVM47" s="2"/>
      <c r="OVN47" s="2"/>
      <c r="OVO47" s="2"/>
      <c r="OVP47" s="2"/>
      <c r="OVQ47" s="2"/>
      <c r="OVR47" s="2"/>
      <c r="OVS47" s="2"/>
      <c r="OVT47" s="2"/>
      <c r="OVU47" s="2"/>
      <c r="OVV47" s="2"/>
      <c r="OVW47" s="2"/>
      <c r="OVX47" s="2"/>
      <c r="OVY47" s="2"/>
      <c r="OVZ47" s="2"/>
      <c r="OWA47" s="2"/>
      <c r="OWB47" s="2"/>
      <c r="OWC47" s="2"/>
      <c r="OWD47" s="2"/>
      <c r="OWE47" s="2"/>
      <c r="OWF47" s="2"/>
      <c r="OWG47" s="2"/>
      <c r="OWH47" s="2"/>
      <c r="OWI47" s="2"/>
      <c r="OWJ47" s="2"/>
      <c r="OWK47" s="2"/>
      <c r="OWL47" s="2"/>
      <c r="OWM47" s="2"/>
      <c r="OWN47" s="2"/>
      <c r="OWO47" s="2"/>
      <c r="OWP47" s="2"/>
      <c r="OWQ47" s="2"/>
      <c r="OWR47" s="2"/>
      <c r="OWS47" s="2"/>
      <c r="OWT47" s="2"/>
      <c r="OWU47" s="2"/>
      <c r="OWV47" s="2"/>
      <c r="OWW47" s="2"/>
      <c r="OWX47" s="2"/>
      <c r="OWY47" s="2"/>
      <c r="OWZ47" s="2"/>
      <c r="OXA47" s="2"/>
      <c r="OXB47" s="2"/>
      <c r="OXC47" s="2"/>
      <c r="OXD47" s="2"/>
      <c r="OXE47" s="2"/>
      <c r="OXF47" s="2"/>
      <c r="OXG47" s="2"/>
      <c r="OXH47" s="2"/>
      <c r="OXI47" s="2"/>
      <c r="OXJ47" s="2"/>
      <c r="OXK47" s="2"/>
      <c r="OXL47" s="2"/>
      <c r="OXM47" s="2"/>
      <c r="OXN47" s="2"/>
      <c r="OXO47" s="2"/>
      <c r="OXP47" s="2"/>
      <c r="OXQ47" s="2"/>
      <c r="OXR47" s="2"/>
      <c r="OXS47" s="2"/>
      <c r="OXT47" s="2"/>
      <c r="OXU47" s="2"/>
      <c r="OXV47" s="2"/>
      <c r="OXW47" s="2"/>
      <c r="OXX47" s="2"/>
      <c r="OXY47" s="2"/>
      <c r="OXZ47" s="2"/>
      <c r="OYA47" s="2"/>
      <c r="OYB47" s="2"/>
      <c r="OYC47" s="2"/>
      <c r="OYD47" s="2"/>
      <c r="OYE47" s="2"/>
      <c r="OYF47" s="2"/>
      <c r="OYG47" s="2"/>
      <c r="OYH47" s="2"/>
      <c r="OYI47" s="2"/>
      <c r="OYJ47" s="2"/>
      <c r="OYK47" s="2"/>
      <c r="OYL47" s="2"/>
      <c r="OYM47" s="2"/>
      <c r="OYN47" s="2"/>
      <c r="OYO47" s="2"/>
      <c r="OYP47" s="2"/>
      <c r="OYQ47" s="2"/>
      <c r="OYR47" s="2"/>
      <c r="OYS47" s="2"/>
      <c r="OYT47" s="2"/>
      <c r="OYU47" s="2"/>
      <c r="OYV47" s="2"/>
      <c r="OYW47" s="2"/>
      <c r="OYX47" s="2"/>
      <c r="OYY47" s="2"/>
      <c r="OYZ47" s="2"/>
      <c r="OZA47" s="2"/>
      <c r="OZB47" s="2"/>
      <c r="OZC47" s="2"/>
      <c r="OZD47" s="2"/>
      <c r="OZE47" s="2"/>
      <c r="OZF47" s="2"/>
      <c r="OZG47" s="2"/>
      <c r="OZH47" s="2"/>
      <c r="OZI47" s="2"/>
      <c r="OZJ47" s="2"/>
      <c r="OZK47" s="2"/>
      <c r="OZL47" s="2"/>
      <c r="OZM47" s="2"/>
      <c r="OZN47" s="2"/>
      <c r="OZO47" s="2"/>
      <c r="OZP47" s="2"/>
      <c r="OZQ47" s="2"/>
      <c r="OZR47" s="2"/>
      <c r="OZS47" s="2"/>
      <c r="OZT47" s="2"/>
      <c r="OZU47" s="2"/>
      <c r="OZV47" s="2"/>
      <c r="OZW47" s="2"/>
      <c r="OZX47" s="2"/>
      <c r="OZY47" s="2"/>
      <c r="OZZ47" s="2"/>
      <c r="PAA47" s="2"/>
      <c r="PAB47" s="2"/>
      <c r="PAC47" s="2"/>
      <c r="PAD47" s="2"/>
      <c r="PAE47" s="2"/>
      <c r="PAF47" s="2"/>
      <c r="PAG47" s="2"/>
      <c r="PAH47" s="2"/>
      <c r="PAI47" s="2"/>
      <c r="PAJ47" s="2"/>
      <c r="PAK47" s="2"/>
      <c r="PAL47" s="2"/>
      <c r="PAM47" s="2"/>
      <c r="PAN47" s="2"/>
      <c r="PAO47" s="2"/>
      <c r="PAP47" s="2"/>
      <c r="PAQ47" s="2"/>
      <c r="PAR47" s="2"/>
      <c r="PAS47" s="2"/>
      <c r="PAT47" s="2"/>
      <c r="PAU47" s="2"/>
      <c r="PAV47" s="2"/>
      <c r="PAW47" s="2"/>
      <c r="PAX47" s="2"/>
      <c r="PAY47" s="2"/>
      <c r="PAZ47" s="2"/>
      <c r="PBA47" s="2"/>
      <c r="PBB47" s="2"/>
      <c r="PBC47" s="2"/>
      <c r="PBD47" s="2"/>
      <c r="PBE47" s="2"/>
      <c r="PBF47" s="2"/>
      <c r="PBG47" s="2"/>
      <c r="PBH47" s="2"/>
      <c r="PBI47" s="2"/>
      <c r="PBJ47" s="2"/>
      <c r="PBK47" s="2"/>
      <c r="PBL47" s="2"/>
      <c r="PBM47" s="2"/>
      <c r="PBN47" s="2"/>
      <c r="PBO47" s="2"/>
      <c r="PBP47" s="2"/>
      <c r="PBQ47" s="2"/>
      <c r="PBR47" s="2"/>
      <c r="PBS47" s="2"/>
      <c r="PBT47" s="2"/>
      <c r="PBU47" s="2"/>
      <c r="PBV47" s="2"/>
      <c r="PBW47" s="2"/>
      <c r="PBX47" s="2"/>
      <c r="PBY47" s="2"/>
      <c r="PBZ47" s="2"/>
      <c r="PCA47" s="2"/>
      <c r="PCB47" s="2"/>
      <c r="PCC47" s="2"/>
      <c r="PCD47" s="2"/>
      <c r="PCE47" s="2"/>
      <c r="PCF47" s="2"/>
      <c r="PCG47" s="2"/>
      <c r="PCH47" s="2"/>
      <c r="PCI47" s="2"/>
      <c r="PCJ47" s="2"/>
      <c r="PCK47" s="2"/>
      <c r="PCL47" s="2"/>
      <c r="PCM47" s="2"/>
      <c r="PCN47" s="2"/>
      <c r="PCO47" s="2"/>
      <c r="PCP47" s="2"/>
      <c r="PCQ47" s="2"/>
      <c r="PCR47" s="2"/>
      <c r="PCS47" s="2"/>
      <c r="PCT47" s="2"/>
      <c r="PCU47" s="2"/>
      <c r="PCV47" s="2"/>
      <c r="PCW47" s="2"/>
      <c r="PCX47" s="2"/>
      <c r="PCY47" s="2"/>
      <c r="PCZ47" s="2"/>
      <c r="PDA47" s="2"/>
      <c r="PDB47" s="2"/>
      <c r="PDC47" s="2"/>
      <c r="PDD47" s="2"/>
      <c r="PDE47" s="2"/>
      <c r="PDF47" s="2"/>
      <c r="PDG47" s="2"/>
      <c r="PDH47" s="2"/>
      <c r="PDI47" s="2"/>
      <c r="PDJ47" s="2"/>
      <c r="PDK47" s="2"/>
      <c r="PDL47" s="2"/>
      <c r="PDM47" s="2"/>
      <c r="PDN47" s="2"/>
      <c r="PDO47" s="2"/>
      <c r="PDP47" s="2"/>
      <c r="PDQ47" s="2"/>
      <c r="PDR47" s="2"/>
      <c r="PDS47" s="2"/>
      <c r="PDT47" s="2"/>
      <c r="PDU47" s="2"/>
      <c r="PDV47" s="2"/>
      <c r="PDW47" s="2"/>
      <c r="PDX47" s="2"/>
      <c r="PDY47" s="2"/>
      <c r="PDZ47" s="2"/>
      <c r="PEA47" s="2"/>
      <c r="PEB47" s="2"/>
      <c r="PEC47" s="2"/>
      <c r="PED47" s="2"/>
      <c r="PEE47" s="2"/>
      <c r="PEF47" s="2"/>
      <c r="PEG47" s="2"/>
      <c r="PEH47" s="2"/>
      <c r="PEI47" s="2"/>
      <c r="PEJ47" s="2"/>
      <c r="PEK47" s="2"/>
      <c r="PEL47" s="2"/>
      <c r="PEM47" s="2"/>
      <c r="PEN47" s="2"/>
      <c r="PEO47" s="2"/>
      <c r="PEP47" s="2"/>
      <c r="PEQ47" s="2"/>
      <c r="PER47" s="2"/>
      <c r="PES47" s="2"/>
      <c r="PET47" s="2"/>
      <c r="PEU47" s="2"/>
      <c r="PEV47" s="2"/>
      <c r="PEW47" s="2"/>
      <c r="PEX47" s="2"/>
      <c r="PEY47" s="2"/>
      <c r="PEZ47" s="2"/>
      <c r="PFA47" s="2"/>
      <c r="PFB47" s="2"/>
      <c r="PFC47" s="2"/>
      <c r="PFD47" s="2"/>
      <c r="PFE47" s="2"/>
      <c r="PFF47" s="2"/>
      <c r="PFG47" s="2"/>
      <c r="PFH47" s="2"/>
      <c r="PFI47" s="2"/>
      <c r="PFJ47" s="2"/>
      <c r="PFK47" s="2"/>
      <c r="PFL47" s="2"/>
      <c r="PFM47" s="2"/>
      <c r="PFN47" s="2"/>
      <c r="PFO47" s="2"/>
      <c r="PFP47" s="2"/>
      <c r="PFQ47" s="2"/>
      <c r="PFR47" s="2"/>
      <c r="PFS47" s="2"/>
      <c r="PFT47" s="2"/>
      <c r="PFU47" s="2"/>
      <c r="PFV47" s="2"/>
      <c r="PFW47" s="2"/>
      <c r="PFX47" s="2"/>
      <c r="PFY47" s="2"/>
      <c r="PFZ47" s="2"/>
      <c r="PGA47" s="2"/>
      <c r="PGB47" s="2"/>
      <c r="PGC47" s="2"/>
      <c r="PGD47" s="2"/>
      <c r="PGE47" s="2"/>
      <c r="PGF47" s="2"/>
      <c r="PGG47" s="2"/>
      <c r="PGH47" s="2"/>
      <c r="PGI47" s="2"/>
      <c r="PGJ47" s="2"/>
      <c r="PGK47" s="2"/>
      <c r="PGL47" s="2"/>
      <c r="PGM47" s="2"/>
      <c r="PGN47" s="2"/>
      <c r="PGO47" s="2"/>
      <c r="PGP47" s="2"/>
      <c r="PGQ47" s="2"/>
      <c r="PGR47" s="2"/>
      <c r="PGS47" s="2"/>
      <c r="PGT47" s="2"/>
      <c r="PGU47" s="2"/>
      <c r="PGV47" s="2"/>
      <c r="PGW47" s="2"/>
      <c r="PGX47" s="2"/>
      <c r="PGY47" s="2"/>
      <c r="PGZ47" s="2"/>
      <c r="PHA47" s="2"/>
      <c r="PHB47" s="2"/>
      <c r="PHC47" s="2"/>
      <c r="PHD47" s="2"/>
      <c r="PHE47" s="2"/>
      <c r="PHF47" s="2"/>
      <c r="PHG47" s="2"/>
      <c r="PHH47" s="2"/>
      <c r="PHI47" s="2"/>
      <c r="PHJ47" s="2"/>
      <c r="PHK47" s="2"/>
      <c r="PHL47" s="2"/>
      <c r="PHM47" s="2"/>
      <c r="PHN47" s="2"/>
      <c r="PHO47" s="2"/>
      <c r="PHP47" s="2"/>
      <c r="PHQ47" s="2"/>
      <c r="PHR47" s="2"/>
      <c r="PHS47" s="2"/>
      <c r="PHT47" s="2"/>
      <c r="PHU47" s="2"/>
      <c r="PHV47" s="2"/>
      <c r="PHW47" s="2"/>
      <c r="PHX47" s="2"/>
      <c r="PHY47" s="2"/>
      <c r="PHZ47" s="2"/>
      <c r="PIA47" s="2"/>
      <c r="PIB47" s="2"/>
      <c r="PIC47" s="2"/>
      <c r="PID47" s="2"/>
      <c r="PIE47" s="2"/>
      <c r="PIF47" s="2"/>
      <c r="PIG47" s="2"/>
      <c r="PIH47" s="2"/>
      <c r="PII47" s="2"/>
      <c r="PIJ47" s="2"/>
      <c r="PIK47" s="2"/>
      <c r="PIL47" s="2"/>
      <c r="PIM47" s="2"/>
      <c r="PIN47" s="2"/>
      <c r="PIO47" s="2"/>
      <c r="PIP47" s="2"/>
      <c r="PIQ47" s="2"/>
      <c r="PIR47" s="2"/>
      <c r="PIS47" s="2"/>
      <c r="PIT47" s="2"/>
      <c r="PIU47" s="2"/>
      <c r="PIV47" s="2"/>
      <c r="PIW47" s="2"/>
      <c r="PIX47" s="2"/>
      <c r="PIY47" s="2"/>
      <c r="PIZ47" s="2"/>
      <c r="PJA47" s="2"/>
      <c r="PJB47" s="2"/>
      <c r="PJC47" s="2"/>
      <c r="PJD47" s="2"/>
      <c r="PJE47" s="2"/>
      <c r="PJF47" s="2"/>
      <c r="PJG47" s="2"/>
      <c r="PJH47" s="2"/>
      <c r="PJI47" s="2"/>
      <c r="PJJ47" s="2"/>
      <c r="PJK47" s="2"/>
      <c r="PJL47" s="2"/>
      <c r="PJM47" s="2"/>
      <c r="PJN47" s="2"/>
      <c r="PJO47" s="2"/>
      <c r="PJP47" s="2"/>
      <c r="PJQ47" s="2"/>
      <c r="PJR47" s="2"/>
      <c r="PJS47" s="2"/>
      <c r="PJT47" s="2"/>
      <c r="PJU47" s="2"/>
      <c r="PJV47" s="2"/>
      <c r="PJW47" s="2"/>
      <c r="PJX47" s="2"/>
      <c r="PJY47" s="2"/>
      <c r="PJZ47" s="2"/>
      <c r="PKA47" s="2"/>
      <c r="PKB47" s="2"/>
      <c r="PKC47" s="2"/>
      <c r="PKD47" s="2"/>
      <c r="PKE47" s="2"/>
      <c r="PKF47" s="2"/>
      <c r="PKG47" s="2"/>
      <c r="PKH47" s="2"/>
      <c r="PKI47" s="2"/>
      <c r="PKJ47" s="2"/>
      <c r="PKK47" s="2"/>
      <c r="PKL47" s="2"/>
      <c r="PKM47" s="2"/>
      <c r="PKN47" s="2"/>
      <c r="PKO47" s="2"/>
      <c r="PKP47" s="2"/>
      <c r="PKQ47" s="2"/>
      <c r="PKR47" s="2"/>
      <c r="PKS47" s="2"/>
      <c r="PKT47" s="2"/>
      <c r="PKU47" s="2"/>
      <c r="PKV47" s="2"/>
      <c r="PKW47" s="2"/>
      <c r="PKX47" s="2"/>
      <c r="PKY47" s="2"/>
      <c r="PKZ47" s="2"/>
      <c r="PLA47" s="2"/>
      <c r="PLB47" s="2"/>
      <c r="PLC47" s="2"/>
      <c r="PLD47" s="2"/>
      <c r="PLE47" s="2"/>
      <c r="PLF47" s="2"/>
      <c r="PLG47" s="2"/>
      <c r="PLH47" s="2"/>
      <c r="PLI47" s="2"/>
      <c r="PLJ47" s="2"/>
      <c r="PLK47" s="2"/>
      <c r="PLL47" s="2"/>
      <c r="PLM47" s="2"/>
      <c r="PLN47" s="2"/>
      <c r="PLO47" s="2"/>
      <c r="PLP47" s="2"/>
      <c r="PLQ47" s="2"/>
      <c r="PLR47" s="2"/>
      <c r="PLS47" s="2"/>
      <c r="PLT47" s="2"/>
      <c r="PLU47" s="2"/>
      <c r="PLV47" s="2"/>
      <c r="PLW47" s="2"/>
      <c r="PLX47" s="2"/>
      <c r="PLY47" s="2"/>
      <c r="PLZ47" s="2"/>
      <c r="PMA47" s="2"/>
      <c r="PMB47" s="2"/>
      <c r="PMC47" s="2"/>
      <c r="PMD47" s="2"/>
      <c r="PME47" s="2"/>
      <c r="PMF47" s="2"/>
      <c r="PMG47" s="2"/>
      <c r="PMH47" s="2"/>
      <c r="PMI47" s="2"/>
      <c r="PMJ47" s="2"/>
      <c r="PMK47" s="2"/>
      <c r="PML47" s="2"/>
      <c r="PMM47" s="2"/>
      <c r="PMN47" s="2"/>
      <c r="PMO47" s="2"/>
      <c r="PMP47" s="2"/>
      <c r="PMQ47" s="2"/>
      <c r="PMR47" s="2"/>
      <c r="PMS47" s="2"/>
      <c r="PMT47" s="2"/>
      <c r="PMU47" s="2"/>
      <c r="PMV47" s="2"/>
      <c r="PMW47" s="2"/>
      <c r="PMX47" s="2"/>
      <c r="PMY47" s="2"/>
      <c r="PMZ47" s="2"/>
      <c r="PNA47" s="2"/>
      <c r="PNB47" s="2"/>
      <c r="PNC47" s="2"/>
      <c r="PND47" s="2"/>
      <c r="PNE47" s="2"/>
      <c r="PNF47" s="2"/>
      <c r="PNG47" s="2"/>
      <c r="PNH47" s="2"/>
      <c r="PNI47" s="2"/>
      <c r="PNJ47" s="2"/>
      <c r="PNK47" s="2"/>
      <c r="PNL47" s="2"/>
      <c r="PNM47" s="2"/>
      <c r="PNN47" s="2"/>
      <c r="PNO47" s="2"/>
      <c r="PNP47" s="2"/>
      <c r="PNQ47" s="2"/>
      <c r="PNR47" s="2"/>
      <c r="PNS47" s="2"/>
      <c r="PNT47" s="2"/>
      <c r="PNU47" s="2"/>
      <c r="PNV47" s="2"/>
      <c r="PNW47" s="2"/>
      <c r="PNX47" s="2"/>
      <c r="PNY47" s="2"/>
      <c r="PNZ47" s="2"/>
      <c r="POA47" s="2"/>
      <c r="POB47" s="2"/>
      <c r="POC47" s="2"/>
      <c r="POD47" s="2"/>
      <c r="POE47" s="2"/>
      <c r="POF47" s="2"/>
      <c r="POG47" s="2"/>
      <c r="POH47" s="2"/>
      <c r="POI47" s="2"/>
      <c r="POJ47" s="2"/>
      <c r="POK47" s="2"/>
      <c r="POL47" s="2"/>
      <c r="POM47" s="2"/>
      <c r="PON47" s="2"/>
      <c r="POO47" s="2"/>
      <c r="POP47" s="2"/>
      <c r="POQ47" s="2"/>
      <c r="POR47" s="2"/>
      <c r="POS47" s="2"/>
      <c r="POT47" s="2"/>
      <c r="POU47" s="2"/>
      <c r="POV47" s="2"/>
      <c r="POW47" s="2"/>
      <c r="POX47" s="2"/>
      <c r="POY47" s="2"/>
      <c r="POZ47" s="2"/>
      <c r="PPA47" s="2"/>
      <c r="PPB47" s="2"/>
      <c r="PPC47" s="2"/>
      <c r="PPD47" s="2"/>
      <c r="PPE47" s="2"/>
      <c r="PPF47" s="2"/>
      <c r="PPG47" s="2"/>
      <c r="PPH47" s="2"/>
      <c r="PPI47" s="2"/>
      <c r="PPJ47" s="2"/>
      <c r="PPK47" s="2"/>
      <c r="PPL47" s="2"/>
      <c r="PPM47" s="2"/>
      <c r="PPN47" s="2"/>
      <c r="PPO47" s="2"/>
      <c r="PPP47" s="2"/>
      <c r="PPQ47" s="2"/>
      <c r="PPR47" s="2"/>
      <c r="PPS47" s="2"/>
      <c r="PPT47" s="2"/>
      <c r="PPU47" s="2"/>
      <c r="PPV47" s="2"/>
      <c r="PPW47" s="2"/>
      <c r="PPX47" s="2"/>
      <c r="PPY47" s="2"/>
      <c r="PPZ47" s="2"/>
      <c r="PQA47" s="2"/>
      <c r="PQB47" s="2"/>
      <c r="PQC47" s="2"/>
      <c r="PQD47" s="2"/>
      <c r="PQE47" s="2"/>
      <c r="PQF47" s="2"/>
      <c r="PQG47" s="2"/>
      <c r="PQH47" s="2"/>
      <c r="PQI47" s="2"/>
      <c r="PQJ47" s="2"/>
      <c r="PQK47" s="2"/>
      <c r="PQL47" s="2"/>
      <c r="PQM47" s="2"/>
      <c r="PQN47" s="2"/>
      <c r="PQO47" s="2"/>
      <c r="PQP47" s="2"/>
      <c r="PQQ47" s="2"/>
      <c r="PQR47" s="2"/>
      <c r="PQS47" s="2"/>
      <c r="PQT47" s="2"/>
      <c r="PQU47" s="2"/>
      <c r="PQV47" s="2"/>
      <c r="PQW47" s="2"/>
      <c r="PQX47" s="2"/>
      <c r="PQY47" s="2"/>
      <c r="PQZ47" s="2"/>
      <c r="PRA47" s="2"/>
      <c r="PRB47" s="2"/>
      <c r="PRC47" s="2"/>
      <c r="PRD47" s="2"/>
      <c r="PRE47" s="2"/>
      <c r="PRF47" s="2"/>
      <c r="PRG47" s="2"/>
      <c r="PRH47" s="2"/>
      <c r="PRI47" s="2"/>
      <c r="PRJ47" s="2"/>
      <c r="PRK47" s="2"/>
      <c r="PRL47" s="2"/>
      <c r="PRM47" s="2"/>
      <c r="PRN47" s="2"/>
      <c r="PRO47" s="2"/>
      <c r="PRP47" s="2"/>
      <c r="PRQ47" s="2"/>
      <c r="PRR47" s="2"/>
      <c r="PRS47" s="2"/>
      <c r="PRT47" s="2"/>
      <c r="PRU47" s="2"/>
      <c r="PRV47" s="2"/>
      <c r="PRW47" s="2"/>
      <c r="PRX47" s="2"/>
      <c r="PRY47" s="2"/>
      <c r="PRZ47" s="2"/>
      <c r="PSA47" s="2"/>
      <c r="PSB47" s="2"/>
      <c r="PSC47" s="2"/>
      <c r="PSD47" s="2"/>
      <c r="PSE47" s="2"/>
      <c r="PSF47" s="2"/>
      <c r="PSG47" s="2"/>
      <c r="PSH47" s="2"/>
      <c r="PSI47" s="2"/>
      <c r="PSJ47" s="2"/>
      <c r="PSK47" s="2"/>
      <c r="PSL47" s="2"/>
      <c r="PSM47" s="2"/>
      <c r="PSN47" s="2"/>
      <c r="PSO47" s="2"/>
      <c r="PSP47" s="2"/>
      <c r="PSQ47" s="2"/>
      <c r="PSR47" s="2"/>
      <c r="PSS47" s="2"/>
      <c r="PST47" s="2"/>
      <c r="PSU47" s="2"/>
      <c r="PSV47" s="2"/>
      <c r="PSW47" s="2"/>
      <c r="PSX47" s="2"/>
      <c r="PSY47" s="2"/>
      <c r="PSZ47" s="2"/>
      <c r="PTA47" s="2"/>
      <c r="PTB47" s="2"/>
      <c r="PTC47" s="2"/>
      <c r="PTD47" s="2"/>
      <c r="PTE47" s="2"/>
      <c r="PTF47" s="2"/>
      <c r="PTG47" s="2"/>
      <c r="PTH47" s="2"/>
      <c r="PTI47" s="2"/>
      <c r="PTJ47" s="2"/>
      <c r="PTK47" s="2"/>
      <c r="PTL47" s="2"/>
      <c r="PTM47" s="2"/>
      <c r="PTN47" s="2"/>
      <c r="PTO47" s="2"/>
      <c r="PTP47" s="2"/>
      <c r="PTQ47" s="2"/>
      <c r="PTR47" s="2"/>
      <c r="PTS47" s="2"/>
      <c r="PTT47" s="2"/>
      <c r="PTU47" s="2"/>
      <c r="PTV47" s="2"/>
      <c r="PTW47" s="2"/>
      <c r="PTX47" s="2"/>
      <c r="PTY47" s="2"/>
      <c r="PTZ47" s="2"/>
      <c r="PUA47" s="2"/>
      <c r="PUB47" s="2"/>
      <c r="PUC47" s="2"/>
      <c r="PUD47" s="2"/>
      <c r="PUE47" s="2"/>
      <c r="PUF47" s="2"/>
      <c r="PUG47" s="2"/>
      <c r="PUH47" s="2"/>
      <c r="PUI47" s="2"/>
      <c r="PUJ47" s="2"/>
      <c r="PUK47" s="2"/>
      <c r="PUL47" s="2"/>
      <c r="PUM47" s="2"/>
      <c r="PUN47" s="2"/>
      <c r="PUO47" s="2"/>
      <c r="PUP47" s="2"/>
      <c r="PUQ47" s="2"/>
      <c r="PUR47" s="2"/>
      <c r="PUS47" s="2"/>
      <c r="PUT47" s="2"/>
      <c r="PUU47" s="2"/>
      <c r="PUV47" s="2"/>
      <c r="PUW47" s="2"/>
      <c r="PUX47" s="2"/>
      <c r="PUY47" s="2"/>
      <c r="PUZ47" s="2"/>
      <c r="PVA47" s="2"/>
      <c r="PVB47" s="2"/>
      <c r="PVC47" s="2"/>
      <c r="PVD47" s="2"/>
      <c r="PVE47" s="2"/>
      <c r="PVF47" s="2"/>
      <c r="PVG47" s="2"/>
      <c r="PVH47" s="2"/>
      <c r="PVI47" s="2"/>
      <c r="PVJ47" s="2"/>
      <c r="PVK47" s="2"/>
      <c r="PVL47" s="2"/>
      <c r="PVM47" s="2"/>
      <c r="PVN47" s="2"/>
      <c r="PVO47" s="2"/>
      <c r="PVP47" s="2"/>
      <c r="PVQ47" s="2"/>
      <c r="PVR47" s="2"/>
      <c r="PVS47" s="2"/>
      <c r="PVT47" s="2"/>
      <c r="PVU47" s="2"/>
      <c r="PVV47" s="2"/>
      <c r="PVW47" s="2"/>
      <c r="PVX47" s="2"/>
      <c r="PVY47" s="2"/>
      <c r="PVZ47" s="2"/>
      <c r="PWA47" s="2"/>
      <c r="PWB47" s="2"/>
      <c r="PWC47" s="2"/>
      <c r="PWD47" s="2"/>
      <c r="PWE47" s="2"/>
      <c r="PWF47" s="2"/>
      <c r="PWG47" s="2"/>
      <c r="PWH47" s="2"/>
      <c r="PWI47" s="2"/>
      <c r="PWJ47" s="2"/>
      <c r="PWK47" s="2"/>
      <c r="PWL47" s="2"/>
      <c r="PWM47" s="2"/>
      <c r="PWN47" s="2"/>
      <c r="PWO47" s="2"/>
      <c r="PWP47" s="2"/>
      <c r="PWQ47" s="2"/>
      <c r="PWR47" s="2"/>
      <c r="PWS47" s="2"/>
      <c r="PWT47" s="2"/>
      <c r="PWU47" s="2"/>
      <c r="PWV47" s="2"/>
      <c r="PWW47" s="2"/>
      <c r="PWX47" s="2"/>
      <c r="PWY47" s="2"/>
      <c r="PWZ47" s="2"/>
      <c r="PXA47" s="2"/>
      <c r="PXB47" s="2"/>
      <c r="PXC47" s="2"/>
      <c r="PXD47" s="2"/>
      <c r="PXE47" s="2"/>
      <c r="PXF47" s="2"/>
      <c r="PXG47" s="2"/>
      <c r="PXH47" s="2"/>
      <c r="PXI47" s="2"/>
      <c r="PXJ47" s="2"/>
      <c r="PXK47" s="2"/>
      <c r="PXL47" s="2"/>
      <c r="PXM47" s="2"/>
      <c r="PXN47" s="2"/>
      <c r="PXO47" s="2"/>
      <c r="PXP47" s="2"/>
      <c r="PXQ47" s="2"/>
      <c r="PXR47" s="2"/>
      <c r="PXS47" s="2"/>
      <c r="PXT47" s="2"/>
      <c r="PXU47" s="2"/>
      <c r="PXV47" s="2"/>
      <c r="PXW47" s="2"/>
      <c r="PXX47" s="2"/>
      <c r="PXY47" s="2"/>
      <c r="PXZ47" s="2"/>
      <c r="PYA47" s="2"/>
      <c r="PYB47" s="2"/>
      <c r="PYC47" s="2"/>
      <c r="PYD47" s="2"/>
      <c r="PYE47" s="2"/>
      <c r="PYF47" s="2"/>
      <c r="PYG47" s="2"/>
      <c r="PYH47" s="2"/>
      <c r="PYI47" s="2"/>
      <c r="PYJ47" s="2"/>
      <c r="PYK47" s="2"/>
      <c r="PYL47" s="2"/>
      <c r="PYM47" s="2"/>
      <c r="PYN47" s="2"/>
      <c r="PYO47" s="2"/>
      <c r="PYP47" s="2"/>
      <c r="PYQ47" s="2"/>
      <c r="PYR47" s="2"/>
      <c r="PYS47" s="2"/>
      <c r="PYT47" s="2"/>
      <c r="PYU47" s="2"/>
      <c r="PYV47" s="2"/>
      <c r="PYW47" s="2"/>
      <c r="PYX47" s="2"/>
      <c r="PYY47" s="2"/>
      <c r="PYZ47" s="2"/>
      <c r="PZA47" s="2"/>
      <c r="PZB47" s="2"/>
      <c r="PZC47" s="2"/>
      <c r="PZD47" s="2"/>
      <c r="PZE47" s="2"/>
      <c r="PZF47" s="2"/>
      <c r="PZG47" s="2"/>
      <c r="PZH47" s="2"/>
      <c r="PZI47" s="2"/>
      <c r="PZJ47" s="2"/>
      <c r="PZK47" s="2"/>
      <c r="PZL47" s="2"/>
      <c r="PZM47" s="2"/>
      <c r="PZN47" s="2"/>
      <c r="PZO47" s="2"/>
      <c r="PZP47" s="2"/>
      <c r="PZQ47" s="2"/>
      <c r="PZR47" s="2"/>
      <c r="PZS47" s="2"/>
      <c r="PZT47" s="2"/>
      <c r="PZU47" s="2"/>
      <c r="PZV47" s="2"/>
      <c r="PZW47" s="2"/>
      <c r="PZX47" s="2"/>
      <c r="PZY47" s="2"/>
      <c r="PZZ47" s="2"/>
      <c r="QAA47" s="2"/>
      <c r="QAB47" s="2"/>
      <c r="QAC47" s="2"/>
      <c r="QAD47" s="2"/>
      <c r="QAE47" s="2"/>
      <c r="QAF47" s="2"/>
      <c r="QAG47" s="2"/>
      <c r="QAH47" s="2"/>
      <c r="QAI47" s="2"/>
      <c r="QAJ47" s="2"/>
      <c r="QAK47" s="2"/>
      <c r="QAL47" s="2"/>
      <c r="QAM47" s="2"/>
      <c r="QAN47" s="2"/>
      <c r="QAO47" s="2"/>
      <c r="QAP47" s="2"/>
      <c r="QAQ47" s="2"/>
      <c r="QAR47" s="2"/>
      <c r="QAS47" s="2"/>
      <c r="QAT47" s="2"/>
      <c r="QAU47" s="2"/>
      <c r="QAV47" s="2"/>
      <c r="QAW47" s="2"/>
      <c r="QAX47" s="2"/>
      <c r="QAY47" s="2"/>
      <c r="QAZ47" s="2"/>
      <c r="QBA47" s="2"/>
      <c r="QBB47" s="2"/>
      <c r="QBC47" s="2"/>
      <c r="QBD47" s="2"/>
      <c r="QBE47" s="2"/>
      <c r="QBF47" s="2"/>
      <c r="QBG47" s="2"/>
      <c r="QBH47" s="2"/>
      <c r="QBI47" s="2"/>
      <c r="QBJ47" s="2"/>
      <c r="QBK47" s="2"/>
      <c r="QBL47" s="2"/>
      <c r="QBM47" s="2"/>
      <c r="QBN47" s="2"/>
      <c r="QBO47" s="2"/>
      <c r="QBP47" s="2"/>
      <c r="QBQ47" s="2"/>
      <c r="QBR47" s="2"/>
      <c r="QBS47" s="2"/>
      <c r="QBT47" s="2"/>
      <c r="QBU47" s="2"/>
      <c r="QBV47" s="2"/>
      <c r="QBW47" s="2"/>
      <c r="QBX47" s="2"/>
      <c r="QBY47" s="2"/>
      <c r="QBZ47" s="2"/>
      <c r="QCA47" s="2"/>
      <c r="QCB47" s="2"/>
      <c r="QCC47" s="2"/>
      <c r="QCD47" s="2"/>
      <c r="QCE47" s="2"/>
      <c r="QCF47" s="2"/>
      <c r="QCG47" s="2"/>
      <c r="QCH47" s="2"/>
      <c r="QCI47" s="2"/>
      <c r="QCJ47" s="2"/>
      <c r="QCK47" s="2"/>
      <c r="QCL47" s="2"/>
      <c r="QCM47" s="2"/>
      <c r="QCN47" s="2"/>
      <c r="QCO47" s="2"/>
      <c r="QCP47" s="2"/>
      <c r="QCQ47" s="2"/>
      <c r="QCR47" s="2"/>
      <c r="QCS47" s="2"/>
      <c r="QCT47" s="2"/>
      <c r="QCU47" s="2"/>
      <c r="QCV47" s="2"/>
      <c r="QCW47" s="2"/>
      <c r="QCX47" s="2"/>
      <c r="QCY47" s="2"/>
      <c r="QCZ47" s="2"/>
      <c r="QDA47" s="2"/>
      <c r="QDB47" s="2"/>
      <c r="QDC47" s="2"/>
      <c r="QDD47" s="2"/>
      <c r="QDE47" s="2"/>
      <c r="QDF47" s="2"/>
      <c r="QDG47" s="2"/>
      <c r="QDH47" s="2"/>
      <c r="QDI47" s="2"/>
      <c r="QDJ47" s="2"/>
      <c r="QDK47" s="2"/>
      <c r="QDL47" s="2"/>
      <c r="QDM47" s="2"/>
      <c r="QDN47" s="2"/>
      <c r="QDO47" s="2"/>
      <c r="QDP47" s="2"/>
      <c r="QDQ47" s="2"/>
      <c r="QDR47" s="2"/>
      <c r="QDS47" s="2"/>
      <c r="QDT47" s="2"/>
      <c r="QDU47" s="2"/>
      <c r="QDV47" s="2"/>
      <c r="QDW47" s="2"/>
      <c r="QDX47" s="2"/>
      <c r="QDY47" s="2"/>
      <c r="QDZ47" s="2"/>
      <c r="QEA47" s="2"/>
      <c r="QEB47" s="2"/>
      <c r="QEC47" s="2"/>
      <c r="QED47" s="2"/>
      <c r="QEE47" s="2"/>
      <c r="QEF47" s="2"/>
      <c r="QEG47" s="2"/>
      <c r="QEH47" s="2"/>
      <c r="QEI47" s="2"/>
      <c r="QEJ47" s="2"/>
      <c r="QEK47" s="2"/>
      <c r="QEL47" s="2"/>
      <c r="QEM47" s="2"/>
      <c r="QEN47" s="2"/>
      <c r="QEO47" s="2"/>
      <c r="QEP47" s="2"/>
      <c r="QEQ47" s="2"/>
      <c r="QER47" s="2"/>
      <c r="QES47" s="2"/>
      <c r="QET47" s="2"/>
      <c r="QEU47" s="2"/>
      <c r="QEV47" s="2"/>
      <c r="QEW47" s="2"/>
      <c r="QEX47" s="2"/>
      <c r="QEY47" s="2"/>
      <c r="QEZ47" s="2"/>
      <c r="QFA47" s="2"/>
      <c r="QFB47" s="2"/>
      <c r="QFC47" s="2"/>
      <c r="QFD47" s="2"/>
      <c r="QFE47" s="2"/>
      <c r="QFF47" s="2"/>
      <c r="QFG47" s="2"/>
      <c r="QFH47" s="2"/>
      <c r="QFI47" s="2"/>
      <c r="QFJ47" s="2"/>
      <c r="QFK47" s="2"/>
      <c r="QFL47" s="2"/>
      <c r="QFM47" s="2"/>
      <c r="QFN47" s="2"/>
      <c r="QFO47" s="2"/>
      <c r="QFP47" s="2"/>
      <c r="QFQ47" s="2"/>
      <c r="QFR47" s="2"/>
      <c r="QFS47" s="2"/>
      <c r="QFT47" s="2"/>
      <c r="QFU47" s="2"/>
      <c r="QFV47" s="2"/>
      <c r="QFW47" s="2"/>
      <c r="QFX47" s="2"/>
      <c r="QFY47" s="2"/>
      <c r="QFZ47" s="2"/>
      <c r="QGA47" s="2"/>
      <c r="QGB47" s="2"/>
      <c r="QGC47" s="2"/>
      <c r="QGD47" s="2"/>
      <c r="QGE47" s="2"/>
      <c r="QGF47" s="2"/>
      <c r="QGG47" s="2"/>
      <c r="QGH47" s="2"/>
      <c r="QGI47" s="2"/>
      <c r="QGJ47" s="2"/>
      <c r="QGK47" s="2"/>
      <c r="QGL47" s="2"/>
      <c r="QGM47" s="2"/>
      <c r="QGN47" s="2"/>
      <c r="QGO47" s="2"/>
      <c r="QGP47" s="2"/>
      <c r="QGQ47" s="2"/>
      <c r="QGR47" s="2"/>
      <c r="QGS47" s="2"/>
      <c r="QGT47" s="2"/>
      <c r="QGU47" s="2"/>
      <c r="QGV47" s="2"/>
      <c r="QGW47" s="2"/>
      <c r="QGX47" s="2"/>
      <c r="QGY47" s="2"/>
      <c r="QGZ47" s="2"/>
      <c r="QHA47" s="2"/>
      <c r="QHB47" s="2"/>
      <c r="QHC47" s="2"/>
      <c r="QHD47" s="2"/>
      <c r="QHE47" s="2"/>
      <c r="QHF47" s="2"/>
      <c r="QHG47" s="2"/>
      <c r="QHH47" s="2"/>
      <c r="QHI47" s="2"/>
      <c r="QHJ47" s="2"/>
      <c r="QHK47" s="2"/>
      <c r="QHL47" s="2"/>
      <c r="QHM47" s="2"/>
      <c r="QHN47" s="2"/>
      <c r="QHO47" s="2"/>
      <c r="QHP47" s="2"/>
      <c r="QHQ47" s="2"/>
      <c r="QHR47" s="2"/>
      <c r="QHS47" s="2"/>
      <c r="QHT47" s="2"/>
      <c r="QHU47" s="2"/>
      <c r="QHV47" s="2"/>
      <c r="QHW47" s="2"/>
      <c r="QHX47" s="2"/>
      <c r="QHY47" s="2"/>
      <c r="QHZ47" s="2"/>
      <c r="QIA47" s="2"/>
      <c r="QIB47" s="2"/>
      <c r="QIC47" s="2"/>
      <c r="QID47" s="2"/>
      <c r="QIE47" s="2"/>
      <c r="QIF47" s="2"/>
      <c r="QIG47" s="2"/>
      <c r="QIH47" s="2"/>
      <c r="QII47" s="2"/>
      <c r="QIJ47" s="2"/>
      <c r="QIK47" s="2"/>
      <c r="QIL47" s="2"/>
      <c r="QIM47" s="2"/>
      <c r="QIN47" s="2"/>
      <c r="QIO47" s="2"/>
      <c r="QIP47" s="2"/>
      <c r="QIQ47" s="2"/>
      <c r="QIR47" s="2"/>
      <c r="QIS47" s="2"/>
      <c r="QIT47" s="2"/>
      <c r="QIU47" s="2"/>
      <c r="QIV47" s="2"/>
      <c r="QIW47" s="2"/>
      <c r="QIX47" s="2"/>
      <c r="QIY47" s="2"/>
      <c r="QIZ47" s="2"/>
      <c r="QJA47" s="2"/>
      <c r="QJB47" s="2"/>
      <c r="QJC47" s="2"/>
      <c r="QJD47" s="2"/>
      <c r="QJE47" s="2"/>
      <c r="QJF47" s="2"/>
      <c r="QJG47" s="2"/>
      <c r="QJH47" s="2"/>
      <c r="QJI47" s="2"/>
      <c r="QJJ47" s="2"/>
      <c r="QJK47" s="2"/>
      <c r="QJL47" s="2"/>
      <c r="QJM47" s="2"/>
      <c r="QJN47" s="2"/>
      <c r="QJO47" s="2"/>
      <c r="QJP47" s="2"/>
      <c r="QJQ47" s="2"/>
      <c r="QJR47" s="2"/>
      <c r="QJS47" s="2"/>
      <c r="QJT47" s="2"/>
      <c r="QJU47" s="2"/>
      <c r="QJV47" s="2"/>
      <c r="QJW47" s="2"/>
      <c r="QJX47" s="2"/>
      <c r="QJY47" s="2"/>
      <c r="QJZ47" s="2"/>
      <c r="QKA47" s="2"/>
      <c r="QKB47" s="2"/>
      <c r="QKC47" s="2"/>
      <c r="QKD47" s="2"/>
      <c r="QKE47" s="2"/>
      <c r="QKF47" s="2"/>
      <c r="QKG47" s="2"/>
      <c r="QKH47" s="2"/>
      <c r="QKI47" s="2"/>
      <c r="QKJ47" s="2"/>
      <c r="QKK47" s="2"/>
      <c r="QKL47" s="2"/>
      <c r="QKM47" s="2"/>
      <c r="QKN47" s="2"/>
      <c r="QKO47" s="2"/>
      <c r="QKP47" s="2"/>
      <c r="QKQ47" s="2"/>
      <c r="QKR47" s="2"/>
      <c r="QKS47" s="2"/>
      <c r="QKT47" s="2"/>
      <c r="QKU47" s="2"/>
      <c r="QKV47" s="2"/>
      <c r="QKW47" s="2"/>
      <c r="QKX47" s="2"/>
      <c r="QKY47" s="2"/>
      <c r="QKZ47" s="2"/>
      <c r="QLA47" s="2"/>
      <c r="QLB47" s="2"/>
      <c r="QLC47" s="2"/>
      <c r="QLD47" s="2"/>
      <c r="QLE47" s="2"/>
      <c r="QLF47" s="2"/>
      <c r="QLG47" s="2"/>
      <c r="QLH47" s="2"/>
      <c r="QLI47" s="2"/>
      <c r="QLJ47" s="2"/>
      <c r="QLK47" s="2"/>
      <c r="QLL47" s="2"/>
      <c r="QLM47" s="2"/>
      <c r="QLN47" s="2"/>
      <c r="QLO47" s="2"/>
      <c r="QLP47" s="2"/>
      <c r="QLQ47" s="2"/>
      <c r="QLR47" s="2"/>
      <c r="QLS47" s="2"/>
      <c r="QLT47" s="2"/>
      <c r="QLU47" s="2"/>
      <c r="QLV47" s="2"/>
      <c r="QLW47" s="2"/>
      <c r="QLX47" s="2"/>
      <c r="QLY47" s="2"/>
      <c r="QLZ47" s="2"/>
      <c r="QMA47" s="2"/>
      <c r="QMB47" s="2"/>
      <c r="QMC47" s="2"/>
      <c r="QMD47" s="2"/>
      <c r="QME47" s="2"/>
      <c r="QMF47" s="2"/>
      <c r="QMG47" s="2"/>
      <c r="QMH47" s="2"/>
      <c r="QMI47" s="2"/>
      <c r="QMJ47" s="2"/>
      <c r="QMK47" s="2"/>
      <c r="QML47" s="2"/>
      <c r="QMM47" s="2"/>
      <c r="QMN47" s="2"/>
      <c r="QMO47" s="2"/>
      <c r="QMP47" s="2"/>
      <c r="QMQ47" s="2"/>
      <c r="QMR47" s="2"/>
      <c r="QMS47" s="2"/>
      <c r="QMT47" s="2"/>
      <c r="QMU47" s="2"/>
      <c r="QMV47" s="2"/>
      <c r="QMW47" s="2"/>
      <c r="QMX47" s="2"/>
      <c r="QMY47" s="2"/>
      <c r="QMZ47" s="2"/>
      <c r="QNA47" s="2"/>
      <c r="QNB47" s="2"/>
      <c r="QNC47" s="2"/>
      <c r="QND47" s="2"/>
      <c r="QNE47" s="2"/>
      <c r="QNF47" s="2"/>
      <c r="QNG47" s="2"/>
      <c r="QNH47" s="2"/>
      <c r="QNI47" s="2"/>
      <c r="QNJ47" s="2"/>
      <c r="QNK47" s="2"/>
      <c r="QNL47" s="2"/>
      <c r="QNM47" s="2"/>
      <c r="QNN47" s="2"/>
      <c r="QNO47" s="2"/>
      <c r="QNP47" s="2"/>
      <c r="QNQ47" s="2"/>
      <c r="QNR47" s="2"/>
      <c r="QNS47" s="2"/>
      <c r="QNT47" s="2"/>
      <c r="QNU47" s="2"/>
      <c r="QNV47" s="2"/>
      <c r="QNW47" s="2"/>
      <c r="QNX47" s="2"/>
      <c r="QNY47" s="2"/>
      <c r="QNZ47" s="2"/>
      <c r="QOA47" s="2"/>
      <c r="QOB47" s="2"/>
      <c r="QOC47" s="2"/>
      <c r="QOD47" s="2"/>
      <c r="QOE47" s="2"/>
      <c r="QOF47" s="2"/>
      <c r="QOG47" s="2"/>
      <c r="QOH47" s="2"/>
      <c r="QOI47" s="2"/>
      <c r="QOJ47" s="2"/>
      <c r="QOK47" s="2"/>
      <c r="QOL47" s="2"/>
      <c r="QOM47" s="2"/>
      <c r="QON47" s="2"/>
      <c r="QOO47" s="2"/>
      <c r="QOP47" s="2"/>
      <c r="QOQ47" s="2"/>
      <c r="QOR47" s="2"/>
      <c r="QOS47" s="2"/>
      <c r="QOT47" s="2"/>
      <c r="QOU47" s="2"/>
      <c r="QOV47" s="2"/>
      <c r="QOW47" s="2"/>
      <c r="QOX47" s="2"/>
      <c r="QOY47" s="2"/>
      <c r="QOZ47" s="2"/>
      <c r="QPA47" s="2"/>
      <c r="QPB47" s="2"/>
      <c r="QPC47" s="2"/>
      <c r="QPD47" s="2"/>
      <c r="QPE47" s="2"/>
      <c r="QPF47" s="2"/>
      <c r="QPG47" s="2"/>
      <c r="QPH47" s="2"/>
      <c r="QPI47" s="2"/>
      <c r="QPJ47" s="2"/>
      <c r="QPK47" s="2"/>
      <c r="QPL47" s="2"/>
      <c r="QPM47" s="2"/>
      <c r="QPN47" s="2"/>
      <c r="QPO47" s="2"/>
      <c r="QPP47" s="2"/>
      <c r="QPQ47" s="2"/>
      <c r="QPR47" s="2"/>
      <c r="QPS47" s="2"/>
      <c r="QPT47" s="2"/>
      <c r="QPU47" s="2"/>
      <c r="QPV47" s="2"/>
      <c r="QPW47" s="2"/>
      <c r="QPX47" s="2"/>
      <c r="QPY47" s="2"/>
      <c r="QPZ47" s="2"/>
      <c r="QQA47" s="2"/>
      <c r="QQB47" s="2"/>
      <c r="QQC47" s="2"/>
      <c r="QQD47" s="2"/>
      <c r="QQE47" s="2"/>
      <c r="QQF47" s="2"/>
      <c r="QQG47" s="2"/>
      <c r="QQH47" s="2"/>
      <c r="QQI47" s="2"/>
      <c r="QQJ47" s="2"/>
      <c r="QQK47" s="2"/>
      <c r="QQL47" s="2"/>
      <c r="QQM47" s="2"/>
      <c r="QQN47" s="2"/>
      <c r="QQO47" s="2"/>
      <c r="QQP47" s="2"/>
      <c r="QQQ47" s="2"/>
      <c r="QQR47" s="2"/>
      <c r="QQS47" s="2"/>
      <c r="QQT47" s="2"/>
      <c r="QQU47" s="2"/>
      <c r="QQV47" s="2"/>
      <c r="QQW47" s="2"/>
      <c r="QQX47" s="2"/>
      <c r="QQY47" s="2"/>
      <c r="QQZ47" s="2"/>
      <c r="QRA47" s="2"/>
      <c r="QRB47" s="2"/>
      <c r="QRC47" s="2"/>
      <c r="QRD47" s="2"/>
      <c r="QRE47" s="2"/>
      <c r="QRF47" s="2"/>
      <c r="QRG47" s="2"/>
      <c r="QRH47" s="2"/>
      <c r="QRI47" s="2"/>
      <c r="QRJ47" s="2"/>
      <c r="QRK47" s="2"/>
      <c r="QRL47" s="2"/>
      <c r="QRM47" s="2"/>
      <c r="QRN47" s="2"/>
      <c r="QRO47" s="2"/>
      <c r="QRP47" s="2"/>
      <c r="QRQ47" s="2"/>
      <c r="QRR47" s="2"/>
      <c r="QRS47" s="2"/>
      <c r="QRT47" s="2"/>
      <c r="QRU47" s="2"/>
      <c r="QRV47" s="2"/>
      <c r="QRW47" s="2"/>
      <c r="QRX47" s="2"/>
      <c r="QRY47" s="2"/>
      <c r="QRZ47" s="2"/>
      <c r="QSA47" s="2"/>
      <c r="QSB47" s="2"/>
      <c r="QSC47" s="2"/>
      <c r="QSD47" s="2"/>
      <c r="QSE47" s="2"/>
      <c r="QSF47" s="2"/>
      <c r="QSG47" s="2"/>
      <c r="QSH47" s="2"/>
      <c r="QSI47" s="2"/>
      <c r="QSJ47" s="2"/>
      <c r="QSK47" s="2"/>
      <c r="QSL47" s="2"/>
      <c r="QSM47" s="2"/>
      <c r="QSN47" s="2"/>
      <c r="QSO47" s="2"/>
      <c r="QSP47" s="2"/>
      <c r="QSQ47" s="2"/>
      <c r="QSR47" s="2"/>
      <c r="QSS47" s="2"/>
      <c r="QST47" s="2"/>
      <c r="QSU47" s="2"/>
      <c r="QSV47" s="2"/>
      <c r="QSW47" s="2"/>
      <c r="QSX47" s="2"/>
      <c r="QSY47" s="2"/>
      <c r="QSZ47" s="2"/>
      <c r="QTA47" s="2"/>
      <c r="QTB47" s="2"/>
      <c r="QTC47" s="2"/>
      <c r="QTD47" s="2"/>
      <c r="QTE47" s="2"/>
      <c r="QTF47" s="2"/>
      <c r="QTG47" s="2"/>
      <c r="QTH47" s="2"/>
      <c r="QTI47" s="2"/>
      <c r="QTJ47" s="2"/>
      <c r="QTK47" s="2"/>
      <c r="QTL47" s="2"/>
      <c r="QTM47" s="2"/>
      <c r="QTN47" s="2"/>
      <c r="QTO47" s="2"/>
      <c r="QTP47" s="2"/>
      <c r="QTQ47" s="2"/>
      <c r="QTR47" s="2"/>
      <c r="QTS47" s="2"/>
      <c r="QTT47" s="2"/>
      <c r="QTU47" s="2"/>
      <c r="QTV47" s="2"/>
      <c r="QTW47" s="2"/>
      <c r="QTX47" s="2"/>
      <c r="QTY47" s="2"/>
      <c r="QTZ47" s="2"/>
      <c r="QUA47" s="2"/>
      <c r="QUB47" s="2"/>
      <c r="QUC47" s="2"/>
      <c r="QUD47" s="2"/>
      <c r="QUE47" s="2"/>
      <c r="QUF47" s="2"/>
      <c r="QUG47" s="2"/>
      <c r="QUH47" s="2"/>
      <c r="QUI47" s="2"/>
      <c r="QUJ47" s="2"/>
      <c r="QUK47" s="2"/>
      <c r="QUL47" s="2"/>
      <c r="QUM47" s="2"/>
      <c r="QUN47" s="2"/>
      <c r="QUO47" s="2"/>
      <c r="QUP47" s="2"/>
      <c r="QUQ47" s="2"/>
      <c r="QUR47" s="2"/>
      <c r="QUS47" s="2"/>
      <c r="QUT47" s="2"/>
      <c r="QUU47" s="2"/>
      <c r="QUV47" s="2"/>
      <c r="QUW47" s="2"/>
      <c r="QUX47" s="2"/>
      <c r="QUY47" s="2"/>
      <c r="QUZ47" s="2"/>
      <c r="QVA47" s="2"/>
      <c r="QVB47" s="2"/>
      <c r="QVC47" s="2"/>
      <c r="QVD47" s="2"/>
      <c r="QVE47" s="2"/>
      <c r="QVF47" s="2"/>
      <c r="QVG47" s="2"/>
      <c r="QVH47" s="2"/>
      <c r="QVI47" s="2"/>
      <c r="QVJ47" s="2"/>
      <c r="QVK47" s="2"/>
      <c r="QVL47" s="2"/>
      <c r="QVM47" s="2"/>
      <c r="QVN47" s="2"/>
      <c r="QVO47" s="2"/>
      <c r="QVP47" s="2"/>
      <c r="QVQ47" s="2"/>
      <c r="QVR47" s="2"/>
      <c r="QVS47" s="2"/>
      <c r="QVT47" s="2"/>
      <c r="QVU47" s="2"/>
      <c r="QVV47" s="2"/>
      <c r="QVW47" s="2"/>
      <c r="QVX47" s="2"/>
      <c r="QVY47" s="2"/>
      <c r="QVZ47" s="2"/>
      <c r="QWA47" s="2"/>
      <c r="QWB47" s="2"/>
      <c r="QWC47" s="2"/>
      <c r="QWD47" s="2"/>
      <c r="QWE47" s="2"/>
      <c r="QWF47" s="2"/>
      <c r="QWG47" s="2"/>
      <c r="QWH47" s="2"/>
      <c r="QWI47" s="2"/>
      <c r="QWJ47" s="2"/>
      <c r="QWK47" s="2"/>
      <c r="QWL47" s="2"/>
      <c r="QWM47" s="2"/>
      <c r="QWN47" s="2"/>
      <c r="QWO47" s="2"/>
      <c r="QWP47" s="2"/>
      <c r="QWQ47" s="2"/>
      <c r="QWR47" s="2"/>
      <c r="QWS47" s="2"/>
      <c r="QWT47" s="2"/>
      <c r="QWU47" s="2"/>
      <c r="QWV47" s="2"/>
      <c r="QWW47" s="2"/>
      <c r="QWX47" s="2"/>
      <c r="QWY47" s="2"/>
      <c r="QWZ47" s="2"/>
      <c r="QXA47" s="2"/>
      <c r="QXB47" s="2"/>
      <c r="QXC47" s="2"/>
      <c r="QXD47" s="2"/>
      <c r="QXE47" s="2"/>
      <c r="QXF47" s="2"/>
      <c r="QXG47" s="2"/>
      <c r="QXH47" s="2"/>
      <c r="QXI47" s="2"/>
      <c r="QXJ47" s="2"/>
      <c r="QXK47" s="2"/>
      <c r="QXL47" s="2"/>
      <c r="QXM47" s="2"/>
      <c r="QXN47" s="2"/>
      <c r="QXO47" s="2"/>
      <c r="QXP47" s="2"/>
      <c r="QXQ47" s="2"/>
      <c r="QXR47" s="2"/>
      <c r="QXS47" s="2"/>
      <c r="QXT47" s="2"/>
      <c r="QXU47" s="2"/>
      <c r="QXV47" s="2"/>
      <c r="QXW47" s="2"/>
      <c r="QXX47" s="2"/>
      <c r="QXY47" s="2"/>
      <c r="QXZ47" s="2"/>
      <c r="QYA47" s="2"/>
      <c r="QYB47" s="2"/>
      <c r="QYC47" s="2"/>
      <c r="QYD47" s="2"/>
      <c r="QYE47" s="2"/>
      <c r="QYF47" s="2"/>
      <c r="QYG47" s="2"/>
      <c r="QYH47" s="2"/>
      <c r="QYI47" s="2"/>
      <c r="QYJ47" s="2"/>
      <c r="QYK47" s="2"/>
      <c r="QYL47" s="2"/>
      <c r="QYM47" s="2"/>
      <c r="QYN47" s="2"/>
      <c r="QYO47" s="2"/>
      <c r="QYP47" s="2"/>
      <c r="QYQ47" s="2"/>
      <c r="QYR47" s="2"/>
      <c r="QYS47" s="2"/>
      <c r="QYT47" s="2"/>
      <c r="QYU47" s="2"/>
      <c r="QYV47" s="2"/>
      <c r="QYW47" s="2"/>
      <c r="QYX47" s="2"/>
      <c r="QYY47" s="2"/>
      <c r="QYZ47" s="2"/>
      <c r="QZA47" s="2"/>
      <c r="QZB47" s="2"/>
      <c r="QZC47" s="2"/>
      <c r="QZD47" s="2"/>
      <c r="QZE47" s="2"/>
      <c r="QZF47" s="2"/>
      <c r="QZG47" s="2"/>
      <c r="QZH47" s="2"/>
      <c r="QZI47" s="2"/>
      <c r="QZJ47" s="2"/>
      <c r="QZK47" s="2"/>
      <c r="QZL47" s="2"/>
      <c r="QZM47" s="2"/>
      <c r="QZN47" s="2"/>
      <c r="QZO47" s="2"/>
      <c r="QZP47" s="2"/>
      <c r="QZQ47" s="2"/>
      <c r="QZR47" s="2"/>
      <c r="QZS47" s="2"/>
      <c r="QZT47" s="2"/>
      <c r="QZU47" s="2"/>
      <c r="QZV47" s="2"/>
      <c r="QZW47" s="2"/>
      <c r="QZX47" s="2"/>
      <c r="QZY47" s="2"/>
      <c r="QZZ47" s="2"/>
      <c r="RAA47" s="2"/>
      <c r="RAB47" s="2"/>
      <c r="RAC47" s="2"/>
      <c r="RAD47" s="2"/>
      <c r="RAE47" s="2"/>
      <c r="RAF47" s="2"/>
      <c r="RAG47" s="2"/>
      <c r="RAH47" s="2"/>
      <c r="RAI47" s="2"/>
      <c r="RAJ47" s="2"/>
      <c r="RAK47" s="2"/>
      <c r="RAL47" s="2"/>
      <c r="RAM47" s="2"/>
      <c r="RAN47" s="2"/>
      <c r="RAO47" s="2"/>
      <c r="RAP47" s="2"/>
      <c r="RAQ47" s="2"/>
      <c r="RAR47" s="2"/>
      <c r="RAS47" s="2"/>
      <c r="RAT47" s="2"/>
      <c r="RAU47" s="2"/>
      <c r="RAV47" s="2"/>
      <c r="RAW47" s="2"/>
      <c r="RAX47" s="2"/>
      <c r="RAY47" s="2"/>
      <c r="RAZ47" s="2"/>
      <c r="RBA47" s="2"/>
      <c r="RBB47" s="2"/>
      <c r="RBC47" s="2"/>
      <c r="RBD47" s="2"/>
      <c r="RBE47" s="2"/>
      <c r="RBF47" s="2"/>
      <c r="RBG47" s="2"/>
      <c r="RBH47" s="2"/>
      <c r="RBI47" s="2"/>
      <c r="RBJ47" s="2"/>
      <c r="RBK47" s="2"/>
      <c r="RBL47" s="2"/>
      <c r="RBM47" s="2"/>
      <c r="RBN47" s="2"/>
      <c r="RBO47" s="2"/>
      <c r="RBP47" s="2"/>
      <c r="RBQ47" s="2"/>
      <c r="RBR47" s="2"/>
      <c r="RBS47" s="2"/>
      <c r="RBT47" s="2"/>
      <c r="RBU47" s="2"/>
      <c r="RBV47" s="2"/>
      <c r="RBW47" s="2"/>
      <c r="RBX47" s="2"/>
      <c r="RBY47" s="2"/>
      <c r="RBZ47" s="2"/>
      <c r="RCA47" s="2"/>
      <c r="RCB47" s="2"/>
      <c r="RCC47" s="2"/>
      <c r="RCD47" s="2"/>
      <c r="RCE47" s="2"/>
      <c r="RCF47" s="2"/>
      <c r="RCG47" s="2"/>
      <c r="RCH47" s="2"/>
      <c r="RCI47" s="2"/>
      <c r="RCJ47" s="2"/>
      <c r="RCK47" s="2"/>
      <c r="RCL47" s="2"/>
      <c r="RCM47" s="2"/>
      <c r="RCN47" s="2"/>
      <c r="RCO47" s="2"/>
      <c r="RCP47" s="2"/>
      <c r="RCQ47" s="2"/>
      <c r="RCR47" s="2"/>
      <c r="RCS47" s="2"/>
      <c r="RCT47" s="2"/>
      <c r="RCU47" s="2"/>
      <c r="RCV47" s="2"/>
      <c r="RCW47" s="2"/>
      <c r="RCX47" s="2"/>
      <c r="RCY47" s="2"/>
      <c r="RCZ47" s="2"/>
      <c r="RDA47" s="2"/>
      <c r="RDB47" s="2"/>
      <c r="RDC47" s="2"/>
      <c r="RDD47" s="2"/>
      <c r="RDE47" s="2"/>
      <c r="RDF47" s="2"/>
      <c r="RDG47" s="2"/>
      <c r="RDH47" s="2"/>
      <c r="RDI47" s="2"/>
      <c r="RDJ47" s="2"/>
      <c r="RDK47" s="2"/>
      <c r="RDL47" s="2"/>
      <c r="RDM47" s="2"/>
      <c r="RDN47" s="2"/>
      <c r="RDO47" s="2"/>
      <c r="RDP47" s="2"/>
      <c r="RDQ47" s="2"/>
      <c r="RDR47" s="2"/>
      <c r="RDS47" s="2"/>
      <c r="RDT47" s="2"/>
      <c r="RDU47" s="2"/>
      <c r="RDV47" s="2"/>
      <c r="RDW47" s="2"/>
      <c r="RDX47" s="2"/>
      <c r="RDY47" s="2"/>
      <c r="RDZ47" s="2"/>
      <c r="REA47" s="2"/>
      <c r="REB47" s="2"/>
      <c r="REC47" s="2"/>
      <c r="RED47" s="2"/>
      <c r="REE47" s="2"/>
      <c r="REF47" s="2"/>
      <c r="REG47" s="2"/>
      <c r="REH47" s="2"/>
      <c r="REI47" s="2"/>
      <c r="REJ47" s="2"/>
      <c r="REK47" s="2"/>
      <c r="REL47" s="2"/>
      <c r="REM47" s="2"/>
      <c r="REN47" s="2"/>
      <c r="REO47" s="2"/>
      <c r="REP47" s="2"/>
      <c r="REQ47" s="2"/>
      <c r="RER47" s="2"/>
      <c r="RES47" s="2"/>
      <c r="RET47" s="2"/>
      <c r="REU47" s="2"/>
      <c r="REV47" s="2"/>
      <c r="REW47" s="2"/>
      <c r="REX47" s="2"/>
      <c r="REY47" s="2"/>
      <c r="REZ47" s="2"/>
      <c r="RFA47" s="2"/>
      <c r="RFB47" s="2"/>
      <c r="RFC47" s="2"/>
      <c r="RFD47" s="2"/>
      <c r="RFE47" s="2"/>
      <c r="RFF47" s="2"/>
      <c r="RFG47" s="2"/>
      <c r="RFH47" s="2"/>
      <c r="RFI47" s="2"/>
      <c r="RFJ47" s="2"/>
      <c r="RFK47" s="2"/>
      <c r="RFL47" s="2"/>
      <c r="RFM47" s="2"/>
      <c r="RFN47" s="2"/>
      <c r="RFO47" s="2"/>
      <c r="RFP47" s="2"/>
      <c r="RFQ47" s="2"/>
      <c r="RFR47" s="2"/>
      <c r="RFS47" s="2"/>
      <c r="RFT47" s="2"/>
      <c r="RFU47" s="2"/>
      <c r="RFV47" s="2"/>
      <c r="RFW47" s="2"/>
      <c r="RFX47" s="2"/>
      <c r="RFY47" s="2"/>
      <c r="RFZ47" s="2"/>
      <c r="RGA47" s="2"/>
      <c r="RGB47" s="2"/>
      <c r="RGC47" s="2"/>
      <c r="RGD47" s="2"/>
      <c r="RGE47" s="2"/>
      <c r="RGF47" s="2"/>
      <c r="RGG47" s="2"/>
      <c r="RGH47" s="2"/>
      <c r="RGI47" s="2"/>
      <c r="RGJ47" s="2"/>
      <c r="RGK47" s="2"/>
      <c r="RGL47" s="2"/>
      <c r="RGM47" s="2"/>
      <c r="RGN47" s="2"/>
      <c r="RGO47" s="2"/>
      <c r="RGP47" s="2"/>
      <c r="RGQ47" s="2"/>
      <c r="RGR47" s="2"/>
      <c r="RGS47" s="2"/>
      <c r="RGT47" s="2"/>
      <c r="RGU47" s="2"/>
      <c r="RGV47" s="2"/>
      <c r="RGW47" s="2"/>
      <c r="RGX47" s="2"/>
      <c r="RGY47" s="2"/>
      <c r="RGZ47" s="2"/>
      <c r="RHA47" s="2"/>
      <c r="RHB47" s="2"/>
      <c r="RHC47" s="2"/>
      <c r="RHD47" s="2"/>
      <c r="RHE47" s="2"/>
      <c r="RHF47" s="2"/>
      <c r="RHG47" s="2"/>
      <c r="RHH47" s="2"/>
      <c r="RHI47" s="2"/>
      <c r="RHJ47" s="2"/>
      <c r="RHK47" s="2"/>
      <c r="RHL47" s="2"/>
      <c r="RHM47" s="2"/>
      <c r="RHN47" s="2"/>
      <c r="RHO47" s="2"/>
      <c r="RHP47" s="2"/>
      <c r="RHQ47" s="2"/>
      <c r="RHR47" s="2"/>
      <c r="RHS47" s="2"/>
      <c r="RHT47" s="2"/>
      <c r="RHU47" s="2"/>
      <c r="RHV47" s="2"/>
      <c r="RHW47" s="2"/>
      <c r="RHX47" s="2"/>
      <c r="RHY47" s="2"/>
      <c r="RHZ47" s="2"/>
      <c r="RIA47" s="2"/>
      <c r="RIB47" s="2"/>
      <c r="RIC47" s="2"/>
      <c r="RID47" s="2"/>
      <c r="RIE47" s="2"/>
      <c r="RIF47" s="2"/>
      <c r="RIG47" s="2"/>
      <c r="RIH47" s="2"/>
      <c r="RII47" s="2"/>
      <c r="RIJ47" s="2"/>
      <c r="RIK47" s="2"/>
      <c r="RIL47" s="2"/>
      <c r="RIM47" s="2"/>
      <c r="RIN47" s="2"/>
      <c r="RIO47" s="2"/>
      <c r="RIP47" s="2"/>
      <c r="RIQ47" s="2"/>
      <c r="RIR47" s="2"/>
      <c r="RIS47" s="2"/>
      <c r="RIT47" s="2"/>
      <c r="RIU47" s="2"/>
      <c r="RIV47" s="2"/>
      <c r="RIW47" s="2"/>
      <c r="RIX47" s="2"/>
      <c r="RIY47" s="2"/>
      <c r="RIZ47" s="2"/>
      <c r="RJA47" s="2"/>
      <c r="RJB47" s="2"/>
      <c r="RJC47" s="2"/>
      <c r="RJD47" s="2"/>
      <c r="RJE47" s="2"/>
      <c r="RJF47" s="2"/>
      <c r="RJG47" s="2"/>
      <c r="RJH47" s="2"/>
      <c r="RJI47" s="2"/>
      <c r="RJJ47" s="2"/>
      <c r="RJK47" s="2"/>
      <c r="RJL47" s="2"/>
      <c r="RJM47" s="2"/>
      <c r="RJN47" s="2"/>
      <c r="RJO47" s="2"/>
      <c r="RJP47" s="2"/>
      <c r="RJQ47" s="2"/>
      <c r="RJR47" s="2"/>
      <c r="RJS47" s="2"/>
      <c r="RJT47" s="2"/>
      <c r="RJU47" s="2"/>
      <c r="RJV47" s="2"/>
      <c r="RJW47" s="2"/>
      <c r="RJX47" s="2"/>
      <c r="RJY47" s="2"/>
      <c r="RJZ47" s="2"/>
      <c r="RKA47" s="2"/>
      <c r="RKB47" s="2"/>
      <c r="RKC47" s="2"/>
      <c r="RKD47" s="2"/>
      <c r="RKE47" s="2"/>
      <c r="RKF47" s="2"/>
      <c r="RKG47" s="2"/>
      <c r="RKH47" s="2"/>
      <c r="RKI47" s="2"/>
      <c r="RKJ47" s="2"/>
      <c r="RKK47" s="2"/>
      <c r="RKL47" s="2"/>
      <c r="RKM47" s="2"/>
      <c r="RKN47" s="2"/>
      <c r="RKO47" s="2"/>
      <c r="RKP47" s="2"/>
      <c r="RKQ47" s="2"/>
      <c r="RKR47" s="2"/>
      <c r="RKS47" s="2"/>
      <c r="RKT47" s="2"/>
      <c r="RKU47" s="2"/>
      <c r="RKV47" s="2"/>
      <c r="RKW47" s="2"/>
      <c r="RKX47" s="2"/>
      <c r="RKY47" s="2"/>
      <c r="RKZ47" s="2"/>
      <c r="RLA47" s="2"/>
      <c r="RLB47" s="2"/>
      <c r="RLC47" s="2"/>
      <c r="RLD47" s="2"/>
      <c r="RLE47" s="2"/>
      <c r="RLF47" s="2"/>
      <c r="RLG47" s="2"/>
      <c r="RLH47" s="2"/>
      <c r="RLI47" s="2"/>
      <c r="RLJ47" s="2"/>
      <c r="RLK47" s="2"/>
      <c r="RLL47" s="2"/>
      <c r="RLM47" s="2"/>
      <c r="RLN47" s="2"/>
      <c r="RLO47" s="2"/>
      <c r="RLP47" s="2"/>
      <c r="RLQ47" s="2"/>
      <c r="RLR47" s="2"/>
      <c r="RLS47" s="2"/>
      <c r="RLT47" s="2"/>
      <c r="RLU47" s="2"/>
      <c r="RLV47" s="2"/>
      <c r="RLW47" s="2"/>
      <c r="RLX47" s="2"/>
      <c r="RLY47" s="2"/>
      <c r="RLZ47" s="2"/>
      <c r="RMA47" s="2"/>
      <c r="RMB47" s="2"/>
      <c r="RMC47" s="2"/>
      <c r="RMD47" s="2"/>
      <c r="RME47" s="2"/>
      <c r="RMF47" s="2"/>
      <c r="RMG47" s="2"/>
      <c r="RMH47" s="2"/>
      <c r="RMI47" s="2"/>
      <c r="RMJ47" s="2"/>
      <c r="RMK47" s="2"/>
      <c r="RML47" s="2"/>
      <c r="RMM47" s="2"/>
      <c r="RMN47" s="2"/>
      <c r="RMO47" s="2"/>
      <c r="RMP47" s="2"/>
      <c r="RMQ47" s="2"/>
      <c r="RMR47" s="2"/>
      <c r="RMS47" s="2"/>
      <c r="RMT47" s="2"/>
      <c r="RMU47" s="2"/>
      <c r="RMV47" s="2"/>
      <c r="RMW47" s="2"/>
      <c r="RMX47" s="2"/>
      <c r="RMY47" s="2"/>
      <c r="RMZ47" s="2"/>
      <c r="RNA47" s="2"/>
      <c r="RNB47" s="2"/>
      <c r="RNC47" s="2"/>
      <c r="RND47" s="2"/>
      <c r="RNE47" s="2"/>
      <c r="RNF47" s="2"/>
      <c r="RNG47" s="2"/>
      <c r="RNH47" s="2"/>
      <c r="RNI47" s="2"/>
      <c r="RNJ47" s="2"/>
      <c r="RNK47" s="2"/>
      <c r="RNL47" s="2"/>
      <c r="RNM47" s="2"/>
      <c r="RNN47" s="2"/>
      <c r="RNO47" s="2"/>
      <c r="RNP47" s="2"/>
      <c r="RNQ47" s="2"/>
      <c r="RNR47" s="2"/>
      <c r="RNS47" s="2"/>
      <c r="RNT47" s="2"/>
      <c r="RNU47" s="2"/>
      <c r="RNV47" s="2"/>
      <c r="RNW47" s="2"/>
      <c r="RNX47" s="2"/>
      <c r="RNY47" s="2"/>
      <c r="RNZ47" s="2"/>
      <c r="ROA47" s="2"/>
      <c r="ROB47" s="2"/>
      <c r="ROC47" s="2"/>
      <c r="ROD47" s="2"/>
      <c r="ROE47" s="2"/>
      <c r="ROF47" s="2"/>
      <c r="ROG47" s="2"/>
      <c r="ROH47" s="2"/>
      <c r="ROI47" s="2"/>
      <c r="ROJ47" s="2"/>
      <c r="ROK47" s="2"/>
      <c r="ROL47" s="2"/>
      <c r="ROM47" s="2"/>
      <c r="RON47" s="2"/>
      <c r="ROO47" s="2"/>
      <c r="ROP47" s="2"/>
      <c r="ROQ47" s="2"/>
      <c r="ROR47" s="2"/>
      <c r="ROS47" s="2"/>
      <c r="ROT47" s="2"/>
      <c r="ROU47" s="2"/>
      <c r="ROV47" s="2"/>
      <c r="ROW47" s="2"/>
      <c r="ROX47" s="2"/>
      <c r="ROY47" s="2"/>
      <c r="ROZ47" s="2"/>
      <c r="RPA47" s="2"/>
      <c r="RPB47" s="2"/>
      <c r="RPC47" s="2"/>
      <c r="RPD47" s="2"/>
      <c r="RPE47" s="2"/>
      <c r="RPF47" s="2"/>
      <c r="RPG47" s="2"/>
      <c r="RPH47" s="2"/>
      <c r="RPI47" s="2"/>
      <c r="RPJ47" s="2"/>
      <c r="RPK47" s="2"/>
      <c r="RPL47" s="2"/>
      <c r="RPM47" s="2"/>
      <c r="RPN47" s="2"/>
      <c r="RPO47" s="2"/>
      <c r="RPP47" s="2"/>
      <c r="RPQ47" s="2"/>
      <c r="RPR47" s="2"/>
      <c r="RPS47" s="2"/>
      <c r="RPT47" s="2"/>
      <c r="RPU47" s="2"/>
      <c r="RPV47" s="2"/>
      <c r="RPW47" s="2"/>
      <c r="RPX47" s="2"/>
      <c r="RPY47" s="2"/>
      <c r="RPZ47" s="2"/>
      <c r="RQA47" s="2"/>
      <c r="RQB47" s="2"/>
      <c r="RQC47" s="2"/>
      <c r="RQD47" s="2"/>
      <c r="RQE47" s="2"/>
      <c r="RQF47" s="2"/>
      <c r="RQG47" s="2"/>
      <c r="RQH47" s="2"/>
      <c r="RQI47" s="2"/>
      <c r="RQJ47" s="2"/>
      <c r="RQK47" s="2"/>
      <c r="RQL47" s="2"/>
      <c r="RQM47" s="2"/>
      <c r="RQN47" s="2"/>
      <c r="RQO47" s="2"/>
      <c r="RQP47" s="2"/>
      <c r="RQQ47" s="2"/>
      <c r="RQR47" s="2"/>
      <c r="RQS47" s="2"/>
      <c r="RQT47" s="2"/>
      <c r="RQU47" s="2"/>
      <c r="RQV47" s="2"/>
      <c r="RQW47" s="2"/>
      <c r="RQX47" s="2"/>
      <c r="RQY47" s="2"/>
      <c r="RQZ47" s="2"/>
      <c r="RRA47" s="2"/>
      <c r="RRB47" s="2"/>
      <c r="RRC47" s="2"/>
      <c r="RRD47" s="2"/>
      <c r="RRE47" s="2"/>
      <c r="RRF47" s="2"/>
      <c r="RRG47" s="2"/>
      <c r="RRH47" s="2"/>
      <c r="RRI47" s="2"/>
      <c r="RRJ47" s="2"/>
      <c r="RRK47" s="2"/>
      <c r="RRL47" s="2"/>
      <c r="RRM47" s="2"/>
      <c r="RRN47" s="2"/>
      <c r="RRO47" s="2"/>
      <c r="RRP47" s="2"/>
      <c r="RRQ47" s="2"/>
      <c r="RRR47" s="2"/>
      <c r="RRS47" s="2"/>
      <c r="RRT47" s="2"/>
      <c r="RRU47" s="2"/>
      <c r="RRV47" s="2"/>
      <c r="RRW47" s="2"/>
      <c r="RRX47" s="2"/>
      <c r="RRY47" s="2"/>
      <c r="RRZ47" s="2"/>
      <c r="RSA47" s="2"/>
      <c r="RSB47" s="2"/>
      <c r="RSC47" s="2"/>
      <c r="RSD47" s="2"/>
      <c r="RSE47" s="2"/>
      <c r="RSF47" s="2"/>
      <c r="RSG47" s="2"/>
      <c r="RSH47" s="2"/>
      <c r="RSI47" s="2"/>
      <c r="RSJ47" s="2"/>
      <c r="RSK47" s="2"/>
      <c r="RSL47" s="2"/>
      <c r="RSM47" s="2"/>
      <c r="RSN47" s="2"/>
      <c r="RSO47" s="2"/>
      <c r="RSP47" s="2"/>
      <c r="RSQ47" s="2"/>
      <c r="RSR47" s="2"/>
      <c r="RSS47" s="2"/>
      <c r="RST47" s="2"/>
      <c r="RSU47" s="2"/>
      <c r="RSV47" s="2"/>
      <c r="RSW47" s="2"/>
      <c r="RSX47" s="2"/>
      <c r="RSY47" s="2"/>
      <c r="RSZ47" s="2"/>
      <c r="RTA47" s="2"/>
      <c r="RTB47" s="2"/>
      <c r="RTC47" s="2"/>
      <c r="RTD47" s="2"/>
      <c r="RTE47" s="2"/>
      <c r="RTF47" s="2"/>
      <c r="RTG47" s="2"/>
      <c r="RTH47" s="2"/>
      <c r="RTI47" s="2"/>
      <c r="RTJ47" s="2"/>
      <c r="RTK47" s="2"/>
      <c r="RTL47" s="2"/>
      <c r="RTM47" s="2"/>
      <c r="RTN47" s="2"/>
      <c r="RTO47" s="2"/>
      <c r="RTP47" s="2"/>
      <c r="RTQ47" s="2"/>
      <c r="RTR47" s="2"/>
      <c r="RTS47" s="2"/>
      <c r="RTT47" s="2"/>
      <c r="RTU47" s="2"/>
      <c r="RTV47" s="2"/>
      <c r="RTW47" s="2"/>
      <c r="RTX47" s="2"/>
      <c r="RTY47" s="2"/>
      <c r="RTZ47" s="2"/>
      <c r="RUA47" s="2"/>
      <c r="RUB47" s="2"/>
      <c r="RUC47" s="2"/>
      <c r="RUD47" s="2"/>
      <c r="RUE47" s="2"/>
      <c r="RUF47" s="2"/>
      <c r="RUG47" s="2"/>
      <c r="RUH47" s="2"/>
      <c r="RUI47" s="2"/>
      <c r="RUJ47" s="2"/>
      <c r="RUK47" s="2"/>
      <c r="RUL47" s="2"/>
      <c r="RUM47" s="2"/>
      <c r="RUN47" s="2"/>
      <c r="RUO47" s="2"/>
      <c r="RUP47" s="2"/>
      <c r="RUQ47" s="2"/>
      <c r="RUR47" s="2"/>
      <c r="RUS47" s="2"/>
      <c r="RUT47" s="2"/>
      <c r="RUU47" s="2"/>
      <c r="RUV47" s="2"/>
      <c r="RUW47" s="2"/>
      <c r="RUX47" s="2"/>
      <c r="RUY47" s="2"/>
      <c r="RUZ47" s="2"/>
      <c r="RVA47" s="2"/>
      <c r="RVB47" s="2"/>
      <c r="RVC47" s="2"/>
      <c r="RVD47" s="2"/>
      <c r="RVE47" s="2"/>
      <c r="RVF47" s="2"/>
      <c r="RVG47" s="2"/>
      <c r="RVH47" s="2"/>
      <c r="RVI47" s="2"/>
      <c r="RVJ47" s="2"/>
      <c r="RVK47" s="2"/>
      <c r="RVL47" s="2"/>
      <c r="RVM47" s="2"/>
      <c r="RVN47" s="2"/>
      <c r="RVO47" s="2"/>
      <c r="RVP47" s="2"/>
      <c r="RVQ47" s="2"/>
      <c r="RVR47" s="2"/>
      <c r="RVS47" s="2"/>
      <c r="RVT47" s="2"/>
      <c r="RVU47" s="2"/>
      <c r="RVV47" s="2"/>
      <c r="RVW47" s="2"/>
      <c r="RVX47" s="2"/>
      <c r="RVY47" s="2"/>
      <c r="RVZ47" s="2"/>
      <c r="RWA47" s="2"/>
      <c r="RWB47" s="2"/>
      <c r="RWC47" s="2"/>
      <c r="RWD47" s="2"/>
      <c r="RWE47" s="2"/>
      <c r="RWF47" s="2"/>
      <c r="RWG47" s="2"/>
      <c r="RWH47" s="2"/>
      <c r="RWI47" s="2"/>
      <c r="RWJ47" s="2"/>
      <c r="RWK47" s="2"/>
      <c r="RWL47" s="2"/>
      <c r="RWM47" s="2"/>
      <c r="RWN47" s="2"/>
      <c r="RWO47" s="2"/>
      <c r="RWP47" s="2"/>
      <c r="RWQ47" s="2"/>
      <c r="RWR47" s="2"/>
      <c r="RWS47" s="2"/>
      <c r="RWT47" s="2"/>
      <c r="RWU47" s="2"/>
      <c r="RWV47" s="2"/>
      <c r="RWW47" s="2"/>
      <c r="RWX47" s="2"/>
      <c r="RWY47" s="2"/>
      <c r="RWZ47" s="2"/>
      <c r="RXA47" s="2"/>
      <c r="RXB47" s="2"/>
      <c r="RXC47" s="2"/>
      <c r="RXD47" s="2"/>
      <c r="RXE47" s="2"/>
      <c r="RXF47" s="2"/>
      <c r="RXG47" s="2"/>
      <c r="RXH47" s="2"/>
      <c r="RXI47" s="2"/>
      <c r="RXJ47" s="2"/>
      <c r="RXK47" s="2"/>
      <c r="RXL47" s="2"/>
      <c r="RXM47" s="2"/>
      <c r="RXN47" s="2"/>
      <c r="RXO47" s="2"/>
      <c r="RXP47" s="2"/>
      <c r="RXQ47" s="2"/>
      <c r="RXR47" s="2"/>
      <c r="RXS47" s="2"/>
      <c r="RXT47" s="2"/>
      <c r="RXU47" s="2"/>
      <c r="RXV47" s="2"/>
      <c r="RXW47" s="2"/>
      <c r="RXX47" s="2"/>
      <c r="RXY47" s="2"/>
      <c r="RXZ47" s="2"/>
      <c r="RYA47" s="2"/>
      <c r="RYB47" s="2"/>
      <c r="RYC47" s="2"/>
      <c r="RYD47" s="2"/>
      <c r="RYE47" s="2"/>
      <c r="RYF47" s="2"/>
      <c r="RYG47" s="2"/>
      <c r="RYH47" s="2"/>
      <c r="RYI47" s="2"/>
      <c r="RYJ47" s="2"/>
      <c r="RYK47" s="2"/>
      <c r="RYL47" s="2"/>
      <c r="RYM47" s="2"/>
      <c r="RYN47" s="2"/>
      <c r="RYO47" s="2"/>
      <c r="RYP47" s="2"/>
      <c r="RYQ47" s="2"/>
      <c r="RYR47" s="2"/>
      <c r="RYS47" s="2"/>
      <c r="RYT47" s="2"/>
      <c r="RYU47" s="2"/>
      <c r="RYV47" s="2"/>
      <c r="RYW47" s="2"/>
      <c r="RYX47" s="2"/>
      <c r="RYY47" s="2"/>
      <c r="RYZ47" s="2"/>
      <c r="RZA47" s="2"/>
      <c r="RZB47" s="2"/>
      <c r="RZC47" s="2"/>
      <c r="RZD47" s="2"/>
      <c r="RZE47" s="2"/>
      <c r="RZF47" s="2"/>
      <c r="RZG47" s="2"/>
      <c r="RZH47" s="2"/>
      <c r="RZI47" s="2"/>
      <c r="RZJ47" s="2"/>
      <c r="RZK47" s="2"/>
      <c r="RZL47" s="2"/>
      <c r="RZM47" s="2"/>
      <c r="RZN47" s="2"/>
      <c r="RZO47" s="2"/>
      <c r="RZP47" s="2"/>
      <c r="RZQ47" s="2"/>
      <c r="RZR47" s="2"/>
      <c r="RZS47" s="2"/>
      <c r="RZT47" s="2"/>
      <c r="RZU47" s="2"/>
      <c r="RZV47" s="2"/>
      <c r="RZW47" s="2"/>
      <c r="RZX47" s="2"/>
      <c r="RZY47" s="2"/>
      <c r="RZZ47" s="2"/>
      <c r="SAA47" s="2"/>
      <c r="SAB47" s="2"/>
      <c r="SAC47" s="2"/>
      <c r="SAD47" s="2"/>
      <c r="SAE47" s="2"/>
      <c r="SAF47" s="2"/>
      <c r="SAG47" s="2"/>
      <c r="SAH47" s="2"/>
      <c r="SAI47" s="2"/>
      <c r="SAJ47" s="2"/>
      <c r="SAK47" s="2"/>
      <c r="SAL47" s="2"/>
      <c r="SAM47" s="2"/>
      <c r="SAN47" s="2"/>
      <c r="SAO47" s="2"/>
      <c r="SAP47" s="2"/>
      <c r="SAQ47" s="2"/>
      <c r="SAR47" s="2"/>
      <c r="SAS47" s="2"/>
      <c r="SAT47" s="2"/>
      <c r="SAU47" s="2"/>
      <c r="SAV47" s="2"/>
      <c r="SAW47" s="2"/>
      <c r="SAX47" s="2"/>
      <c r="SAY47" s="2"/>
      <c r="SAZ47" s="2"/>
      <c r="SBA47" s="2"/>
      <c r="SBB47" s="2"/>
      <c r="SBC47" s="2"/>
      <c r="SBD47" s="2"/>
      <c r="SBE47" s="2"/>
      <c r="SBF47" s="2"/>
      <c r="SBG47" s="2"/>
      <c r="SBH47" s="2"/>
      <c r="SBI47" s="2"/>
      <c r="SBJ47" s="2"/>
      <c r="SBK47" s="2"/>
      <c r="SBL47" s="2"/>
      <c r="SBM47" s="2"/>
      <c r="SBN47" s="2"/>
      <c r="SBO47" s="2"/>
      <c r="SBP47" s="2"/>
      <c r="SBQ47" s="2"/>
      <c r="SBR47" s="2"/>
      <c r="SBS47" s="2"/>
      <c r="SBT47" s="2"/>
      <c r="SBU47" s="2"/>
      <c r="SBV47" s="2"/>
      <c r="SBW47" s="2"/>
      <c r="SBX47" s="2"/>
      <c r="SBY47" s="2"/>
      <c r="SBZ47" s="2"/>
      <c r="SCA47" s="2"/>
      <c r="SCB47" s="2"/>
      <c r="SCC47" s="2"/>
      <c r="SCD47" s="2"/>
      <c r="SCE47" s="2"/>
      <c r="SCF47" s="2"/>
      <c r="SCG47" s="2"/>
      <c r="SCH47" s="2"/>
      <c r="SCI47" s="2"/>
      <c r="SCJ47" s="2"/>
      <c r="SCK47" s="2"/>
      <c r="SCL47" s="2"/>
      <c r="SCM47" s="2"/>
      <c r="SCN47" s="2"/>
      <c r="SCO47" s="2"/>
      <c r="SCP47" s="2"/>
      <c r="SCQ47" s="2"/>
      <c r="SCR47" s="2"/>
      <c r="SCS47" s="2"/>
      <c r="SCT47" s="2"/>
      <c r="SCU47" s="2"/>
      <c r="SCV47" s="2"/>
      <c r="SCW47" s="2"/>
      <c r="SCX47" s="2"/>
      <c r="SCY47" s="2"/>
      <c r="SCZ47" s="2"/>
      <c r="SDA47" s="2"/>
      <c r="SDB47" s="2"/>
      <c r="SDC47" s="2"/>
      <c r="SDD47" s="2"/>
      <c r="SDE47" s="2"/>
      <c r="SDF47" s="2"/>
      <c r="SDG47" s="2"/>
      <c r="SDH47" s="2"/>
      <c r="SDI47" s="2"/>
      <c r="SDJ47" s="2"/>
      <c r="SDK47" s="2"/>
      <c r="SDL47" s="2"/>
      <c r="SDM47" s="2"/>
      <c r="SDN47" s="2"/>
      <c r="SDO47" s="2"/>
      <c r="SDP47" s="2"/>
      <c r="SDQ47" s="2"/>
      <c r="SDR47" s="2"/>
      <c r="SDS47" s="2"/>
      <c r="SDT47" s="2"/>
      <c r="SDU47" s="2"/>
      <c r="SDV47" s="2"/>
      <c r="SDW47" s="2"/>
      <c r="SDX47" s="2"/>
      <c r="SDY47" s="2"/>
      <c r="SDZ47" s="2"/>
      <c r="SEA47" s="2"/>
      <c r="SEB47" s="2"/>
      <c r="SEC47" s="2"/>
      <c r="SED47" s="2"/>
      <c r="SEE47" s="2"/>
      <c r="SEF47" s="2"/>
      <c r="SEG47" s="2"/>
      <c r="SEH47" s="2"/>
      <c r="SEI47" s="2"/>
      <c r="SEJ47" s="2"/>
      <c r="SEK47" s="2"/>
      <c r="SEL47" s="2"/>
      <c r="SEM47" s="2"/>
      <c r="SEN47" s="2"/>
      <c r="SEO47" s="2"/>
      <c r="SEP47" s="2"/>
      <c r="SEQ47" s="2"/>
      <c r="SER47" s="2"/>
      <c r="SES47" s="2"/>
      <c r="SET47" s="2"/>
      <c r="SEU47" s="2"/>
      <c r="SEV47" s="2"/>
      <c r="SEW47" s="2"/>
      <c r="SEX47" s="2"/>
      <c r="SEY47" s="2"/>
      <c r="SEZ47" s="2"/>
      <c r="SFA47" s="2"/>
      <c r="SFB47" s="2"/>
      <c r="SFC47" s="2"/>
      <c r="SFD47" s="2"/>
      <c r="SFE47" s="2"/>
      <c r="SFF47" s="2"/>
      <c r="SFG47" s="2"/>
      <c r="SFH47" s="2"/>
      <c r="SFI47" s="2"/>
      <c r="SFJ47" s="2"/>
      <c r="SFK47" s="2"/>
      <c r="SFL47" s="2"/>
      <c r="SFM47" s="2"/>
      <c r="SFN47" s="2"/>
      <c r="SFO47" s="2"/>
      <c r="SFP47" s="2"/>
      <c r="SFQ47" s="2"/>
      <c r="SFR47" s="2"/>
      <c r="SFS47" s="2"/>
      <c r="SFT47" s="2"/>
      <c r="SFU47" s="2"/>
      <c r="SFV47" s="2"/>
      <c r="SFW47" s="2"/>
      <c r="SFX47" s="2"/>
      <c r="SFY47" s="2"/>
      <c r="SFZ47" s="2"/>
      <c r="SGA47" s="2"/>
      <c r="SGB47" s="2"/>
      <c r="SGC47" s="2"/>
      <c r="SGD47" s="2"/>
      <c r="SGE47" s="2"/>
      <c r="SGF47" s="2"/>
      <c r="SGG47" s="2"/>
      <c r="SGH47" s="2"/>
      <c r="SGI47" s="2"/>
      <c r="SGJ47" s="2"/>
      <c r="SGK47" s="2"/>
      <c r="SGL47" s="2"/>
      <c r="SGM47" s="2"/>
      <c r="SGN47" s="2"/>
      <c r="SGO47" s="2"/>
      <c r="SGP47" s="2"/>
      <c r="SGQ47" s="2"/>
      <c r="SGR47" s="2"/>
      <c r="SGS47" s="2"/>
      <c r="SGT47" s="2"/>
      <c r="SGU47" s="2"/>
      <c r="SGV47" s="2"/>
      <c r="SGW47" s="2"/>
      <c r="SGX47" s="2"/>
      <c r="SGY47" s="2"/>
      <c r="SGZ47" s="2"/>
      <c r="SHA47" s="2"/>
      <c r="SHB47" s="2"/>
      <c r="SHC47" s="2"/>
      <c r="SHD47" s="2"/>
      <c r="SHE47" s="2"/>
      <c r="SHF47" s="2"/>
      <c r="SHG47" s="2"/>
      <c r="SHH47" s="2"/>
      <c r="SHI47" s="2"/>
      <c r="SHJ47" s="2"/>
      <c r="SHK47" s="2"/>
      <c r="SHL47" s="2"/>
      <c r="SHM47" s="2"/>
      <c r="SHN47" s="2"/>
      <c r="SHO47" s="2"/>
      <c r="SHP47" s="2"/>
      <c r="SHQ47" s="2"/>
      <c r="SHR47" s="2"/>
      <c r="SHS47" s="2"/>
      <c r="SHT47" s="2"/>
      <c r="SHU47" s="2"/>
      <c r="SHV47" s="2"/>
      <c r="SHW47" s="2"/>
      <c r="SHX47" s="2"/>
      <c r="SHY47" s="2"/>
      <c r="SHZ47" s="2"/>
      <c r="SIA47" s="2"/>
      <c r="SIB47" s="2"/>
      <c r="SIC47" s="2"/>
      <c r="SID47" s="2"/>
      <c r="SIE47" s="2"/>
      <c r="SIF47" s="2"/>
      <c r="SIG47" s="2"/>
      <c r="SIH47" s="2"/>
      <c r="SII47" s="2"/>
      <c r="SIJ47" s="2"/>
      <c r="SIK47" s="2"/>
      <c r="SIL47" s="2"/>
      <c r="SIM47" s="2"/>
      <c r="SIN47" s="2"/>
      <c r="SIO47" s="2"/>
      <c r="SIP47" s="2"/>
      <c r="SIQ47" s="2"/>
      <c r="SIR47" s="2"/>
      <c r="SIS47" s="2"/>
      <c r="SIT47" s="2"/>
      <c r="SIU47" s="2"/>
      <c r="SIV47" s="2"/>
      <c r="SIW47" s="2"/>
      <c r="SIX47" s="2"/>
      <c r="SIY47" s="2"/>
      <c r="SIZ47" s="2"/>
      <c r="SJA47" s="2"/>
      <c r="SJB47" s="2"/>
      <c r="SJC47" s="2"/>
      <c r="SJD47" s="2"/>
      <c r="SJE47" s="2"/>
      <c r="SJF47" s="2"/>
      <c r="SJG47" s="2"/>
      <c r="SJH47" s="2"/>
      <c r="SJI47" s="2"/>
      <c r="SJJ47" s="2"/>
      <c r="SJK47" s="2"/>
      <c r="SJL47" s="2"/>
      <c r="SJM47" s="2"/>
      <c r="SJN47" s="2"/>
      <c r="SJO47" s="2"/>
      <c r="SJP47" s="2"/>
      <c r="SJQ47" s="2"/>
      <c r="SJR47" s="2"/>
      <c r="SJS47" s="2"/>
      <c r="SJT47" s="2"/>
      <c r="SJU47" s="2"/>
      <c r="SJV47" s="2"/>
      <c r="SJW47" s="2"/>
      <c r="SJX47" s="2"/>
      <c r="SJY47" s="2"/>
      <c r="SJZ47" s="2"/>
      <c r="SKA47" s="2"/>
      <c r="SKB47" s="2"/>
      <c r="SKC47" s="2"/>
      <c r="SKD47" s="2"/>
      <c r="SKE47" s="2"/>
      <c r="SKF47" s="2"/>
      <c r="SKG47" s="2"/>
      <c r="SKH47" s="2"/>
      <c r="SKI47" s="2"/>
      <c r="SKJ47" s="2"/>
      <c r="SKK47" s="2"/>
      <c r="SKL47" s="2"/>
      <c r="SKM47" s="2"/>
      <c r="SKN47" s="2"/>
      <c r="SKO47" s="2"/>
      <c r="SKP47" s="2"/>
      <c r="SKQ47" s="2"/>
      <c r="SKR47" s="2"/>
      <c r="SKS47" s="2"/>
      <c r="SKT47" s="2"/>
      <c r="SKU47" s="2"/>
      <c r="SKV47" s="2"/>
      <c r="SKW47" s="2"/>
      <c r="SKX47" s="2"/>
      <c r="SKY47" s="2"/>
      <c r="SKZ47" s="2"/>
      <c r="SLA47" s="2"/>
      <c r="SLB47" s="2"/>
      <c r="SLC47" s="2"/>
      <c r="SLD47" s="2"/>
      <c r="SLE47" s="2"/>
      <c r="SLF47" s="2"/>
      <c r="SLG47" s="2"/>
      <c r="SLH47" s="2"/>
      <c r="SLI47" s="2"/>
      <c r="SLJ47" s="2"/>
      <c r="SLK47" s="2"/>
      <c r="SLL47" s="2"/>
      <c r="SLM47" s="2"/>
      <c r="SLN47" s="2"/>
      <c r="SLO47" s="2"/>
      <c r="SLP47" s="2"/>
      <c r="SLQ47" s="2"/>
      <c r="SLR47" s="2"/>
      <c r="SLS47" s="2"/>
      <c r="SLT47" s="2"/>
      <c r="SLU47" s="2"/>
      <c r="SLV47" s="2"/>
      <c r="SLW47" s="2"/>
      <c r="SLX47" s="2"/>
      <c r="SLY47" s="2"/>
      <c r="SLZ47" s="2"/>
      <c r="SMA47" s="2"/>
      <c r="SMB47" s="2"/>
      <c r="SMC47" s="2"/>
      <c r="SMD47" s="2"/>
      <c r="SME47" s="2"/>
      <c r="SMF47" s="2"/>
      <c r="SMG47" s="2"/>
      <c r="SMH47" s="2"/>
      <c r="SMI47" s="2"/>
      <c r="SMJ47" s="2"/>
      <c r="SMK47" s="2"/>
      <c r="SML47" s="2"/>
      <c r="SMM47" s="2"/>
      <c r="SMN47" s="2"/>
      <c r="SMO47" s="2"/>
      <c r="SMP47" s="2"/>
      <c r="SMQ47" s="2"/>
      <c r="SMR47" s="2"/>
      <c r="SMS47" s="2"/>
      <c r="SMT47" s="2"/>
      <c r="SMU47" s="2"/>
      <c r="SMV47" s="2"/>
      <c r="SMW47" s="2"/>
      <c r="SMX47" s="2"/>
      <c r="SMY47" s="2"/>
      <c r="SMZ47" s="2"/>
      <c r="SNA47" s="2"/>
      <c r="SNB47" s="2"/>
      <c r="SNC47" s="2"/>
      <c r="SND47" s="2"/>
      <c r="SNE47" s="2"/>
      <c r="SNF47" s="2"/>
      <c r="SNG47" s="2"/>
      <c r="SNH47" s="2"/>
      <c r="SNI47" s="2"/>
      <c r="SNJ47" s="2"/>
      <c r="SNK47" s="2"/>
      <c r="SNL47" s="2"/>
      <c r="SNM47" s="2"/>
      <c r="SNN47" s="2"/>
      <c r="SNO47" s="2"/>
      <c r="SNP47" s="2"/>
      <c r="SNQ47" s="2"/>
      <c r="SNR47" s="2"/>
      <c r="SNS47" s="2"/>
      <c r="SNT47" s="2"/>
      <c r="SNU47" s="2"/>
      <c r="SNV47" s="2"/>
      <c r="SNW47" s="2"/>
      <c r="SNX47" s="2"/>
      <c r="SNY47" s="2"/>
      <c r="SNZ47" s="2"/>
      <c r="SOA47" s="2"/>
      <c r="SOB47" s="2"/>
      <c r="SOC47" s="2"/>
      <c r="SOD47" s="2"/>
      <c r="SOE47" s="2"/>
      <c r="SOF47" s="2"/>
      <c r="SOG47" s="2"/>
      <c r="SOH47" s="2"/>
      <c r="SOI47" s="2"/>
      <c r="SOJ47" s="2"/>
      <c r="SOK47" s="2"/>
      <c r="SOL47" s="2"/>
      <c r="SOM47" s="2"/>
      <c r="SON47" s="2"/>
      <c r="SOO47" s="2"/>
      <c r="SOP47" s="2"/>
      <c r="SOQ47" s="2"/>
      <c r="SOR47" s="2"/>
      <c r="SOS47" s="2"/>
      <c r="SOT47" s="2"/>
      <c r="SOU47" s="2"/>
      <c r="SOV47" s="2"/>
      <c r="SOW47" s="2"/>
      <c r="SOX47" s="2"/>
      <c r="SOY47" s="2"/>
      <c r="SOZ47" s="2"/>
      <c r="SPA47" s="2"/>
      <c r="SPB47" s="2"/>
      <c r="SPC47" s="2"/>
      <c r="SPD47" s="2"/>
      <c r="SPE47" s="2"/>
      <c r="SPF47" s="2"/>
      <c r="SPG47" s="2"/>
      <c r="SPH47" s="2"/>
      <c r="SPI47" s="2"/>
      <c r="SPJ47" s="2"/>
      <c r="SPK47" s="2"/>
      <c r="SPL47" s="2"/>
      <c r="SPM47" s="2"/>
      <c r="SPN47" s="2"/>
      <c r="SPO47" s="2"/>
      <c r="SPP47" s="2"/>
      <c r="SPQ47" s="2"/>
      <c r="SPR47" s="2"/>
      <c r="SPS47" s="2"/>
      <c r="SPT47" s="2"/>
      <c r="SPU47" s="2"/>
      <c r="SPV47" s="2"/>
      <c r="SPW47" s="2"/>
      <c r="SPX47" s="2"/>
      <c r="SPY47" s="2"/>
      <c r="SPZ47" s="2"/>
      <c r="SQA47" s="2"/>
      <c r="SQB47" s="2"/>
      <c r="SQC47" s="2"/>
      <c r="SQD47" s="2"/>
      <c r="SQE47" s="2"/>
      <c r="SQF47" s="2"/>
      <c r="SQG47" s="2"/>
      <c r="SQH47" s="2"/>
      <c r="SQI47" s="2"/>
      <c r="SQJ47" s="2"/>
      <c r="SQK47" s="2"/>
      <c r="SQL47" s="2"/>
      <c r="SQM47" s="2"/>
      <c r="SQN47" s="2"/>
      <c r="SQO47" s="2"/>
      <c r="SQP47" s="2"/>
      <c r="SQQ47" s="2"/>
      <c r="SQR47" s="2"/>
      <c r="SQS47" s="2"/>
      <c r="SQT47" s="2"/>
      <c r="SQU47" s="2"/>
      <c r="SQV47" s="2"/>
      <c r="SQW47" s="2"/>
      <c r="SQX47" s="2"/>
      <c r="SQY47" s="2"/>
      <c r="SQZ47" s="2"/>
      <c r="SRA47" s="2"/>
      <c r="SRB47" s="2"/>
      <c r="SRC47" s="2"/>
      <c r="SRD47" s="2"/>
      <c r="SRE47" s="2"/>
      <c r="SRF47" s="2"/>
      <c r="SRG47" s="2"/>
      <c r="SRH47" s="2"/>
      <c r="SRI47" s="2"/>
      <c r="SRJ47" s="2"/>
      <c r="SRK47" s="2"/>
      <c r="SRL47" s="2"/>
      <c r="SRM47" s="2"/>
      <c r="SRN47" s="2"/>
      <c r="SRO47" s="2"/>
      <c r="SRP47" s="2"/>
      <c r="SRQ47" s="2"/>
      <c r="SRR47" s="2"/>
      <c r="SRS47" s="2"/>
      <c r="SRT47" s="2"/>
      <c r="SRU47" s="2"/>
      <c r="SRV47" s="2"/>
      <c r="SRW47" s="2"/>
      <c r="SRX47" s="2"/>
      <c r="SRY47" s="2"/>
      <c r="SRZ47" s="2"/>
      <c r="SSA47" s="2"/>
      <c r="SSB47" s="2"/>
      <c r="SSC47" s="2"/>
      <c r="SSD47" s="2"/>
      <c r="SSE47" s="2"/>
      <c r="SSF47" s="2"/>
      <c r="SSG47" s="2"/>
      <c r="SSH47" s="2"/>
      <c r="SSI47" s="2"/>
      <c r="SSJ47" s="2"/>
      <c r="SSK47" s="2"/>
      <c r="SSL47" s="2"/>
      <c r="SSM47" s="2"/>
      <c r="SSN47" s="2"/>
      <c r="SSO47" s="2"/>
      <c r="SSP47" s="2"/>
      <c r="SSQ47" s="2"/>
      <c r="SSR47" s="2"/>
      <c r="SSS47" s="2"/>
      <c r="SST47" s="2"/>
      <c r="SSU47" s="2"/>
      <c r="SSV47" s="2"/>
      <c r="SSW47" s="2"/>
      <c r="SSX47" s="2"/>
      <c r="SSY47" s="2"/>
      <c r="SSZ47" s="2"/>
      <c r="STA47" s="2"/>
      <c r="STB47" s="2"/>
      <c r="STC47" s="2"/>
      <c r="STD47" s="2"/>
      <c r="STE47" s="2"/>
      <c r="STF47" s="2"/>
      <c r="STG47" s="2"/>
      <c r="STH47" s="2"/>
      <c r="STI47" s="2"/>
      <c r="STJ47" s="2"/>
      <c r="STK47" s="2"/>
      <c r="STL47" s="2"/>
      <c r="STM47" s="2"/>
      <c r="STN47" s="2"/>
      <c r="STO47" s="2"/>
      <c r="STP47" s="2"/>
      <c r="STQ47" s="2"/>
      <c r="STR47" s="2"/>
      <c r="STS47" s="2"/>
      <c r="STT47" s="2"/>
      <c r="STU47" s="2"/>
      <c r="STV47" s="2"/>
      <c r="STW47" s="2"/>
      <c r="STX47" s="2"/>
      <c r="STY47" s="2"/>
      <c r="STZ47" s="2"/>
      <c r="SUA47" s="2"/>
      <c r="SUB47" s="2"/>
      <c r="SUC47" s="2"/>
      <c r="SUD47" s="2"/>
      <c r="SUE47" s="2"/>
      <c r="SUF47" s="2"/>
      <c r="SUG47" s="2"/>
      <c r="SUH47" s="2"/>
      <c r="SUI47" s="2"/>
      <c r="SUJ47" s="2"/>
      <c r="SUK47" s="2"/>
      <c r="SUL47" s="2"/>
      <c r="SUM47" s="2"/>
      <c r="SUN47" s="2"/>
      <c r="SUO47" s="2"/>
      <c r="SUP47" s="2"/>
      <c r="SUQ47" s="2"/>
      <c r="SUR47" s="2"/>
      <c r="SUS47" s="2"/>
      <c r="SUT47" s="2"/>
      <c r="SUU47" s="2"/>
      <c r="SUV47" s="2"/>
      <c r="SUW47" s="2"/>
      <c r="SUX47" s="2"/>
      <c r="SUY47" s="2"/>
      <c r="SUZ47" s="2"/>
      <c r="SVA47" s="2"/>
      <c r="SVB47" s="2"/>
      <c r="SVC47" s="2"/>
      <c r="SVD47" s="2"/>
      <c r="SVE47" s="2"/>
      <c r="SVF47" s="2"/>
      <c r="SVG47" s="2"/>
      <c r="SVH47" s="2"/>
      <c r="SVI47" s="2"/>
      <c r="SVJ47" s="2"/>
      <c r="SVK47" s="2"/>
      <c r="SVL47" s="2"/>
      <c r="SVM47" s="2"/>
      <c r="SVN47" s="2"/>
      <c r="SVO47" s="2"/>
      <c r="SVP47" s="2"/>
      <c r="SVQ47" s="2"/>
      <c r="SVR47" s="2"/>
      <c r="SVS47" s="2"/>
      <c r="SVT47" s="2"/>
      <c r="SVU47" s="2"/>
      <c r="SVV47" s="2"/>
      <c r="SVW47" s="2"/>
      <c r="SVX47" s="2"/>
      <c r="SVY47" s="2"/>
      <c r="SVZ47" s="2"/>
      <c r="SWA47" s="2"/>
      <c r="SWB47" s="2"/>
      <c r="SWC47" s="2"/>
      <c r="SWD47" s="2"/>
      <c r="SWE47" s="2"/>
      <c r="SWF47" s="2"/>
      <c r="SWG47" s="2"/>
      <c r="SWH47" s="2"/>
      <c r="SWI47" s="2"/>
      <c r="SWJ47" s="2"/>
      <c r="SWK47" s="2"/>
      <c r="SWL47" s="2"/>
      <c r="SWM47" s="2"/>
      <c r="SWN47" s="2"/>
      <c r="SWO47" s="2"/>
      <c r="SWP47" s="2"/>
      <c r="SWQ47" s="2"/>
      <c r="SWR47" s="2"/>
      <c r="SWS47" s="2"/>
      <c r="SWT47" s="2"/>
      <c r="SWU47" s="2"/>
      <c r="SWV47" s="2"/>
      <c r="SWW47" s="2"/>
      <c r="SWX47" s="2"/>
      <c r="SWY47" s="2"/>
      <c r="SWZ47" s="2"/>
      <c r="SXA47" s="2"/>
      <c r="SXB47" s="2"/>
      <c r="SXC47" s="2"/>
      <c r="SXD47" s="2"/>
      <c r="SXE47" s="2"/>
      <c r="SXF47" s="2"/>
      <c r="SXG47" s="2"/>
      <c r="SXH47" s="2"/>
      <c r="SXI47" s="2"/>
      <c r="SXJ47" s="2"/>
      <c r="SXK47" s="2"/>
      <c r="SXL47" s="2"/>
      <c r="SXM47" s="2"/>
      <c r="SXN47" s="2"/>
      <c r="SXO47" s="2"/>
      <c r="SXP47" s="2"/>
      <c r="SXQ47" s="2"/>
      <c r="SXR47" s="2"/>
      <c r="SXS47" s="2"/>
      <c r="SXT47" s="2"/>
      <c r="SXU47" s="2"/>
      <c r="SXV47" s="2"/>
      <c r="SXW47" s="2"/>
      <c r="SXX47" s="2"/>
      <c r="SXY47" s="2"/>
      <c r="SXZ47" s="2"/>
      <c r="SYA47" s="2"/>
      <c r="SYB47" s="2"/>
      <c r="SYC47" s="2"/>
      <c r="SYD47" s="2"/>
      <c r="SYE47" s="2"/>
      <c r="SYF47" s="2"/>
      <c r="SYG47" s="2"/>
      <c r="SYH47" s="2"/>
      <c r="SYI47" s="2"/>
      <c r="SYJ47" s="2"/>
      <c r="SYK47" s="2"/>
      <c r="SYL47" s="2"/>
      <c r="SYM47" s="2"/>
      <c r="SYN47" s="2"/>
      <c r="SYO47" s="2"/>
      <c r="SYP47" s="2"/>
      <c r="SYQ47" s="2"/>
      <c r="SYR47" s="2"/>
      <c r="SYS47" s="2"/>
      <c r="SYT47" s="2"/>
      <c r="SYU47" s="2"/>
      <c r="SYV47" s="2"/>
      <c r="SYW47" s="2"/>
      <c r="SYX47" s="2"/>
      <c r="SYY47" s="2"/>
      <c r="SYZ47" s="2"/>
      <c r="SZA47" s="2"/>
      <c r="SZB47" s="2"/>
      <c r="SZC47" s="2"/>
      <c r="SZD47" s="2"/>
      <c r="SZE47" s="2"/>
      <c r="SZF47" s="2"/>
      <c r="SZG47" s="2"/>
      <c r="SZH47" s="2"/>
      <c r="SZI47" s="2"/>
      <c r="SZJ47" s="2"/>
      <c r="SZK47" s="2"/>
      <c r="SZL47" s="2"/>
      <c r="SZM47" s="2"/>
      <c r="SZN47" s="2"/>
      <c r="SZO47" s="2"/>
      <c r="SZP47" s="2"/>
      <c r="SZQ47" s="2"/>
      <c r="SZR47" s="2"/>
      <c r="SZS47" s="2"/>
      <c r="SZT47" s="2"/>
      <c r="SZU47" s="2"/>
      <c r="SZV47" s="2"/>
      <c r="SZW47" s="2"/>
      <c r="SZX47" s="2"/>
      <c r="SZY47" s="2"/>
      <c r="SZZ47" s="2"/>
      <c r="TAA47" s="2"/>
      <c r="TAB47" s="2"/>
      <c r="TAC47" s="2"/>
      <c r="TAD47" s="2"/>
      <c r="TAE47" s="2"/>
      <c r="TAF47" s="2"/>
      <c r="TAG47" s="2"/>
      <c r="TAH47" s="2"/>
      <c r="TAI47" s="2"/>
      <c r="TAJ47" s="2"/>
      <c r="TAK47" s="2"/>
      <c r="TAL47" s="2"/>
      <c r="TAM47" s="2"/>
      <c r="TAN47" s="2"/>
      <c r="TAO47" s="2"/>
      <c r="TAP47" s="2"/>
      <c r="TAQ47" s="2"/>
      <c r="TAR47" s="2"/>
      <c r="TAS47" s="2"/>
      <c r="TAT47" s="2"/>
      <c r="TAU47" s="2"/>
      <c r="TAV47" s="2"/>
      <c r="TAW47" s="2"/>
      <c r="TAX47" s="2"/>
      <c r="TAY47" s="2"/>
      <c r="TAZ47" s="2"/>
      <c r="TBA47" s="2"/>
      <c r="TBB47" s="2"/>
      <c r="TBC47" s="2"/>
      <c r="TBD47" s="2"/>
      <c r="TBE47" s="2"/>
      <c r="TBF47" s="2"/>
      <c r="TBG47" s="2"/>
      <c r="TBH47" s="2"/>
      <c r="TBI47" s="2"/>
      <c r="TBJ47" s="2"/>
      <c r="TBK47" s="2"/>
      <c r="TBL47" s="2"/>
      <c r="TBM47" s="2"/>
      <c r="TBN47" s="2"/>
      <c r="TBO47" s="2"/>
      <c r="TBP47" s="2"/>
      <c r="TBQ47" s="2"/>
      <c r="TBR47" s="2"/>
      <c r="TBS47" s="2"/>
      <c r="TBT47" s="2"/>
      <c r="TBU47" s="2"/>
      <c r="TBV47" s="2"/>
      <c r="TBW47" s="2"/>
      <c r="TBX47" s="2"/>
      <c r="TBY47" s="2"/>
      <c r="TBZ47" s="2"/>
      <c r="TCA47" s="2"/>
      <c r="TCB47" s="2"/>
      <c r="TCC47" s="2"/>
      <c r="TCD47" s="2"/>
      <c r="TCE47" s="2"/>
      <c r="TCF47" s="2"/>
      <c r="TCG47" s="2"/>
      <c r="TCH47" s="2"/>
      <c r="TCI47" s="2"/>
      <c r="TCJ47" s="2"/>
      <c r="TCK47" s="2"/>
      <c r="TCL47" s="2"/>
      <c r="TCM47" s="2"/>
      <c r="TCN47" s="2"/>
      <c r="TCO47" s="2"/>
      <c r="TCP47" s="2"/>
      <c r="TCQ47" s="2"/>
      <c r="TCR47" s="2"/>
      <c r="TCS47" s="2"/>
      <c r="TCT47" s="2"/>
      <c r="TCU47" s="2"/>
      <c r="TCV47" s="2"/>
      <c r="TCW47" s="2"/>
      <c r="TCX47" s="2"/>
      <c r="TCY47" s="2"/>
      <c r="TCZ47" s="2"/>
      <c r="TDA47" s="2"/>
      <c r="TDB47" s="2"/>
      <c r="TDC47" s="2"/>
      <c r="TDD47" s="2"/>
      <c r="TDE47" s="2"/>
      <c r="TDF47" s="2"/>
      <c r="TDG47" s="2"/>
      <c r="TDH47" s="2"/>
      <c r="TDI47" s="2"/>
      <c r="TDJ47" s="2"/>
      <c r="TDK47" s="2"/>
      <c r="TDL47" s="2"/>
      <c r="TDM47" s="2"/>
      <c r="TDN47" s="2"/>
      <c r="TDO47" s="2"/>
      <c r="TDP47" s="2"/>
      <c r="TDQ47" s="2"/>
      <c r="TDR47" s="2"/>
      <c r="TDS47" s="2"/>
      <c r="TDT47" s="2"/>
      <c r="TDU47" s="2"/>
      <c r="TDV47" s="2"/>
      <c r="TDW47" s="2"/>
      <c r="TDX47" s="2"/>
      <c r="TDY47" s="2"/>
      <c r="TDZ47" s="2"/>
      <c r="TEA47" s="2"/>
      <c r="TEB47" s="2"/>
      <c r="TEC47" s="2"/>
      <c r="TED47" s="2"/>
      <c r="TEE47" s="2"/>
      <c r="TEF47" s="2"/>
      <c r="TEG47" s="2"/>
      <c r="TEH47" s="2"/>
      <c r="TEI47" s="2"/>
      <c r="TEJ47" s="2"/>
      <c r="TEK47" s="2"/>
      <c r="TEL47" s="2"/>
      <c r="TEM47" s="2"/>
      <c r="TEN47" s="2"/>
      <c r="TEO47" s="2"/>
      <c r="TEP47" s="2"/>
      <c r="TEQ47" s="2"/>
      <c r="TER47" s="2"/>
      <c r="TES47" s="2"/>
      <c r="TET47" s="2"/>
      <c r="TEU47" s="2"/>
      <c r="TEV47" s="2"/>
      <c r="TEW47" s="2"/>
      <c r="TEX47" s="2"/>
      <c r="TEY47" s="2"/>
      <c r="TEZ47" s="2"/>
      <c r="TFA47" s="2"/>
      <c r="TFB47" s="2"/>
      <c r="TFC47" s="2"/>
      <c r="TFD47" s="2"/>
      <c r="TFE47" s="2"/>
      <c r="TFF47" s="2"/>
      <c r="TFG47" s="2"/>
      <c r="TFH47" s="2"/>
      <c r="TFI47" s="2"/>
      <c r="TFJ47" s="2"/>
      <c r="TFK47" s="2"/>
      <c r="TFL47" s="2"/>
      <c r="TFM47" s="2"/>
      <c r="TFN47" s="2"/>
      <c r="TFO47" s="2"/>
      <c r="TFP47" s="2"/>
      <c r="TFQ47" s="2"/>
      <c r="TFR47" s="2"/>
      <c r="TFS47" s="2"/>
      <c r="TFT47" s="2"/>
      <c r="TFU47" s="2"/>
      <c r="TFV47" s="2"/>
      <c r="TFW47" s="2"/>
      <c r="TFX47" s="2"/>
      <c r="TFY47" s="2"/>
      <c r="TFZ47" s="2"/>
      <c r="TGA47" s="2"/>
      <c r="TGB47" s="2"/>
      <c r="TGC47" s="2"/>
      <c r="TGD47" s="2"/>
      <c r="TGE47" s="2"/>
      <c r="TGF47" s="2"/>
      <c r="TGG47" s="2"/>
      <c r="TGH47" s="2"/>
      <c r="TGI47" s="2"/>
      <c r="TGJ47" s="2"/>
      <c r="TGK47" s="2"/>
      <c r="TGL47" s="2"/>
      <c r="TGM47" s="2"/>
      <c r="TGN47" s="2"/>
      <c r="TGO47" s="2"/>
      <c r="TGP47" s="2"/>
      <c r="TGQ47" s="2"/>
      <c r="TGR47" s="2"/>
      <c r="TGS47" s="2"/>
      <c r="TGT47" s="2"/>
      <c r="TGU47" s="2"/>
      <c r="TGV47" s="2"/>
      <c r="TGW47" s="2"/>
      <c r="TGX47" s="2"/>
      <c r="TGY47" s="2"/>
      <c r="TGZ47" s="2"/>
      <c r="THA47" s="2"/>
      <c r="THB47" s="2"/>
      <c r="THC47" s="2"/>
      <c r="THD47" s="2"/>
      <c r="THE47" s="2"/>
      <c r="THF47" s="2"/>
      <c r="THG47" s="2"/>
      <c r="THH47" s="2"/>
      <c r="THI47" s="2"/>
      <c r="THJ47" s="2"/>
      <c r="THK47" s="2"/>
      <c r="THL47" s="2"/>
      <c r="THM47" s="2"/>
      <c r="THN47" s="2"/>
      <c r="THO47" s="2"/>
      <c r="THP47" s="2"/>
      <c r="THQ47" s="2"/>
      <c r="THR47" s="2"/>
      <c r="THS47" s="2"/>
      <c r="THT47" s="2"/>
      <c r="THU47" s="2"/>
      <c r="THV47" s="2"/>
      <c r="THW47" s="2"/>
      <c r="THX47" s="2"/>
      <c r="THY47" s="2"/>
      <c r="THZ47" s="2"/>
      <c r="TIA47" s="2"/>
      <c r="TIB47" s="2"/>
      <c r="TIC47" s="2"/>
      <c r="TID47" s="2"/>
      <c r="TIE47" s="2"/>
      <c r="TIF47" s="2"/>
      <c r="TIG47" s="2"/>
      <c r="TIH47" s="2"/>
      <c r="TII47" s="2"/>
      <c r="TIJ47" s="2"/>
      <c r="TIK47" s="2"/>
      <c r="TIL47" s="2"/>
      <c r="TIM47" s="2"/>
      <c r="TIN47" s="2"/>
      <c r="TIO47" s="2"/>
      <c r="TIP47" s="2"/>
      <c r="TIQ47" s="2"/>
      <c r="TIR47" s="2"/>
      <c r="TIS47" s="2"/>
      <c r="TIT47" s="2"/>
      <c r="TIU47" s="2"/>
      <c r="TIV47" s="2"/>
      <c r="TIW47" s="2"/>
      <c r="TIX47" s="2"/>
      <c r="TIY47" s="2"/>
      <c r="TIZ47" s="2"/>
      <c r="TJA47" s="2"/>
      <c r="TJB47" s="2"/>
      <c r="TJC47" s="2"/>
      <c r="TJD47" s="2"/>
      <c r="TJE47" s="2"/>
      <c r="TJF47" s="2"/>
      <c r="TJG47" s="2"/>
      <c r="TJH47" s="2"/>
      <c r="TJI47" s="2"/>
      <c r="TJJ47" s="2"/>
      <c r="TJK47" s="2"/>
      <c r="TJL47" s="2"/>
      <c r="TJM47" s="2"/>
      <c r="TJN47" s="2"/>
      <c r="TJO47" s="2"/>
      <c r="TJP47" s="2"/>
      <c r="TJQ47" s="2"/>
      <c r="TJR47" s="2"/>
      <c r="TJS47" s="2"/>
      <c r="TJT47" s="2"/>
      <c r="TJU47" s="2"/>
      <c r="TJV47" s="2"/>
      <c r="TJW47" s="2"/>
      <c r="TJX47" s="2"/>
      <c r="TJY47" s="2"/>
      <c r="TJZ47" s="2"/>
      <c r="TKA47" s="2"/>
      <c r="TKB47" s="2"/>
      <c r="TKC47" s="2"/>
      <c r="TKD47" s="2"/>
      <c r="TKE47" s="2"/>
      <c r="TKF47" s="2"/>
      <c r="TKG47" s="2"/>
      <c r="TKH47" s="2"/>
      <c r="TKI47" s="2"/>
      <c r="TKJ47" s="2"/>
      <c r="TKK47" s="2"/>
      <c r="TKL47" s="2"/>
      <c r="TKM47" s="2"/>
      <c r="TKN47" s="2"/>
      <c r="TKO47" s="2"/>
      <c r="TKP47" s="2"/>
      <c r="TKQ47" s="2"/>
      <c r="TKR47" s="2"/>
      <c r="TKS47" s="2"/>
      <c r="TKT47" s="2"/>
      <c r="TKU47" s="2"/>
      <c r="TKV47" s="2"/>
      <c r="TKW47" s="2"/>
      <c r="TKX47" s="2"/>
      <c r="TKY47" s="2"/>
      <c r="TKZ47" s="2"/>
      <c r="TLA47" s="2"/>
      <c r="TLB47" s="2"/>
      <c r="TLC47" s="2"/>
      <c r="TLD47" s="2"/>
      <c r="TLE47" s="2"/>
      <c r="TLF47" s="2"/>
      <c r="TLG47" s="2"/>
      <c r="TLH47" s="2"/>
      <c r="TLI47" s="2"/>
      <c r="TLJ47" s="2"/>
      <c r="TLK47" s="2"/>
      <c r="TLL47" s="2"/>
      <c r="TLM47" s="2"/>
      <c r="TLN47" s="2"/>
      <c r="TLO47" s="2"/>
      <c r="TLP47" s="2"/>
      <c r="TLQ47" s="2"/>
      <c r="TLR47" s="2"/>
      <c r="TLS47" s="2"/>
      <c r="TLT47" s="2"/>
      <c r="TLU47" s="2"/>
      <c r="TLV47" s="2"/>
      <c r="TLW47" s="2"/>
      <c r="TLX47" s="2"/>
      <c r="TLY47" s="2"/>
      <c r="TLZ47" s="2"/>
      <c r="TMA47" s="2"/>
      <c r="TMB47" s="2"/>
      <c r="TMC47" s="2"/>
      <c r="TMD47" s="2"/>
      <c r="TME47" s="2"/>
      <c r="TMF47" s="2"/>
      <c r="TMG47" s="2"/>
      <c r="TMH47" s="2"/>
      <c r="TMI47" s="2"/>
      <c r="TMJ47" s="2"/>
      <c r="TMK47" s="2"/>
      <c r="TML47" s="2"/>
      <c r="TMM47" s="2"/>
      <c r="TMN47" s="2"/>
      <c r="TMO47" s="2"/>
      <c r="TMP47" s="2"/>
      <c r="TMQ47" s="2"/>
      <c r="TMR47" s="2"/>
      <c r="TMS47" s="2"/>
      <c r="TMT47" s="2"/>
      <c r="TMU47" s="2"/>
      <c r="TMV47" s="2"/>
      <c r="TMW47" s="2"/>
      <c r="TMX47" s="2"/>
      <c r="TMY47" s="2"/>
      <c r="TMZ47" s="2"/>
      <c r="TNA47" s="2"/>
      <c r="TNB47" s="2"/>
      <c r="TNC47" s="2"/>
      <c r="TND47" s="2"/>
      <c r="TNE47" s="2"/>
      <c r="TNF47" s="2"/>
      <c r="TNG47" s="2"/>
      <c r="TNH47" s="2"/>
      <c r="TNI47" s="2"/>
      <c r="TNJ47" s="2"/>
      <c r="TNK47" s="2"/>
      <c r="TNL47" s="2"/>
      <c r="TNM47" s="2"/>
      <c r="TNN47" s="2"/>
      <c r="TNO47" s="2"/>
      <c r="TNP47" s="2"/>
      <c r="TNQ47" s="2"/>
      <c r="TNR47" s="2"/>
      <c r="TNS47" s="2"/>
      <c r="TNT47" s="2"/>
      <c r="TNU47" s="2"/>
      <c r="TNV47" s="2"/>
      <c r="TNW47" s="2"/>
      <c r="TNX47" s="2"/>
      <c r="TNY47" s="2"/>
      <c r="TNZ47" s="2"/>
      <c r="TOA47" s="2"/>
      <c r="TOB47" s="2"/>
      <c r="TOC47" s="2"/>
      <c r="TOD47" s="2"/>
      <c r="TOE47" s="2"/>
      <c r="TOF47" s="2"/>
      <c r="TOG47" s="2"/>
      <c r="TOH47" s="2"/>
      <c r="TOI47" s="2"/>
      <c r="TOJ47" s="2"/>
      <c r="TOK47" s="2"/>
      <c r="TOL47" s="2"/>
      <c r="TOM47" s="2"/>
      <c r="TON47" s="2"/>
      <c r="TOO47" s="2"/>
      <c r="TOP47" s="2"/>
      <c r="TOQ47" s="2"/>
      <c r="TOR47" s="2"/>
      <c r="TOS47" s="2"/>
      <c r="TOT47" s="2"/>
      <c r="TOU47" s="2"/>
      <c r="TOV47" s="2"/>
      <c r="TOW47" s="2"/>
      <c r="TOX47" s="2"/>
      <c r="TOY47" s="2"/>
      <c r="TOZ47" s="2"/>
      <c r="TPA47" s="2"/>
      <c r="TPB47" s="2"/>
      <c r="TPC47" s="2"/>
      <c r="TPD47" s="2"/>
      <c r="TPE47" s="2"/>
      <c r="TPF47" s="2"/>
      <c r="TPG47" s="2"/>
      <c r="TPH47" s="2"/>
      <c r="TPI47" s="2"/>
      <c r="TPJ47" s="2"/>
      <c r="TPK47" s="2"/>
      <c r="TPL47" s="2"/>
      <c r="TPM47" s="2"/>
      <c r="TPN47" s="2"/>
      <c r="TPO47" s="2"/>
      <c r="TPP47" s="2"/>
      <c r="TPQ47" s="2"/>
      <c r="TPR47" s="2"/>
      <c r="TPS47" s="2"/>
      <c r="TPT47" s="2"/>
      <c r="TPU47" s="2"/>
      <c r="TPV47" s="2"/>
      <c r="TPW47" s="2"/>
      <c r="TPX47" s="2"/>
      <c r="TPY47" s="2"/>
      <c r="TPZ47" s="2"/>
      <c r="TQA47" s="2"/>
      <c r="TQB47" s="2"/>
      <c r="TQC47" s="2"/>
      <c r="TQD47" s="2"/>
      <c r="TQE47" s="2"/>
      <c r="TQF47" s="2"/>
      <c r="TQG47" s="2"/>
      <c r="TQH47" s="2"/>
      <c r="TQI47" s="2"/>
      <c r="TQJ47" s="2"/>
      <c r="TQK47" s="2"/>
      <c r="TQL47" s="2"/>
      <c r="TQM47" s="2"/>
      <c r="TQN47" s="2"/>
      <c r="TQO47" s="2"/>
      <c r="TQP47" s="2"/>
      <c r="TQQ47" s="2"/>
      <c r="TQR47" s="2"/>
      <c r="TQS47" s="2"/>
      <c r="TQT47" s="2"/>
      <c r="TQU47" s="2"/>
      <c r="TQV47" s="2"/>
      <c r="TQW47" s="2"/>
      <c r="TQX47" s="2"/>
      <c r="TQY47" s="2"/>
      <c r="TQZ47" s="2"/>
      <c r="TRA47" s="2"/>
      <c r="TRB47" s="2"/>
      <c r="TRC47" s="2"/>
      <c r="TRD47" s="2"/>
      <c r="TRE47" s="2"/>
      <c r="TRF47" s="2"/>
      <c r="TRG47" s="2"/>
      <c r="TRH47" s="2"/>
      <c r="TRI47" s="2"/>
      <c r="TRJ47" s="2"/>
      <c r="TRK47" s="2"/>
      <c r="TRL47" s="2"/>
      <c r="TRM47" s="2"/>
      <c r="TRN47" s="2"/>
      <c r="TRO47" s="2"/>
      <c r="TRP47" s="2"/>
      <c r="TRQ47" s="2"/>
      <c r="TRR47" s="2"/>
      <c r="TRS47" s="2"/>
      <c r="TRT47" s="2"/>
      <c r="TRU47" s="2"/>
      <c r="TRV47" s="2"/>
      <c r="TRW47" s="2"/>
      <c r="TRX47" s="2"/>
      <c r="TRY47" s="2"/>
      <c r="TRZ47" s="2"/>
      <c r="TSA47" s="2"/>
      <c r="TSB47" s="2"/>
      <c r="TSC47" s="2"/>
      <c r="TSD47" s="2"/>
      <c r="TSE47" s="2"/>
      <c r="TSF47" s="2"/>
      <c r="TSG47" s="2"/>
      <c r="TSH47" s="2"/>
      <c r="TSI47" s="2"/>
      <c r="TSJ47" s="2"/>
      <c r="TSK47" s="2"/>
      <c r="TSL47" s="2"/>
      <c r="TSM47" s="2"/>
      <c r="TSN47" s="2"/>
      <c r="TSO47" s="2"/>
      <c r="TSP47" s="2"/>
      <c r="TSQ47" s="2"/>
      <c r="TSR47" s="2"/>
      <c r="TSS47" s="2"/>
      <c r="TST47" s="2"/>
      <c r="TSU47" s="2"/>
      <c r="TSV47" s="2"/>
      <c r="TSW47" s="2"/>
      <c r="TSX47" s="2"/>
      <c r="TSY47" s="2"/>
      <c r="TSZ47" s="2"/>
      <c r="TTA47" s="2"/>
      <c r="TTB47" s="2"/>
      <c r="TTC47" s="2"/>
      <c r="TTD47" s="2"/>
      <c r="TTE47" s="2"/>
      <c r="TTF47" s="2"/>
      <c r="TTG47" s="2"/>
      <c r="TTH47" s="2"/>
      <c r="TTI47" s="2"/>
      <c r="TTJ47" s="2"/>
      <c r="TTK47" s="2"/>
      <c r="TTL47" s="2"/>
      <c r="TTM47" s="2"/>
      <c r="TTN47" s="2"/>
      <c r="TTO47" s="2"/>
      <c r="TTP47" s="2"/>
      <c r="TTQ47" s="2"/>
      <c r="TTR47" s="2"/>
      <c r="TTS47" s="2"/>
      <c r="TTT47" s="2"/>
      <c r="TTU47" s="2"/>
      <c r="TTV47" s="2"/>
      <c r="TTW47" s="2"/>
      <c r="TTX47" s="2"/>
      <c r="TTY47" s="2"/>
      <c r="TTZ47" s="2"/>
      <c r="TUA47" s="2"/>
      <c r="TUB47" s="2"/>
      <c r="TUC47" s="2"/>
      <c r="TUD47" s="2"/>
      <c r="TUE47" s="2"/>
      <c r="TUF47" s="2"/>
      <c r="TUG47" s="2"/>
      <c r="TUH47" s="2"/>
      <c r="TUI47" s="2"/>
      <c r="TUJ47" s="2"/>
      <c r="TUK47" s="2"/>
      <c r="TUL47" s="2"/>
      <c r="TUM47" s="2"/>
      <c r="TUN47" s="2"/>
      <c r="TUO47" s="2"/>
      <c r="TUP47" s="2"/>
      <c r="TUQ47" s="2"/>
      <c r="TUR47" s="2"/>
      <c r="TUS47" s="2"/>
      <c r="TUT47" s="2"/>
      <c r="TUU47" s="2"/>
      <c r="TUV47" s="2"/>
      <c r="TUW47" s="2"/>
      <c r="TUX47" s="2"/>
      <c r="TUY47" s="2"/>
      <c r="TUZ47" s="2"/>
      <c r="TVA47" s="2"/>
      <c r="TVB47" s="2"/>
      <c r="TVC47" s="2"/>
      <c r="TVD47" s="2"/>
      <c r="TVE47" s="2"/>
      <c r="TVF47" s="2"/>
      <c r="TVG47" s="2"/>
      <c r="TVH47" s="2"/>
      <c r="TVI47" s="2"/>
      <c r="TVJ47" s="2"/>
      <c r="TVK47" s="2"/>
      <c r="TVL47" s="2"/>
      <c r="TVM47" s="2"/>
      <c r="TVN47" s="2"/>
      <c r="TVO47" s="2"/>
      <c r="TVP47" s="2"/>
      <c r="TVQ47" s="2"/>
      <c r="TVR47" s="2"/>
      <c r="TVS47" s="2"/>
      <c r="TVT47" s="2"/>
      <c r="TVU47" s="2"/>
      <c r="TVV47" s="2"/>
      <c r="TVW47" s="2"/>
      <c r="TVX47" s="2"/>
      <c r="TVY47" s="2"/>
      <c r="TVZ47" s="2"/>
      <c r="TWA47" s="2"/>
      <c r="TWB47" s="2"/>
      <c r="TWC47" s="2"/>
      <c r="TWD47" s="2"/>
      <c r="TWE47" s="2"/>
      <c r="TWF47" s="2"/>
      <c r="TWG47" s="2"/>
      <c r="TWH47" s="2"/>
      <c r="TWI47" s="2"/>
      <c r="TWJ47" s="2"/>
      <c r="TWK47" s="2"/>
      <c r="TWL47" s="2"/>
      <c r="TWM47" s="2"/>
      <c r="TWN47" s="2"/>
      <c r="TWO47" s="2"/>
      <c r="TWP47" s="2"/>
      <c r="TWQ47" s="2"/>
      <c r="TWR47" s="2"/>
      <c r="TWS47" s="2"/>
      <c r="TWT47" s="2"/>
      <c r="TWU47" s="2"/>
      <c r="TWV47" s="2"/>
      <c r="TWW47" s="2"/>
      <c r="TWX47" s="2"/>
      <c r="TWY47" s="2"/>
      <c r="TWZ47" s="2"/>
      <c r="TXA47" s="2"/>
      <c r="TXB47" s="2"/>
      <c r="TXC47" s="2"/>
      <c r="TXD47" s="2"/>
      <c r="TXE47" s="2"/>
      <c r="TXF47" s="2"/>
      <c r="TXG47" s="2"/>
      <c r="TXH47" s="2"/>
      <c r="TXI47" s="2"/>
      <c r="TXJ47" s="2"/>
      <c r="TXK47" s="2"/>
      <c r="TXL47" s="2"/>
      <c r="TXM47" s="2"/>
      <c r="TXN47" s="2"/>
      <c r="TXO47" s="2"/>
      <c r="TXP47" s="2"/>
      <c r="TXQ47" s="2"/>
      <c r="TXR47" s="2"/>
      <c r="TXS47" s="2"/>
      <c r="TXT47" s="2"/>
      <c r="TXU47" s="2"/>
      <c r="TXV47" s="2"/>
      <c r="TXW47" s="2"/>
      <c r="TXX47" s="2"/>
      <c r="TXY47" s="2"/>
      <c r="TXZ47" s="2"/>
      <c r="TYA47" s="2"/>
      <c r="TYB47" s="2"/>
      <c r="TYC47" s="2"/>
      <c r="TYD47" s="2"/>
      <c r="TYE47" s="2"/>
      <c r="TYF47" s="2"/>
      <c r="TYG47" s="2"/>
      <c r="TYH47" s="2"/>
      <c r="TYI47" s="2"/>
      <c r="TYJ47" s="2"/>
      <c r="TYK47" s="2"/>
      <c r="TYL47" s="2"/>
      <c r="TYM47" s="2"/>
      <c r="TYN47" s="2"/>
      <c r="TYO47" s="2"/>
      <c r="TYP47" s="2"/>
      <c r="TYQ47" s="2"/>
      <c r="TYR47" s="2"/>
      <c r="TYS47" s="2"/>
      <c r="TYT47" s="2"/>
      <c r="TYU47" s="2"/>
      <c r="TYV47" s="2"/>
      <c r="TYW47" s="2"/>
      <c r="TYX47" s="2"/>
      <c r="TYY47" s="2"/>
      <c r="TYZ47" s="2"/>
      <c r="TZA47" s="2"/>
      <c r="TZB47" s="2"/>
      <c r="TZC47" s="2"/>
      <c r="TZD47" s="2"/>
      <c r="TZE47" s="2"/>
      <c r="TZF47" s="2"/>
      <c r="TZG47" s="2"/>
      <c r="TZH47" s="2"/>
      <c r="TZI47" s="2"/>
      <c r="TZJ47" s="2"/>
      <c r="TZK47" s="2"/>
      <c r="TZL47" s="2"/>
      <c r="TZM47" s="2"/>
      <c r="TZN47" s="2"/>
      <c r="TZO47" s="2"/>
      <c r="TZP47" s="2"/>
      <c r="TZQ47" s="2"/>
      <c r="TZR47" s="2"/>
      <c r="TZS47" s="2"/>
      <c r="TZT47" s="2"/>
      <c r="TZU47" s="2"/>
      <c r="TZV47" s="2"/>
      <c r="TZW47" s="2"/>
      <c r="TZX47" s="2"/>
      <c r="TZY47" s="2"/>
      <c r="TZZ47" s="2"/>
      <c r="UAA47" s="2"/>
      <c r="UAB47" s="2"/>
      <c r="UAC47" s="2"/>
      <c r="UAD47" s="2"/>
      <c r="UAE47" s="2"/>
      <c r="UAF47" s="2"/>
      <c r="UAG47" s="2"/>
      <c r="UAH47" s="2"/>
      <c r="UAI47" s="2"/>
      <c r="UAJ47" s="2"/>
      <c r="UAK47" s="2"/>
      <c r="UAL47" s="2"/>
      <c r="UAM47" s="2"/>
      <c r="UAN47" s="2"/>
      <c r="UAO47" s="2"/>
      <c r="UAP47" s="2"/>
      <c r="UAQ47" s="2"/>
      <c r="UAR47" s="2"/>
      <c r="UAS47" s="2"/>
      <c r="UAT47" s="2"/>
      <c r="UAU47" s="2"/>
      <c r="UAV47" s="2"/>
      <c r="UAW47" s="2"/>
      <c r="UAX47" s="2"/>
      <c r="UAY47" s="2"/>
      <c r="UAZ47" s="2"/>
      <c r="UBA47" s="2"/>
      <c r="UBB47" s="2"/>
      <c r="UBC47" s="2"/>
      <c r="UBD47" s="2"/>
      <c r="UBE47" s="2"/>
      <c r="UBF47" s="2"/>
      <c r="UBG47" s="2"/>
      <c r="UBH47" s="2"/>
      <c r="UBI47" s="2"/>
      <c r="UBJ47" s="2"/>
      <c r="UBK47" s="2"/>
      <c r="UBL47" s="2"/>
      <c r="UBM47" s="2"/>
      <c r="UBN47" s="2"/>
      <c r="UBO47" s="2"/>
      <c r="UBP47" s="2"/>
      <c r="UBQ47" s="2"/>
      <c r="UBR47" s="2"/>
      <c r="UBS47" s="2"/>
      <c r="UBT47" s="2"/>
      <c r="UBU47" s="2"/>
      <c r="UBV47" s="2"/>
      <c r="UBW47" s="2"/>
      <c r="UBX47" s="2"/>
      <c r="UBY47" s="2"/>
      <c r="UBZ47" s="2"/>
      <c r="UCA47" s="2"/>
      <c r="UCB47" s="2"/>
      <c r="UCC47" s="2"/>
      <c r="UCD47" s="2"/>
      <c r="UCE47" s="2"/>
      <c r="UCF47" s="2"/>
      <c r="UCG47" s="2"/>
      <c r="UCH47" s="2"/>
      <c r="UCI47" s="2"/>
      <c r="UCJ47" s="2"/>
      <c r="UCK47" s="2"/>
      <c r="UCL47" s="2"/>
      <c r="UCM47" s="2"/>
      <c r="UCN47" s="2"/>
      <c r="UCO47" s="2"/>
      <c r="UCP47" s="2"/>
      <c r="UCQ47" s="2"/>
      <c r="UCR47" s="2"/>
      <c r="UCS47" s="2"/>
      <c r="UCT47" s="2"/>
      <c r="UCU47" s="2"/>
      <c r="UCV47" s="2"/>
      <c r="UCW47" s="2"/>
      <c r="UCX47" s="2"/>
      <c r="UCY47" s="2"/>
      <c r="UCZ47" s="2"/>
      <c r="UDA47" s="2"/>
      <c r="UDB47" s="2"/>
      <c r="UDC47" s="2"/>
      <c r="UDD47" s="2"/>
      <c r="UDE47" s="2"/>
      <c r="UDF47" s="2"/>
      <c r="UDG47" s="2"/>
      <c r="UDH47" s="2"/>
      <c r="UDI47" s="2"/>
      <c r="UDJ47" s="2"/>
      <c r="UDK47" s="2"/>
      <c r="UDL47" s="2"/>
      <c r="UDM47" s="2"/>
      <c r="UDN47" s="2"/>
      <c r="UDO47" s="2"/>
      <c r="UDP47" s="2"/>
      <c r="UDQ47" s="2"/>
      <c r="UDR47" s="2"/>
      <c r="UDS47" s="2"/>
      <c r="UDT47" s="2"/>
      <c r="UDU47" s="2"/>
      <c r="UDV47" s="2"/>
      <c r="UDW47" s="2"/>
      <c r="UDX47" s="2"/>
      <c r="UDY47" s="2"/>
      <c r="UDZ47" s="2"/>
      <c r="UEA47" s="2"/>
      <c r="UEB47" s="2"/>
      <c r="UEC47" s="2"/>
      <c r="UED47" s="2"/>
      <c r="UEE47" s="2"/>
      <c r="UEF47" s="2"/>
      <c r="UEG47" s="2"/>
      <c r="UEH47" s="2"/>
      <c r="UEI47" s="2"/>
      <c r="UEJ47" s="2"/>
      <c r="UEK47" s="2"/>
      <c r="UEL47" s="2"/>
      <c r="UEM47" s="2"/>
      <c r="UEN47" s="2"/>
      <c r="UEO47" s="2"/>
      <c r="UEP47" s="2"/>
      <c r="UEQ47" s="2"/>
      <c r="UER47" s="2"/>
      <c r="UES47" s="2"/>
      <c r="UET47" s="2"/>
      <c r="UEU47" s="2"/>
      <c r="UEV47" s="2"/>
      <c r="UEW47" s="2"/>
      <c r="UEX47" s="2"/>
      <c r="UEY47" s="2"/>
      <c r="UEZ47" s="2"/>
      <c r="UFA47" s="2"/>
      <c r="UFB47" s="2"/>
      <c r="UFC47" s="2"/>
      <c r="UFD47" s="2"/>
      <c r="UFE47" s="2"/>
      <c r="UFF47" s="2"/>
      <c r="UFG47" s="2"/>
      <c r="UFH47" s="2"/>
      <c r="UFI47" s="2"/>
      <c r="UFJ47" s="2"/>
      <c r="UFK47" s="2"/>
      <c r="UFL47" s="2"/>
      <c r="UFM47" s="2"/>
      <c r="UFN47" s="2"/>
      <c r="UFO47" s="2"/>
      <c r="UFP47" s="2"/>
      <c r="UFQ47" s="2"/>
      <c r="UFR47" s="2"/>
      <c r="UFS47" s="2"/>
      <c r="UFT47" s="2"/>
      <c r="UFU47" s="2"/>
      <c r="UFV47" s="2"/>
      <c r="UFW47" s="2"/>
      <c r="UFX47" s="2"/>
      <c r="UFY47" s="2"/>
      <c r="UFZ47" s="2"/>
      <c r="UGA47" s="2"/>
      <c r="UGB47" s="2"/>
      <c r="UGC47" s="2"/>
      <c r="UGD47" s="2"/>
      <c r="UGE47" s="2"/>
      <c r="UGF47" s="2"/>
      <c r="UGG47" s="2"/>
      <c r="UGH47" s="2"/>
      <c r="UGI47" s="2"/>
      <c r="UGJ47" s="2"/>
      <c r="UGK47" s="2"/>
      <c r="UGL47" s="2"/>
      <c r="UGM47" s="2"/>
      <c r="UGN47" s="2"/>
      <c r="UGO47" s="2"/>
      <c r="UGP47" s="2"/>
      <c r="UGQ47" s="2"/>
      <c r="UGR47" s="2"/>
      <c r="UGS47" s="2"/>
      <c r="UGT47" s="2"/>
      <c r="UGU47" s="2"/>
      <c r="UGV47" s="2"/>
      <c r="UGW47" s="2"/>
      <c r="UGX47" s="2"/>
      <c r="UGY47" s="2"/>
      <c r="UGZ47" s="2"/>
      <c r="UHA47" s="2"/>
      <c r="UHB47" s="2"/>
      <c r="UHC47" s="2"/>
      <c r="UHD47" s="2"/>
      <c r="UHE47" s="2"/>
      <c r="UHF47" s="2"/>
      <c r="UHG47" s="2"/>
      <c r="UHH47" s="2"/>
      <c r="UHI47" s="2"/>
      <c r="UHJ47" s="2"/>
      <c r="UHK47" s="2"/>
      <c r="UHL47" s="2"/>
      <c r="UHM47" s="2"/>
      <c r="UHN47" s="2"/>
      <c r="UHO47" s="2"/>
      <c r="UHP47" s="2"/>
      <c r="UHQ47" s="2"/>
      <c r="UHR47" s="2"/>
      <c r="UHS47" s="2"/>
      <c r="UHT47" s="2"/>
      <c r="UHU47" s="2"/>
      <c r="UHV47" s="2"/>
      <c r="UHW47" s="2"/>
      <c r="UHX47" s="2"/>
      <c r="UHY47" s="2"/>
      <c r="UHZ47" s="2"/>
      <c r="UIA47" s="2"/>
      <c r="UIB47" s="2"/>
      <c r="UIC47" s="2"/>
      <c r="UID47" s="2"/>
      <c r="UIE47" s="2"/>
      <c r="UIF47" s="2"/>
      <c r="UIG47" s="2"/>
      <c r="UIH47" s="2"/>
      <c r="UII47" s="2"/>
      <c r="UIJ47" s="2"/>
      <c r="UIK47" s="2"/>
      <c r="UIL47" s="2"/>
      <c r="UIM47" s="2"/>
      <c r="UIN47" s="2"/>
      <c r="UIO47" s="2"/>
      <c r="UIP47" s="2"/>
      <c r="UIQ47" s="2"/>
      <c r="UIR47" s="2"/>
      <c r="UIS47" s="2"/>
      <c r="UIT47" s="2"/>
      <c r="UIU47" s="2"/>
      <c r="UIV47" s="2"/>
      <c r="UIW47" s="2"/>
      <c r="UIX47" s="2"/>
      <c r="UIY47" s="2"/>
      <c r="UIZ47" s="2"/>
      <c r="UJA47" s="2"/>
      <c r="UJB47" s="2"/>
      <c r="UJC47" s="2"/>
      <c r="UJD47" s="2"/>
      <c r="UJE47" s="2"/>
      <c r="UJF47" s="2"/>
      <c r="UJG47" s="2"/>
      <c r="UJH47" s="2"/>
      <c r="UJI47" s="2"/>
      <c r="UJJ47" s="2"/>
      <c r="UJK47" s="2"/>
      <c r="UJL47" s="2"/>
      <c r="UJM47" s="2"/>
      <c r="UJN47" s="2"/>
      <c r="UJO47" s="2"/>
      <c r="UJP47" s="2"/>
      <c r="UJQ47" s="2"/>
      <c r="UJR47" s="2"/>
      <c r="UJS47" s="2"/>
      <c r="UJT47" s="2"/>
      <c r="UJU47" s="2"/>
      <c r="UJV47" s="2"/>
      <c r="UJW47" s="2"/>
      <c r="UJX47" s="2"/>
      <c r="UJY47" s="2"/>
      <c r="UJZ47" s="2"/>
      <c r="UKA47" s="2"/>
      <c r="UKB47" s="2"/>
      <c r="UKC47" s="2"/>
      <c r="UKD47" s="2"/>
      <c r="UKE47" s="2"/>
      <c r="UKF47" s="2"/>
      <c r="UKG47" s="2"/>
      <c r="UKH47" s="2"/>
      <c r="UKI47" s="2"/>
      <c r="UKJ47" s="2"/>
      <c r="UKK47" s="2"/>
      <c r="UKL47" s="2"/>
      <c r="UKM47" s="2"/>
      <c r="UKN47" s="2"/>
      <c r="UKO47" s="2"/>
      <c r="UKP47" s="2"/>
      <c r="UKQ47" s="2"/>
      <c r="UKR47" s="2"/>
      <c r="UKS47" s="2"/>
      <c r="UKT47" s="2"/>
      <c r="UKU47" s="2"/>
      <c r="UKV47" s="2"/>
      <c r="UKW47" s="2"/>
      <c r="UKX47" s="2"/>
      <c r="UKY47" s="2"/>
      <c r="UKZ47" s="2"/>
      <c r="ULA47" s="2"/>
      <c r="ULB47" s="2"/>
      <c r="ULC47" s="2"/>
      <c r="ULD47" s="2"/>
      <c r="ULE47" s="2"/>
      <c r="ULF47" s="2"/>
      <c r="ULG47" s="2"/>
      <c r="ULH47" s="2"/>
      <c r="ULI47" s="2"/>
      <c r="ULJ47" s="2"/>
      <c r="ULK47" s="2"/>
      <c r="ULL47" s="2"/>
      <c r="ULM47" s="2"/>
      <c r="ULN47" s="2"/>
      <c r="ULO47" s="2"/>
      <c r="ULP47" s="2"/>
      <c r="ULQ47" s="2"/>
      <c r="ULR47" s="2"/>
      <c r="ULS47" s="2"/>
      <c r="ULT47" s="2"/>
      <c r="ULU47" s="2"/>
      <c r="ULV47" s="2"/>
      <c r="ULW47" s="2"/>
      <c r="ULX47" s="2"/>
      <c r="ULY47" s="2"/>
      <c r="ULZ47" s="2"/>
      <c r="UMA47" s="2"/>
      <c r="UMB47" s="2"/>
      <c r="UMC47" s="2"/>
      <c r="UMD47" s="2"/>
      <c r="UME47" s="2"/>
      <c r="UMF47" s="2"/>
      <c r="UMG47" s="2"/>
      <c r="UMH47" s="2"/>
      <c r="UMI47" s="2"/>
      <c r="UMJ47" s="2"/>
      <c r="UMK47" s="2"/>
      <c r="UML47" s="2"/>
      <c r="UMM47" s="2"/>
      <c r="UMN47" s="2"/>
      <c r="UMO47" s="2"/>
      <c r="UMP47" s="2"/>
      <c r="UMQ47" s="2"/>
      <c r="UMR47" s="2"/>
      <c r="UMS47" s="2"/>
      <c r="UMT47" s="2"/>
      <c r="UMU47" s="2"/>
      <c r="UMV47" s="2"/>
      <c r="UMW47" s="2"/>
      <c r="UMX47" s="2"/>
      <c r="UMY47" s="2"/>
      <c r="UMZ47" s="2"/>
      <c r="UNA47" s="2"/>
      <c r="UNB47" s="2"/>
      <c r="UNC47" s="2"/>
      <c r="UND47" s="2"/>
      <c r="UNE47" s="2"/>
      <c r="UNF47" s="2"/>
      <c r="UNG47" s="2"/>
      <c r="UNH47" s="2"/>
      <c r="UNI47" s="2"/>
      <c r="UNJ47" s="2"/>
      <c r="UNK47" s="2"/>
      <c r="UNL47" s="2"/>
      <c r="UNM47" s="2"/>
      <c r="UNN47" s="2"/>
      <c r="UNO47" s="2"/>
      <c r="UNP47" s="2"/>
      <c r="UNQ47" s="2"/>
      <c r="UNR47" s="2"/>
      <c r="UNS47" s="2"/>
      <c r="UNT47" s="2"/>
      <c r="UNU47" s="2"/>
      <c r="UNV47" s="2"/>
      <c r="UNW47" s="2"/>
      <c r="UNX47" s="2"/>
      <c r="UNY47" s="2"/>
      <c r="UNZ47" s="2"/>
      <c r="UOA47" s="2"/>
      <c r="UOB47" s="2"/>
      <c r="UOC47" s="2"/>
      <c r="UOD47" s="2"/>
      <c r="UOE47" s="2"/>
      <c r="UOF47" s="2"/>
      <c r="UOG47" s="2"/>
      <c r="UOH47" s="2"/>
      <c r="UOI47" s="2"/>
      <c r="UOJ47" s="2"/>
      <c r="UOK47" s="2"/>
      <c r="UOL47" s="2"/>
      <c r="UOM47" s="2"/>
      <c r="UON47" s="2"/>
      <c r="UOO47" s="2"/>
      <c r="UOP47" s="2"/>
      <c r="UOQ47" s="2"/>
      <c r="UOR47" s="2"/>
      <c r="UOS47" s="2"/>
      <c r="UOT47" s="2"/>
      <c r="UOU47" s="2"/>
      <c r="UOV47" s="2"/>
      <c r="UOW47" s="2"/>
      <c r="UOX47" s="2"/>
      <c r="UOY47" s="2"/>
      <c r="UOZ47" s="2"/>
      <c r="UPA47" s="2"/>
      <c r="UPB47" s="2"/>
      <c r="UPC47" s="2"/>
      <c r="UPD47" s="2"/>
      <c r="UPE47" s="2"/>
      <c r="UPF47" s="2"/>
      <c r="UPG47" s="2"/>
      <c r="UPH47" s="2"/>
      <c r="UPI47" s="2"/>
      <c r="UPJ47" s="2"/>
      <c r="UPK47" s="2"/>
      <c r="UPL47" s="2"/>
      <c r="UPM47" s="2"/>
      <c r="UPN47" s="2"/>
      <c r="UPO47" s="2"/>
      <c r="UPP47" s="2"/>
      <c r="UPQ47" s="2"/>
      <c r="UPR47" s="2"/>
      <c r="UPS47" s="2"/>
      <c r="UPT47" s="2"/>
      <c r="UPU47" s="2"/>
      <c r="UPV47" s="2"/>
      <c r="UPW47" s="2"/>
      <c r="UPX47" s="2"/>
      <c r="UPY47" s="2"/>
      <c r="UPZ47" s="2"/>
      <c r="UQA47" s="2"/>
      <c r="UQB47" s="2"/>
      <c r="UQC47" s="2"/>
      <c r="UQD47" s="2"/>
      <c r="UQE47" s="2"/>
      <c r="UQF47" s="2"/>
      <c r="UQG47" s="2"/>
      <c r="UQH47" s="2"/>
      <c r="UQI47" s="2"/>
      <c r="UQJ47" s="2"/>
      <c r="UQK47" s="2"/>
      <c r="UQL47" s="2"/>
      <c r="UQM47" s="2"/>
      <c r="UQN47" s="2"/>
      <c r="UQO47" s="2"/>
      <c r="UQP47" s="2"/>
      <c r="UQQ47" s="2"/>
      <c r="UQR47" s="2"/>
      <c r="UQS47" s="2"/>
      <c r="UQT47" s="2"/>
      <c r="UQU47" s="2"/>
      <c r="UQV47" s="2"/>
      <c r="UQW47" s="2"/>
      <c r="UQX47" s="2"/>
      <c r="UQY47" s="2"/>
      <c r="UQZ47" s="2"/>
      <c r="URA47" s="2"/>
      <c r="URB47" s="2"/>
      <c r="URC47" s="2"/>
      <c r="URD47" s="2"/>
      <c r="URE47" s="2"/>
      <c r="URF47" s="2"/>
      <c r="URG47" s="2"/>
      <c r="URH47" s="2"/>
      <c r="URI47" s="2"/>
      <c r="URJ47" s="2"/>
      <c r="URK47" s="2"/>
      <c r="URL47" s="2"/>
      <c r="URM47" s="2"/>
      <c r="URN47" s="2"/>
      <c r="URO47" s="2"/>
      <c r="URP47" s="2"/>
      <c r="URQ47" s="2"/>
      <c r="URR47" s="2"/>
      <c r="URS47" s="2"/>
      <c r="URT47" s="2"/>
      <c r="URU47" s="2"/>
      <c r="URV47" s="2"/>
      <c r="URW47" s="2"/>
      <c r="URX47" s="2"/>
      <c r="URY47" s="2"/>
      <c r="URZ47" s="2"/>
      <c r="USA47" s="2"/>
      <c r="USB47" s="2"/>
      <c r="USC47" s="2"/>
      <c r="USD47" s="2"/>
      <c r="USE47" s="2"/>
      <c r="USF47" s="2"/>
      <c r="USG47" s="2"/>
      <c r="USH47" s="2"/>
      <c r="USI47" s="2"/>
      <c r="USJ47" s="2"/>
      <c r="USK47" s="2"/>
      <c r="USL47" s="2"/>
      <c r="USM47" s="2"/>
      <c r="USN47" s="2"/>
      <c r="USO47" s="2"/>
      <c r="USP47" s="2"/>
      <c r="USQ47" s="2"/>
      <c r="USR47" s="2"/>
      <c r="USS47" s="2"/>
      <c r="UST47" s="2"/>
      <c r="USU47" s="2"/>
      <c r="USV47" s="2"/>
      <c r="USW47" s="2"/>
      <c r="USX47" s="2"/>
      <c r="USY47" s="2"/>
      <c r="USZ47" s="2"/>
      <c r="UTA47" s="2"/>
      <c r="UTB47" s="2"/>
      <c r="UTC47" s="2"/>
      <c r="UTD47" s="2"/>
      <c r="UTE47" s="2"/>
      <c r="UTF47" s="2"/>
      <c r="UTG47" s="2"/>
      <c r="UTH47" s="2"/>
      <c r="UTI47" s="2"/>
      <c r="UTJ47" s="2"/>
      <c r="UTK47" s="2"/>
      <c r="UTL47" s="2"/>
      <c r="UTM47" s="2"/>
      <c r="UTN47" s="2"/>
      <c r="UTO47" s="2"/>
      <c r="UTP47" s="2"/>
      <c r="UTQ47" s="2"/>
      <c r="UTR47" s="2"/>
      <c r="UTS47" s="2"/>
      <c r="UTT47" s="2"/>
      <c r="UTU47" s="2"/>
      <c r="UTV47" s="2"/>
      <c r="UTW47" s="2"/>
      <c r="UTX47" s="2"/>
      <c r="UTY47" s="2"/>
      <c r="UTZ47" s="2"/>
      <c r="UUA47" s="2"/>
      <c r="UUB47" s="2"/>
      <c r="UUC47" s="2"/>
      <c r="UUD47" s="2"/>
      <c r="UUE47" s="2"/>
      <c r="UUF47" s="2"/>
      <c r="UUG47" s="2"/>
      <c r="UUH47" s="2"/>
      <c r="UUI47" s="2"/>
      <c r="UUJ47" s="2"/>
      <c r="UUK47" s="2"/>
      <c r="UUL47" s="2"/>
      <c r="UUM47" s="2"/>
      <c r="UUN47" s="2"/>
      <c r="UUO47" s="2"/>
      <c r="UUP47" s="2"/>
      <c r="UUQ47" s="2"/>
      <c r="UUR47" s="2"/>
      <c r="UUS47" s="2"/>
      <c r="UUT47" s="2"/>
      <c r="UUU47" s="2"/>
      <c r="UUV47" s="2"/>
      <c r="UUW47" s="2"/>
      <c r="UUX47" s="2"/>
      <c r="UUY47" s="2"/>
      <c r="UUZ47" s="2"/>
      <c r="UVA47" s="2"/>
      <c r="UVB47" s="2"/>
      <c r="UVC47" s="2"/>
      <c r="UVD47" s="2"/>
      <c r="UVE47" s="2"/>
      <c r="UVF47" s="2"/>
      <c r="UVG47" s="2"/>
      <c r="UVH47" s="2"/>
      <c r="UVI47" s="2"/>
      <c r="UVJ47" s="2"/>
      <c r="UVK47" s="2"/>
      <c r="UVL47" s="2"/>
      <c r="UVM47" s="2"/>
      <c r="UVN47" s="2"/>
      <c r="UVO47" s="2"/>
      <c r="UVP47" s="2"/>
      <c r="UVQ47" s="2"/>
      <c r="UVR47" s="2"/>
      <c r="UVS47" s="2"/>
      <c r="UVT47" s="2"/>
      <c r="UVU47" s="2"/>
      <c r="UVV47" s="2"/>
      <c r="UVW47" s="2"/>
      <c r="UVX47" s="2"/>
      <c r="UVY47" s="2"/>
      <c r="UVZ47" s="2"/>
      <c r="UWA47" s="2"/>
      <c r="UWB47" s="2"/>
      <c r="UWC47" s="2"/>
      <c r="UWD47" s="2"/>
      <c r="UWE47" s="2"/>
      <c r="UWF47" s="2"/>
      <c r="UWG47" s="2"/>
      <c r="UWH47" s="2"/>
      <c r="UWI47" s="2"/>
      <c r="UWJ47" s="2"/>
      <c r="UWK47" s="2"/>
      <c r="UWL47" s="2"/>
      <c r="UWM47" s="2"/>
      <c r="UWN47" s="2"/>
      <c r="UWO47" s="2"/>
      <c r="UWP47" s="2"/>
      <c r="UWQ47" s="2"/>
      <c r="UWR47" s="2"/>
      <c r="UWS47" s="2"/>
      <c r="UWT47" s="2"/>
      <c r="UWU47" s="2"/>
      <c r="UWV47" s="2"/>
      <c r="UWW47" s="2"/>
      <c r="UWX47" s="2"/>
      <c r="UWY47" s="2"/>
      <c r="UWZ47" s="2"/>
      <c r="UXA47" s="2"/>
      <c r="UXB47" s="2"/>
      <c r="UXC47" s="2"/>
      <c r="UXD47" s="2"/>
      <c r="UXE47" s="2"/>
      <c r="UXF47" s="2"/>
      <c r="UXG47" s="2"/>
      <c r="UXH47" s="2"/>
      <c r="UXI47" s="2"/>
      <c r="UXJ47" s="2"/>
      <c r="UXK47" s="2"/>
      <c r="UXL47" s="2"/>
      <c r="UXM47" s="2"/>
      <c r="UXN47" s="2"/>
      <c r="UXO47" s="2"/>
      <c r="UXP47" s="2"/>
      <c r="UXQ47" s="2"/>
      <c r="UXR47" s="2"/>
      <c r="UXS47" s="2"/>
      <c r="UXT47" s="2"/>
      <c r="UXU47" s="2"/>
      <c r="UXV47" s="2"/>
      <c r="UXW47" s="2"/>
      <c r="UXX47" s="2"/>
      <c r="UXY47" s="2"/>
      <c r="UXZ47" s="2"/>
      <c r="UYA47" s="2"/>
      <c r="UYB47" s="2"/>
      <c r="UYC47" s="2"/>
      <c r="UYD47" s="2"/>
      <c r="UYE47" s="2"/>
      <c r="UYF47" s="2"/>
      <c r="UYG47" s="2"/>
      <c r="UYH47" s="2"/>
      <c r="UYI47" s="2"/>
      <c r="UYJ47" s="2"/>
      <c r="UYK47" s="2"/>
      <c r="UYL47" s="2"/>
      <c r="UYM47" s="2"/>
      <c r="UYN47" s="2"/>
      <c r="UYO47" s="2"/>
      <c r="UYP47" s="2"/>
      <c r="UYQ47" s="2"/>
      <c r="UYR47" s="2"/>
      <c r="UYS47" s="2"/>
      <c r="UYT47" s="2"/>
      <c r="UYU47" s="2"/>
      <c r="UYV47" s="2"/>
      <c r="UYW47" s="2"/>
      <c r="UYX47" s="2"/>
      <c r="UYY47" s="2"/>
      <c r="UYZ47" s="2"/>
      <c r="UZA47" s="2"/>
      <c r="UZB47" s="2"/>
      <c r="UZC47" s="2"/>
      <c r="UZD47" s="2"/>
      <c r="UZE47" s="2"/>
      <c r="UZF47" s="2"/>
      <c r="UZG47" s="2"/>
      <c r="UZH47" s="2"/>
      <c r="UZI47" s="2"/>
      <c r="UZJ47" s="2"/>
      <c r="UZK47" s="2"/>
      <c r="UZL47" s="2"/>
      <c r="UZM47" s="2"/>
      <c r="UZN47" s="2"/>
      <c r="UZO47" s="2"/>
      <c r="UZP47" s="2"/>
      <c r="UZQ47" s="2"/>
      <c r="UZR47" s="2"/>
      <c r="UZS47" s="2"/>
      <c r="UZT47" s="2"/>
      <c r="UZU47" s="2"/>
      <c r="UZV47" s="2"/>
      <c r="UZW47" s="2"/>
      <c r="UZX47" s="2"/>
      <c r="UZY47" s="2"/>
      <c r="UZZ47" s="2"/>
      <c r="VAA47" s="2"/>
      <c r="VAB47" s="2"/>
      <c r="VAC47" s="2"/>
      <c r="VAD47" s="2"/>
      <c r="VAE47" s="2"/>
      <c r="VAF47" s="2"/>
      <c r="VAG47" s="2"/>
      <c r="VAH47" s="2"/>
      <c r="VAI47" s="2"/>
      <c r="VAJ47" s="2"/>
      <c r="VAK47" s="2"/>
      <c r="VAL47" s="2"/>
      <c r="VAM47" s="2"/>
      <c r="VAN47" s="2"/>
      <c r="VAO47" s="2"/>
      <c r="VAP47" s="2"/>
      <c r="VAQ47" s="2"/>
      <c r="VAR47" s="2"/>
      <c r="VAS47" s="2"/>
      <c r="VAT47" s="2"/>
      <c r="VAU47" s="2"/>
      <c r="VAV47" s="2"/>
      <c r="VAW47" s="2"/>
      <c r="VAX47" s="2"/>
      <c r="VAY47" s="2"/>
      <c r="VAZ47" s="2"/>
      <c r="VBA47" s="2"/>
      <c r="VBB47" s="2"/>
      <c r="VBC47" s="2"/>
      <c r="VBD47" s="2"/>
      <c r="VBE47" s="2"/>
      <c r="VBF47" s="2"/>
      <c r="VBG47" s="2"/>
      <c r="VBH47" s="2"/>
      <c r="VBI47" s="2"/>
      <c r="VBJ47" s="2"/>
      <c r="VBK47" s="2"/>
      <c r="VBL47" s="2"/>
      <c r="VBM47" s="2"/>
      <c r="VBN47" s="2"/>
      <c r="VBO47" s="2"/>
      <c r="VBP47" s="2"/>
      <c r="VBQ47" s="2"/>
      <c r="VBR47" s="2"/>
      <c r="VBS47" s="2"/>
      <c r="VBT47" s="2"/>
      <c r="VBU47" s="2"/>
      <c r="VBV47" s="2"/>
      <c r="VBW47" s="2"/>
      <c r="VBX47" s="2"/>
      <c r="VBY47" s="2"/>
      <c r="VBZ47" s="2"/>
      <c r="VCA47" s="2"/>
      <c r="VCB47" s="2"/>
      <c r="VCC47" s="2"/>
      <c r="VCD47" s="2"/>
      <c r="VCE47" s="2"/>
      <c r="VCF47" s="2"/>
      <c r="VCG47" s="2"/>
      <c r="VCH47" s="2"/>
      <c r="VCI47" s="2"/>
      <c r="VCJ47" s="2"/>
      <c r="VCK47" s="2"/>
      <c r="VCL47" s="2"/>
      <c r="VCM47" s="2"/>
      <c r="VCN47" s="2"/>
      <c r="VCO47" s="2"/>
      <c r="VCP47" s="2"/>
      <c r="VCQ47" s="2"/>
      <c r="VCR47" s="2"/>
      <c r="VCS47" s="2"/>
      <c r="VCT47" s="2"/>
      <c r="VCU47" s="2"/>
      <c r="VCV47" s="2"/>
      <c r="VCW47" s="2"/>
      <c r="VCX47" s="2"/>
      <c r="VCY47" s="2"/>
      <c r="VCZ47" s="2"/>
      <c r="VDA47" s="2"/>
      <c r="VDB47" s="2"/>
      <c r="VDC47" s="2"/>
      <c r="VDD47" s="2"/>
      <c r="VDE47" s="2"/>
      <c r="VDF47" s="2"/>
      <c r="VDG47" s="2"/>
      <c r="VDH47" s="2"/>
      <c r="VDI47" s="2"/>
      <c r="VDJ47" s="2"/>
      <c r="VDK47" s="2"/>
      <c r="VDL47" s="2"/>
      <c r="VDM47" s="2"/>
      <c r="VDN47" s="2"/>
      <c r="VDO47" s="2"/>
      <c r="VDP47" s="2"/>
      <c r="VDQ47" s="2"/>
      <c r="VDR47" s="2"/>
      <c r="VDS47" s="2"/>
      <c r="VDT47" s="2"/>
      <c r="VDU47" s="2"/>
      <c r="VDV47" s="2"/>
      <c r="VDW47" s="2"/>
      <c r="VDX47" s="2"/>
      <c r="VDY47" s="2"/>
      <c r="VDZ47" s="2"/>
      <c r="VEA47" s="2"/>
      <c r="VEB47" s="2"/>
      <c r="VEC47" s="2"/>
      <c r="VED47" s="2"/>
      <c r="VEE47" s="2"/>
      <c r="VEF47" s="2"/>
      <c r="VEG47" s="2"/>
      <c r="VEH47" s="2"/>
      <c r="VEI47" s="2"/>
      <c r="VEJ47" s="2"/>
      <c r="VEK47" s="2"/>
      <c r="VEL47" s="2"/>
      <c r="VEM47" s="2"/>
      <c r="VEN47" s="2"/>
      <c r="VEO47" s="2"/>
      <c r="VEP47" s="2"/>
      <c r="VEQ47" s="2"/>
      <c r="VER47" s="2"/>
      <c r="VES47" s="2"/>
      <c r="VET47" s="2"/>
      <c r="VEU47" s="2"/>
      <c r="VEV47" s="2"/>
      <c r="VEW47" s="2"/>
      <c r="VEX47" s="2"/>
      <c r="VEY47" s="2"/>
      <c r="VEZ47" s="2"/>
      <c r="VFA47" s="2"/>
      <c r="VFB47" s="2"/>
      <c r="VFC47" s="2"/>
      <c r="VFD47" s="2"/>
      <c r="VFE47" s="2"/>
      <c r="VFF47" s="2"/>
      <c r="VFG47" s="2"/>
      <c r="VFH47" s="2"/>
      <c r="VFI47" s="2"/>
      <c r="VFJ47" s="2"/>
      <c r="VFK47" s="2"/>
      <c r="VFL47" s="2"/>
      <c r="VFM47" s="2"/>
      <c r="VFN47" s="2"/>
      <c r="VFO47" s="2"/>
      <c r="VFP47" s="2"/>
      <c r="VFQ47" s="2"/>
      <c r="VFR47" s="2"/>
      <c r="VFS47" s="2"/>
      <c r="VFT47" s="2"/>
      <c r="VFU47" s="2"/>
      <c r="VFV47" s="2"/>
      <c r="VFW47" s="2"/>
      <c r="VFX47" s="2"/>
      <c r="VFY47" s="2"/>
      <c r="VFZ47" s="2"/>
      <c r="VGA47" s="2"/>
      <c r="VGB47" s="2"/>
      <c r="VGC47" s="2"/>
      <c r="VGD47" s="2"/>
      <c r="VGE47" s="2"/>
      <c r="VGF47" s="2"/>
      <c r="VGG47" s="2"/>
      <c r="VGH47" s="2"/>
      <c r="VGI47" s="2"/>
      <c r="VGJ47" s="2"/>
      <c r="VGK47" s="2"/>
      <c r="VGL47" s="2"/>
      <c r="VGM47" s="2"/>
      <c r="VGN47" s="2"/>
      <c r="VGO47" s="2"/>
      <c r="VGP47" s="2"/>
      <c r="VGQ47" s="2"/>
      <c r="VGR47" s="2"/>
      <c r="VGS47" s="2"/>
      <c r="VGT47" s="2"/>
      <c r="VGU47" s="2"/>
      <c r="VGV47" s="2"/>
      <c r="VGW47" s="2"/>
      <c r="VGX47" s="2"/>
      <c r="VGY47" s="2"/>
      <c r="VGZ47" s="2"/>
      <c r="VHA47" s="2"/>
      <c r="VHB47" s="2"/>
      <c r="VHC47" s="2"/>
      <c r="VHD47" s="2"/>
      <c r="VHE47" s="2"/>
      <c r="VHF47" s="2"/>
      <c r="VHG47" s="2"/>
      <c r="VHH47" s="2"/>
      <c r="VHI47" s="2"/>
      <c r="VHJ47" s="2"/>
      <c r="VHK47" s="2"/>
      <c r="VHL47" s="2"/>
      <c r="VHM47" s="2"/>
      <c r="VHN47" s="2"/>
      <c r="VHO47" s="2"/>
      <c r="VHP47" s="2"/>
      <c r="VHQ47" s="2"/>
      <c r="VHR47" s="2"/>
      <c r="VHS47" s="2"/>
      <c r="VHT47" s="2"/>
      <c r="VHU47" s="2"/>
      <c r="VHV47" s="2"/>
      <c r="VHW47" s="2"/>
      <c r="VHX47" s="2"/>
      <c r="VHY47" s="2"/>
      <c r="VHZ47" s="2"/>
      <c r="VIA47" s="2"/>
      <c r="VIB47" s="2"/>
      <c r="VIC47" s="2"/>
      <c r="VID47" s="2"/>
      <c r="VIE47" s="2"/>
      <c r="VIF47" s="2"/>
      <c r="VIG47" s="2"/>
      <c r="VIH47" s="2"/>
      <c r="VII47" s="2"/>
      <c r="VIJ47" s="2"/>
      <c r="VIK47" s="2"/>
      <c r="VIL47" s="2"/>
      <c r="VIM47" s="2"/>
      <c r="VIN47" s="2"/>
      <c r="VIO47" s="2"/>
      <c r="VIP47" s="2"/>
      <c r="VIQ47" s="2"/>
      <c r="VIR47" s="2"/>
      <c r="VIS47" s="2"/>
      <c r="VIT47" s="2"/>
      <c r="VIU47" s="2"/>
      <c r="VIV47" s="2"/>
      <c r="VIW47" s="2"/>
      <c r="VIX47" s="2"/>
      <c r="VIY47" s="2"/>
      <c r="VIZ47" s="2"/>
      <c r="VJA47" s="2"/>
      <c r="VJB47" s="2"/>
      <c r="VJC47" s="2"/>
      <c r="VJD47" s="2"/>
      <c r="VJE47" s="2"/>
      <c r="VJF47" s="2"/>
      <c r="VJG47" s="2"/>
      <c r="VJH47" s="2"/>
      <c r="VJI47" s="2"/>
      <c r="VJJ47" s="2"/>
      <c r="VJK47" s="2"/>
      <c r="VJL47" s="2"/>
      <c r="VJM47" s="2"/>
      <c r="VJN47" s="2"/>
      <c r="VJO47" s="2"/>
      <c r="VJP47" s="2"/>
      <c r="VJQ47" s="2"/>
      <c r="VJR47" s="2"/>
      <c r="VJS47" s="2"/>
      <c r="VJT47" s="2"/>
      <c r="VJU47" s="2"/>
      <c r="VJV47" s="2"/>
      <c r="VJW47" s="2"/>
      <c r="VJX47" s="2"/>
      <c r="VJY47" s="2"/>
      <c r="VJZ47" s="2"/>
      <c r="VKA47" s="2"/>
      <c r="VKB47" s="2"/>
      <c r="VKC47" s="2"/>
      <c r="VKD47" s="2"/>
      <c r="VKE47" s="2"/>
      <c r="VKF47" s="2"/>
      <c r="VKG47" s="2"/>
      <c r="VKH47" s="2"/>
      <c r="VKI47" s="2"/>
      <c r="VKJ47" s="2"/>
      <c r="VKK47" s="2"/>
      <c r="VKL47" s="2"/>
      <c r="VKM47" s="2"/>
      <c r="VKN47" s="2"/>
      <c r="VKO47" s="2"/>
      <c r="VKP47" s="2"/>
      <c r="VKQ47" s="2"/>
      <c r="VKR47" s="2"/>
      <c r="VKS47" s="2"/>
      <c r="VKT47" s="2"/>
      <c r="VKU47" s="2"/>
      <c r="VKV47" s="2"/>
      <c r="VKW47" s="2"/>
      <c r="VKX47" s="2"/>
      <c r="VKY47" s="2"/>
      <c r="VKZ47" s="2"/>
      <c r="VLA47" s="2"/>
      <c r="VLB47" s="2"/>
      <c r="VLC47" s="2"/>
      <c r="VLD47" s="2"/>
      <c r="VLE47" s="2"/>
      <c r="VLF47" s="2"/>
      <c r="VLG47" s="2"/>
      <c r="VLH47" s="2"/>
      <c r="VLI47" s="2"/>
      <c r="VLJ47" s="2"/>
      <c r="VLK47" s="2"/>
      <c r="VLL47" s="2"/>
      <c r="VLM47" s="2"/>
      <c r="VLN47" s="2"/>
      <c r="VLO47" s="2"/>
      <c r="VLP47" s="2"/>
      <c r="VLQ47" s="2"/>
      <c r="VLR47" s="2"/>
      <c r="VLS47" s="2"/>
      <c r="VLT47" s="2"/>
      <c r="VLU47" s="2"/>
      <c r="VLV47" s="2"/>
      <c r="VLW47" s="2"/>
      <c r="VLX47" s="2"/>
      <c r="VLY47" s="2"/>
      <c r="VLZ47" s="2"/>
      <c r="VMA47" s="2"/>
      <c r="VMB47" s="2"/>
      <c r="VMC47" s="2"/>
      <c r="VMD47" s="2"/>
      <c r="VME47" s="2"/>
      <c r="VMF47" s="2"/>
      <c r="VMG47" s="2"/>
      <c r="VMH47" s="2"/>
      <c r="VMI47" s="2"/>
      <c r="VMJ47" s="2"/>
      <c r="VMK47" s="2"/>
      <c r="VML47" s="2"/>
      <c r="VMM47" s="2"/>
      <c r="VMN47" s="2"/>
      <c r="VMO47" s="2"/>
      <c r="VMP47" s="2"/>
      <c r="VMQ47" s="2"/>
      <c r="VMR47" s="2"/>
      <c r="VMS47" s="2"/>
      <c r="VMT47" s="2"/>
      <c r="VMU47" s="2"/>
      <c r="VMV47" s="2"/>
      <c r="VMW47" s="2"/>
      <c r="VMX47" s="2"/>
      <c r="VMY47" s="2"/>
      <c r="VMZ47" s="2"/>
      <c r="VNA47" s="2"/>
      <c r="VNB47" s="2"/>
      <c r="VNC47" s="2"/>
      <c r="VND47" s="2"/>
      <c r="VNE47" s="2"/>
      <c r="VNF47" s="2"/>
      <c r="VNG47" s="2"/>
      <c r="VNH47" s="2"/>
      <c r="VNI47" s="2"/>
      <c r="VNJ47" s="2"/>
      <c r="VNK47" s="2"/>
      <c r="VNL47" s="2"/>
      <c r="VNM47" s="2"/>
      <c r="VNN47" s="2"/>
      <c r="VNO47" s="2"/>
      <c r="VNP47" s="2"/>
      <c r="VNQ47" s="2"/>
      <c r="VNR47" s="2"/>
      <c r="VNS47" s="2"/>
      <c r="VNT47" s="2"/>
      <c r="VNU47" s="2"/>
      <c r="VNV47" s="2"/>
      <c r="VNW47" s="2"/>
      <c r="VNX47" s="2"/>
      <c r="VNY47" s="2"/>
      <c r="VNZ47" s="2"/>
      <c r="VOA47" s="2"/>
      <c r="VOB47" s="2"/>
      <c r="VOC47" s="2"/>
      <c r="VOD47" s="2"/>
      <c r="VOE47" s="2"/>
      <c r="VOF47" s="2"/>
      <c r="VOG47" s="2"/>
      <c r="VOH47" s="2"/>
      <c r="VOI47" s="2"/>
      <c r="VOJ47" s="2"/>
      <c r="VOK47" s="2"/>
      <c r="VOL47" s="2"/>
      <c r="VOM47" s="2"/>
      <c r="VON47" s="2"/>
      <c r="VOO47" s="2"/>
      <c r="VOP47" s="2"/>
      <c r="VOQ47" s="2"/>
      <c r="VOR47" s="2"/>
      <c r="VOS47" s="2"/>
      <c r="VOT47" s="2"/>
      <c r="VOU47" s="2"/>
      <c r="VOV47" s="2"/>
      <c r="VOW47" s="2"/>
      <c r="VOX47" s="2"/>
      <c r="VOY47" s="2"/>
      <c r="VOZ47" s="2"/>
      <c r="VPA47" s="2"/>
      <c r="VPB47" s="2"/>
      <c r="VPC47" s="2"/>
      <c r="VPD47" s="2"/>
      <c r="VPE47" s="2"/>
      <c r="VPF47" s="2"/>
      <c r="VPG47" s="2"/>
      <c r="VPH47" s="2"/>
      <c r="VPI47" s="2"/>
      <c r="VPJ47" s="2"/>
      <c r="VPK47" s="2"/>
      <c r="VPL47" s="2"/>
      <c r="VPM47" s="2"/>
      <c r="VPN47" s="2"/>
      <c r="VPO47" s="2"/>
      <c r="VPP47" s="2"/>
      <c r="VPQ47" s="2"/>
      <c r="VPR47" s="2"/>
      <c r="VPS47" s="2"/>
      <c r="VPT47" s="2"/>
      <c r="VPU47" s="2"/>
      <c r="VPV47" s="2"/>
      <c r="VPW47" s="2"/>
      <c r="VPX47" s="2"/>
      <c r="VPY47" s="2"/>
      <c r="VPZ47" s="2"/>
      <c r="VQA47" s="2"/>
      <c r="VQB47" s="2"/>
      <c r="VQC47" s="2"/>
      <c r="VQD47" s="2"/>
      <c r="VQE47" s="2"/>
      <c r="VQF47" s="2"/>
      <c r="VQG47" s="2"/>
      <c r="VQH47" s="2"/>
      <c r="VQI47" s="2"/>
      <c r="VQJ47" s="2"/>
      <c r="VQK47" s="2"/>
      <c r="VQL47" s="2"/>
      <c r="VQM47" s="2"/>
      <c r="VQN47" s="2"/>
      <c r="VQO47" s="2"/>
      <c r="VQP47" s="2"/>
      <c r="VQQ47" s="2"/>
      <c r="VQR47" s="2"/>
      <c r="VQS47" s="2"/>
      <c r="VQT47" s="2"/>
      <c r="VQU47" s="2"/>
      <c r="VQV47" s="2"/>
      <c r="VQW47" s="2"/>
      <c r="VQX47" s="2"/>
      <c r="VQY47" s="2"/>
      <c r="VQZ47" s="2"/>
      <c r="VRA47" s="2"/>
      <c r="VRB47" s="2"/>
      <c r="VRC47" s="2"/>
      <c r="VRD47" s="2"/>
      <c r="VRE47" s="2"/>
      <c r="VRF47" s="2"/>
      <c r="VRG47" s="2"/>
      <c r="VRH47" s="2"/>
      <c r="VRI47" s="2"/>
      <c r="VRJ47" s="2"/>
      <c r="VRK47" s="2"/>
      <c r="VRL47" s="2"/>
      <c r="VRM47" s="2"/>
      <c r="VRN47" s="2"/>
      <c r="VRO47" s="2"/>
      <c r="VRP47" s="2"/>
      <c r="VRQ47" s="2"/>
      <c r="VRR47" s="2"/>
      <c r="VRS47" s="2"/>
      <c r="VRT47" s="2"/>
      <c r="VRU47" s="2"/>
      <c r="VRV47" s="2"/>
      <c r="VRW47" s="2"/>
      <c r="VRX47" s="2"/>
      <c r="VRY47" s="2"/>
      <c r="VRZ47" s="2"/>
      <c r="VSA47" s="2"/>
      <c r="VSB47" s="2"/>
      <c r="VSC47" s="2"/>
      <c r="VSD47" s="2"/>
      <c r="VSE47" s="2"/>
      <c r="VSF47" s="2"/>
      <c r="VSG47" s="2"/>
      <c r="VSH47" s="2"/>
      <c r="VSI47" s="2"/>
      <c r="VSJ47" s="2"/>
      <c r="VSK47" s="2"/>
      <c r="VSL47" s="2"/>
      <c r="VSM47" s="2"/>
      <c r="VSN47" s="2"/>
      <c r="VSO47" s="2"/>
      <c r="VSP47" s="2"/>
      <c r="VSQ47" s="2"/>
      <c r="VSR47" s="2"/>
      <c r="VSS47" s="2"/>
      <c r="VST47" s="2"/>
      <c r="VSU47" s="2"/>
      <c r="VSV47" s="2"/>
      <c r="VSW47" s="2"/>
      <c r="VSX47" s="2"/>
      <c r="VSY47" s="2"/>
      <c r="VSZ47" s="2"/>
      <c r="VTA47" s="2"/>
      <c r="VTB47" s="2"/>
      <c r="VTC47" s="2"/>
      <c r="VTD47" s="2"/>
      <c r="VTE47" s="2"/>
      <c r="VTF47" s="2"/>
      <c r="VTG47" s="2"/>
      <c r="VTH47" s="2"/>
      <c r="VTI47" s="2"/>
      <c r="VTJ47" s="2"/>
      <c r="VTK47" s="2"/>
      <c r="VTL47" s="2"/>
      <c r="VTM47" s="2"/>
      <c r="VTN47" s="2"/>
      <c r="VTO47" s="2"/>
      <c r="VTP47" s="2"/>
      <c r="VTQ47" s="2"/>
      <c r="VTR47" s="2"/>
      <c r="VTS47" s="2"/>
      <c r="VTT47" s="2"/>
      <c r="VTU47" s="2"/>
      <c r="VTV47" s="2"/>
      <c r="VTW47" s="2"/>
      <c r="VTX47" s="2"/>
      <c r="VTY47" s="2"/>
      <c r="VTZ47" s="2"/>
      <c r="VUA47" s="2"/>
      <c r="VUB47" s="2"/>
      <c r="VUC47" s="2"/>
      <c r="VUD47" s="2"/>
      <c r="VUE47" s="2"/>
      <c r="VUF47" s="2"/>
      <c r="VUG47" s="2"/>
      <c r="VUH47" s="2"/>
      <c r="VUI47" s="2"/>
      <c r="VUJ47" s="2"/>
      <c r="VUK47" s="2"/>
      <c r="VUL47" s="2"/>
      <c r="VUM47" s="2"/>
      <c r="VUN47" s="2"/>
      <c r="VUO47" s="2"/>
      <c r="VUP47" s="2"/>
      <c r="VUQ47" s="2"/>
      <c r="VUR47" s="2"/>
      <c r="VUS47" s="2"/>
      <c r="VUT47" s="2"/>
      <c r="VUU47" s="2"/>
      <c r="VUV47" s="2"/>
      <c r="VUW47" s="2"/>
      <c r="VUX47" s="2"/>
      <c r="VUY47" s="2"/>
      <c r="VUZ47" s="2"/>
      <c r="VVA47" s="2"/>
      <c r="VVB47" s="2"/>
      <c r="VVC47" s="2"/>
      <c r="VVD47" s="2"/>
      <c r="VVE47" s="2"/>
      <c r="VVF47" s="2"/>
      <c r="VVG47" s="2"/>
      <c r="VVH47" s="2"/>
      <c r="VVI47" s="2"/>
      <c r="VVJ47" s="2"/>
      <c r="VVK47" s="2"/>
      <c r="VVL47" s="2"/>
      <c r="VVM47" s="2"/>
      <c r="VVN47" s="2"/>
      <c r="VVO47" s="2"/>
      <c r="VVP47" s="2"/>
      <c r="VVQ47" s="2"/>
      <c r="VVR47" s="2"/>
      <c r="VVS47" s="2"/>
      <c r="VVT47" s="2"/>
      <c r="VVU47" s="2"/>
      <c r="VVV47" s="2"/>
      <c r="VVW47" s="2"/>
      <c r="VVX47" s="2"/>
      <c r="VVY47" s="2"/>
      <c r="VVZ47" s="2"/>
      <c r="VWA47" s="2"/>
      <c r="VWB47" s="2"/>
      <c r="VWC47" s="2"/>
      <c r="VWD47" s="2"/>
      <c r="VWE47" s="2"/>
      <c r="VWF47" s="2"/>
      <c r="VWG47" s="2"/>
      <c r="VWH47" s="2"/>
      <c r="VWI47" s="2"/>
      <c r="VWJ47" s="2"/>
      <c r="VWK47" s="2"/>
      <c r="VWL47" s="2"/>
      <c r="VWM47" s="2"/>
      <c r="VWN47" s="2"/>
      <c r="VWO47" s="2"/>
      <c r="VWP47" s="2"/>
      <c r="VWQ47" s="2"/>
      <c r="VWR47" s="2"/>
      <c r="VWS47" s="2"/>
      <c r="VWT47" s="2"/>
      <c r="VWU47" s="2"/>
      <c r="VWV47" s="2"/>
      <c r="VWW47" s="2"/>
      <c r="VWX47" s="2"/>
      <c r="VWY47" s="2"/>
      <c r="VWZ47" s="2"/>
      <c r="VXA47" s="2"/>
      <c r="VXB47" s="2"/>
      <c r="VXC47" s="2"/>
      <c r="VXD47" s="2"/>
      <c r="VXE47" s="2"/>
      <c r="VXF47" s="2"/>
      <c r="VXG47" s="2"/>
      <c r="VXH47" s="2"/>
      <c r="VXI47" s="2"/>
      <c r="VXJ47" s="2"/>
      <c r="VXK47" s="2"/>
      <c r="VXL47" s="2"/>
      <c r="VXM47" s="2"/>
      <c r="VXN47" s="2"/>
      <c r="VXO47" s="2"/>
      <c r="VXP47" s="2"/>
      <c r="VXQ47" s="2"/>
      <c r="VXR47" s="2"/>
      <c r="VXS47" s="2"/>
      <c r="VXT47" s="2"/>
      <c r="VXU47" s="2"/>
      <c r="VXV47" s="2"/>
      <c r="VXW47" s="2"/>
      <c r="VXX47" s="2"/>
      <c r="VXY47" s="2"/>
      <c r="VXZ47" s="2"/>
      <c r="VYA47" s="2"/>
      <c r="VYB47" s="2"/>
      <c r="VYC47" s="2"/>
      <c r="VYD47" s="2"/>
      <c r="VYE47" s="2"/>
      <c r="VYF47" s="2"/>
      <c r="VYG47" s="2"/>
      <c r="VYH47" s="2"/>
      <c r="VYI47" s="2"/>
      <c r="VYJ47" s="2"/>
      <c r="VYK47" s="2"/>
      <c r="VYL47" s="2"/>
      <c r="VYM47" s="2"/>
      <c r="VYN47" s="2"/>
      <c r="VYO47" s="2"/>
      <c r="VYP47" s="2"/>
      <c r="VYQ47" s="2"/>
      <c r="VYR47" s="2"/>
      <c r="VYS47" s="2"/>
      <c r="VYT47" s="2"/>
      <c r="VYU47" s="2"/>
      <c r="VYV47" s="2"/>
      <c r="VYW47" s="2"/>
      <c r="VYX47" s="2"/>
      <c r="VYY47" s="2"/>
      <c r="VYZ47" s="2"/>
      <c r="VZA47" s="2"/>
      <c r="VZB47" s="2"/>
      <c r="VZC47" s="2"/>
      <c r="VZD47" s="2"/>
      <c r="VZE47" s="2"/>
      <c r="VZF47" s="2"/>
      <c r="VZG47" s="2"/>
      <c r="VZH47" s="2"/>
      <c r="VZI47" s="2"/>
      <c r="VZJ47" s="2"/>
      <c r="VZK47" s="2"/>
      <c r="VZL47" s="2"/>
      <c r="VZM47" s="2"/>
      <c r="VZN47" s="2"/>
      <c r="VZO47" s="2"/>
      <c r="VZP47" s="2"/>
      <c r="VZQ47" s="2"/>
      <c r="VZR47" s="2"/>
      <c r="VZS47" s="2"/>
      <c r="VZT47" s="2"/>
      <c r="VZU47" s="2"/>
      <c r="VZV47" s="2"/>
      <c r="VZW47" s="2"/>
      <c r="VZX47" s="2"/>
      <c r="VZY47" s="2"/>
      <c r="VZZ47" s="2"/>
      <c r="WAA47" s="2"/>
      <c r="WAB47" s="2"/>
      <c r="WAC47" s="2"/>
      <c r="WAD47" s="2"/>
      <c r="WAE47" s="2"/>
      <c r="WAF47" s="2"/>
      <c r="WAG47" s="2"/>
      <c r="WAH47" s="2"/>
      <c r="WAI47" s="2"/>
      <c r="WAJ47" s="2"/>
      <c r="WAK47" s="2"/>
      <c r="WAL47" s="2"/>
      <c r="WAM47" s="2"/>
      <c r="WAN47" s="2"/>
      <c r="WAO47" s="2"/>
      <c r="WAP47" s="2"/>
      <c r="WAQ47" s="2"/>
      <c r="WAR47" s="2"/>
      <c r="WAS47" s="2"/>
      <c r="WAT47" s="2"/>
      <c r="WAU47" s="2"/>
      <c r="WAV47" s="2"/>
      <c r="WAW47" s="2"/>
      <c r="WAX47" s="2"/>
      <c r="WAY47" s="2"/>
      <c r="WAZ47" s="2"/>
      <c r="WBA47" s="2"/>
      <c r="WBB47" s="2"/>
      <c r="WBC47" s="2"/>
      <c r="WBD47" s="2"/>
      <c r="WBE47" s="2"/>
      <c r="WBF47" s="2"/>
      <c r="WBG47" s="2"/>
      <c r="WBH47" s="2"/>
      <c r="WBI47" s="2"/>
      <c r="WBJ47" s="2"/>
      <c r="WBK47" s="2"/>
      <c r="WBL47" s="2"/>
      <c r="WBM47" s="2"/>
      <c r="WBN47" s="2"/>
      <c r="WBO47" s="2"/>
      <c r="WBP47" s="2"/>
      <c r="WBQ47" s="2"/>
      <c r="WBR47" s="2"/>
      <c r="WBS47" s="2"/>
      <c r="WBT47" s="2"/>
      <c r="WBU47" s="2"/>
      <c r="WBV47" s="2"/>
      <c r="WBW47" s="2"/>
      <c r="WBX47" s="2"/>
      <c r="WBY47" s="2"/>
      <c r="WBZ47" s="2"/>
      <c r="WCA47" s="2"/>
      <c r="WCB47" s="2"/>
      <c r="WCC47" s="2"/>
      <c r="WCD47" s="2"/>
      <c r="WCE47" s="2"/>
      <c r="WCF47" s="2"/>
      <c r="WCG47" s="2"/>
      <c r="WCH47" s="2"/>
      <c r="WCI47" s="2"/>
      <c r="WCJ47" s="2"/>
      <c r="WCK47" s="2"/>
      <c r="WCL47" s="2"/>
      <c r="WCM47" s="2"/>
      <c r="WCN47" s="2"/>
      <c r="WCO47" s="2"/>
      <c r="WCP47" s="2"/>
      <c r="WCQ47" s="2"/>
      <c r="WCR47" s="2"/>
      <c r="WCS47" s="2"/>
      <c r="WCT47" s="2"/>
      <c r="WCU47" s="2"/>
      <c r="WCV47" s="2"/>
      <c r="WCW47" s="2"/>
      <c r="WCX47" s="2"/>
      <c r="WCY47" s="2"/>
      <c r="WCZ47" s="2"/>
      <c r="WDA47" s="2"/>
      <c r="WDB47" s="2"/>
      <c r="WDC47" s="2"/>
      <c r="WDD47" s="2"/>
      <c r="WDE47" s="2"/>
      <c r="WDF47" s="2"/>
      <c r="WDG47" s="2"/>
      <c r="WDH47" s="2"/>
      <c r="WDI47" s="2"/>
      <c r="WDJ47" s="2"/>
      <c r="WDK47" s="2"/>
      <c r="WDL47" s="2"/>
      <c r="WDM47" s="2"/>
      <c r="WDN47" s="2"/>
      <c r="WDO47" s="2"/>
      <c r="WDP47" s="2"/>
      <c r="WDQ47" s="2"/>
      <c r="WDR47" s="2"/>
      <c r="WDS47" s="2"/>
      <c r="WDT47" s="2"/>
      <c r="WDU47" s="2"/>
      <c r="WDV47" s="2"/>
      <c r="WDW47" s="2"/>
      <c r="WDX47" s="2"/>
      <c r="WDY47" s="2"/>
      <c r="WDZ47" s="2"/>
      <c r="WEA47" s="2"/>
      <c r="WEB47" s="2"/>
      <c r="WEC47" s="2"/>
      <c r="WED47" s="2"/>
      <c r="WEE47" s="2"/>
      <c r="WEF47" s="2"/>
      <c r="WEG47" s="2"/>
      <c r="WEH47" s="2"/>
      <c r="WEI47" s="2"/>
      <c r="WEJ47" s="2"/>
      <c r="WEK47" s="2"/>
      <c r="WEL47" s="2"/>
      <c r="WEM47" s="2"/>
      <c r="WEN47" s="2"/>
      <c r="WEO47" s="2"/>
      <c r="WEP47" s="2"/>
      <c r="WEQ47" s="2"/>
      <c r="WER47" s="2"/>
      <c r="WES47" s="2"/>
      <c r="WET47" s="2"/>
      <c r="WEU47" s="2"/>
      <c r="WEV47" s="2"/>
      <c r="WEW47" s="2"/>
      <c r="WEX47" s="2"/>
      <c r="WEY47" s="2"/>
      <c r="WEZ47" s="2"/>
      <c r="WFA47" s="2"/>
      <c r="WFB47" s="2"/>
      <c r="WFC47" s="2"/>
      <c r="WFD47" s="2"/>
      <c r="WFE47" s="2"/>
      <c r="WFF47" s="2"/>
      <c r="WFG47" s="2"/>
      <c r="WFH47" s="2"/>
      <c r="WFI47" s="2"/>
      <c r="WFJ47" s="2"/>
      <c r="WFK47" s="2"/>
      <c r="WFL47" s="2"/>
      <c r="WFM47" s="2"/>
      <c r="WFN47" s="2"/>
      <c r="WFO47" s="2"/>
      <c r="WFP47" s="2"/>
      <c r="WFQ47" s="2"/>
      <c r="WFR47" s="2"/>
      <c r="WFS47" s="2"/>
      <c r="WFT47" s="2"/>
      <c r="WFU47" s="2"/>
      <c r="WFV47" s="2"/>
      <c r="WFW47" s="2"/>
      <c r="WFX47" s="2"/>
      <c r="WFY47" s="2"/>
      <c r="WFZ47" s="2"/>
      <c r="WGA47" s="2"/>
      <c r="WGB47" s="2"/>
      <c r="WGC47" s="2"/>
      <c r="WGD47" s="2"/>
      <c r="WGE47" s="2"/>
      <c r="WGF47" s="2"/>
      <c r="WGG47" s="2"/>
      <c r="WGH47" s="2"/>
      <c r="WGI47" s="2"/>
      <c r="WGJ47" s="2"/>
      <c r="WGK47" s="2"/>
      <c r="WGL47" s="2"/>
      <c r="WGM47" s="2"/>
      <c r="WGN47" s="2"/>
      <c r="WGO47" s="2"/>
      <c r="WGP47" s="2"/>
      <c r="WGQ47" s="2"/>
      <c r="WGR47" s="2"/>
      <c r="WGS47" s="2"/>
      <c r="WGT47" s="2"/>
      <c r="WGU47" s="2"/>
      <c r="WGV47" s="2"/>
      <c r="WGW47" s="2"/>
      <c r="WGX47" s="2"/>
      <c r="WGY47" s="2"/>
      <c r="WGZ47" s="2"/>
      <c r="WHA47" s="2"/>
      <c r="WHB47" s="2"/>
      <c r="WHC47" s="2"/>
      <c r="WHD47" s="2"/>
      <c r="WHE47" s="2"/>
      <c r="WHF47" s="2"/>
      <c r="WHG47" s="2"/>
      <c r="WHH47" s="2"/>
      <c r="WHI47" s="2"/>
      <c r="WHJ47" s="2"/>
      <c r="WHK47" s="2"/>
      <c r="WHL47" s="2"/>
      <c r="WHM47" s="2"/>
      <c r="WHN47" s="2"/>
      <c r="WHO47" s="2"/>
      <c r="WHP47" s="2"/>
      <c r="WHQ47" s="2"/>
      <c r="WHR47" s="2"/>
      <c r="WHS47" s="2"/>
      <c r="WHT47" s="2"/>
      <c r="WHU47" s="2"/>
      <c r="WHV47" s="2"/>
      <c r="WHW47" s="2"/>
      <c r="WHX47" s="2"/>
      <c r="WHY47" s="2"/>
      <c r="WHZ47" s="2"/>
      <c r="WIA47" s="2"/>
      <c r="WIB47" s="2"/>
      <c r="WIC47" s="2"/>
      <c r="WID47" s="2"/>
      <c r="WIE47" s="2"/>
      <c r="WIF47" s="2"/>
      <c r="WIG47" s="2"/>
      <c r="WIH47" s="2"/>
      <c r="WII47" s="2"/>
      <c r="WIJ47" s="2"/>
      <c r="WIK47" s="2"/>
      <c r="WIL47" s="2"/>
      <c r="WIM47" s="2"/>
      <c r="WIN47" s="2"/>
      <c r="WIO47" s="2"/>
      <c r="WIP47" s="2"/>
      <c r="WIQ47" s="2"/>
      <c r="WIR47" s="2"/>
      <c r="WIS47" s="2"/>
      <c r="WIT47" s="2"/>
      <c r="WIU47" s="2"/>
      <c r="WIV47" s="2"/>
      <c r="WIW47" s="2"/>
      <c r="WIX47" s="2"/>
      <c r="WIY47" s="2"/>
      <c r="WIZ47" s="2"/>
      <c r="WJA47" s="2"/>
      <c r="WJB47" s="2"/>
      <c r="WJC47" s="2"/>
      <c r="WJD47" s="2"/>
      <c r="WJE47" s="2"/>
      <c r="WJF47" s="2"/>
      <c r="WJG47" s="2"/>
      <c r="WJH47" s="2"/>
      <c r="WJI47" s="2"/>
      <c r="WJJ47" s="2"/>
      <c r="WJK47" s="2"/>
      <c r="WJL47" s="2"/>
      <c r="WJM47" s="2"/>
      <c r="WJN47" s="2"/>
      <c r="WJO47" s="2"/>
      <c r="WJP47" s="2"/>
      <c r="WJQ47" s="2"/>
      <c r="WJR47" s="2"/>
      <c r="WJS47" s="2"/>
      <c r="WJT47" s="2"/>
      <c r="WJU47" s="2"/>
      <c r="WJV47" s="2"/>
      <c r="WJW47" s="2"/>
      <c r="WJX47" s="2"/>
      <c r="WJY47" s="2"/>
      <c r="WJZ47" s="2"/>
      <c r="WKA47" s="2"/>
      <c r="WKB47" s="2"/>
      <c r="WKC47" s="2"/>
      <c r="WKD47" s="2"/>
      <c r="WKE47" s="2"/>
      <c r="WKF47" s="2"/>
      <c r="WKG47" s="2"/>
      <c r="WKH47" s="2"/>
      <c r="WKI47" s="2"/>
      <c r="WKJ47" s="2"/>
      <c r="WKK47" s="2"/>
      <c r="WKL47" s="2"/>
      <c r="WKM47" s="2"/>
      <c r="WKN47" s="2"/>
      <c r="WKO47" s="2"/>
      <c r="WKP47" s="2"/>
      <c r="WKQ47" s="2"/>
      <c r="WKR47" s="2"/>
      <c r="WKS47" s="2"/>
      <c r="WKT47" s="2"/>
      <c r="WKU47" s="2"/>
      <c r="WKV47" s="2"/>
      <c r="WKW47" s="2"/>
      <c r="WKX47" s="2"/>
      <c r="WKY47" s="2"/>
      <c r="WKZ47" s="2"/>
      <c r="WLA47" s="2"/>
      <c r="WLB47" s="2"/>
      <c r="WLC47" s="2"/>
      <c r="WLD47" s="2"/>
      <c r="WLE47" s="2"/>
      <c r="WLF47" s="2"/>
      <c r="WLG47" s="2"/>
      <c r="WLH47" s="2"/>
      <c r="WLI47" s="2"/>
      <c r="WLJ47" s="2"/>
      <c r="WLK47" s="2"/>
      <c r="WLL47" s="2"/>
      <c r="WLM47" s="2"/>
      <c r="WLN47" s="2"/>
      <c r="WLO47" s="2"/>
      <c r="WLP47" s="2"/>
      <c r="WLQ47" s="2"/>
      <c r="WLR47" s="2"/>
      <c r="WLS47" s="2"/>
      <c r="WLT47" s="2"/>
      <c r="WLU47" s="2"/>
      <c r="WLV47" s="2"/>
      <c r="WLW47" s="2"/>
      <c r="WLX47" s="2"/>
      <c r="WLY47" s="2"/>
      <c r="WLZ47" s="2"/>
      <c r="WMA47" s="2"/>
      <c r="WMB47" s="2"/>
      <c r="WMC47" s="2"/>
      <c r="WMD47" s="2"/>
      <c r="WME47" s="2"/>
      <c r="WMF47" s="2"/>
      <c r="WMG47" s="2"/>
      <c r="WMH47" s="2"/>
      <c r="WMI47" s="2"/>
      <c r="WMJ47" s="2"/>
      <c r="WMK47" s="2"/>
      <c r="WML47" s="2"/>
      <c r="WMM47" s="2"/>
      <c r="WMN47" s="2"/>
      <c r="WMO47" s="2"/>
      <c r="WMP47" s="2"/>
      <c r="WMQ47" s="2"/>
      <c r="WMR47" s="2"/>
      <c r="WMS47" s="2"/>
      <c r="WMT47" s="2"/>
      <c r="WMU47" s="2"/>
      <c r="WMV47" s="2"/>
      <c r="WMW47" s="2"/>
      <c r="WMX47" s="2"/>
      <c r="WMY47" s="2"/>
      <c r="WMZ47" s="2"/>
      <c r="WNA47" s="2"/>
      <c r="WNB47" s="2"/>
      <c r="WNC47" s="2"/>
      <c r="WND47" s="2"/>
      <c r="WNE47" s="2"/>
      <c r="WNF47" s="2"/>
      <c r="WNG47" s="2"/>
      <c r="WNH47" s="2"/>
      <c r="WNI47" s="2"/>
      <c r="WNJ47" s="2"/>
      <c r="WNK47" s="2"/>
      <c r="WNL47" s="2"/>
      <c r="WNM47" s="2"/>
      <c r="WNN47" s="2"/>
      <c r="WNO47" s="2"/>
      <c r="WNP47" s="2"/>
      <c r="WNQ47" s="2"/>
      <c r="WNR47" s="2"/>
      <c r="WNS47" s="2"/>
      <c r="WNT47" s="2"/>
      <c r="WNU47" s="2"/>
      <c r="WNV47" s="2"/>
      <c r="WNW47" s="2"/>
      <c r="WNX47" s="2"/>
      <c r="WNY47" s="2"/>
      <c r="WNZ47" s="2"/>
      <c r="WOA47" s="2"/>
      <c r="WOB47" s="2"/>
      <c r="WOC47" s="2"/>
      <c r="WOD47" s="2"/>
      <c r="WOE47" s="2"/>
      <c r="WOF47" s="2"/>
      <c r="WOG47" s="2"/>
      <c r="WOH47" s="2"/>
      <c r="WOI47" s="2"/>
      <c r="WOJ47" s="2"/>
      <c r="WOK47" s="2"/>
      <c r="WOL47" s="2"/>
      <c r="WOM47" s="2"/>
      <c r="WON47" s="2"/>
      <c r="WOO47" s="2"/>
      <c r="WOP47" s="2"/>
      <c r="WOQ47" s="2"/>
      <c r="WOR47" s="2"/>
      <c r="WOS47" s="2"/>
      <c r="WOT47" s="2"/>
      <c r="WOU47" s="2"/>
      <c r="WOV47" s="2"/>
      <c r="WOW47" s="2"/>
      <c r="WOX47" s="2"/>
      <c r="WOY47" s="2"/>
      <c r="WOZ47" s="2"/>
      <c r="WPA47" s="2"/>
      <c r="WPB47" s="2"/>
      <c r="WPC47" s="2"/>
      <c r="WPD47" s="2"/>
      <c r="WPE47" s="2"/>
      <c r="WPF47" s="2"/>
      <c r="WPG47" s="2"/>
      <c r="WPH47" s="2"/>
      <c r="WPI47" s="2"/>
      <c r="WPJ47" s="2"/>
      <c r="WPK47" s="2"/>
      <c r="WPL47" s="2"/>
      <c r="WPM47" s="2"/>
      <c r="WPN47" s="2"/>
      <c r="WPO47" s="2"/>
      <c r="WPP47" s="2"/>
      <c r="WPQ47" s="2"/>
      <c r="WPR47" s="2"/>
      <c r="WPS47" s="2"/>
      <c r="WPT47" s="2"/>
      <c r="WPU47" s="2"/>
      <c r="WPV47" s="2"/>
      <c r="WPW47" s="2"/>
      <c r="WPX47" s="2"/>
      <c r="WPY47" s="2"/>
      <c r="WPZ47" s="2"/>
      <c r="WQA47" s="2"/>
      <c r="WQB47" s="2"/>
      <c r="WQC47" s="2"/>
      <c r="WQD47" s="2"/>
      <c r="WQE47" s="2"/>
      <c r="WQF47" s="2"/>
      <c r="WQG47" s="2"/>
      <c r="WQH47" s="2"/>
      <c r="WQI47" s="2"/>
      <c r="WQJ47" s="2"/>
      <c r="WQK47" s="2"/>
      <c r="WQL47" s="2"/>
      <c r="WQM47" s="2"/>
      <c r="WQN47" s="2"/>
      <c r="WQO47" s="2"/>
      <c r="WQP47" s="2"/>
      <c r="WQQ47" s="2"/>
      <c r="WQR47" s="2"/>
      <c r="WQS47" s="2"/>
      <c r="WQT47" s="2"/>
      <c r="WQU47" s="2"/>
      <c r="WQV47" s="2"/>
      <c r="WQW47" s="2"/>
      <c r="WQX47" s="2"/>
      <c r="WQY47" s="2"/>
      <c r="WQZ47" s="2"/>
      <c r="WRA47" s="2"/>
      <c r="WRB47" s="2"/>
      <c r="WRC47" s="2"/>
      <c r="WRD47" s="2"/>
      <c r="WRE47" s="2"/>
      <c r="WRF47" s="2"/>
      <c r="WRG47" s="2"/>
      <c r="WRH47" s="2"/>
      <c r="WRI47" s="2"/>
      <c r="WRJ47" s="2"/>
      <c r="WRK47" s="2"/>
      <c r="WRL47" s="2"/>
      <c r="WRM47" s="2"/>
      <c r="WRN47" s="2"/>
      <c r="WRO47" s="2"/>
      <c r="WRP47" s="2"/>
      <c r="WRQ47" s="2"/>
      <c r="WRR47" s="2"/>
      <c r="WRS47" s="2"/>
      <c r="WRT47" s="2"/>
      <c r="WRU47" s="2"/>
      <c r="WRV47" s="2"/>
      <c r="WRW47" s="2"/>
      <c r="WRX47" s="2"/>
      <c r="WRY47" s="2"/>
      <c r="WRZ47" s="2"/>
      <c r="WSA47" s="2"/>
      <c r="WSB47" s="2"/>
      <c r="WSC47" s="2"/>
      <c r="WSD47" s="2"/>
      <c r="WSE47" s="2"/>
      <c r="WSF47" s="2"/>
      <c r="WSG47" s="2"/>
      <c r="WSH47" s="2"/>
      <c r="WSI47" s="2"/>
      <c r="WSJ47" s="2"/>
      <c r="WSK47" s="2"/>
      <c r="WSL47" s="2"/>
      <c r="WSM47" s="2"/>
      <c r="WSN47" s="2"/>
      <c r="WSO47" s="2"/>
      <c r="WSP47" s="2"/>
      <c r="WSQ47" s="2"/>
      <c r="WSR47" s="2"/>
      <c r="WSS47" s="2"/>
      <c r="WST47" s="2"/>
      <c r="WSU47" s="2"/>
      <c r="WSV47" s="2"/>
      <c r="WSW47" s="2"/>
      <c r="WSX47" s="2"/>
      <c r="WSY47" s="2"/>
      <c r="WSZ47" s="2"/>
      <c r="WTA47" s="2"/>
      <c r="WTB47" s="2"/>
      <c r="WTC47" s="2"/>
      <c r="WTD47" s="2"/>
      <c r="WTE47" s="2"/>
      <c r="WTF47" s="2"/>
      <c r="WTG47" s="2"/>
      <c r="WTH47" s="2"/>
      <c r="WTI47" s="2"/>
      <c r="WTJ47" s="2"/>
      <c r="WTK47" s="2"/>
      <c r="WTL47" s="2"/>
      <c r="WTM47" s="2"/>
      <c r="WTN47" s="2"/>
      <c r="WTO47" s="2"/>
      <c r="WTP47" s="2"/>
      <c r="WTQ47" s="2"/>
      <c r="WTR47" s="2"/>
      <c r="WTS47" s="2"/>
      <c r="WTT47" s="2"/>
      <c r="WTU47" s="2"/>
      <c r="WTV47" s="2"/>
      <c r="WTW47" s="2"/>
      <c r="WTX47" s="2"/>
      <c r="WTY47" s="2"/>
      <c r="WTZ47" s="2"/>
      <c r="WUA47" s="2"/>
      <c r="WUB47" s="2"/>
      <c r="WUC47" s="2"/>
      <c r="WUD47" s="2"/>
      <c r="WUE47" s="2"/>
      <c r="WUF47" s="2"/>
      <c r="WUG47" s="2"/>
      <c r="WUH47" s="2"/>
      <c r="WUI47" s="2"/>
      <c r="WUJ47" s="2"/>
      <c r="WUK47" s="2"/>
      <c r="WUL47" s="2"/>
      <c r="WUM47" s="2"/>
      <c r="WUN47" s="2"/>
      <c r="WUO47" s="2"/>
      <c r="WUP47" s="2"/>
      <c r="WUQ47" s="2"/>
      <c r="WUR47" s="2"/>
      <c r="WUS47" s="2"/>
      <c r="WUT47" s="2"/>
      <c r="WUU47" s="2"/>
      <c r="WUV47" s="2"/>
      <c r="WUW47" s="2"/>
      <c r="WUX47" s="2"/>
      <c r="WUY47" s="2"/>
      <c r="WUZ47" s="2"/>
      <c r="WVA47" s="2"/>
      <c r="WVB47" s="2"/>
      <c r="WVC47" s="2"/>
      <c r="WVD47" s="2"/>
      <c r="WVE47" s="2"/>
      <c r="WVF47" s="2"/>
      <c r="WVG47" s="2"/>
      <c r="WVH47" s="2"/>
      <c r="WVI47" s="2"/>
      <c r="WVJ47" s="2"/>
      <c r="WVK47" s="2"/>
      <c r="WVL47" s="2"/>
      <c r="WVM47" s="2"/>
      <c r="WVN47" s="2"/>
      <c r="WVO47" s="2"/>
      <c r="WVP47" s="2"/>
      <c r="WVQ47" s="2"/>
      <c r="WVR47" s="2"/>
      <c r="WVS47" s="2"/>
      <c r="WVT47" s="2"/>
      <c r="WVU47" s="2"/>
      <c r="WVV47" s="2"/>
      <c r="WVW47" s="2"/>
      <c r="WVX47" s="2"/>
      <c r="WVY47" s="2"/>
      <c r="WVZ47" s="2"/>
      <c r="WWA47" s="2"/>
      <c r="WWB47" s="2"/>
      <c r="WWC47" s="2"/>
      <c r="WWD47" s="2"/>
      <c r="WWE47" s="2"/>
      <c r="WWF47" s="2"/>
      <c r="WWG47" s="2"/>
      <c r="WWH47" s="2"/>
      <c r="WWI47" s="2"/>
      <c r="WWJ47" s="2"/>
      <c r="WWK47" s="2"/>
      <c r="WWL47" s="2"/>
      <c r="WWM47" s="2"/>
      <c r="WWN47" s="2"/>
      <c r="WWO47" s="2"/>
      <c r="WWP47" s="2"/>
      <c r="WWQ47" s="2"/>
      <c r="WWR47" s="2"/>
      <c r="WWS47" s="2"/>
      <c r="WWT47" s="2"/>
      <c r="WWU47" s="2"/>
      <c r="WWV47" s="2"/>
      <c r="WWW47" s="2"/>
      <c r="WWX47" s="2"/>
      <c r="WWY47" s="2"/>
      <c r="WWZ47" s="2"/>
      <c r="WXA47" s="2"/>
      <c r="WXB47" s="2"/>
      <c r="WXC47" s="2"/>
      <c r="WXD47" s="2"/>
      <c r="WXE47" s="2"/>
      <c r="WXF47" s="2"/>
      <c r="WXG47" s="2"/>
      <c r="WXH47" s="2"/>
      <c r="WXI47" s="2"/>
      <c r="WXJ47" s="2"/>
      <c r="WXK47" s="2"/>
      <c r="WXL47" s="2"/>
      <c r="WXM47" s="2"/>
      <c r="WXN47" s="2"/>
      <c r="WXO47" s="2"/>
      <c r="WXP47" s="2"/>
      <c r="WXQ47" s="2"/>
      <c r="WXR47" s="2"/>
      <c r="WXS47" s="2"/>
      <c r="WXT47" s="2"/>
      <c r="WXU47" s="2"/>
      <c r="WXV47" s="2"/>
      <c r="WXW47" s="2"/>
      <c r="WXX47" s="2"/>
      <c r="WXY47" s="2"/>
      <c r="WXZ47" s="2"/>
      <c r="WYA47" s="2"/>
      <c r="WYB47" s="2"/>
      <c r="WYC47" s="2"/>
      <c r="WYD47" s="2"/>
      <c r="WYE47" s="2"/>
      <c r="WYF47" s="2"/>
      <c r="WYG47" s="2"/>
      <c r="WYH47" s="2"/>
      <c r="WYI47" s="2"/>
      <c r="WYJ47" s="2"/>
      <c r="WYK47" s="2"/>
      <c r="WYL47" s="2"/>
      <c r="WYM47" s="2"/>
      <c r="WYN47" s="2"/>
      <c r="WYO47" s="2"/>
      <c r="WYP47" s="2"/>
      <c r="WYQ47" s="2"/>
      <c r="WYR47" s="2"/>
      <c r="WYS47" s="2"/>
      <c r="WYT47" s="2"/>
      <c r="WYU47" s="2"/>
      <c r="WYV47" s="2"/>
      <c r="WYW47" s="2"/>
      <c r="WYX47" s="2"/>
      <c r="WYY47" s="2"/>
      <c r="WYZ47" s="2"/>
      <c r="WZA47" s="2"/>
      <c r="WZB47" s="2"/>
      <c r="WZC47" s="2"/>
      <c r="WZD47" s="2"/>
      <c r="WZE47" s="2"/>
      <c r="WZF47" s="2"/>
      <c r="WZG47" s="2"/>
      <c r="WZH47" s="2"/>
      <c r="WZI47" s="2"/>
      <c r="WZJ47" s="2"/>
      <c r="WZK47" s="2"/>
      <c r="WZL47" s="2"/>
      <c r="WZM47" s="2"/>
      <c r="WZN47" s="2"/>
      <c r="WZO47" s="2"/>
      <c r="WZP47" s="2"/>
      <c r="WZQ47" s="2"/>
      <c r="WZR47" s="2"/>
      <c r="WZS47" s="2"/>
      <c r="WZT47" s="2"/>
      <c r="WZU47" s="2"/>
      <c r="WZV47" s="2"/>
      <c r="WZW47" s="2"/>
      <c r="WZX47" s="2"/>
      <c r="WZY47" s="2"/>
      <c r="WZZ47" s="2"/>
      <c r="XAA47" s="2"/>
      <c r="XAB47" s="2"/>
      <c r="XAC47" s="2"/>
      <c r="XAD47" s="2"/>
      <c r="XAE47" s="2"/>
      <c r="XAF47" s="2"/>
      <c r="XAG47" s="2"/>
      <c r="XAH47" s="2"/>
      <c r="XAI47" s="2"/>
      <c r="XAJ47" s="2"/>
      <c r="XAK47" s="2"/>
      <c r="XAL47" s="2"/>
      <c r="XAM47" s="2"/>
      <c r="XAN47" s="2"/>
      <c r="XAO47" s="2"/>
      <c r="XAP47" s="2"/>
      <c r="XAQ47" s="2"/>
      <c r="XAR47" s="2"/>
      <c r="XAS47" s="2"/>
      <c r="XAT47" s="2"/>
      <c r="XAU47" s="2"/>
      <c r="XAV47" s="2"/>
      <c r="XAW47" s="2"/>
      <c r="XAX47" s="2"/>
      <c r="XAY47" s="2"/>
      <c r="XAZ47" s="2"/>
      <c r="XBA47" s="2"/>
      <c r="XBB47" s="2"/>
      <c r="XBC47" s="2"/>
      <c r="XBD47" s="2"/>
      <c r="XBE47" s="2"/>
      <c r="XBF47" s="2"/>
      <c r="XBG47" s="2"/>
      <c r="XBH47" s="2"/>
      <c r="XBI47" s="2"/>
      <c r="XBJ47" s="2"/>
      <c r="XBK47" s="2"/>
      <c r="XBL47" s="2"/>
      <c r="XBM47" s="2"/>
      <c r="XBN47" s="2"/>
      <c r="XBO47" s="2"/>
      <c r="XBP47" s="2"/>
      <c r="XBQ47" s="2"/>
      <c r="XBR47" s="2"/>
      <c r="XBS47" s="2"/>
      <c r="XBT47" s="2"/>
      <c r="XBU47" s="2"/>
      <c r="XBV47" s="2"/>
      <c r="XBW47" s="2"/>
      <c r="XBX47" s="2"/>
      <c r="XBY47" s="2"/>
      <c r="XBZ47" s="2"/>
      <c r="XCA47" s="2"/>
      <c r="XCB47" s="2"/>
      <c r="XCC47" s="2"/>
      <c r="XCD47" s="2"/>
      <c r="XCE47" s="2"/>
      <c r="XCF47" s="2"/>
      <c r="XCG47" s="2"/>
      <c r="XCH47" s="2"/>
      <c r="XCI47" s="2"/>
      <c r="XCJ47" s="2"/>
      <c r="XCK47" s="2"/>
      <c r="XCL47" s="2"/>
      <c r="XCM47" s="2"/>
      <c r="XCN47" s="2"/>
      <c r="XCO47" s="2"/>
      <c r="XCP47" s="2"/>
      <c r="XCQ47" s="2"/>
      <c r="XCR47" s="2"/>
      <c r="XCS47" s="2"/>
      <c r="XCT47" s="2"/>
      <c r="XCU47" s="2"/>
      <c r="XCV47" s="2"/>
      <c r="XCW47" s="2"/>
      <c r="XCX47" s="2"/>
      <c r="XCY47" s="2"/>
      <c r="XCZ47" s="2"/>
      <c r="XDA47" s="2"/>
      <c r="XDB47" s="2"/>
      <c r="XDC47" s="2"/>
      <c r="XDD47" s="2"/>
      <c r="XDE47" s="2"/>
      <c r="XDF47" s="2"/>
      <c r="XDG47" s="2"/>
      <c r="XDH47" s="2"/>
      <c r="XDI47" s="2"/>
      <c r="XDJ47" s="2"/>
      <c r="XDK47" s="2"/>
      <c r="XDL47" s="2"/>
      <c r="XDM47" s="2"/>
      <c r="XDN47" s="2"/>
      <c r="XDO47" s="2"/>
      <c r="XDP47" s="2"/>
      <c r="XDQ47" s="2"/>
      <c r="XDR47" s="2"/>
      <c r="XDS47" s="2"/>
      <c r="XDT47" s="2"/>
      <c r="XDU47" s="2"/>
      <c r="XDV47" s="2"/>
      <c r="XDW47" s="2"/>
      <c r="XDX47" s="2"/>
      <c r="XDY47" s="2"/>
      <c r="XDZ47" s="2"/>
      <c r="XEA47" s="2"/>
      <c r="XEB47" s="2"/>
      <c r="XEC47" s="2"/>
      <c r="XED47" s="2"/>
      <c r="XEE47" s="2"/>
      <c r="XEF47" s="2"/>
      <c r="XEG47" s="2"/>
      <c r="XEH47" s="2"/>
      <c r="XEI47" s="2"/>
      <c r="XEJ47" s="2"/>
      <c r="XEK47" s="2"/>
      <c r="XEL47" s="2"/>
      <c r="XEM47" s="2"/>
      <c r="XEN47" s="2"/>
      <c r="XEO47" s="2"/>
      <c r="XEP47" s="2"/>
      <c r="XEQ47" s="2"/>
      <c r="XER47" s="2"/>
      <c r="XES47" s="2"/>
      <c r="XET47" s="2"/>
      <c r="XEU47" s="2"/>
      <c r="XEV47" s="2"/>
      <c r="XEW47" s="2"/>
      <c r="XEX47" s="2"/>
      <c r="XEY47" s="2"/>
      <c r="XEZ47" s="2"/>
      <c r="XFA47" s="2"/>
      <c r="XFB47" s="2"/>
      <c r="XFC47" s="2"/>
    </row>
    <row r="48" spans="1:16384" customFormat="1" ht="30" customHeight="1" x14ac:dyDescent="0.2">
      <c r="A48" s="5"/>
      <c r="B48" s="12"/>
      <c r="C48" s="12"/>
      <c r="D48" s="12"/>
      <c r="E48" s="12"/>
      <c r="F48" s="12"/>
      <c r="G48" s="12"/>
      <c r="H48" s="12"/>
      <c r="I48" s="12"/>
      <c r="J48" s="12"/>
      <c r="K48" s="3"/>
      <c r="L48" s="3"/>
      <c r="M48" s="3"/>
      <c r="N48" s="3"/>
      <c r="O48" s="3"/>
      <c r="P48" s="3"/>
      <c r="Q48" s="3"/>
      <c r="R48" s="13"/>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c r="IW48" s="2"/>
      <c r="IX48" s="2"/>
      <c r="IY48" s="2"/>
      <c r="IZ48" s="2"/>
      <c r="JA48" s="2"/>
      <c r="JB48" s="2"/>
      <c r="JC48" s="2"/>
      <c r="JD48" s="2"/>
      <c r="JE48" s="2"/>
      <c r="JF48" s="2"/>
      <c r="JG48" s="2"/>
      <c r="JH48" s="2"/>
      <c r="JI48" s="2"/>
      <c r="JJ48" s="2"/>
      <c r="JK48" s="2"/>
      <c r="JL48" s="2"/>
      <c r="JM48" s="2"/>
      <c r="JN48" s="2"/>
      <c r="JO48" s="2"/>
      <c r="JP48" s="2"/>
      <c r="JQ48" s="2"/>
      <c r="JR48" s="2"/>
      <c r="JS48" s="2"/>
      <c r="JT48" s="2"/>
      <c r="JU48" s="2"/>
      <c r="JV48" s="2"/>
      <c r="JW48" s="2"/>
      <c r="JX48" s="2"/>
      <c r="JY48" s="2"/>
      <c r="JZ48" s="2"/>
      <c r="KA48" s="2"/>
      <c r="KB48" s="2"/>
      <c r="KC48" s="2"/>
      <c r="KD48" s="2"/>
      <c r="KE48" s="2"/>
      <c r="KF48" s="2"/>
      <c r="KG48" s="2"/>
      <c r="KH48" s="2"/>
      <c r="KI48" s="2"/>
      <c r="KJ48" s="2"/>
      <c r="KK48" s="2"/>
      <c r="KL48" s="2"/>
      <c r="KM48" s="2"/>
      <c r="KN48" s="2"/>
      <c r="KO48" s="2"/>
      <c r="KP48" s="2"/>
      <c r="KQ48" s="2"/>
      <c r="KR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LV48" s="2"/>
      <c r="LW48" s="2"/>
      <c r="LX48" s="2"/>
      <c r="LY48" s="2"/>
      <c r="LZ48" s="2"/>
      <c r="MA48" s="2"/>
      <c r="MB48" s="2"/>
      <c r="MC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c r="NE48" s="2"/>
      <c r="NF48" s="2"/>
      <c r="NG48" s="2"/>
      <c r="NH48" s="2"/>
      <c r="NI48" s="2"/>
      <c r="NJ48" s="2"/>
      <c r="NK48" s="2"/>
      <c r="NL48" s="2"/>
      <c r="NM48" s="2"/>
      <c r="NN48" s="2"/>
      <c r="NO48" s="2"/>
      <c r="NP48" s="2"/>
      <c r="NQ48" s="2"/>
      <c r="NR48" s="2"/>
      <c r="NS48" s="2"/>
      <c r="NT48" s="2"/>
      <c r="NU48" s="2"/>
      <c r="NV48" s="2"/>
      <c r="NW48" s="2"/>
      <c r="NX48" s="2"/>
      <c r="NY48" s="2"/>
      <c r="NZ48" s="2"/>
      <c r="OA48" s="2"/>
      <c r="OB48" s="2"/>
      <c r="OC48" s="2"/>
      <c r="OD48" s="2"/>
      <c r="OE48" s="2"/>
      <c r="OF48" s="2"/>
      <c r="OG48" s="2"/>
      <c r="OH48" s="2"/>
      <c r="OI48" s="2"/>
      <c r="OJ48" s="2"/>
      <c r="OK48" s="2"/>
      <c r="OL48" s="2"/>
      <c r="OM48" s="2"/>
      <c r="ON48" s="2"/>
      <c r="OO48" s="2"/>
      <c r="OP48" s="2"/>
      <c r="OQ48" s="2"/>
      <c r="OR48" s="2"/>
      <c r="OS48" s="2"/>
      <c r="OT48" s="2"/>
      <c r="OU48" s="2"/>
      <c r="OV48" s="2"/>
      <c r="OW48" s="2"/>
      <c r="OX48" s="2"/>
      <c r="OY48" s="2"/>
      <c r="OZ48" s="2"/>
      <c r="PA48" s="2"/>
      <c r="PB48" s="2"/>
      <c r="PC48" s="2"/>
      <c r="PD48" s="2"/>
      <c r="PE48" s="2"/>
      <c r="PF48" s="2"/>
      <c r="PG48" s="2"/>
      <c r="PH48" s="2"/>
      <c r="PI48" s="2"/>
      <c r="PJ48" s="2"/>
      <c r="PK48" s="2"/>
      <c r="PL48" s="2"/>
      <c r="PM48" s="2"/>
      <c r="PN48" s="2"/>
      <c r="PO48" s="2"/>
      <c r="PP48" s="2"/>
      <c r="PQ48" s="2"/>
      <c r="PR48" s="2"/>
      <c r="PS48" s="2"/>
      <c r="PT48" s="2"/>
      <c r="PU48" s="2"/>
      <c r="PV48" s="2"/>
      <c r="PW48" s="2"/>
      <c r="PX48" s="2"/>
      <c r="PY48" s="2"/>
      <c r="PZ48" s="2"/>
      <c r="QA48" s="2"/>
      <c r="QB48" s="2"/>
      <c r="QC48" s="2"/>
      <c r="QD48" s="2"/>
      <c r="QE48" s="2"/>
      <c r="QF48" s="2"/>
      <c r="QG48" s="2"/>
      <c r="QH48" s="2"/>
      <c r="QI48" s="2"/>
      <c r="QJ48" s="2"/>
      <c r="QK48" s="2"/>
      <c r="QL48" s="2"/>
      <c r="QM48" s="2"/>
      <c r="QN48" s="2"/>
      <c r="QO48" s="2"/>
      <c r="QP48" s="2"/>
      <c r="QQ48" s="2"/>
      <c r="QR48" s="2"/>
      <c r="QS48" s="2"/>
      <c r="QT48" s="2"/>
      <c r="QU48" s="2"/>
      <c r="QV48" s="2"/>
      <c r="QW48" s="2"/>
      <c r="QX48" s="2"/>
      <c r="QY48" s="2"/>
      <c r="QZ48" s="2"/>
      <c r="RA48" s="2"/>
      <c r="RB48" s="2"/>
      <c r="RC48" s="2"/>
      <c r="RD48" s="2"/>
      <c r="RE48" s="2"/>
      <c r="RF48" s="2"/>
      <c r="RG48" s="2"/>
      <c r="RH48" s="2"/>
      <c r="RI48" s="2"/>
      <c r="RJ48" s="2"/>
      <c r="RK48" s="2"/>
      <c r="RL48" s="2"/>
      <c r="RM48" s="2"/>
      <c r="RN48" s="2"/>
      <c r="RO48" s="2"/>
      <c r="RP48" s="2"/>
      <c r="RQ48" s="2"/>
      <c r="RR48" s="2"/>
      <c r="RS48" s="2"/>
      <c r="RT48" s="2"/>
      <c r="RU48" s="2"/>
      <c r="RV48" s="2"/>
      <c r="RW48" s="2"/>
      <c r="RX48" s="2"/>
      <c r="RY48" s="2"/>
      <c r="RZ48" s="2"/>
      <c r="SA48" s="2"/>
      <c r="SB48" s="2"/>
      <c r="SC48" s="2"/>
      <c r="SD48" s="2"/>
      <c r="SE48" s="2"/>
      <c r="SF48" s="2"/>
      <c r="SG48" s="2"/>
      <c r="SH48" s="2"/>
      <c r="SI48" s="2"/>
      <c r="SJ48" s="2"/>
      <c r="SK48" s="2"/>
      <c r="SL48" s="2"/>
      <c r="SM48" s="2"/>
      <c r="SN48" s="2"/>
      <c r="SO48" s="2"/>
      <c r="SP48" s="2"/>
      <c r="SQ48" s="2"/>
      <c r="SR48" s="2"/>
      <c r="SS48" s="2"/>
      <c r="ST48" s="2"/>
      <c r="SU48" s="2"/>
      <c r="SV48" s="2"/>
      <c r="SW48" s="2"/>
      <c r="SX48" s="2"/>
      <c r="SY48" s="2"/>
      <c r="SZ48" s="2"/>
      <c r="TA48" s="2"/>
      <c r="TB48" s="2"/>
      <c r="TC48" s="2"/>
      <c r="TD48" s="2"/>
      <c r="TE48" s="2"/>
      <c r="TF48" s="2"/>
      <c r="TG48" s="2"/>
      <c r="TH48" s="2"/>
      <c r="TI48" s="2"/>
      <c r="TJ48" s="2"/>
      <c r="TK48" s="2"/>
      <c r="TL48" s="2"/>
      <c r="TM48" s="2"/>
      <c r="TN48" s="2"/>
      <c r="TO48" s="2"/>
      <c r="TP48" s="2"/>
      <c r="TQ48" s="2"/>
      <c r="TR48" s="2"/>
      <c r="TS48" s="2"/>
      <c r="TT48" s="2"/>
      <c r="TU48" s="2"/>
      <c r="TV48" s="2"/>
      <c r="TW48" s="2"/>
      <c r="TX48" s="2"/>
      <c r="TY48" s="2"/>
      <c r="TZ48" s="2"/>
      <c r="UA48" s="2"/>
      <c r="UB48" s="2"/>
      <c r="UC48" s="2"/>
      <c r="UD48" s="2"/>
      <c r="UE48" s="2"/>
      <c r="UF48" s="2"/>
      <c r="UG48" s="2"/>
      <c r="UH48" s="2"/>
      <c r="UI48" s="2"/>
      <c r="UJ48" s="2"/>
      <c r="UK48" s="2"/>
      <c r="UL48" s="2"/>
      <c r="UM48" s="2"/>
      <c r="UN48" s="2"/>
      <c r="UO48" s="2"/>
      <c r="UP48" s="2"/>
      <c r="UQ48" s="2"/>
      <c r="UR48" s="2"/>
      <c r="US48" s="2"/>
      <c r="UT48" s="2"/>
      <c r="UU48" s="2"/>
      <c r="UV48" s="2"/>
      <c r="UW48" s="2"/>
      <c r="UX48" s="2"/>
      <c r="UY48" s="2"/>
      <c r="UZ48" s="2"/>
      <c r="VA48" s="2"/>
      <c r="VB48" s="2"/>
      <c r="VC48" s="2"/>
      <c r="VD48" s="2"/>
      <c r="VE48" s="2"/>
      <c r="VF48" s="2"/>
      <c r="VG48" s="2"/>
      <c r="VH48" s="2"/>
      <c r="VI48" s="2"/>
      <c r="VJ48" s="2"/>
      <c r="VK48" s="2"/>
      <c r="VL48" s="2"/>
      <c r="VM48" s="2"/>
      <c r="VN48" s="2"/>
      <c r="VO48" s="2"/>
      <c r="VP48" s="2"/>
      <c r="VQ48" s="2"/>
      <c r="VR48" s="2"/>
      <c r="VS48" s="2"/>
      <c r="VT48" s="2"/>
      <c r="VU48" s="2"/>
      <c r="VV48" s="2"/>
      <c r="VW48" s="2"/>
      <c r="VX48" s="2"/>
      <c r="VY48" s="2"/>
      <c r="VZ48" s="2"/>
      <c r="WA48" s="2"/>
      <c r="WB48" s="2"/>
      <c r="WC48" s="2"/>
      <c r="WD48" s="2"/>
      <c r="WE48" s="2"/>
      <c r="WF48" s="2"/>
      <c r="WG48" s="2"/>
      <c r="WH48" s="2"/>
      <c r="WI48" s="2"/>
      <c r="WJ48" s="2"/>
      <c r="WK48" s="2"/>
      <c r="WL48" s="2"/>
      <c r="WM48" s="2"/>
      <c r="WN48" s="2"/>
      <c r="WO48" s="2"/>
      <c r="WP48" s="2"/>
      <c r="WQ48" s="2"/>
      <c r="WR48" s="2"/>
      <c r="WS48" s="2"/>
      <c r="WT48" s="2"/>
      <c r="WU48" s="2"/>
      <c r="WV48" s="2"/>
      <c r="WW48" s="2"/>
      <c r="WX48" s="2"/>
      <c r="WY48" s="2"/>
      <c r="WZ48" s="2"/>
      <c r="XA48" s="2"/>
      <c r="XB48" s="2"/>
      <c r="XC48" s="2"/>
      <c r="XD48" s="2"/>
      <c r="XE48" s="2"/>
      <c r="XF48" s="2"/>
      <c r="XG48" s="2"/>
      <c r="XH48" s="2"/>
      <c r="XI48" s="2"/>
      <c r="XJ48" s="2"/>
      <c r="XK48" s="2"/>
      <c r="XL48" s="2"/>
      <c r="XM48" s="2"/>
      <c r="XN48" s="2"/>
      <c r="XO48" s="2"/>
      <c r="XP48" s="2"/>
      <c r="XQ48" s="2"/>
      <c r="XR48" s="2"/>
      <c r="XS48" s="2"/>
      <c r="XT48" s="2"/>
      <c r="XU48" s="2"/>
      <c r="XV48" s="2"/>
      <c r="XW48" s="2"/>
      <c r="XX48" s="2"/>
      <c r="XY48" s="2"/>
      <c r="XZ48" s="2"/>
      <c r="YA48" s="2"/>
      <c r="YB48" s="2"/>
      <c r="YC48" s="2"/>
      <c r="YD48" s="2"/>
      <c r="YE48" s="2"/>
      <c r="YF48" s="2"/>
      <c r="YG48" s="2"/>
      <c r="YH48" s="2"/>
      <c r="YI48" s="2"/>
      <c r="YJ48" s="2"/>
      <c r="YK48" s="2"/>
      <c r="YL48" s="2"/>
      <c r="YM48" s="2"/>
      <c r="YN48" s="2"/>
      <c r="YO48" s="2"/>
      <c r="YP48" s="2"/>
      <c r="YQ48" s="2"/>
      <c r="YR48" s="2"/>
      <c r="YS48" s="2"/>
      <c r="YT48" s="2"/>
      <c r="YU48" s="2"/>
      <c r="YV48" s="2"/>
      <c r="YW48" s="2"/>
      <c r="YX48" s="2"/>
      <c r="YY48" s="2"/>
      <c r="YZ48" s="2"/>
      <c r="ZA48" s="2"/>
      <c r="ZB48" s="2"/>
      <c r="ZC48" s="2"/>
      <c r="ZD48" s="2"/>
      <c r="ZE48" s="2"/>
      <c r="ZF48" s="2"/>
      <c r="ZG48" s="2"/>
      <c r="ZH48" s="2"/>
      <c r="ZI48" s="2"/>
      <c r="ZJ48" s="2"/>
      <c r="ZK48" s="2"/>
      <c r="ZL48" s="2"/>
      <c r="ZM48" s="2"/>
      <c r="ZN48" s="2"/>
      <c r="ZO48" s="2"/>
      <c r="ZP48" s="2"/>
      <c r="ZQ48" s="2"/>
      <c r="ZR48" s="2"/>
      <c r="ZS48" s="2"/>
      <c r="ZT48" s="2"/>
      <c r="ZU48" s="2"/>
      <c r="ZV48" s="2"/>
      <c r="ZW48" s="2"/>
      <c r="ZX48" s="2"/>
      <c r="ZY48" s="2"/>
      <c r="ZZ48" s="2"/>
      <c r="AAA48" s="2"/>
      <c r="AAB48" s="2"/>
      <c r="AAC48" s="2"/>
      <c r="AAD48" s="2"/>
      <c r="AAE48" s="2"/>
      <c r="AAF48" s="2"/>
      <c r="AAG48" s="2"/>
      <c r="AAH48" s="2"/>
      <c r="AAI48" s="2"/>
      <c r="AAJ48" s="2"/>
      <c r="AAK48" s="2"/>
      <c r="AAL48" s="2"/>
      <c r="AAM48" s="2"/>
      <c r="AAN48" s="2"/>
      <c r="AAO48" s="2"/>
      <c r="AAP48" s="2"/>
      <c r="AAQ48" s="2"/>
      <c r="AAR48" s="2"/>
      <c r="AAS48" s="2"/>
      <c r="AAT48" s="2"/>
      <c r="AAU48" s="2"/>
      <c r="AAV48" s="2"/>
      <c r="AAW48" s="2"/>
      <c r="AAX48" s="2"/>
      <c r="AAY48" s="2"/>
      <c r="AAZ48" s="2"/>
      <c r="ABA48" s="2"/>
      <c r="ABB48" s="2"/>
      <c r="ABC48" s="2"/>
      <c r="ABD48" s="2"/>
      <c r="ABE48" s="2"/>
      <c r="ABF48" s="2"/>
      <c r="ABG48" s="2"/>
      <c r="ABH48" s="2"/>
      <c r="ABI48" s="2"/>
      <c r="ABJ48" s="2"/>
      <c r="ABK48" s="2"/>
      <c r="ABL48" s="2"/>
      <c r="ABM48" s="2"/>
      <c r="ABN48" s="2"/>
      <c r="ABO48" s="2"/>
      <c r="ABP48" s="2"/>
      <c r="ABQ48" s="2"/>
      <c r="ABR48" s="2"/>
      <c r="ABS48" s="2"/>
      <c r="ABT48" s="2"/>
      <c r="ABU48" s="2"/>
      <c r="ABV48" s="2"/>
      <c r="ABW48" s="2"/>
      <c r="ABX48" s="2"/>
      <c r="ABY48" s="2"/>
      <c r="ABZ48" s="2"/>
      <c r="ACA48" s="2"/>
      <c r="ACB48" s="2"/>
      <c r="ACC48" s="2"/>
      <c r="ACD48" s="2"/>
      <c r="ACE48" s="2"/>
      <c r="ACF48" s="2"/>
      <c r="ACG48" s="2"/>
      <c r="ACH48" s="2"/>
      <c r="ACI48" s="2"/>
      <c r="ACJ48" s="2"/>
      <c r="ACK48" s="2"/>
      <c r="ACL48" s="2"/>
      <c r="ACM48" s="2"/>
      <c r="ACN48" s="2"/>
      <c r="ACO48" s="2"/>
      <c r="ACP48" s="2"/>
      <c r="ACQ48" s="2"/>
      <c r="ACR48" s="2"/>
      <c r="ACS48" s="2"/>
      <c r="ACT48" s="2"/>
      <c r="ACU48" s="2"/>
      <c r="ACV48" s="2"/>
      <c r="ACW48" s="2"/>
      <c r="ACX48" s="2"/>
      <c r="ACY48" s="2"/>
      <c r="ACZ48" s="2"/>
      <c r="ADA48" s="2"/>
      <c r="ADB48" s="2"/>
      <c r="ADC48" s="2"/>
      <c r="ADD48" s="2"/>
      <c r="ADE48" s="2"/>
      <c r="ADF48" s="2"/>
      <c r="ADG48" s="2"/>
      <c r="ADH48" s="2"/>
      <c r="ADI48" s="2"/>
      <c r="ADJ48" s="2"/>
      <c r="ADK48" s="2"/>
      <c r="ADL48" s="2"/>
      <c r="ADM48" s="2"/>
      <c r="ADN48" s="2"/>
      <c r="ADO48" s="2"/>
      <c r="ADP48" s="2"/>
      <c r="ADQ48" s="2"/>
      <c r="ADR48" s="2"/>
      <c r="ADS48" s="2"/>
      <c r="ADT48" s="2"/>
      <c r="ADU48" s="2"/>
      <c r="ADV48" s="2"/>
      <c r="ADW48" s="2"/>
      <c r="ADX48" s="2"/>
      <c r="ADY48" s="2"/>
      <c r="ADZ48" s="2"/>
      <c r="AEA48" s="2"/>
      <c r="AEB48" s="2"/>
      <c r="AEC48" s="2"/>
      <c r="AED48" s="2"/>
      <c r="AEE48" s="2"/>
      <c r="AEF48" s="2"/>
      <c r="AEG48" s="2"/>
      <c r="AEH48" s="2"/>
      <c r="AEI48" s="2"/>
      <c r="AEJ48" s="2"/>
      <c r="AEK48" s="2"/>
      <c r="AEL48" s="2"/>
      <c r="AEM48" s="2"/>
      <c r="AEN48" s="2"/>
      <c r="AEO48" s="2"/>
      <c r="AEP48" s="2"/>
      <c r="AEQ48" s="2"/>
      <c r="AER48" s="2"/>
      <c r="AES48" s="2"/>
      <c r="AET48" s="2"/>
      <c r="AEU48" s="2"/>
      <c r="AEV48" s="2"/>
      <c r="AEW48" s="2"/>
      <c r="AEX48" s="2"/>
      <c r="AEY48" s="2"/>
      <c r="AEZ48" s="2"/>
      <c r="AFA48" s="2"/>
      <c r="AFB48" s="2"/>
      <c r="AFC48" s="2"/>
      <c r="AFD48" s="2"/>
      <c r="AFE48" s="2"/>
      <c r="AFF48" s="2"/>
      <c r="AFG48" s="2"/>
      <c r="AFH48" s="2"/>
      <c r="AFI48" s="2"/>
      <c r="AFJ48" s="2"/>
      <c r="AFK48" s="2"/>
      <c r="AFL48" s="2"/>
      <c r="AFM48" s="2"/>
      <c r="AFN48" s="2"/>
      <c r="AFO48" s="2"/>
      <c r="AFP48" s="2"/>
      <c r="AFQ48" s="2"/>
      <c r="AFR48" s="2"/>
      <c r="AFS48" s="2"/>
      <c r="AFT48" s="2"/>
      <c r="AFU48" s="2"/>
      <c r="AFV48" s="2"/>
      <c r="AFW48" s="2"/>
      <c r="AFX48" s="2"/>
      <c r="AFY48" s="2"/>
      <c r="AFZ48" s="2"/>
      <c r="AGA48" s="2"/>
      <c r="AGB48" s="2"/>
      <c r="AGC48" s="2"/>
      <c r="AGD48" s="2"/>
      <c r="AGE48" s="2"/>
      <c r="AGF48" s="2"/>
      <c r="AGG48" s="2"/>
      <c r="AGH48" s="2"/>
      <c r="AGI48" s="2"/>
      <c r="AGJ48" s="2"/>
      <c r="AGK48" s="2"/>
      <c r="AGL48" s="2"/>
      <c r="AGM48" s="2"/>
      <c r="AGN48" s="2"/>
      <c r="AGO48" s="2"/>
      <c r="AGP48" s="2"/>
      <c r="AGQ48" s="2"/>
      <c r="AGR48" s="2"/>
      <c r="AGS48" s="2"/>
      <c r="AGT48" s="2"/>
      <c r="AGU48" s="2"/>
      <c r="AGV48" s="2"/>
      <c r="AGW48" s="2"/>
      <c r="AGX48" s="2"/>
      <c r="AGY48" s="2"/>
      <c r="AGZ48" s="2"/>
      <c r="AHA48" s="2"/>
      <c r="AHB48" s="2"/>
      <c r="AHC48" s="2"/>
      <c r="AHD48" s="2"/>
      <c r="AHE48" s="2"/>
      <c r="AHF48" s="2"/>
      <c r="AHG48" s="2"/>
      <c r="AHH48" s="2"/>
      <c r="AHI48" s="2"/>
      <c r="AHJ48" s="2"/>
      <c r="AHK48" s="2"/>
      <c r="AHL48" s="2"/>
      <c r="AHM48" s="2"/>
      <c r="AHN48" s="2"/>
      <c r="AHO48" s="2"/>
      <c r="AHP48" s="2"/>
      <c r="AHQ48" s="2"/>
      <c r="AHR48" s="2"/>
      <c r="AHS48" s="2"/>
      <c r="AHT48" s="2"/>
      <c r="AHU48" s="2"/>
      <c r="AHV48" s="2"/>
      <c r="AHW48" s="2"/>
      <c r="AHX48" s="2"/>
      <c r="AHY48" s="2"/>
      <c r="AHZ48" s="2"/>
      <c r="AIA48" s="2"/>
      <c r="AIB48" s="2"/>
      <c r="AIC48" s="2"/>
      <c r="AID48" s="2"/>
      <c r="AIE48" s="2"/>
      <c r="AIF48" s="2"/>
      <c r="AIG48" s="2"/>
      <c r="AIH48" s="2"/>
      <c r="AII48" s="2"/>
      <c r="AIJ48" s="2"/>
      <c r="AIK48" s="2"/>
      <c r="AIL48" s="2"/>
      <c r="AIM48" s="2"/>
      <c r="AIN48" s="2"/>
      <c r="AIO48" s="2"/>
      <c r="AIP48" s="2"/>
      <c r="AIQ48" s="2"/>
      <c r="AIR48" s="2"/>
      <c r="AIS48" s="2"/>
      <c r="AIT48" s="2"/>
      <c r="AIU48" s="2"/>
      <c r="AIV48" s="2"/>
      <c r="AIW48" s="2"/>
      <c r="AIX48" s="2"/>
      <c r="AIY48" s="2"/>
      <c r="AIZ48" s="2"/>
      <c r="AJA48" s="2"/>
      <c r="AJB48" s="2"/>
      <c r="AJC48" s="2"/>
      <c r="AJD48" s="2"/>
      <c r="AJE48" s="2"/>
      <c r="AJF48" s="2"/>
      <c r="AJG48" s="2"/>
      <c r="AJH48" s="2"/>
      <c r="AJI48" s="2"/>
      <c r="AJJ48" s="2"/>
      <c r="AJK48" s="2"/>
      <c r="AJL48" s="2"/>
      <c r="AJM48" s="2"/>
      <c r="AJN48" s="2"/>
      <c r="AJO48" s="2"/>
      <c r="AJP48" s="2"/>
      <c r="AJQ48" s="2"/>
      <c r="AJR48" s="2"/>
      <c r="AJS48" s="2"/>
      <c r="AJT48" s="2"/>
      <c r="AJU48" s="2"/>
      <c r="AJV48" s="2"/>
      <c r="AJW48" s="2"/>
      <c r="AJX48" s="2"/>
      <c r="AJY48" s="2"/>
      <c r="AJZ48" s="2"/>
      <c r="AKA48" s="2"/>
      <c r="AKB48" s="2"/>
      <c r="AKC48" s="2"/>
      <c r="AKD48" s="2"/>
      <c r="AKE48" s="2"/>
      <c r="AKF48" s="2"/>
      <c r="AKG48" s="2"/>
      <c r="AKH48" s="2"/>
      <c r="AKI48" s="2"/>
      <c r="AKJ48" s="2"/>
      <c r="AKK48" s="2"/>
      <c r="AKL48" s="2"/>
      <c r="AKM48" s="2"/>
      <c r="AKN48" s="2"/>
      <c r="AKO48" s="2"/>
      <c r="AKP48" s="2"/>
      <c r="AKQ48" s="2"/>
      <c r="AKR48" s="2"/>
      <c r="AKS48" s="2"/>
      <c r="AKT48" s="2"/>
      <c r="AKU48" s="2"/>
      <c r="AKV48" s="2"/>
      <c r="AKW48" s="2"/>
      <c r="AKX48" s="2"/>
      <c r="AKY48" s="2"/>
      <c r="AKZ48" s="2"/>
      <c r="ALA48" s="2"/>
      <c r="ALB48" s="2"/>
      <c r="ALC48" s="2"/>
      <c r="ALD48" s="2"/>
      <c r="ALE48" s="2"/>
      <c r="ALF48" s="2"/>
      <c r="ALG48" s="2"/>
      <c r="ALH48" s="2"/>
      <c r="ALI48" s="2"/>
      <c r="ALJ48" s="2"/>
      <c r="ALK48" s="2"/>
      <c r="ALL48" s="2"/>
      <c r="ALM48" s="2"/>
      <c r="ALN48" s="2"/>
      <c r="ALO48" s="2"/>
      <c r="ALP48" s="2"/>
      <c r="ALQ48" s="2"/>
      <c r="ALR48" s="2"/>
      <c r="ALS48" s="2"/>
      <c r="ALT48" s="2"/>
      <c r="ALU48" s="2"/>
      <c r="ALV48" s="2"/>
      <c r="ALW48" s="2"/>
      <c r="ALX48" s="2"/>
      <c r="ALY48" s="2"/>
      <c r="ALZ48" s="2"/>
      <c r="AMA48" s="2"/>
      <c r="AMB48" s="2"/>
      <c r="AMC48" s="2"/>
      <c r="AMD48" s="2"/>
      <c r="AME48" s="2"/>
      <c r="AMF48" s="2"/>
      <c r="AMG48" s="2"/>
      <c r="AMH48" s="2"/>
      <c r="AMI48" s="2"/>
      <c r="AMJ48" s="2"/>
      <c r="AMK48" s="2"/>
      <c r="AML48" s="2"/>
      <c r="AMM48" s="2"/>
      <c r="AMN48" s="2"/>
      <c r="AMO48" s="2"/>
      <c r="AMP48" s="2"/>
      <c r="AMQ48" s="2"/>
      <c r="AMR48" s="2"/>
      <c r="AMS48" s="2"/>
      <c r="AMT48" s="2"/>
      <c r="AMU48" s="2"/>
      <c r="AMV48" s="2"/>
      <c r="AMW48" s="2"/>
      <c r="AMX48" s="2"/>
      <c r="AMY48" s="2"/>
      <c r="AMZ48" s="2"/>
      <c r="ANA48" s="2"/>
      <c r="ANB48" s="2"/>
      <c r="ANC48" s="2"/>
      <c r="AND48" s="2"/>
      <c r="ANE48" s="2"/>
      <c r="ANF48" s="2"/>
      <c r="ANG48" s="2"/>
      <c r="ANH48" s="2"/>
      <c r="ANI48" s="2"/>
      <c r="ANJ48" s="2"/>
      <c r="ANK48" s="2"/>
      <c r="ANL48" s="2"/>
      <c r="ANM48" s="2"/>
      <c r="ANN48" s="2"/>
      <c r="ANO48" s="2"/>
      <c r="ANP48" s="2"/>
      <c r="ANQ48" s="2"/>
      <c r="ANR48" s="2"/>
      <c r="ANS48" s="2"/>
      <c r="ANT48" s="2"/>
      <c r="ANU48" s="2"/>
      <c r="ANV48" s="2"/>
      <c r="ANW48" s="2"/>
      <c r="ANX48" s="2"/>
      <c r="ANY48" s="2"/>
      <c r="ANZ48" s="2"/>
      <c r="AOA48" s="2"/>
      <c r="AOB48" s="2"/>
      <c r="AOC48" s="2"/>
      <c r="AOD48" s="2"/>
      <c r="AOE48" s="2"/>
      <c r="AOF48" s="2"/>
      <c r="AOG48" s="2"/>
      <c r="AOH48" s="2"/>
      <c r="AOI48" s="2"/>
      <c r="AOJ48" s="2"/>
      <c r="AOK48" s="2"/>
      <c r="AOL48" s="2"/>
      <c r="AOM48" s="2"/>
      <c r="AON48" s="2"/>
      <c r="AOO48" s="2"/>
      <c r="AOP48" s="2"/>
      <c r="AOQ48" s="2"/>
      <c r="AOR48" s="2"/>
      <c r="AOS48" s="2"/>
      <c r="AOT48" s="2"/>
      <c r="AOU48" s="2"/>
      <c r="AOV48" s="2"/>
      <c r="AOW48" s="2"/>
      <c r="AOX48" s="2"/>
      <c r="AOY48" s="2"/>
      <c r="AOZ48" s="2"/>
      <c r="APA48" s="2"/>
      <c r="APB48" s="2"/>
      <c r="APC48" s="2"/>
      <c r="APD48" s="2"/>
      <c r="APE48" s="2"/>
      <c r="APF48" s="2"/>
      <c r="APG48" s="2"/>
      <c r="APH48" s="2"/>
      <c r="API48" s="2"/>
      <c r="APJ48" s="2"/>
      <c r="APK48" s="2"/>
      <c r="APL48" s="2"/>
      <c r="APM48" s="2"/>
      <c r="APN48" s="2"/>
      <c r="APO48" s="2"/>
      <c r="APP48" s="2"/>
      <c r="APQ48" s="2"/>
      <c r="APR48" s="2"/>
      <c r="APS48" s="2"/>
      <c r="APT48" s="2"/>
      <c r="APU48" s="2"/>
      <c r="APV48" s="2"/>
      <c r="APW48" s="2"/>
      <c r="APX48" s="2"/>
      <c r="APY48" s="2"/>
      <c r="APZ48" s="2"/>
      <c r="AQA48" s="2"/>
      <c r="AQB48" s="2"/>
      <c r="AQC48" s="2"/>
      <c r="AQD48" s="2"/>
      <c r="AQE48" s="2"/>
      <c r="AQF48" s="2"/>
      <c r="AQG48" s="2"/>
      <c r="AQH48" s="2"/>
      <c r="AQI48" s="2"/>
      <c r="AQJ48" s="2"/>
      <c r="AQK48" s="2"/>
      <c r="AQL48" s="2"/>
      <c r="AQM48" s="2"/>
      <c r="AQN48" s="2"/>
      <c r="AQO48" s="2"/>
      <c r="AQP48" s="2"/>
      <c r="AQQ48" s="2"/>
      <c r="AQR48" s="2"/>
      <c r="AQS48" s="2"/>
      <c r="AQT48" s="2"/>
      <c r="AQU48" s="2"/>
      <c r="AQV48" s="2"/>
      <c r="AQW48" s="2"/>
      <c r="AQX48" s="2"/>
      <c r="AQY48" s="2"/>
      <c r="AQZ48" s="2"/>
      <c r="ARA48" s="2"/>
      <c r="ARB48" s="2"/>
      <c r="ARC48" s="2"/>
      <c r="ARD48" s="2"/>
      <c r="ARE48" s="2"/>
      <c r="ARF48" s="2"/>
      <c r="ARG48" s="2"/>
      <c r="ARH48" s="2"/>
      <c r="ARI48" s="2"/>
      <c r="ARJ48" s="2"/>
      <c r="ARK48" s="2"/>
      <c r="ARL48" s="2"/>
      <c r="ARM48" s="2"/>
      <c r="ARN48" s="2"/>
      <c r="ARO48" s="2"/>
      <c r="ARP48" s="2"/>
      <c r="ARQ48" s="2"/>
      <c r="ARR48" s="2"/>
      <c r="ARS48" s="2"/>
      <c r="ART48" s="2"/>
      <c r="ARU48" s="2"/>
      <c r="ARV48" s="2"/>
      <c r="ARW48" s="2"/>
      <c r="ARX48" s="2"/>
      <c r="ARY48" s="2"/>
      <c r="ARZ48" s="2"/>
      <c r="ASA48" s="2"/>
      <c r="ASB48" s="2"/>
      <c r="ASC48" s="2"/>
      <c r="ASD48" s="2"/>
      <c r="ASE48" s="2"/>
      <c r="ASF48" s="2"/>
      <c r="ASG48" s="2"/>
      <c r="ASH48" s="2"/>
      <c r="ASI48" s="2"/>
      <c r="ASJ48" s="2"/>
      <c r="ASK48" s="2"/>
      <c r="ASL48" s="2"/>
      <c r="ASM48" s="2"/>
      <c r="ASN48" s="2"/>
      <c r="ASO48" s="2"/>
      <c r="ASP48" s="2"/>
      <c r="ASQ48" s="2"/>
      <c r="ASR48" s="2"/>
      <c r="ASS48" s="2"/>
      <c r="AST48" s="2"/>
      <c r="ASU48" s="2"/>
      <c r="ASV48" s="2"/>
      <c r="ASW48" s="2"/>
      <c r="ASX48" s="2"/>
      <c r="ASY48" s="2"/>
      <c r="ASZ48" s="2"/>
      <c r="ATA48" s="2"/>
      <c r="ATB48" s="2"/>
      <c r="ATC48" s="2"/>
      <c r="ATD48" s="2"/>
      <c r="ATE48" s="2"/>
      <c r="ATF48" s="2"/>
      <c r="ATG48" s="2"/>
      <c r="ATH48" s="2"/>
      <c r="ATI48" s="2"/>
      <c r="ATJ48" s="2"/>
      <c r="ATK48" s="2"/>
      <c r="ATL48" s="2"/>
      <c r="ATM48" s="2"/>
      <c r="ATN48" s="2"/>
      <c r="ATO48" s="2"/>
      <c r="ATP48" s="2"/>
      <c r="ATQ48" s="2"/>
      <c r="ATR48" s="2"/>
      <c r="ATS48" s="2"/>
      <c r="ATT48" s="2"/>
      <c r="ATU48" s="2"/>
      <c r="ATV48" s="2"/>
      <c r="ATW48" s="2"/>
      <c r="ATX48" s="2"/>
      <c r="ATY48" s="2"/>
      <c r="ATZ48" s="2"/>
      <c r="AUA48" s="2"/>
      <c r="AUB48" s="2"/>
      <c r="AUC48" s="2"/>
      <c r="AUD48" s="2"/>
      <c r="AUE48" s="2"/>
      <c r="AUF48" s="2"/>
      <c r="AUG48" s="2"/>
      <c r="AUH48" s="2"/>
      <c r="AUI48" s="2"/>
      <c r="AUJ48" s="2"/>
      <c r="AUK48" s="2"/>
      <c r="AUL48" s="2"/>
      <c r="AUM48" s="2"/>
      <c r="AUN48" s="2"/>
      <c r="AUO48" s="2"/>
      <c r="AUP48" s="2"/>
      <c r="AUQ48" s="2"/>
      <c r="AUR48" s="2"/>
      <c r="AUS48" s="2"/>
      <c r="AUT48" s="2"/>
      <c r="AUU48" s="2"/>
      <c r="AUV48" s="2"/>
      <c r="AUW48" s="2"/>
      <c r="AUX48" s="2"/>
      <c r="AUY48" s="2"/>
      <c r="AUZ48" s="2"/>
      <c r="AVA48" s="2"/>
      <c r="AVB48" s="2"/>
      <c r="AVC48" s="2"/>
      <c r="AVD48" s="2"/>
      <c r="AVE48" s="2"/>
      <c r="AVF48" s="2"/>
      <c r="AVG48" s="2"/>
      <c r="AVH48" s="2"/>
      <c r="AVI48" s="2"/>
      <c r="AVJ48" s="2"/>
      <c r="AVK48" s="2"/>
      <c r="AVL48" s="2"/>
      <c r="AVM48" s="2"/>
      <c r="AVN48" s="2"/>
      <c r="AVO48" s="2"/>
      <c r="AVP48" s="2"/>
      <c r="AVQ48" s="2"/>
      <c r="AVR48" s="2"/>
      <c r="AVS48" s="2"/>
      <c r="AVT48" s="2"/>
      <c r="AVU48" s="2"/>
      <c r="AVV48" s="2"/>
      <c r="AVW48" s="2"/>
      <c r="AVX48" s="2"/>
      <c r="AVY48" s="2"/>
      <c r="AVZ48" s="2"/>
      <c r="AWA48" s="2"/>
      <c r="AWB48" s="2"/>
      <c r="AWC48" s="2"/>
      <c r="AWD48" s="2"/>
      <c r="AWE48" s="2"/>
      <c r="AWF48" s="2"/>
      <c r="AWG48" s="2"/>
      <c r="AWH48" s="2"/>
      <c r="AWI48" s="2"/>
      <c r="AWJ48" s="2"/>
      <c r="AWK48" s="2"/>
      <c r="AWL48" s="2"/>
      <c r="AWM48" s="2"/>
      <c r="AWN48" s="2"/>
      <c r="AWO48" s="2"/>
      <c r="AWP48" s="2"/>
      <c r="AWQ48" s="2"/>
      <c r="AWR48" s="2"/>
      <c r="AWS48" s="2"/>
      <c r="AWT48" s="2"/>
      <c r="AWU48" s="2"/>
      <c r="AWV48" s="2"/>
      <c r="AWW48" s="2"/>
      <c r="AWX48" s="2"/>
      <c r="AWY48" s="2"/>
      <c r="AWZ48" s="2"/>
      <c r="AXA48" s="2"/>
      <c r="AXB48" s="2"/>
      <c r="AXC48" s="2"/>
      <c r="AXD48" s="2"/>
      <c r="AXE48" s="2"/>
      <c r="AXF48" s="2"/>
      <c r="AXG48" s="2"/>
      <c r="AXH48" s="2"/>
      <c r="AXI48" s="2"/>
      <c r="AXJ48" s="2"/>
      <c r="AXK48" s="2"/>
      <c r="AXL48" s="2"/>
      <c r="AXM48" s="2"/>
      <c r="AXN48" s="2"/>
      <c r="AXO48" s="2"/>
      <c r="AXP48" s="2"/>
      <c r="AXQ48" s="2"/>
      <c r="AXR48" s="2"/>
      <c r="AXS48" s="2"/>
      <c r="AXT48" s="2"/>
      <c r="AXU48" s="2"/>
      <c r="AXV48" s="2"/>
      <c r="AXW48" s="2"/>
      <c r="AXX48" s="2"/>
      <c r="AXY48" s="2"/>
      <c r="AXZ48" s="2"/>
      <c r="AYA48" s="2"/>
      <c r="AYB48" s="2"/>
      <c r="AYC48" s="2"/>
      <c r="AYD48" s="2"/>
      <c r="AYE48" s="2"/>
      <c r="AYF48" s="2"/>
      <c r="AYG48" s="2"/>
      <c r="AYH48" s="2"/>
      <c r="AYI48" s="2"/>
      <c r="AYJ48" s="2"/>
      <c r="AYK48" s="2"/>
      <c r="AYL48" s="2"/>
      <c r="AYM48" s="2"/>
      <c r="AYN48" s="2"/>
      <c r="AYO48" s="2"/>
      <c r="AYP48" s="2"/>
      <c r="AYQ48" s="2"/>
      <c r="AYR48" s="2"/>
      <c r="AYS48" s="2"/>
      <c r="AYT48" s="2"/>
      <c r="AYU48" s="2"/>
      <c r="AYV48" s="2"/>
      <c r="AYW48" s="2"/>
      <c r="AYX48" s="2"/>
      <c r="AYY48" s="2"/>
      <c r="AYZ48" s="2"/>
      <c r="AZA48" s="2"/>
      <c r="AZB48" s="2"/>
      <c r="AZC48" s="2"/>
      <c r="AZD48" s="2"/>
      <c r="AZE48" s="2"/>
      <c r="AZF48" s="2"/>
      <c r="AZG48" s="2"/>
      <c r="AZH48" s="2"/>
      <c r="AZI48" s="2"/>
      <c r="AZJ48" s="2"/>
      <c r="AZK48" s="2"/>
      <c r="AZL48" s="2"/>
      <c r="AZM48" s="2"/>
      <c r="AZN48" s="2"/>
      <c r="AZO48" s="2"/>
      <c r="AZP48" s="2"/>
      <c r="AZQ48" s="2"/>
      <c r="AZR48" s="2"/>
      <c r="AZS48" s="2"/>
      <c r="AZT48" s="2"/>
      <c r="AZU48" s="2"/>
      <c r="AZV48" s="2"/>
      <c r="AZW48" s="2"/>
      <c r="AZX48" s="2"/>
      <c r="AZY48" s="2"/>
      <c r="AZZ48" s="2"/>
      <c r="BAA48" s="2"/>
      <c r="BAB48" s="2"/>
      <c r="BAC48" s="2"/>
      <c r="BAD48" s="2"/>
      <c r="BAE48" s="2"/>
      <c r="BAF48" s="2"/>
      <c r="BAG48" s="2"/>
      <c r="BAH48" s="2"/>
      <c r="BAI48" s="2"/>
      <c r="BAJ48" s="2"/>
      <c r="BAK48" s="2"/>
      <c r="BAL48" s="2"/>
      <c r="BAM48" s="2"/>
      <c r="BAN48" s="2"/>
      <c r="BAO48" s="2"/>
      <c r="BAP48" s="2"/>
      <c r="BAQ48" s="2"/>
      <c r="BAR48" s="2"/>
      <c r="BAS48" s="2"/>
      <c r="BAT48" s="2"/>
      <c r="BAU48" s="2"/>
      <c r="BAV48" s="2"/>
      <c r="BAW48" s="2"/>
      <c r="BAX48" s="2"/>
      <c r="BAY48" s="2"/>
      <c r="BAZ48" s="2"/>
      <c r="BBA48" s="2"/>
      <c r="BBB48" s="2"/>
      <c r="BBC48" s="2"/>
      <c r="BBD48" s="2"/>
      <c r="BBE48" s="2"/>
      <c r="BBF48" s="2"/>
      <c r="BBG48" s="2"/>
      <c r="BBH48" s="2"/>
      <c r="BBI48" s="2"/>
      <c r="BBJ48" s="2"/>
      <c r="BBK48" s="2"/>
      <c r="BBL48" s="2"/>
      <c r="BBM48" s="2"/>
      <c r="BBN48" s="2"/>
      <c r="BBO48" s="2"/>
      <c r="BBP48" s="2"/>
      <c r="BBQ48" s="2"/>
      <c r="BBR48" s="2"/>
      <c r="BBS48" s="2"/>
      <c r="BBT48" s="2"/>
      <c r="BBU48" s="2"/>
      <c r="BBV48" s="2"/>
      <c r="BBW48" s="2"/>
      <c r="BBX48" s="2"/>
      <c r="BBY48" s="2"/>
      <c r="BBZ48" s="2"/>
      <c r="BCA48" s="2"/>
      <c r="BCB48" s="2"/>
      <c r="BCC48" s="2"/>
      <c r="BCD48" s="2"/>
      <c r="BCE48" s="2"/>
      <c r="BCF48" s="2"/>
      <c r="BCG48" s="2"/>
      <c r="BCH48" s="2"/>
      <c r="BCI48" s="2"/>
      <c r="BCJ48" s="2"/>
      <c r="BCK48" s="2"/>
      <c r="BCL48" s="2"/>
      <c r="BCM48" s="2"/>
      <c r="BCN48" s="2"/>
      <c r="BCO48" s="2"/>
      <c r="BCP48" s="2"/>
      <c r="BCQ48" s="2"/>
      <c r="BCR48" s="2"/>
      <c r="BCS48" s="2"/>
      <c r="BCT48" s="2"/>
      <c r="BCU48" s="2"/>
      <c r="BCV48" s="2"/>
      <c r="BCW48" s="2"/>
      <c r="BCX48" s="2"/>
      <c r="BCY48" s="2"/>
      <c r="BCZ48" s="2"/>
      <c r="BDA48" s="2"/>
      <c r="BDB48" s="2"/>
      <c r="BDC48" s="2"/>
      <c r="BDD48" s="2"/>
      <c r="BDE48" s="2"/>
      <c r="BDF48" s="2"/>
      <c r="BDG48" s="2"/>
      <c r="BDH48" s="2"/>
      <c r="BDI48" s="2"/>
      <c r="BDJ48" s="2"/>
      <c r="BDK48" s="2"/>
      <c r="BDL48" s="2"/>
      <c r="BDM48" s="2"/>
      <c r="BDN48" s="2"/>
      <c r="BDO48" s="2"/>
      <c r="BDP48" s="2"/>
      <c r="BDQ48" s="2"/>
      <c r="BDR48" s="2"/>
      <c r="BDS48" s="2"/>
      <c r="BDT48" s="2"/>
      <c r="BDU48" s="2"/>
      <c r="BDV48" s="2"/>
      <c r="BDW48" s="2"/>
      <c r="BDX48" s="2"/>
      <c r="BDY48" s="2"/>
      <c r="BDZ48" s="2"/>
      <c r="BEA48" s="2"/>
      <c r="BEB48" s="2"/>
      <c r="BEC48" s="2"/>
      <c r="BED48" s="2"/>
      <c r="BEE48" s="2"/>
      <c r="BEF48" s="2"/>
      <c r="BEG48" s="2"/>
      <c r="BEH48" s="2"/>
      <c r="BEI48" s="2"/>
      <c r="BEJ48" s="2"/>
      <c r="BEK48" s="2"/>
      <c r="BEL48" s="2"/>
      <c r="BEM48" s="2"/>
      <c r="BEN48" s="2"/>
      <c r="BEO48" s="2"/>
      <c r="BEP48" s="2"/>
      <c r="BEQ48" s="2"/>
      <c r="BER48" s="2"/>
      <c r="BES48" s="2"/>
      <c r="BET48" s="2"/>
      <c r="BEU48" s="2"/>
      <c r="BEV48" s="2"/>
      <c r="BEW48" s="2"/>
      <c r="BEX48" s="2"/>
      <c r="BEY48" s="2"/>
      <c r="BEZ48" s="2"/>
      <c r="BFA48" s="2"/>
      <c r="BFB48" s="2"/>
      <c r="BFC48" s="2"/>
      <c r="BFD48" s="2"/>
      <c r="BFE48" s="2"/>
      <c r="BFF48" s="2"/>
      <c r="BFG48" s="2"/>
      <c r="BFH48" s="2"/>
      <c r="BFI48" s="2"/>
      <c r="BFJ48" s="2"/>
      <c r="BFK48" s="2"/>
      <c r="BFL48" s="2"/>
      <c r="BFM48" s="2"/>
      <c r="BFN48" s="2"/>
      <c r="BFO48" s="2"/>
      <c r="BFP48" s="2"/>
      <c r="BFQ48" s="2"/>
      <c r="BFR48" s="2"/>
      <c r="BFS48" s="2"/>
      <c r="BFT48" s="2"/>
      <c r="BFU48" s="2"/>
      <c r="BFV48" s="2"/>
      <c r="BFW48" s="2"/>
      <c r="BFX48" s="2"/>
      <c r="BFY48" s="2"/>
      <c r="BFZ48" s="2"/>
      <c r="BGA48" s="2"/>
      <c r="BGB48" s="2"/>
      <c r="BGC48" s="2"/>
      <c r="BGD48" s="2"/>
      <c r="BGE48" s="2"/>
      <c r="BGF48" s="2"/>
      <c r="BGG48" s="2"/>
      <c r="BGH48" s="2"/>
      <c r="BGI48" s="2"/>
      <c r="BGJ48" s="2"/>
      <c r="BGK48" s="2"/>
      <c r="BGL48" s="2"/>
      <c r="BGM48" s="2"/>
      <c r="BGN48" s="2"/>
      <c r="BGO48" s="2"/>
      <c r="BGP48" s="2"/>
      <c r="BGQ48" s="2"/>
      <c r="BGR48" s="2"/>
      <c r="BGS48" s="2"/>
      <c r="BGT48" s="2"/>
      <c r="BGU48" s="2"/>
      <c r="BGV48" s="2"/>
      <c r="BGW48" s="2"/>
      <c r="BGX48" s="2"/>
      <c r="BGY48" s="2"/>
      <c r="BGZ48" s="2"/>
      <c r="BHA48" s="2"/>
      <c r="BHB48" s="2"/>
      <c r="BHC48" s="2"/>
      <c r="BHD48" s="2"/>
      <c r="BHE48" s="2"/>
      <c r="BHF48" s="2"/>
      <c r="BHG48" s="2"/>
      <c r="BHH48" s="2"/>
      <c r="BHI48" s="2"/>
      <c r="BHJ48" s="2"/>
      <c r="BHK48" s="2"/>
      <c r="BHL48" s="2"/>
      <c r="BHM48" s="2"/>
      <c r="BHN48" s="2"/>
      <c r="BHO48" s="2"/>
      <c r="BHP48" s="2"/>
      <c r="BHQ48" s="2"/>
      <c r="BHR48" s="2"/>
      <c r="BHS48" s="2"/>
      <c r="BHT48" s="2"/>
      <c r="BHU48" s="2"/>
      <c r="BHV48" s="2"/>
      <c r="BHW48" s="2"/>
      <c r="BHX48" s="2"/>
      <c r="BHY48" s="2"/>
      <c r="BHZ48" s="2"/>
      <c r="BIA48" s="2"/>
      <c r="BIB48" s="2"/>
      <c r="BIC48" s="2"/>
      <c r="BID48" s="2"/>
      <c r="BIE48" s="2"/>
      <c r="BIF48" s="2"/>
      <c r="BIG48" s="2"/>
      <c r="BIH48" s="2"/>
      <c r="BII48" s="2"/>
      <c r="BIJ48" s="2"/>
      <c r="BIK48" s="2"/>
      <c r="BIL48" s="2"/>
      <c r="BIM48" s="2"/>
      <c r="BIN48" s="2"/>
      <c r="BIO48" s="2"/>
      <c r="BIP48" s="2"/>
      <c r="BIQ48" s="2"/>
      <c r="BIR48" s="2"/>
      <c r="BIS48" s="2"/>
      <c r="BIT48" s="2"/>
      <c r="BIU48" s="2"/>
      <c r="BIV48" s="2"/>
      <c r="BIW48" s="2"/>
      <c r="BIX48" s="2"/>
      <c r="BIY48" s="2"/>
      <c r="BIZ48" s="2"/>
      <c r="BJA48" s="2"/>
      <c r="BJB48" s="2"/>
      <c r="BJC48" s="2"/>
      <c r="BJD48" s="2"/>
      <c r="BJE48" s="2"/>
      <c r="BJF48" s="2"/>
      <c r="BJG48" s="2"/>
      <c r="BJH48" s="2"/>
      <c r="BJI48" s="2"/>
      <c r="BJJ48" s="2"/>
      <c r="BJK48" s="2"/>
      <c r="BJL48" s="2"/>
      <c r="BJM48" s="2"/>
      <c r="BJN48" s="2"/>
      <c r="BJO48" s="2"/>
      <c r="BJP48" s="2"/>
      <c r="BJQ48" s="2"/>
      <c r="BJR48" s="2"/>
      <c r="BJS48" s="2"/>
      <c r="BJT48" s="2"/>
      <c r="BJU48" s="2"/>
      <c r="BJV48" s="2"/>
      <c r="BJW48" s="2"/>
      <c r="BJX48" s="2"/>
      <c r="BJY48" s="2"/>
      <c r="BJZ48" s="2"/>
      <c r="BKA48" s="2"/>
      <c r="BKB48" s="2"/>
      <c r="BKC48" s="2"/>
      <c r="BKD48" s="2"/>
      <c r="BKE48" s="2"/>
      <c r="BKF48" s="2"/>
      <c r="BKG48" s="2"/>
      <c r="BKH48" s="2"/>
      <c r="BKI48" s="2"/>
      <c r="BKJ48" s="2"/>
      <c r="BKK48" s="2"/>
      <c r="BKL48" s="2"/>
      <c r="BKM48" s="2"/>
      <c r="BKN48" s="2"/>
      <c r="BKO48" s="2"/>
      <c r="BKP48" s="2"/>
      <c r="BKQ48" s="2"/>
      <c r="BKR48" s="2"/>
      <c r="BKS48" s="2"/>
      <c r="BKT48" s="2"/>
      <c r="BKU48" s="2"/>
      <c r="BKV48" s="2"/>
      <c r="BKW48" s="2"/>
      <c r="BKX48" s="2"/>
      <c r="BKY48" s="2"/>
      <c r="BKZ48" s="2"/>
      <c r="BLA48" s="2"/>
      <c r="BLB48" s="2"/>
      <c r="BLC48" s="2"/>
      <c r="BLD48" s="2"/>
      <c r="BLE48" s="2"/>
      <c r="BLF48" s="2"/>
      <c r="BLG48" s="2"/>
      <c r="BLH48" s="2"/>
      <c r="BLI48" s="2"/>
      <c r="BLJ48" s="2"/>
      <c r="BLK48" s="2"/>
      <c r="BLL48" s="2"/>
      <c r="BLM48" s="2"/>
      <c r="BLN48" s="2"/>
      <c r="BLO48" s="2"/>
      <c r="BLP48" s="2"/>
      <c r="BLQ48" s="2"/>
      <c r="BLR48" s="2"/>
      <c r="BLS48" s="2"/>
      <c r="BLT48" s="2"/>
      <c r="BLU48" s="2"/>
      <c r="BLV48" s="2"/>
      <c r="BLW48" s="2"/>
      <c r="BLX48" s="2"/>
      <c r="BLY48" s="2"/>
      <c r="BLZ48" s="2"/>
      <c r="BMA48" s="2"/>
      <c r="BMB48" s="2"/>
      <c r="BMC48" s="2"/>
      <c r="BMD48" s="2"/>
      <c r="BME48" s="2"/>
      <c r="BMF48" s="2"/>
      <c r="BMG48" s="2"/>
      <c r="BMH48" s="2"/>
      <c r="BMI48" s="2"/>
      <c r="BMJ48" s="2"/>
      <c r="BMK48" s="2"/>
      <c r="BML48" s="2"/>
      <c r="BMM48" s="2"/>
      <c r="BMN48" s="2"/>
      <c r="BMO48" s="2"/>
      <c r="BMP48" s="2"/>
      <c r="BMQ48" s="2"/>
      <c r="BMR48" s="2"/>
      <c r="BMS48" s="2"/>
      <c r="BMT48" s="2"/>
      <c r="BMU48" s="2"/>
      <c r="BMV48" s="2"/>
      <c r="BMW48" s="2"/>
      <c r="BMX48" s="2"/>
      <c r="BMY48" s="2"/>
      <c r="BMZ48" s="2"/>
      <c r="BNA48" s="2"/>
      <c r="BNB48" s="2"/>
      <c r="BNC48" s="2"/>
      <c r="BND48" s="2"/>
      <c r="BNE48" s="2"/>
      <c r="BNF48" s="2"/>
      <c r="BNG48" s="2"/>
      <c r="BNH48" s="2"/>
      <c r="BNI48" s="2"/>
      <c r="BNJ48" s="2"/>
      <c r="BNK48" s="2"/>
      <c r="BNL48" s="2"/>
      <c r="BNM48" s="2"/>
      <c r="BNN48" s="2"/>
      <c r="BNO48" s="2"/>
      <c r="BNP48" s="2"/>
      <c r="BNQ48" s="2"/>
      <c r="BNR48" s="2"/>
      <c r="BNS48" s="2"/>
      <c r="BNT48" s="2"/>
      <c r="BNU48" s="2"/>
      <c r="BNV48" s="2"/>
      <c r="BNW48" s="2"/>
      <c r="BNX48" s="2"/>
      <c r="BNY48" s="2"/>
      <c r="BNZ48" s="2"/>
      <c r="BOA48" s="2"/>
      <c r="BOB48" s="2"/>
      <c r="BOC48" s="2"/>
      <c r="BOD48" s="2"/>
      <c r="BOE48" s="2"/>
      <c r="BOF48" s="2"/>
      <c r="BOG48" s="2"/>
      <c r="BOH48" s="2"/>
      <c r="BOI48" s="2"/>
      <c r="BOJ48" s="2"/>
      <c r="BOK48" s="2"/>
      <c r="BOL48" s="2"/>
      <c r="BOM48" s="2"/>
      <c r="BON48" s="2"/>
      <c r="BOO48" s="2"/>
      <c r="BOP48" s="2"/>
      <c r="BOQ48" s="2"/>
      <c r="BOR48" s="2"/>
      <c r="BOS48" s="2"/>
      <c r="BOT48" s="2"/>
      <c r="BOU48" s="2"/>
      <c r="BOV48" s="2"/>
      <c r="BOW48" s="2"/>
      <c r="BOX48" s="2"/>
      <c r="BOY48" s="2"/>
      <c r="BOZ48" s="2"/>
      <c r="BPA48" s="2"/>
      <c r="BPB48" s="2"/>
      <c r="BPC48" s="2"/>
      <c r="BPD48" s="2"/>
      <c r="BPE48" s="2"/>
      <c r="BPF48" s="2"/>
      <c r="BPG48" s="2"/>
      <c r="BPH48" s="2"/>
      <c r="BPI48" s="2"/>
      <c r="BPJ48" s="2"/>
      <c r="BPK48" s="2"/>
      <c r="BPL48" s="2"/>
      <c r="BPM48" s="2"/>
      <c r="BPN48" s="2"/>
      <c r="BPO48" s="2"/>
      <c r="BPP48" s="2"/>
      <c r="BPQ48" s="2"/>
      <c r="BPR48" s="2"/>
      <c r="BPS48" s="2"/>
      <c r="BPT48" s="2"/>
      <c r="BPU48" s="2"/>
      <c r="BPV48" s="2"/>
      <c r="BPW48" s="2"/>
      <c r="BPX48" s="2"/>
      <c r="BPY48" s="2"/>
      <c r="BPZ48" s="2"/>
      <c r="BQA48" s="2"/>
      <c r="BQB48" s="2"/>
      <c r="BQC48" s="2"/>
      <c r="BQD48" s="2"/>
      <c r="BQE48" s="2"/>
      <c r="BQF48" s="2"/>
      <c r="BQG48" s="2"/>
      <c r="BQH48" s="2"/>
      <c r="BQI48" s="2"/>
      <c r="BQJ48" s="2"/>
      <c r="BQK48" s="2"/>
      <c r="BQL48" s="2"/>
      <c r="BQM48" s="2"/>
      <c r="BQN48" s="2"/>
      <c r="BQO48" s="2"/>
      <c r="BQP48" s="2"/>
      <c r="BQQ48" s="2"/>
      <c r="BQR48" s="2"/>
      <c r="BQS48" s="2"/>
      <c r="BQT48" s="2"/>
      <c r="BQU48" s="2"/>
      <c r="BQV48" s="2"/>
      <c r="BQW48" s="2"/>
      <c r="BQX48" s="2"/>
      <c r="BQY48" s="2"/>
      <c r="BQZ48" s="2"/>
      <c r="BRA48" s="2"/>
      <c r="BRB48" s="2"/>
      <c r="BRC48" s="2"/>
      <c r="BRD48" s="2"/>
      <c r="BRE48" s="2"/>
      <c r="BRF48" s="2"/>
      <c r="BRG48" s="2"/>
      <c r="BRH48" s="2"/>
      <c r="BRI48" s="2"/>
      <c r="BRJ48" s="2"/>
      <c r="BRK48" s="2"/>
      <c r="BRL48" s="2"/>
      <c r="BRM48" s="2"/>
      <c r="BRN48" s="2"/>
      <c r="BRO48" s="2"/>
      <c r="BRP48" s="2"/>
      <c r="BRQ48" s="2"/>
      <c r="BRR48" s="2"/>
      <c r="BRS48" s="2"/>
      <c r="BRT48" s="2"/>
      <c r="BRU48" s="2"/>
      <c r="BRV48" s="2"/>
      <c r="BRW48" s="2"/>
      <c r="BRX48" s="2"/>
      <c r="BRY48" s="2"/>
      <c r="BRZ48" s="2"/>
      <c r="BSA48" s="2"/>
      <c r="BSB48" s="2"/>
      <c r="BSC48" s="2"/>
      <c r="BSD48" s="2"/>
      <c r="BSE48" s="2"/>
      <c r="BSF48" s="2"/>
      <c r="BSG48" s="2"/>
      <c r="BSH48" s="2"/>
      <c r="BSI48" s="2"/>
      <c r="BSJ48" s="2"/>
      <c r="BSK48" s="2"/>
      <c r="BSL48" s="2"/>
      <c r="BSM48" s="2"/>
      <c r="BSN48" s="2"/>
      <c r="BSO48" s="2"/>
      <c r="BSP48" s="2"/>
      <c r="BSQ48" s="2"/>
      <c r="BSR48" s="2"/>
      <c r="BSS48" s="2"/>
      <c r="BST48" s="2"/>
      <c r="BSU48" s="2"/>
      <c r="BSV48" s="2"/>
      <c r="BSW48" s="2"/>
      <c r="BSX48" s="2"/>
      <c r="BSY48" s="2"/>
      <c r="BSZ48" s="2"/>
      <c r="BTA48" s="2"/>
      <c r="BTB48" s="2"/>
      <c r="BTC48" s="2"/>
      <c r="BTD48" s="2"/>
      <c r="BTE48" s="2"/>
      <c r="BTF48" s="2"/>
      <c r="BTG48" s="2"/>
      <c r="BTH48" s="2"/>
      <c r="BTI48" s="2"/>
      <c r="BTJ48" s="2"/>
      <c r="BTK48" s="2"/>
      <c r="BTL48" s="2"/>
      <c r="BTM48" s="2"/>
      <c r="BTN48" s="2"/>
      <c r="BTO48" s="2"/>
      <c r="BTP48" s="2"/>
      <c r="BTQ48" s="2"/>
      <c r="BTR48" s="2"/>
      <c r="BTS48" s="2"/>
      <c r="BTT48" s="2"/>
      <c r="BTU48" s="2"/>
      <c r="BTV48" s="2"/>
      <c r="BTW48" s="2"/>
      <c r="BTX48" s="2"/>
      <c r="BTY48" s="2"/>
      <c r="BTZ48" s="2"/>
      <c r="BUA48" s="2"/>
      <c r="BUB48" s="2"/>
      <c r="BUC48" s="2"/>
      <c r="BUD48" s="2"/>
      <c r="BUE48" s="2"/>
      <c r="BUF48" s="2"/>
      <c r="BUG48" s="2"/>
      <c r="BUH48" s="2"/>
      <c r="BUI48" s="2"/>
      <c r="BUJ48" s="2"/>
      <c r="BUK48" s="2"/>
      <c r="BUL48" s="2"/>
      <c r="BUM48" s="2"/>
      <c r="BUN48" s="2"/>
      <c r="BUO48" s="2"/>
      <c r="BUP48" s="2"/>
      <c r="BUQ48" s="2"/>
      <c r="BUR48" s="2"/>
      <c r="BUS48" s="2"/>
      <c r="BUT48" s="2"/>
      <c r="BUU48" s="2"/>
      <c r="BUV48" s="2"/>
      <c r="BUW48" s="2"/>
      <c r="BUX48" s="2"/>
      <c r="BUY48" s="2"/>
      <c r="BUZ48" s="2"/>
      <c r="BVA48" s="2"/>
      <c r="BVB48" s="2"/>
      <c r="BVC48" s="2"/>
      <c r="BVD48" s="2"/>
      <c r="BVE48" s="2"/>
      <c r="BVF48" s="2"/>
      <c r="BVG48" s="2"/>
      <c r="BVH48" s="2"/>
      <c r="BVI48" s="2"/>
      <c r="BVJ48" s="2"/>
      <c r="BVK48" s="2"/>
      <c r="BVL48" s="2"/>
      <c r="BVM48" s="2"/>
      <c r="BVN48" s="2"/>
      <c r="BVO48" s="2"/>
      <c r="BVP48" s="2"/>
      <c r="BVQ48" s="2"/>
      <c r="BVR48" s="2"/>
      <c r="BVS48" s="2"/>
      <c r="BVT48" s="2"/>
      <c r="BVU48" s="2"/>
      <c r="BVV48" s="2"/>
      <c r="BVW48" s="2"/>
      <c r="BVX48" s="2"/>
      <c r="BVY48" s="2"/>
      <c r="BVZ48" s="2"/>
      <c r="BWA48" s="2"/>
      <c r="BWB48" s="2"/>
      <c r="BWC48" s="2"/>
      <c r="BWD48" s="2"/>
      <c r="BWE48" s="2"/>
      <c r="BWF48" s="2"/>
      <c r="BWG48" s="2"/>
      <c r="BWH48" s="2"/>
      <c r="BWI48" s="2"/>
      <c r="BWJ48" s="2"/>
      <c r="BWK48" s="2"/>
      <c r="BWL48" s="2"/>
      <c r="BWM48" s="2"/>
      <c r="BWN48" s="2"/>
      <c r="BWO48" s="2"/>
      <c r="BWP48" s="2"/>
      <c r="BWQ48" s="2"/>
      <c r="BWR48" s="2"/>
      <c r="BWS48" s="2"/>
      <c r="BWT48" s="2"/>
      <c r="BWU48" s="2"/>
      <c r="BWV48" s="2"/>
      <c r="BWW48" s="2"/>
      <c r="BWX48" s="2"/>
      <c r="BWY48" s="2"/>
      <c r="BWZ48" s="2"/>
      <c r="BXA48" s="2"/>
      <c r="BXB48" s="2"/>
      <c r="BXC48" s="2"/>
      <c r="BXD48" s="2"/>
      <c r="BXE48" s="2"/>
      <c r="BXF48" s="2"/>
      <c r="BXG48" s="2"/>
      <c r="BXH48" s="2"/>
      <c r="BXI48" s="2"/>
      <c r="BXJ48" s="2"/>
      <c r="BXK48" s="2"/>
      <c r="BXL48" s="2"/>
      <c r="BXM48" s="2"/>
      <c r="BXN48" s="2"/>
      <c r="BXO48" s="2"/>
      <c r="BXP48" s="2"/>
      <c r="BXQ48" s="2"/>
      <c r="BXR48" s="2"/>
      <c r="BXS48" s="2"/>
      <c r="BXT48" s="2"/>
      <c r="BXU48" s="2"/>
      <c r="BXV48" s="2"/>
      <c r="BXW48" s="2"/>
      <c r="BXX48" s="2"/>
      <c r="BXY48" s="2"/>
      <c r="BXZ48" s="2"/>
      <c r="BYA48" s="2"/>
      <c r="BYB48" s="2"/>
      <c r="BYC48" s="2"/>
      <c r="BYD48" s="2"/>
      <c r="BYE48" s="2"/>
      <c r="BYF48" s="2"/>
      <c r="BYG48" s="2"/>
      <c r="BYH48" s="2"/>
      <c r="BYI48" s="2"/>
      <c r="BYJ48" s="2"/>
      <c r="BYK48" s="2"/>
      <c r="BYL48" s="2"/>
      <c r="BYM48" s="2"/>
      <c r="BYN48" s="2"/>
      <c r="BYO48" s="2"/>
      <c r="BYP48" s="2"/>
      <c r="BYQ48" s="2"/>
      <c r="BYR48" s="2"/>
      <c r="BYS48" s="2"/>
      <c r="BYT48" s="2"/>
      <c r="BYU48" s="2"/>
      <c r="BYV48" s="2"/>
      <c r="BYW48" s="2"/>
      <c r="BYX48" s="2"/>
      <c r="BYY48" s="2"/>
      <c r="BYZ48" s="2"/>
      <c r="BZA48" s="2"/>
      <c r="BZB48" s="2"/>
      <c r="BZC48" s="2"/>
      <c r="BZD48" s="2"/>
      <c r="BZE48" s="2"/>
      <c r="BZF48" s="2"/>
      <c r="BZG48" s="2"/>
      <c r="BZH48" s="2"/>
      <c r="BZI48" s="2"/>
      <c r="BZJ48" s="2"/>
      <c r="BZK48" s="2"/>
      <c r="BZL48" s="2"/>
      <c r="BZM48" s="2"/>
      <c r="BZN48" s="2"/>
      <c r="BZO48" s="2"/>
      <c r="BZP48" s="2"/>
      <c r="BZQ48" s="2"/>
      <c r="BZR48" s="2"/>
      <c r="BZS48" s="2"/>
      <c r="BZT48" s="2"/>
      <c r="BZU48" s="2"/>
      <c r="BZV48" s="2"/>
      <c r="BZW48" s="2"/>
      <c r="BZX48" s="2"/>
      <c r="BZY48" s="2"/>
      <c r="BZZ48" s="2"/>
      <c r="CAA48" s="2"/>
      <c r="CAB48" s="2"/>
      <c r="CAC48" s="2"/>
      <c r="CAD48" s="2"/>
      <c r="CAE48" s="2"/>
      <c r="CAF48" s="2"/>
      <c r="CAG48" s="2"/>
      <c r="CAH48" s="2"/>
      <c r="CAI48" s="2"/>
      <c r="CAJ48" s="2"/>
      <c r="CAK48" s="2"/>
      <c r="CAL48" s="2"/>
      <c r="CAM48" s="2"/>
      <c r="CAN48" s="2"/>
      <c r="CAO48" s="2"/>
      <c r="CAP48" s="2"/>
      <c r="CAQ48" s="2"/>
      <c r="CAR48" s="2"/>
      <c r="CAS48" s="2"/>
      <c r="CAT48" s="2"/>
      <c r="CAU48" s="2"/>
      <c r="CAV48" s="2"/>
      <c r="CAW48" s="2"/>
      <c r="CAX48" s="2"/>
      <c r="CAY48" s="2"/>
      <c r="CAZ48" s="2"/>
      <c r="CBA48" s="2"/>
      <c r="CBB48" s="2"/>
      <c r="CBC48" s="2"/>
      <c r="CBD48" s="2"/>
      <c r="CBE48" s="2"/>
      <c r="CBF48" s="2"/>
      <c r="CBG48" s="2"/>
      <c r="CBH48" s="2"/>
      <c r="CBI48" s="2"/>
      <c r="CBJ48" s="2"/>
      <c r="CBK48" s="2"/>
      <c r="CBL48" s="2"/>
      <c r="CBM48" s="2"/>
      <c r="CBN48" s="2"/>
      <c r="CBO48" s="2"/>
      <c r="CBP48" s="2"/>
      <c r="CBQ48" s="2"/>
      <c r="CBR48" s="2"/>
      <c r="CBS48" s="2"/>
      <c r="CBT48" s="2"/>
      <c r="CBU48" s="2"/>
      <c r="CBV48" s="2"/>
      <c r="CBW48" s="2"/>
      <c r="CBX48" s="2"/>
      <c r="CBY48" s="2"/>
      <c r="CBZ48" s="2"/>
      <c r="CCA48" s="2"/>
      <c r="CCB48" s="2"/>
      <c r="CCC48" s="2"/>
      <c r="CCD48" s="2"/>
      <c r="CCE48" s="2"/>
      <c r="CCF48" s="2"/>
      <c r="CCG48" s="2"/>
      <c r="CCH48" s="2"/>
      <c r="CCI48" s="2"/>
      <c r="CCJ48" s="2"/>
      <c r="CCK48" s="2"/>
      <c r="CCL48" s="2"/>
      <c r="CCM48" s="2"/>
      <c r="CCN48" s="2"/>
      <c r="CCO48" s="2"/>
      <c r="CCP48" s="2"/>
      <c r="CCQ48" s="2"/>
      <c r="CCR48" s="2"/>
      <c r="CCS48" s="2"/>
      <c r="CCT48" s="2"/>
      <c r="CCU48" s="2"/>
      <c r="CCV48" s="2"/>
      <c r="CCW48" s="2"/>
      <c r="CCX48" s="2"/>
      <c r="CCY48" s="2"/>
      <c r="CCZ48" s="2"/>
      <c r="CDA48" s="2"/>
      <c r="CDB48" s="2"/>
      <c r="CDC48" s="2"/>
      <c r="CDD48" s="2"/>
      <c r="CDE48" s="2"/>
      <c r="CDF48" s="2"/>
      <c r="CDG48" s="2"/>
      <c r="CDH48" s="2"/>
      <c r="CDI48" s="2"/>
      <c r="CDJ48" s="2"/>
      <c r="CDK48" s="2"/>
      <c r="CDL48" s="2"/>
      <c r="CDM48" s="2"/>
      <c r="CDN48" s="2"/>
      <c r="CDO48" s="2"/>
      <c r="CDP48" s="2"/>
      <c r="CDQ48" s="2"/>
      <c r="CDR48" s="2"/>
      <c r="CDS48" s="2"/>
      <c r="CDT48" s="2"/>
      <c r="CDU48" s="2"/>
      <c r="CDV48" s="2"/>
      <c r="CDW48" s="2"/>
      <c r="CDX48" s="2"/>
      <c r="CDY48" s="2"/>
      <c r="CDZ48" s="2"/>
      <c r="CEA48" s="2"/>
      <c r="CEB48" s="2"/>
      <c r="CEC48" s="2"/>
      <c r="CED48" s="2"/>
      <c r="CEE48" s="2"/>
      <c r="CEF48" s="2"/>
      <c r="CEG48" s="2"/>
      <c r="CEH48" s="2"/>
      <c r="CEI48" s="2"/>
      <c r="CEJ48" s="2"/>
      <c r="CEK48" s="2"/>
      <c r="CEL48" s="2"/>
      <c r="CEM48" s="2"/>
      <c r="CEN48" s="2"/>
      <c r="CEO48" s="2"/>
      <c r="CEP48" s="2"/>
      <c r="CEQ48" s="2"/>
      <c r="CER48" s="2"/>
      <c r="CES48" s="2"/>
      <c r="CET48" s="2"/>
      <c r="CEU48" s="2"/>
      <c r="CEV48" s="2"/>
      <c r="CEW48" s="2"/>
      <c r="CEX48" s="2"/>
      <c r="CEY48" s="2"/>
      <c r="CEZ48" s="2"/>
      <c r="CFA48" s="2"/>
      <c r="CFB48" s="2"/>
      <c r="CFC48" s="2"/>
      <c r="CFD48" s="2"/>
      <c r="CFE48" s="2"/>
      <c r="CFF48" s="2"/>
      <c r="CFG48" s="2"/>
      <c r="CFH48" s="2"/>
      <c r="CFI48" s="2"/>
      <c r="CFJ48" s="2"/>
      <c r="CFK48" s="2"/>
      <c r="CFL48" s="2"/>
      <c r="CFM48" s="2"/>
      <c r="CFN48" s="2"/>
      <c r="CFO48" s="2"/>
      <c r="CFP48" s="2"/>
      <c r="CFQ48" s="2"/>
      <c r="CFR48" s="2"/>
      <c r="CFS48" s="2"/>
      <c r="CFT48" s="2"/>
      <c r="CFU48" s="2"/>
      <c r="CFV48" s="2"/>
      <c r="CFW48" s="2"/>
      <c r="CFX48" s="2"/>
      <c r="CFY48" s="2"/>
      <c r="CFZ48" s="2"/>
      <c r="CGA48" s="2"/>
      <c r="CGB48" s="2"/>
      <c r="CGC48" s="2"/>
      <c r="CGD48" s="2"/>
      <c r="CGE48" s="2"/>
      <c r="CGF48" s="2"/>
      <c r="CGG48" s="2"/>
      <c r="CGH48" s="2"/>
      <c r="CGI48" s="2"/>
      <c r="CGJ48" s="2"/>
      <c r="CGK48" s="2"/>
      <c r="CGL48" s="2"/>
      <c r="CGM48" s="2"/>
      <c r="CGN48" s="2"/>
      <c r="CGO48" s="2"/>
      <c r="CGP48" s="2"/>
      <c r="CGQ48" s="2"/>
      <c r="CGR48" s="2"/>
      <c r="CGS48" s="2"/>
      <c r="CGT48" s="2"/>
      <c r="CGU48" s="2"/>
      <c r="CGV48" s="2"/>
      <c r="CGW48" s="2"/>
      <c r="CGX48" s="2"/>
      <c r="CGY48" s="2"/>
      <c r="CGZ48" s="2"/>
      <c r="CHA48" s="2"/>
      <c r="CHB48" s="2"/>
      <c r="CHC48" s="2"/>
      <c r="CHD48" s="2"/>
      <c r="CHE48" s="2"/>
      <c r="CHF48" s="2"/>
      <c r="CHG48" s="2"/>
      <c r="CHH48" s="2"/>
      <c r="CHI48" s="2"/>
      <c r="CHJ48" s="2"/>
      <c r="CHK48" s="2"/>
      <c r="CHL48" s="2"/>
      <c r="CHM48" s="2"/>
      <c r="CHN48" s="2"/>
      <c r="CHO48" s="2"/>
      <c r="CHP48" s="2"/>
      <c r="CHQ48" s="2"/>
      <c r="CHR48" s="2"/>
      <c r="CHS48" s="2"/>
      <c r="CHT48" s="2"/>
      <c r="CHU48" s="2"/>
      <c r="CHV48" s="2"/>
      <c r="CHW48" s="2"/>
      <c r="CHX48" s="2"/>
      <c r="CHY48" s="2"/>
      <c r="CHZ48" s="2"/>
      <c r="CIA48" s="2"/>
      <c r="CIB48" s="2"/>
      <c r="CIC48" s="2"/>
      <c r="CID48" s="2"/>
      <c r="CIE48" s="2"/>
      <c r="CIF48" s="2"/>
      <c r="CIG48" s="2"/>
      <c r="CIH48" s="2"/>
      <c r="CII48" s="2"/>
      <c r="CIJ48" s="2"/>
      <c r="CIK48" s="2"/>
      <c r="CIL48" s="2"/>
      <c r="CIM48" s="2"/>
      <c r="CIN48" s="2"/>
      <c r="CIO48" s="2"/>
      <c r="CIP48" s="2"/>
      <c r="CIQ48" s="2"/>
      <c r="CIR48" s="2"/>
      <c r="CIS48" s="2"/>
      <c r="CIT48" s="2"/>
      <c r="CIU48" s="2"/>
      <c r="CIV48" s="2"/>
      <c r="CIW48" s="2"/>
      <c r="CIX48" s="2"/>
      <c r="CIY48" s="2"/>
      <c r="CIZ48" s="2"/>
      <c r="CJA48" s="2"/>
      <c r="CJB48" s="2"/>
      <c r="CJC48" s="2"/>
      <c r="CJD48" s="2"/>
      <c r="CJE48" s="2"/>
      <c r="CJF48" s="2"/>
      <c r="CJG48" s="2"/>
      <c r="CJH48" s="2"/>
      <c r="CJI48" s="2"/>
      <c r="CJJ48" s="2"/>
      <c r="CJK48" s="2"/>
      <c r="CJL48" s="2"/>
      <c r="CJM48" s="2"/>
      <c r="CJN48" s="2"/>
      <c r="CJO48" s="2"/>
      <c r="CJP48" s="2"/>
      <c r="CJQ48" s="2"/>
      <c r="CJR48" s="2"/>
      <c r="CJS48" s="2"/>
      <c r="CJT48" s="2"/>
      <c r="CJU48" s="2"/>
      <c r="CJV48" s="2"/>
      <c r="CJW48" s="2"/>
      <c r="CJX48" s="2"/>
      <c r="CJY48" s="2"/>
      <c r="CJZ48" s="2"/>
      <c r="CKA48" s="2"/>
      <c r="CKB48" s="2"/>
      <c r="CKC48" s="2"/>
      <c r="CKD48" s="2"/>
      <c r="CKE48" s="2"/>
      <c r="CKF48" s="2"/>
      <c r="CKG48" s="2"/>
      <c r="CKH48" s="2"/>
      <c r="CKI48" s="2"/>
      <c r="CKJ48" s="2"/>
      <c r="CKK48" s="2"/>
      <c r="CKL48" s="2"/>
      <c r="CKM48" s="2"/>
      <c r="CKN48" s="2"/>
      <c r="CKO48" s="2"/>
      <c r="CKP48" s="2"/>
      <c r="CKQ48" s="2"/>
      <c r="CKR48" s="2"/>
      <c r="CKS48" s="2"/>
      <c r="CKT48" s="2"/>
      <c r="CKU48" s="2"/>
      <c r="CKV48" s="2"/>
      <c r="CKW48" s="2"/>
      <c r="CKX48" s="2"/>
      <c r="CKY48" s="2"/>
      <c r="CKZ48" s="2"/>
      <c r="CLA48" s="2"/>
      <c r="CLB48" s="2"/>
      <c r="CLC48" s="2"/>
      <c r="CLD48" s="2"/>
      <c r="CLE48" s="2"/>
      <c r="CLF48" s="2"/>
      <c r="CLG48" s="2"/>
      <c r="CLH48" s="2"/>
      <c r="CLI48" s="2"/>
      <c r="CLJ48" s="2"/>
      <c r="CLK48" s="2"/>
      <c r="CLL48" s="2"/>
      <c r="CLM48" s="2"/>
      <c r="CLN48" s="2"/>
      <c r="CLO48" s="2"/>
      <c r="CLP48" s="2"/>
      <c r="CLQ48" s="2"/>
      <c r="CLR48" s="2"/>
      <c r="CLS48" s="2"/>
      <c r="CLT48" s="2"/>
      <c r="CLU48" s="2"/>
      <c r="CLV48" s="2"/>
      <c r="CLW48" s="2"/>
      <c r="CLX48" s="2"/>
      <c r="CLY48" s="2"/>
      <c r="CLZ48" s="2"/>
      <c r="CMA48" s="2"/>
      <c r="CMB48" s="2"/>
      <c r="CMC48" s="2"/>
      <c r="CMD48" s="2"/>
      <c r="CME48" s="2"/>
      <c r="CMF48" s="2"/>
      <c r="CMG48" s="2"/>
      <c r="CMH48" s="2"/>
      <c r="CMI48" s="2"/>
      <c r="CMJ48" s="2"/>
      <c r="CMK48" s="2"/>
      <c r="CML48" s="2"/>
      <c r="CMM48" s="2"/>
      <c r="CMN48" s="2"/>
      <c r="CMO48" s="2"/>
      <c r="CMP48" s="2"/>
      <c r="CMQ48" s="2"/>
      <c r="CMR48" s="2"/>
      <c r="CMS48" s="2"/>
      <c r="CMT48" s="2"/>
      <c r="CMU48" s="2"/>
      <c r="CMV48" s="2"/>
      <c r="CMW48" s="2"/>
      <c r="CMX48" s="2"/>
      <c r="CMY48" s="2"/>
      <c r="CMZ48" s="2"/>
      <c r="CNA48" s="2"/>
      <c r="CNB48" s="2"/>
      <c r="CNC48" s="2"/>
      <c r="CND48" s="2"/>
      <c r="CNE48" s="2"/>
      <c r="CNF48" s="2"/>
      <c r="CNG48" s="2"/>
      <c r="CNH48" s="2"/>
      <c r="CNI48" s="2"/>
      <c r="CNJ48" s="2"/>
      <c r="CNK48" s="2"/>
      <c r="CNL48" s="2"/>
      <c r="CNM48" s="2"/>
      <c r="CNN48" s="2"/>
      <c r="CNO48" s="2"/>
      <c r="CNP48" s="2"/>
      <c r="CNQ48" s="2"/>
      <c r="CNR48" s="2"/>
      <c r="CNS48" s="2"/>
      <c r="CNT48" s="2"/>
      <c r="CNU48" s="2"/>
      <c r="CNV48" s="2"/>
      <c r="CNW48" s="2"/>
      <c r="CNX48" s="2"/>
      <c r="CNY48" s="2"/>
      <c r="CNZ48" s="2"/>
      <c r="COA48" s="2"/>
      <c r="COB48" s="2"/>
      <c r="COC48" s="2"/>
      <c r="COD48" s="2"/>
      <c r="COE48" s="2"/>
      <c r="COF48" s="2"/>
      <c r="COG48" s="2"/>
      <c r="COH48" s="2"/>
      <c r="COI48" s="2"/>
      <c r="COJ48" s="2"/>
      <c r="COK48" s="2"/>
      <c r="COL48" s="2"/>
      <c r="COM48" s="2"/>
      <c r="CON48" s="2"/>
      <c r="COO48" s="2"/>
      <c r="COP48" s="2"/>
      <c r="COQ48" s="2"/>
      <c r="COR48" s="2"/>
      <c r="COS48" s="2"/>
      <c r="COT48" s="2"/>
      <c r="COU48" s="2"/>
      <c r="COV48" s="2"/>
      <c r="COW48" s="2"/>
      <c r="COX48" s="2"/>
      <c r="COY48" s="2"/>
      <c r="COZ48" s="2"/>
      <c r="CPA48" s="2"/>
      <c r="CPB48" s="2"/>
      <c r="CPC48" s="2"/>
      <c r="CPD48" s="2"/>
      <c r="CPE48" s="2"/>
      <c r="CPF48" s="2"/>
      <c r="CPG48" s="2"/>
      <c r="CPH48" s="2"/>
      <c r="CPI48" s="2"/>
      <c r="CPJ48" s="2"/>
      <c r="CPK48" s="2"/>
      <c r="CPL48" s="2"/>
      <c r="CPM48" s="2"/>
      <c r="CPN48" s="2"/>
      <c r="CPO48" s="2"/>
      <c r="CPP48" s="2"/>
      <c r="CPQ48" s="2"/>
      <c r="CPR48" s="2"/>
      <c r="CPS48" s="2"/>
      <c r="CPT48" s="2"/>
      <c r="CPU48" s="2"/>
      <c r="CPV48" s="2"/>
      <c r="CPW48" s="2"/>
      <c r="CPX48" s="2"/>
      <c r="CPY48" s="2"/>
      <c r="CPZ48" s="2"/>
      <c r="CQA48" s="2"/>
      <c r="CQB48" s="2"/>
      <c r="CQC48" s="2"/>
      <c r="CQD48" s="2"/>
      <c r="CQE48" s="2"/>
      <c r="CQF48" s="2"/>
      <c r="CQG48" s="2"/>
      <c r="CQH48" s="2"/>
      <c r="CQI48" s="2"/>
      <c r="CQJ48" s="2"/>
      <c r="CQK48" s="2"/>
      <c r="CQL48" s="2"/>
      <c r="CQM48" s="2"/>
      <c r="CQN48" s="2"/>
      <c r="CQO48" s="2"/>
      <c r="CQP48" s="2"/>
      <c r="CQQ48" s="2"/>
      <c r="CQR48" s="2"/>
      <c r="CQS48" s="2"/>
      <c r="CQT48" s="2"/>
      <c r="CQU48" s="2"/>
      <c r="CQV48" s="2"/>
      <c r="CQW48" s="2"/>
      <c r="CQX48" s="2"/>
      <c r="CQY48" s="2"/>
      <c r="CQZ48" s="2"/>
      <c r="CRA48" s="2"/>
      <c r="CRB48" s="2"/>
      <c r="CRC48" s="2"/>
      <c r="CRD48" s="2"/>
      <c r="CRE48" s="2"/>
      <c r="CRF48" s="2"/>
      <c r="CRG48" s="2"/>
      <c r="CRH48" s="2"/>
      <c r="CRI48" s="2"/>
      <c r="CRJ48" s="2"/>
      <c r="CRK48" s="2"/>
      <c r="CRL48" s="2"/>
      <c r="CRM48" s="2"/>
      <c r="CRN48" s="2"/>
      <c r="CRO48" s="2"/>
      <c r="CRP48" s="2"/>
      <c r="CRQ48" s="2"/>
      <c r="CRR48" s="2"/>
      <c r="CRS48" s="2"/>
      <c r="CRT48" s="2"/>
      <c r="CRU48" s="2"/>
      <c r="CRV48" s="2"/>
      <c r="CRW48" s="2"/>
      <c r="CRX48" s="2"/>
      <c r="CRY48" s="2"/>
      <c r="CRZ48" s="2"/>
      <c r="CSA48" s="2"/>
      <c r="CSB48" s="2"/>
      <c r="CSC48" s="2"/>
      <c r="CSD48" s="2"/>
      <c r="CSE48" s="2"/>
      <c r="CSF48" s="2"/>
      <c r="CSG48" s="2"/>
      <c r="CSH48" s="2"/>
      <c r="CSI48" s="2"/>
      <c r="CSJ48" s="2"/>
      <c r="CSK48" s="2"/>
      <c r="CSL48" s="2"/>
      <c r="CSM48" s="2"/>
      <c r="CSN48" s="2"/>
      <c r="CSO48" s="2"/>
      <c r="CSP48" s="2"/>
      <c r="CSQ48" s="2"/>
      <c r="CSR48" s="2"/>
      <c r="CSS48" s="2"/>
      <c r="CST48" s="2"/>
      <c r="CSU48" s="2"/>
      <c r="CSV48" s="2"/>
      <c r="CSW48" s="2"/>
      <c r="CSX48" s="2"/>
      <c r="CSY48" s="2"/>
      <c r="CSZ48" s="2"/>
      <c r="CTA48" s="2"/>
      <c r="CTB48" s="2"/>
      <c r="CTC48" s="2"/>
      <c r="CTD48" s="2"/>
      <c r="CTE48" s="2"/>
      <c r="CTF48" s="2"/>
      <c r="CTG48" s="2"/>
      <c r="CTH48" s="2"/>
      <c r="CTI48" s="2"/>
      <c r="CTJ48" s="2"/>
      <c r="CTK48" s="2"/>
      <c r="CTL48" s="2"/>
      <c r="CTM48" s="2"/>
      <c r="CTN48" s="2"/>
      <c r="CTO48" s="2"/>
      <c r="CTP48" s="2"/>
      <c r="CTQ48" s="2"/>
      <c r="CTR48" s="2"/>
      <c r="CTS48" s="2"/>
      <c r="CTT48" s="2"/>
      <c r="CTU48" s="2"/>
      <c r="CTV48" s="2"/>
      <c r="CTW48" s="2"/>
      <c r="CTX48" s="2"/>
      <c r="CTY48" s="2"/>
      <c r="CTZ48" s="2"/>
      <c r="CUA48" s="2"/>
      <c r="CUB48" s="2"/>
      <c r="CUC48" s="2"/>
      <c r="CUD48" s="2"/>
      <c r="CUE48" s="2"/>
      <c r="CUF48" s="2"/>
      <c r="CUG48" s="2"/>
      <c r="CUH48" s="2"/>
      <c r="CUI48" s="2"/>
      <c r="CUJ48" s="2"/>
      <c r="CUK48" s="2"/>
      <c r="CUL48" s="2"/>
      <c r="CUM48" s="2"/>
      <c r="CUN48" s="2"/>
      <c r="CUO48" s="2"/>
      <c r="CUP48" s="2"/>
      <c r="CUQ48" s="2"/>
      <c r="CUR48" s="2"/>
      <c r="CUS48" s="2"/>
      <c r="CUT48" s="2"/>
      <c r="CUU48" s="2"/>
      <c r="CUV48" s="2"/>
      <c r="CUW48" s="2"/>
      <c r="CUX48" s="2"/>
      <c r="CUY48" s="2"/>
      <c r="CUZ48" s="2"/>
      <c r="CVA48" s="2"/>
      <c r="CVB48" s="2"/>
      <c r="CVC48" s="2"/>
      <c r="CVD48" s="2"/>
      <c r="CVE48" s="2"/>
      <c r="CVF48" s="2"/>
      <c r="CVG48" s="2"/>
      <c r="CVH48" s="2"/>
      <c r="CVI48" s="2"/>
      <c r="CVJ48" s="2"/>
      <c r="CVK48" s="2"/>
      <c r="CVL48" s="2"/>
      <c r="CVM48" s="2"/>
      <c r="CVN48" s="2"/>
      <c r="CVO48" s="2"/>
      <c r="CVP48" s="2"/>
      <c r="CVQ48" s="2"/>
      <c r="CVR48" s="2"/>
      <c r="CVS48" s="2"/>
      <c r="CVT48" s="2"/>
      <c r="CVU48" s="2"/>
      <c r="CVV48" s="2"/>
      <c r="CVW48" s="2"/>
      <c r="CVX48" s="2"/>
      <c r="CVY48" s="2"/>
      <c r="CVZ48" s="2"/>
      <c r="CWA48" s="2"/>
      <c r="CWB48" s="2"/>
      <c r="CWC48" s="2"/>
      <c r="CWD48" s="2"/>
      <c r="CWE48" s="2"/>
      <c r="CWF48" s="2"/>
      <c r="CWG48" s="2"/>
      <c r="CWH48" s="2"/>
      <c r="CWI48" s="2"/>
      <c r="CWJ48" s="2"/>
      <c r="CWK48" s="2"/>
      <c r="CWL48" s="2"/>
      <c r="CWM48" s="2"/>
      <c r="CWN48" s="2"/>
      <c r="CWO48" s="2"/>
      <c r="CWP48" s="2"/>
      <c r="CWQ48" s="2"/>
      <c r="CWR48" s="2"/>
      <c r="CWS48" s="2"/>
      <c r="CWT48" s="2"/>
      <c r="CWU48" s="2"/>
      <c r="CWV48" s="2"/>
      <c r="CWW48" s="2"/>
      <c r="CWX48" s="2"/>
      <c r="CWY48" s="2"/>
      <c r="CWZ48" s="2"/>
      <c r="CXA48" s="2"/>
      <c r="CXB48" s="2"/>
      <c r="CXC48" s="2"/>
      <c r="CXD48" s="2"/>
      <c r="CXE48" s="2"/>
      <c r="CXF48" s="2"/>
      <c r="CXG48" s="2"/>
      <c r="CXH48" s="2"/>
      <c r="CXI48" s="2"/>
      <c r="CXJ48" s="2"/>
      <c r="CXK48" s="2"/>
      <c r="CXL48" s="2"/>
      <c r="CXM48" s="2"/>
      <c r="CXN48" s="2"/>
      <c r="CXO48" s="2"/>
      <c r="CXP48" s="2"/>
      <c r="CXQ48" s="2"/>
      <c r="CXR48" s="2"/>
      <c r="CXS48" s="2"/>
      <c r="CXT48" s="2"/>
      <c r="CXU48" s="2"/>
      <c r="CXV48" s="2"/>
      <c r="CXW48" s="2"/>
      <c r="CXX48" s="2"/>
      <c r="CXY48" s="2"/>
      <c r="CXZ48" s="2"/>
      <c r="CYA48" s="2"/>
      <c r="CYB48" s="2"/>
      <c r="CYC48" s="2"/>
      <c r="CYD48" s="2"/>
      <c r="CYE48" s="2"/>
      <c r="CYF48" s="2"/>
      <c r="CYG48" s="2"/>
      <c r="CYH48" s="2"/>
      <c r="CYI48" s="2"/>
      <c r="CYJ48" s="2"/>
      <c r="CYK48" s="2"/>
      <c r="CYL48" s="2"/>
      <c r="CYM48" s="2"/>
      <c r="CYN48" s="2"/>
      <c r="CYO48" s="2"/>
      <c r="CYP48" s="2"/>
      <c r="CYQ48" s="2"/>
      <c r="CYR48" s="2"/>
      <c r="CYS48" s="2"/>
      <c r="CYT48" s="2"/>
      <c r="CYU48" s="2"/>
      <c r="CYV48" s="2"/>
      <c r="CYW48" s="2"/>
      <c r="CYX48" s="2"/>
      <c r="CYY48" s="2"/>
      <c r="CYZ48" s="2"/>
      <c r="CZA48" s="2"/>
      <c r="CZB48" s="2"/>
      <c r="CZC48" s="2"/>
      <c r="CZD48" s="2"/>
      <c r="CZE48" s="2"/>
      <c r="CZF48" s="2"/>
      <c r="CZG48" s="2"/>
      <c r="CZH48" s="2"/>
      <c r="CZI48" s="2"/>
      <c r="CZJ48" s="2"/>
      <c r="CZK48" s="2"/>
      <c r="CZL48" s="2"/>
      <c r="CZM48" s="2"/>
      <c r="CZN48" s="2"/>
      <c r="CZO48" s="2"/>
      <c r="CZP48" s="2"/>
      <c r="CZQ48" s="2"/>
      <c r="CZR48" s="2"/>
      <c r="CZS48" s="2"/>
      <c r="CZT48" s="2"/>
      <c r="CZU48" s="2"/>
      <c r="CZV48" s="2"/>
      <c r="CZW48" s="2"/>
      <c r="CZX48" s="2"/>
      <c r="CZY48" s="2"/>
      <c r="CZZ48" s="2"/>
      <c r="DAA48" s="2"/>
      <c r="DAB48" s="2"/>
      <c r="DAC48" s="2"/>
      <c r="DAD48" s="2"/>
      <c r="DAE48" s="2"/>
      <c r="DAF48" s="2"/>
      <c r="DAG48" s="2"/>
      <c r="DAH48" s="2"/>
      <c r="DAI48" s="2"/>
      <c r="DAJ48" s="2"/>
      <c r="DAK48" s="2"/>
      <c r="DAL48" s="2"/>
      <c r="DAM48" s="2"/>
      <c r="DAN48" s="2"/>
      <c r="DAO48" s="2"/>
      <c r="DAP48" s="2"/>
      <c r="DAQ48" s="2"/>
      <c r="DAR48" s="2"/>
      <c r="DAS48" s="2"/>
      <c r="DAT48" s="2"/>
      <c r="DAU48" s="2"/>
      <c r="DAV48" s="2"/>
      <c r="DAW48" s="2"/>
      <c r="DAX48" s="2"/>
      <c r="DAY48" s="2"/>
      <c r="DAZ48" s="2"/>
      <c r="DBA48" s="2"/>
      <c r="DBB48" s="2"/>
      <c r="DBC48" s="2"/>
      <c r="DBD48" s="2"/>
      <c r="DBE48" s="2"/>
      <c r="DBF48" s="2"/>
      <c r="DBG48" s="2"/>
      <c r="DBH48" s="2"/>
      <c r="DBI48" s="2"/>
      <c r="DBJ48" s="2"/>
      <c r="DBK48" s="2"/>
      <c r="DBL48" s="2"/>
      <c r="DBM48" s="2"/>
      <c r="DBN48" s="2"/>
      <c r="DBO48" s="2"/>
      <c r="DBP48" s="2"/>
      <c r="DBQ48" s="2"/>
      <c r="DBR48" s="2"/>
      <c r="DBS48" s="2"/>
      <c r="DBT48" s="2"/>
      <c r="DBU48" s="2"/>
      <c r="DBV48" s="2"/>
      <c r="DBW48" s="2"/>
      <c r="DBX48" s="2"/>
      <c r="DBY48" s="2"/>
      <c r="DBZ48" s="2"/>
      <c r="DCA48" s="2"/>
      <c r="DCB48" s="2"/>
      <c r="DCC48" s="2"/>
      <c r="DCD48" s="2"/>
      <c r="DCE48" s="2"/>
      <c r="DCF48" s="2"/>
      <c r="DCG48" s="2"/>
      <c r="DCH48" s="2"/>
      <c r="DCI48" s="2"/>
      <c r="DCJ48" s="2"/>
      <c r="DCK48" s="2"/>
      <c r="DCL48" s="2"/>
      <c r="DCM48" s="2"/>
      <c r="DCN48" s="2"/>
      <c r="DCO48" s="2"/>
      <c r="DCP48" s="2"/>
      <c r="DCQ48" s="2"/>
      <c r="DCR48" s="2"/>
      <c r="DCS48" s="2"/>
      <c r="DCT48" s="2"/>
      <c r="DCU48" s="2"/>
      <c r="DCV48" s="2"/>
      <c r="DCW48" s="2"/>
      <c r="DCX48" s="2"/>
      <c r="DCY48" s="2"/>
      <c r="DCZ48" s="2"/>
      <c r="DDA48" s="2"/>
      <c r="DDB48" s="2"/>
      <c r="DDC48" s="2"/>
      <c r="DDD48" s="2"/>
      <c r="DDE48" s="2"/>
      <c r="DDF48" s="2"/>
      <c r="DDG48" s="2"/>
      <c r="DDH48" s="2"/>
      <c r="DDI48" s="2"/>
      <c r="DDJ48" s="2"/>
      <c r="DDK48" s="2"/>
      <c r="DDL48" s="2"/>
      <c r="DDM48" s="2"/>
      <c r="DDN48" s="2"/>
      <c r="DDO48" s="2"/>
      <c r="DDP48" s="2"/>
      <c r="DDQ48" s="2"/>
      <c r="DDR48" s="2"/>
      <c r="DDS48" s="2"/>
      <c r="DDT48" s="2"/>
      <c r="DDU48" s="2"/>
      <c r="DDV48" s="2"/>
      <c r="DDW48" s="2"/>
      <c r="DDX48" s="2"/>
      <c r="DDY48" s="2"/>
      <c r="DDZ48" s="2"/>
      <c r="DEA48" s="2"/>
      <c r="DEB48" s="2"/>
      <c r="DEC48" s="2"/>
      <c r="DED48" s="2"/>
      <c r="DEE48" s="2"/>
      <c r="DEF48" s="2"/>
      <c r="DEG48" s="2"/>
      <c r="DEH48" s="2"/>
      <c r="DEI48" s="2"/>
      <c r="DEJ48" s="2"/>
      <c r="DEK48" s="2"/>
      <c r="DEL48" s="2"/>
      <c r="DEM48" s="2"/>
      <c r="DEN48" s="2"/>
      <c r="DEO48" s="2"/>
      <c r="DEP48" s="2"/>
      <c r="DEQ48" s="2"/>
      <c r="DER48" s="2"/>
      <c r="DES48" s="2"/>
      <c r="DET48" s="2"/>
      <c r="DEU48" s="2"/>
      <c r="DEV48" s="2"/>
      <c r="DEW48" s="2"/>
      <c r="DEX48" s="2"/>
      <c r="DEY48" s="2"/>
      <c r="DEZ48" s="2"/>
      <c r="DFA48" s="2"/>
      <c r="DFB48" s="2"/>
      <c r="DFC48" s="2"/>
      <c r="DFD48" s="2"/>
      <c r="DFE48" s="2"/>
      <c r="DFF48" s="2"/>
      <c r="DFG48" s="2"/>
      <c r="DFH48" s="2"/>
      <c r="DFI48" s="2"/>
      <c r="DFJ48" s="2"/>
      <c r="DFK48" s="2"/>
      <c r="DFL48" s="2"/>
      <c r="DFM48" s="2"/>
      <c r="DFN48" s="2"/>
      <c r="DFO48" s="2"/>
      <c r="DFP48" s="2"/>
      <c r="DFQ48" s="2"/>
      <c r="DFR48" s="2"/>
      <c r="DFS48" s="2"/>
      <c r="DFT48" s="2"/>
      <c r="DFU48" s="2"/>
      <c r="DFV48" s="2"/>
      <c r="DFW48" s="2"/>
      <c r="DFX48" s="2"/>
      <c r="DFY48" s="2"/>
      <c r="DFZ48" s="2"/>
      <c r="DGA48" s="2"/>
      <c r="DGB48" s="2"/>
      <c r="DGC48" s="2"/>
      <c r="DGD48" s="2"/>
      <c r="DGE48" s="2"/>
      <c r="DGF48" s="2"/>
      <c r="DGG48" s="2"/>
      <c r="DGH48" s="2"/>
      <c r="DGI48" s="2"/>
      <c r="DGJ48" s="2"/>
      <c r="DGK48" s="2"/>
      <c r="DGL48" s="2"/>
      <c r="DGM48" s="2"/>
      <c r="DGN48" s="2"/>
      <c r="DGO48" s="2"/>
      <c r="DGP48" s="2"/>
      <c r="DGQ48" s="2"/>
      <c r="DGR48" s="2"/>
      <c r="DGS48" s="2"/>
      <c r="DGT48" s="2"/>
      <c r="DGU48" s="2"/>
      <c r="DGV48" s="2"/>
      <c r="DGW48" s="2"/>
      <c r="DGX48" s="2"/>
      <c r="DGY48" s="2"/>
      <c r="DGZ48" s="2"/>
      <c r="DHA48" s="2"/>
      <c r="DHB48" s="2"/>
      <c r="DHC48" s="2"/>
      <c r="DHD48" s="2"/>
      <c r="DHE48" s="2"/>
      <c r="DHF48" s="2"/>
      <c r="DHG48" s="2"/>
      <c r="DHH48" s="2"/>
      <c r="DHI48" s="2"/>
      <c r="DHJ48" s="2"/>
      <c r="DHK48" s="2"/>
      <c r="DHL48" s="2"/>
      <c r="DHM48" s="2"/>
      <c r="DHN48" s="2"/>
      <c r="DHO48" s="2"/>
      <c r="DHP48" s="2"/>
      <c r="DHQ48" s="2"/>
      <c r="DHR48" s="2"/>
      <c r="DHS48" s="2"/>
      <c r="DHT48" s="2"/>
      <c r="DHU48" s="2"/>
      <c r="DHV48" s="2"/>
      <c r="DHW48" s="2"/>
      <c r="DHX48" s="2"/>
      <c r="DHY48" s="2"/>
      <c r="DHZ48" s="2"/>
      <c r="DIA48" s="2"/>
      <c r="DIB48" s="2"/>
      <c r="DIC48" s="2"/>
      <c r="DID48" s="2"/>
      <c r="DIE48" s="2"/>
      <c r="DIF48" s="2"/>
      <c r="DIG48" s="2"/>
      <c r="DIH48" s="2"/>
      <c r="DII48" s="2"/>
      <c r="DIJ48" s="2"/>
      <c r="DIK48" s="2"/>
      <c r="DIL48" s="2"/>
      <c r="DIM48" s="2"/>
      <c r="DIN48" s="2"/>
      <c r="DIO48" s="2"/>
      <c r="DIP48" s="2"/>
      <c r="DIQ48" s="2"/>
      <c r="DIR48" s="2"/>
      <c r="DIS48" s="2"/>
      <c r="DIT48" s="2"/>
      <c r="DIU48" s="2"/>
      <c r="DIV48" s="2"/>
      <c r="DIW48" s="2"/>
      <c r="DIX48" s="2"/>
      <c r="DIY48" s="2"/>
      <c r="DIZ48" s="2"/>
      <c r="DJA48" s="2"/>
      <c r="DJB48" s="2"/>
      <c r="DJC48" s="2"/>
      <c r="DJD48" s="2"/>
      <c r="DJE48" s="2"/>
      <c r="DJF48" s="2"/>
      <c r="DJG48" s="2"/>
      <c r="DJH48" s="2"/>
      <c r="DJI48" s="2"/>
      <c r="DJJ48" s="2"/>
      <c r="DJK48" s="2"/>
      <c r="DJL48" s="2"/>
      <c r="DJM48" s="2"/>
      <c r="DJN48" s="2"/>
      <c r="DJO48" s="2"/>
      <c r="DJP48" s="2"/>
      <c r="DJQ48" s="2"/>
      <c r="DJR48" s="2"/>
      <c r="DJS48" s="2"/>
      <c r="DJT48" s="2"/>
      <c r="DJU48" s="2"/>
      <c r="DJV48" s="2"/>
      <c r="DJW48" s="2"/>
      <c r="DJX48" s="2"/>
      <c r="DJY48" s="2"/>
      <c r="DJZ48" s="2"/>
      <c r="DKA48" s="2"/>
      <c r="DKB48" s="2"/>
      <c r="DKC48" s="2"/>
      <c r="DKD48" s="2"/>
      <c r="DKE48" s="2"/>
      <c r="DKF48" s="2"/>
      <c r="DKG48" s="2"/>
      <c r="DKH48" s="2"/>
      <c r="DKI48" s="2"/>
      <c r="DKJ48" s="2"/>
      <c r="DKK48" s="2"/>
      <c r="DKL48" s="2"/>
      <c r="DKM48" s="2"/>
      <c r="DKN48" s="2"/>
      <c r="DKO48" s="2"/>
      <c r="DKP48" s="2"/>
      <c r="DKQ48" s="2"/>
      <c r="DKR48" s="2"/>
      <c r="DKS48" s="2"/>
      <c r="DKT48" s="2"/>
      <c r="DKU48" s="2"/>
      <c r="DKV48" s="2"/>
      <c r="DKW48" s="2"/>
      <c r="DKX48" s="2"/>
      <c r="DKY48" s="2"/>
      <c r="DKZ48" s="2"/>
      <c r="DLA48" s="2"/>
      <c r="DLB48" s="2"/>
      <c r="DLC48" s="2"/>
      <c r="DLD48" s="2"/>
      <c r="DLE48" s="2"/>
      <c r="DLF48" s="2"/>
      <c r="DLG48" s="2"/>
      <c r="DLH48" s="2"/>
      <c r="DLI48" s="2"/>
      <c r="DLJ48" s="2"/>
      <c r="DLK48" s="2"/>
      <c r="DLL48" s="2"/>
      <c r="DLM48" s="2"/>
      <c r="DLN48" s="2"/>
      <c r="DLO48" s="2"/>
      <c r="DLP48" s="2"/>
      <c r="DLQ48" s="2"/>
      <c r="DLR48" s="2"/>
      <c r="DLS48" s="2"/>
      <c r="DLT48" s="2"/>
      <c r="DLU48" s="2"/>
      <c r="DLV48" s="2"/>
      <c r="DLW48" s="2"/>
      <c r="DLX48" s="2"/>
      <c r="DLY48" s="2"/>
      <c r="DLZ48" s="2"/>
      <c r="DMA48" s="2"/>
      <c r="DMB48" s="2"/>
      <c r="DMC48" s="2"/>
      <c r="DMD48" s="2"/>
      <c r="DME48" s="2"/>
      <c r="DMF48" s="2"/>
      <c r="DMG48" s="2"/>
      <c r="DMH48" s="2"/>
      <c r="DMI48" s="2"/>
      <c r="DMJ48" s="2"/>
      <c r="DMK48" s="2"/>
      <c r="DML48" s="2"/>
      <c r="DMM48" s="2"/>
      <c r="DMN48" s="2"/>
      <c r="DMO48" s="2"/>
      <c r="DMP48" s="2"/>
      <c r="DMQ48" s="2"/>
      <c r="DMR48" s="2"/>
      <c r="DMS48" s="2"/>
      <c r="DMT48" s="2"/>
      <c r="DMU48" s="2"/>
      <c r="DMV48" s="2"/>
      <c r="DMW48" s="2"/>
      <c r="DMX48" s="2"/>
      <c r="DMY48" s="2"/>
      <c r="DMZ48" s="2"/>
      <c r="DNA48" s="2"/>
      <c r="DNB48" s="2"/>
      <c r="DNC48" s="2"/>
      <c r="DND48" s="2"/>
      <c r="DNE48" s="2"/>
      <c r="DNF48" s="2"/>
      <c r="DNG48" s="2"/>
      <c r="DNH48" s="2"/>
      <c r="DNI48" s="2"/>
      <c r="DNJ48" s="2"/>
      <c r="DNK48" s="2"/>
      <c r="DNL48" s="2"/>
      <c r="DNM48" s="2"/>
      <c r="DNN48" s="2"/>
      <c r="DNO48" s="2"/>
      <c r="DNP48" s="2"/>
      <c r="DNQ48" s="2"/>
      <c r="DNR48" s="2"/>
      <c r="DNS48" s="2"/>
      <c r="DNT48" s="2"/>
      <c r="DNU48" s="2"/>
      <c r="DNV48" s="2"/>
      <c r="DNW48" s="2"/>
      <c r="DNX48" s="2"/>
      <c r="DNY48" s="2"/>
      <c r="DNZ48" s="2"/>
      <c r="DOA48" s="2"/>
      <c r="DOB48" s="2"/>
      <c r="DOC48" s="2"/>
      <c r="DOD48" s="2"/>
      <c r="DOE48" s="2"/>
      <c r="DOF48" s="2"/>
      <c r="DOG48" s="2"/>
      <c r="DOH48" s="2"/>
      <c r="DOI48" s="2"/>
      <c r="DOJ48" s="2"/>
      <c r="DOK48" s="2"/>
      <c r="DOL48" s="2"/>
      <c r="DOM48" s="2"/>
      <c r="DON48" s="2"/>
      <c r="DOO48" s="2"/>
      <c r="DOP48" s="2"/>
      <c r="DOQ48" s="2"/>
      <c r="DOR48" s="2"/>
      <c r="DOS48" s="2"/>
      <c r="DOT48" s="2"/>
      <c r="DOU48" s="2"/>
      <c r="DOV48" s="2"/>
      <c r="DOW48" s="2"/>
      <c r="DOX48" s="2"/>
      <c r="DOY48" s="2"/>
      <c r="DOZ48" s="2"/>
      <c r="DPA48" s="2"/>
      <c r="DPB48" s="2"/>
      <c r="DPC48" s="2"/>
      <c r="DPD48" s="2"/>
      <c r="DPE48" s="2"/>
      <c r="DPF48" s="2"/>
      <c r="DPG48" s="2"/>
      <c r="DPH48" s="2"/>
      <c r="DPI48" s="2"/>
      <c r="DPJ48" s="2"/>
      <c r="DPK48" s="2"/>
      <c r="DPL48" s="2"/>
      <c r="DPM48" s="2"/>
      <c r="DPN48" s="2"/>
      <c r="DPO48" s="2"/>
      <c r="DPP48" s="2"/>
      <c r="DPQ48" s="2"/>
      <c r="DPR48" s="2"/>
      <c r="DPS48" s="2"/>
      <c r="DPT48" s="2"/>
      <c r="DPU48" s="2"/>
      <c r="DPV48" s="2"/>
      <c r="DPW48" s="2"/>
      <c r="DPX48" s="2"/>
      <c r="DPY48" s="2"/>
      <c r="DPZ48" s="2"/>
      <c r="DQA48" s="2"/>
      <c r="DQB48" s="2"/>
      <c r="DQC48" s="2"/>
      <c r="DQD48" s="2"/>
      <c r="DQE48" s="2"/>
      <c r="DQF48" s="2"/>
      <c r="DQG48" s="2"/>
      <c r="DQH48" s="2"/>
      <c r="DQI48" s="2"/>
      <c r="DQJ48" s="2"/>
      <c r="DQK48" s="2"/>
      <c r="DQL48" s="2"/>
      <c r="DQM48" s="2"/>
      <c r="DQN48" s="2"/>
      <c r="DQO48" s="2"/>
      <c r="DQP48" s="2"/>
      <c r="DQQ48" s="2"/>
      <c r="DQR48" s="2"/>
      <c r="DQS48" s="2"/>
      <c r="DQT48" s="2"/>
      <c r="DQU48" s="2"/>
      <c r="DQV48" s="2"/>
      <c r="DQW48" s="2"/>
      <c r="DQX48" s="2"/>
      <c r="DQY48" s="2"/>
      <c r="DQZ48" s="2"/>
      <c r="DRA48" s="2"/>
      <c r="DRB48" s="2"/>
      <c r="DRC48" s="2"/>
      <c r="DRD48" s="2"/>
      <c r="DRE48" s="2"/>
      <c r="DRF48" s="2"/>
      <c r="DRG48" s="2"/>
      <c r="DRH48" s="2"/>
      <c r="DRI48" s="2"/>
      <c r="DRJ48" s="2"/>
      <c r="DRK48" s="2"/>
      <c r="DRL48" s="2"/>
      <c r="DRM48" s="2"/>
      <c r="DRN48" s="2"/>
      <c r="DRO48" s="2"/>
      <c r="DRP48" s="2"/>
      <c r="DRQ48" s="2"/>
      <c r="DRR48" s="2"/>
      <c r="DRS48" s="2"/>
      <c r="DRT48" s="2"/>
      <c r="DRU48" s="2"/>
      <c r="DRV48" s="2"/>
      <c r="DRW48" s="2"/>
      <c r="DRX48" s="2"/>
      <c r="DRY48" s="2"/>
      <c r="DRZ48" s="2"/>
      <c r="DSA48" s="2"/>
      <c r="DSB48" s="2"/>
      <c r="DSC48" s="2"/>
      <c r="DSD48" s="2"/>
      <c r="DSE48" s="2"/>
      <c r="DSF48" s="2"/>
      <c r="DSG48" s="2"/>
      <c r="DSH48" s="2"/>
      <c r="DSI48" s="2"/>
      <c r="DSJ48" s="2"/>
      <c r="DSK48" s="2"/>
      <c r="DSL48" s="2"/>
      <c r="DSM48" s="2"/>
      <c r="DSN48" s="2"/>
      <c r="DSO48" s="2"/>
      <c r="DSP48" s="2"/>
      <c r="DSQ48" s="2"/>
      <c r="DSR48" s="2"/>
      <c r="DSS48" s="2"/>
      <c r="DST48" s="2"/>
      <c r="DSU48" s="2"/>
      <c r="DSV48" s="2"/>
      <c r="DSW48" s="2"/>
      <c r="DSX48" s="2"/>
      <c r="DSY48" s="2"/>
      <c r="DSZ48" s="2"/>
      <c r="DTA48" s="2"/>
      <c r="DTB48" s="2"/>
      <c r="DTC48" s="2"/>
      <c r="DTD48" s="2"/>
      <c r="DTE48" s="2"/>
      <c r="DTF48" s="2"/>
      <c r="DTG48" s="2"/>
      <c r="DTH48" s="2"/>
      <c r="DTI48" s="2"/>
      <c r="DTJ48" s="2"/>
      <c r="DTK48" s="2"/>
      <c r="DTL48" s="2"/>
      <c r="DTM48" s="2"/>
      <c r="DTN48" s="2"/>
      <c r="DTO48" s="2"/>
      <c r="DTP48" s="2"/>
      <c r="DTQ48" s="2"/>
      <c r="DTR48" s="2"/>
      <c r="DTS48" s="2"/>
      <c r="DTT48" s="2"/>
      <c r="DTU48" s="2"/>
      <c r="DTV48" s="2"/>
      <c r="DTW48" s="2"/>
      <c r="DTX48" s="2"/>
      <c r="DTY48" s="2"/>
      <c r="DTZ48" s="2"/>
      <c r="DUA48" s="2"/>
      <c r="DUB48" s="2"/>
      <c r="DUC48" s="2"/>
      <c r="DUD48" s="2"/>
      <c r="DUE48" s="2"/>
      <c r="DUF48" s="2"/>
      <c r="DUG48" s="2"/>
      <c r="DUH48" s="2"/>
      <c r="DUI48" s="2"/>
      <c r="DUJ48" s="2"/>
      <c r="DUK48" s="2"/>
      <c r="DUL48" s="2"/>
      <c r="DUM48" s="2"/>
      <c r="DUN48" s="2"/>
      <c r="DUO48" s="2"/>
      <c r="DUP48" s="2"/>
      <c r="DUQ48" s="2"/>
      <c r="DUR48" s="2"/>
      <c r="DUS48" s="2"/>
      <c r="DUT48" s="2"/>
      <c r="DUU48" s="2"/>
      <c r="DUV48" s="2"/>
      <c r="DUW48" s="2"/>
      <c r="DUX48" s="2"/>
      <c r="DUY48" s="2"/>
      <c r="DUZ48" s="2"/>
      <c r="DVA48" s="2"/>
      <c r="DVB48" s="2"/>
      <c r="DVC48" s="2"/>
      <c r="DVD48" s="2"/>
      <c r="DVE48" s="2"/>
      <c r="DVF48" s="2"/>
      <c r="DVG48" s="2"/>
      <c r="DVH48" s="2"/>
      <c r="DVI48" s="2"/>
      <c r="DVJ48" s="2"/>
      <c r="DVK48" s="2"/>
      <c r="DVL48" s="2"/>
      <c r="DVM48" s="2"/>
      <c r="DVN48" s="2"/>
      <c r="DVO48" s="2"/>
      <c r="DVP48" s="2"/>
      <c r="DVQ48" s="2"/>
      <c r="DVR48" s="2"/>
      <c r="DVS48" s="2"/>
      <c r="DVT48" s="2"/>
      <c r="DVU48" s="2"/>
      <c r="DVV48" s="2"/>
      <c r="DVW48" s="2"/>
      <c r="DVX48" s="2"/>
      <c r="DVY48" s="2"/>
      <c r="DVZ48" s="2"/>
      <c r="DWA48" s="2"/>
      <c r="DWB48" s="2"/>
      <c r="DWC48" s="2"/>
      <c r="DWD48" s="2"/>
      <c r="DWE48" s="2"/>
      <c r="DWF48" s="2"/>
      <c r="DWG48" s="2"/>
      <c r="DWH48" s="2"/>
      <c r="DWI48" s="2"/>
      <c r="DWJ48" s="2"/>
      <c r="DWK48" s="2"/>
      <c r="DWL48" s="2"/>
      <c r="DWM48" s="2"/>
      <c r="DWN48" s="2"/>
      <c r="DWO48" s="2"/>
      <c r="DWP48" s="2"/>
      <c r="DWQ48" s="2"/>
      <c r="DWR48" s="2"/>
      <c r="DWS48" s="2"/>
      <c r="DWT48" s="2"/>
      <c r="DWU48" s="2"/>
      <c r="DWV48" s="2"/>
      <c r="DWW48" s="2"/>
      <c r="DWX48" s="2"/>
      <c r="DWY48" s="2"/>
      <c r="DWZ48" s="2"/>
      <c r="DXA48" s="2"/>
      <c r="DXB48" s="2"/>
      <c r="DXC48" s="2"/>
      <c r="DXD48" s="2"/>
      <c r="DXE48" s="2"/>
      <c r="DXF48" s="2"/>
      <c r="DXG48" s="2"/>
      <c r="DXH48" s="2"/>
      <c r="DXI48" s="2"/>
      <c r="DXJ48" s="2"/>
      <c r="DXK48" s="2"/>
      <c r="DXL48" s="2"/>
      <c r="DXM48" s="2"/>
      <c r="DXN48" s="2"/>
      <c r="DXO48" s="2"/>
      <c r="DXP48" s="2"/>
      <c r="DXQ48" s="2"/>
      <c r="DXR48" s="2"/>
      <c r="DXS48" s="2"/>
      <c r="DXT48" s="2"/>
      <c r="DXU48" s="2"/>
      <c r="DXV48" s="2"/>
      <c r="DXW48" s="2"/>
      <c r="DXX48" s="2"/>
      <c r="DXY48" s="2"/>
      <c r="DXZ48" s="2"/>
      <c r="DYA48" s="2"/>
      <c r="DYB48" s="2"/>
      <c r="DYC48" s="2"/>
      <c r="DYD48" s="2"/>
      <c r="DYE48" s="2"/>
      <c r="DYF48" s="2"/>
      <c r="DYG48" s="2"/>
      <c r="DYH48" s="2"/>
      <c r="DYI48" s="2"/>
      <c r="DYJ48" s="2"/>
      <c r="DYK48" s="2"/>
      <c r="DYL48" s="2"/>
      <c r="DYM48" s="2"/>
      <c r="DYN48" s="2"/>
      <c r="DYO48" s="2"/>
      <c r="DYP48" s="2"/>
      <c r="DYQ48" s="2"/>
      <c r="DYR48" s="2"/>
      <c r="DYS48" s="2"/>
      <c r="DYT48" s="2"/>
      <c r="DYU48" s="2"/>
      <c r="DYV48" s="2"/>
      <c r="DYW48" s="2"/>
      <c r="DYX48" s="2"/>
      <c r="DYY48" s="2"/>
      <c r="DYZ48" s="2"/>
      <c r="DZA48" s="2"/>
      <c r="DZB48" s="2"/>
      <c r="DZC48" s="2"/>
      <c r="DZD48" s="2"/>
      <c r="DZE48" s="2"/>
      <c r="DZF48" s="2"/>
      <c r="DZG48" s="2"/>
      <c r="DZH48" s="2"/>
      <c r="DZI48" s="2"/>
      <c r="DZJ48" s="2"/>
      <c r="DZK48" s="2"/>
      <c r="DZL48" s="2"/>
      <c r="DZM48" s="2"/>
      <c r="DZN48" s="2"/>
      <c r="DZO48" s="2"/>
      <c r="DZP48" s="2"/>
      <c r="DZQ48" s="2"/>
      <c r="DZR48" s="2"/>
      <c r="DZS48" s="2"/>
      <c r="DZT48" s="2"/>
      <c r="DZU48" s="2"/>
      <c r="DZV48" s="2"/>
      <c r="DZW48" s="2"/>
      <c r="DZX48" s="2"/>
      <c r="DZY48" s="2"/>
      <c r="DZZ48" s="2"/>
      <c r="EAA48" s="2"/>
      <c r="EAB48" s="2"/>
      <c r="EAC48" s="2"/>
      <c r="EAD48" s="2"/>
      <c r="EAE48" s="2"/>
      <c r="EAF48" s="2"/>
      <c r="EAG48" s="2"/>
      <c r="EAH48" s="2"/>
      <c r="EAI48" s="2"/>
      <c r="EAJ48" s="2"/>
      <c r="EAK48" s="2"/>
      <c r="EAL48" s="2"/>
      <c r="EAM48" s="2"/>
      <c r="EAN48" s="2"/>
      <c r="EAO48" s="2"/>
      <c r="EAP48" s="2"/>
      <c r="EAQ48" s="2"/>
      <c r="EAR48" s="2"/>
      <c r="EAS48" s="2"/>
      <c r="EAT48" s="2"/>
      <c r="EAU48" s="2"/>
      <c r="EAV48" s="2"/>
      <c r="EAW48" s="2"/>
      <c r="EAX48" s="2"/>
      <c r="EAY48" s="2"/>
      <c r="EAZ48" s="2"/>
      <c r="EBA48" s="2"/>
      <c r="EBB48" s="2"/>
      <c r="EBC48" s="2"/>
      <c r="EBD48" s="2"/>
      <c r="EBE48" s="2"/>
      <c r="EBF48" s="2"/>
      <c r="EBG48" s="2"/>
      <c r="EBH48" s="2"/>
      <c r="EBI48" s="2"/>
      <c r="EBJ48" s="2"/>
      <c r="EBK48" s="2"/>
      <c r="EBL48" s="2"/>
      <c r="EBM48" s="2"/>
      <c r="EBN48" s="2"/>
      <c r="EBO48" s="2"/>
      <c r="EBP48" s="2"/>
      <c r="EBQ48" s="2"/>
      <c r="EBR48" s="2"/>
      <c r="EBS48" s="2"/>
      <c r="EBT48" s="2"/>
      <c r="EBU48" s="2"/>
      <c r="EBV48" s="2"/>
      <c r="EBW48" s="2"/>
      <c r="EBX48" s="2"/>
      <c r="EBY48" s="2"/>
      <c r="EBZ48" s="2"/>
      <c r="ECA48" s="2"/>
      <c r="ECB48" s="2"/>
      <c r="ECC48" s="2"/>
      <c r="ECD48" s="2"/>
      <c r="ECE48" s="2"/>
      <c r="ECF48" s="2"/>
      <c r="ECG48" s="2"/>
      <c r="ECH48" s="2"/>
      <c r="ECI48" s="2"/>
      <c r="ECJ48" s="2"/>
      <c r="ECK48" s="2"/>
      <c r="ECL48" s="2"/>
      <c r="ECM48" s="2"/>
      <c r="ECN48" s="2"/>
      <c r="ECO48" s="2"/>
      <c r="ECP48" s="2"/>
      <c r="ECQ48" s="2"/>
      <c r="ECR48" s="2"/>
      <c r="ECS48" s="2"/>
      <c r="ECT48" s="2"/>
      <c r="ECU48" s="2"/>
      <c r="ECV48" s="2"/>
      <c r="ECW48" s="2"/>
      <c r="ECX48" s="2"/>
      <c r="ECY48" s="2"/>
      <c r="ECZ48" s="2"/>
      <c r="EDA48" s="2"/>
      <c r="EDB48" s="2"/>
      <c r="EDC48" s="2"/>
      <c r="EDD48" s="2"/>
      <c r="EDE48" s="2"/>
      <c r="EDF48" s="2"/>
      <c r="EDG48" s="2"/>
      <c r="EDH48" s="2"/>
      <c r="EDI48" s="2"/>
      <c r="EDJ48" s="2"/>
      <c r="EDK48" s="2"/>
      <c r="EDL48" s="2"/>
      <c r="EDM48" s="2"/>
      <c r="EDN48" s="2"/>
      <c r="EDO48" s="2"/>
      <c r="EDP48" s="2"/>
      <c r="EDQ48" s="2"/>
      <c r="EDR48" s="2"/>
      <c r="EDS48" s="2"/>
      <c r="EDT48" s="2"/>
      <c r="EDU48" s="2"/>
      <c r="EDV48" s="2"/>
      <c r="EDW48" s="2"/>
      <c r="EDX48" s="2"/>
      <c r="EDY48" s="2"/>
      <c r="EDZ48" s="2"/>
      <c r="EEA48" s="2"/>
      <c r="EEB48" s="2"/>
      <c r="EEC48" s="2"/>
      <c r="EED48" s="2"/>
      <c r="EEE48" s="2"/>
      <c r="EEF48" s="2"/>
      <c r="EEG48" s="2"/>
      <c r="EEH48" s="2"/>
      <c r="EEI48" s="2"/>
      <c r="EEJ48" s="2"/>
      <c r="EEK48" s="2"/>
      <c r="EEL48" s="2"/>
      <c r="EEM48" s="2"/>
      <c r="EEN48" s="2"/>
      <c r="EEO48" s="2"/>
      <c r="EEP48" s="2"/>
      <c r="EEQ48" s="2"/>
      <c r="EER48" s="2"/>
      <c r="EES48" s="2"/>
      <c r="EET48" s="2"/>
      <c r="EEU48" s="2"/>
      <c r="EEV48" s="2"/>
      <c r="EEW48" s="2"/>
      <c r="EEX48" s="2"/>
      <c r="EEY48" s="2"/>
      <c r="EEZ48" s="2"/>
      <c r="EFA48" s="2"/>
      <c r="EFB48" s="2"/>
      <c r="EFC48" s="2"/>
      <c r="EFD48" s="2"/>
      <c r="EFE48" s="2"/>
      <c r="EFF48" s="2"/>
      <c r="EFG48" s="2"/>
      <c r="EFH48" s="2"/>
      <c r="EFI48" s="2"/>
      <c r="EFJ48" s="2"/>
      <c r="EFK48" s="2"/>
      <c r="EFL48" s="2"/>
      <c r="EFM48" s="2"/>
      <c r="EFN48" s="2"/>
      <c r="EFO48" s="2"/>
      <c r="EFP48" s="2"/>
      <c r="EFQ48" s="2"/>
      <c r="EFR48" s="2"/>
      <c r="EFS48" s="2"/>
      <c r="EFT48" s="2"/>
      <c r="EFU48" s="2"/>
      <c r="EFV48" s="2"/>
      <c r="EFW48" s="2"/>
      <c r="EFX48" s="2"/>
      <c r="EFY48" s="2"/>
      <c r="EFZ48" s="2"/>
      <c r="EGA48" s="2"/>
      <c r="EGB48" s="2"/>
      <c r="EGC48" s="2"/>
      <c r="EGD48" s="2"/>
      <c r="EGE48" s="2"/>
      <c r="EGF48" s="2"/>
      <c r="EGG48" s="2"/>
      <c r="EGH48" s="2"/>
      <c r="EGI48" s="2"/>
      <c r="EGJ48" s="2"/>
      <c r="EGK48" s="2"/>
      <c r="EGL48" s="2"/>
      <c r="EGM48" s="2"/>
      <c r="EGN48" s="2"/>
      <c r="EGO48" s="2"/>
      <c r="EGP48" s="2"/>
      <c r="EGQ48" s="2"/>
      <c r="EGR48" s="2"/>
      <c r="EGS48" s="2"/>
      <c r="EGT48" s="2"/>
      <c r="EGU48" s="2"/>
      <c r="EGV48" s="2"/>
      <c r="EGW48" s="2"/>
      <c r="EGX48" s="2"/>
      <c r="EGY48" s="2"/>
      <c r="EGZ48" s="2"/>
      <c r="EHA48" s="2"/>
      <c r="EHB48" s="2"/>
      <c r="EHC48" s="2"/>
      <c r="EHD48" s="2"/>
      <c r="EHE48" s="2"/>
      <c r="EHF48" s="2"/>
      <c r="EHG48" s="2"/>
      <c r="EHH48" s="2"/>
      <c r="EHI48" s="2"/>
      <c r="EHJ48" s="2"/>
      <c r="EHK48" s="2"/>
      <c r="EHL48" s="2"/>
      <c r="EHM48" s="2"/>
      <c r="EHN48" s="2"/>
      <c r="EHO48" s="2"/>
      <c r="EHP48" s="2"/>
      <c r="EHQ48" s="2"/>
      <c r="EHR48" s="2"/>
      <c r="EHS48" s="2"/>
      <c r="EHT48" s="2"/>
      <c r="EHU48" s="2"/>
      <c r="EHV48" s="2"/>
      <c r="EHW48" s="2"/>
      <c r="EHX48" s="2"/>
      <c r="EHY48" s="2"/>
      <c r="EHZ48" s="2"/>
      <c r="EIA48" s="2"/>
      <c r="EIB48" s="2"/>
      <c r="EIC48" s="2"/>
      <c r="EID48" s="2"/>
      <c r="EIE48" s="2"/>
      <c r="EIF48" s="2"/>
      <c r="EIG48" s="2"/>
      <c r="EIH48" s="2"/>
      <c r="EII48" s="2"/>
      <c r="EIJ48" s="2"/>
      <c r="EIK48" s="2"/>
      <c r="EIL48" s="2"/>
      <c r="EIM48" s="2"/>
      <c r="EIN48" s="2"/>
      <c r="EIO48" s="2"/>
      <c r="EIP48" s="2"/>
      <c r="EIQ48" s="2"/>
      <c r="EIR48" s="2"/>
      <c r="EIS48" s="2"/>
      <c r="EIT48" s="2"/>
      <c r="EIU48" s="2"/>
      <c r="EIV48" s="2"/>
      <c r="EIW48" s="2"/>
      <c r="EIX48" s="2"/>
      <c r="EIY48" s="2"/>
      <c r="EIZ48" s="2"/>
      <c r="EJA48" s="2"/>
      <c r="EJB48" s="2"/>
      <c r="EJC48" s="2"/>
      <c r="EJD48" s="2"/>
      <c r="EJE48" s="2"/>
      <c r="EJF48" s="2"/>
      <c r="EJG48" s="2"/>
      <c r="EJH48" s="2"/>
      <c r="EJI48" s="2"/>
      <c r="EJJ48" s="2"/>
      <c r="EJK48" s="2"/>
      <c r="EJL48" s="2"/>
      <c r="EJM48" s="2"/>
      <c r="EJN48" s="2"/>
      <c r="EJO48" s="2"/>
      <c r="EJP48" s="2"/>
      <c r="EJQ48" s="2"/>
      <c r="EJR48" s="2"/>
      <c r="EJS48" s="2"/>
      <c r="EJT48" s="2"/>
      <c r="EJU48" s="2"/>
      <c r="EJV48" s="2"/>
      <c r="EJW48" s="2"/>
      <c r="EJX48" s="2"/>
      <c r="EJY48" s="2"/>
      <c r="EJZ48" s="2"/>
      <c r="EKA48" s="2"/>
      <c r="EKB48" s="2"/>
      <c r="EKC48" s="2"/>
      <c r="EKD48" s="2"/>
      <c r="EKE48" s="2"/>
      <c r="EKF48" s="2"/>
      <c r="EKG48" s="2"/>
      <c r="EKH48" s="2"/>
      <c r="EKI48" s="2"/>
      <c r="EKJ48" s="2"/>
      <c r="EKK48" s="2"/>
      <c r="EKL48" s="2"/>
      <c r="EKM48" s="2"/>
      <c r="EKN48" s="2"/>
      <c r="EKO48" s="2"/>
      <c r="EKP48" s="2"/>
      <c r="EKQ48" s="2"/>
      <c r="EKR48" s="2"/>
      <c r="EKS48" s="2"/>
      <c r="EKT48" s="2"/>
      <c r="EKU48" s="2"/>
      <c r="EKV48" s="2"/>
      <c r="EKW48" s="2"/>
      <c r="EKX48" s="2"/>
      <c r="EKY48" s="2"/>
      <c r="EKZ48" s="2"/>
      <c r="ELA48" s="2"/>
      <c r="ELB48" s="2"/>
      <c r="ELC48" s="2"/>
      <c r="ELD48" s="2"/>
      <c r="ELE48" s="2"/>
      <c r="ELF48" s="2"/>
      <c r="ELG48" s="2"/>
      <c r="ELH48" s="2"/>
      <c r="ELI48" s="2"/>
      <c r="ELJ48" s="2"/>
      <c r="ELK48" s="2"/>
      <c r="ELL48" s="2"/>
      <c r="ELM48" s="2"/>
      <c r="ELN48" s="2"/>
      <c r="ELO48" s="2"/>
      <c r="ELP48" s="2"/>
      <c r="ELQ48" s="2"/>
      <c r="ELR48" s="2"/>
      <c r="ELS48" s="2"/>
      <c r="ELT48" s="2"/>
      <c r="ELU48" s="2"/>
      <c r="ELV48" s="2"/>
      <c r="ELW48" s="2"/>
      <c r="ELX48" s="2"/>
      <c r="ELY48" s="2"/>
      <c r="ELZ48" s="2"/>
      <c r="EMA48" s="2"/>
      <c r="EMB48" s="2"/>
      <c r="EMC48" s="2"/>
      <c r="EMD48" s="2"/>
      <c r="EME48" s="2"/>
      <c r="EMF48" s="2"/>
      <c r="EMG48" s="2"/>
      <c r="EMH48" s="2"/>
      <c r="EMI48" s="2"/>
      <c r="EMJ48" s="2"/>
      <c r="EMK48" s="2"/>
      <c r="EML48" s="2"/>
      <c r="EMM48" s="2"/>
      <c r="EMN48" s="2"/>
      <c r="EMO48" s="2"/>
      <c r="EMP48" s="2"/>
      <c r="EMQ48" s="2"/>
      <c r="EMR48" s="2"/>
      <c r="EMS48" s="2"/>
      <c r="EMT48" s="2"/>
      <c r="EMU48" s="2"/>
      <c r="EMV48" s="2"/>
      <c r="EMW48" s="2"/>
      <c r="EMX48" s="2"/>
      <c r="EMY48" s="2"/>
      <c r="EMZ48" s="2"/>
      <c r="ENA48" s="2"/>
      <c r="ENB48" s="2"/>
      <c r="ENC48" s="2"/>
      <c r="END48" s="2"/>
      <c r="ENE48" s="2"/>
      <c r="ENF48" s="2"/>
      <c r="ENG48" s="2"/>
      <c r="ENH48" s="2"/>
      <c r="ENI48" s="2"/>
      <c r="ENJ48" s="2"/>
      <c r="ENK48" s="2"/>
      <c r="ENL48" s="2"/>
      <c r="ENM48" s="2"/>
      <c r="ENN48" s="2"/>
      <c r="ENO48" s="2"/>
      <c r="ENP48" s="2"/>
      <c r="ENQ48" s="2"/>
      <c r="ENR48" s="2"/>
      <c r="ENS48" s="2"/>
      <c r="ENT48" s="2"/>
      <c r="ENU48" s="2"/>
      <c r="ENV48" s="2"/>
      <c r="ENW48" s="2"/>
      <c r="ENX48" s="2"/>
      <c r="ENY48" s="2"/>
      <c r="ENZ48" s="2"/>
      <c r="EOA48" s="2"/>
      <c r="EOB48" s="2"/>
      <c r="EOC48" s="2"/>
      <c r="EOD48" s="2"/>
      <c r="EOE48" s="2"/>
      <c r="EOF48" s="2"/>
      <c r="EOG48" s="2"/>
      <c r="EOH48" s="2"/>
      <c r="EOI48" s="2"/>
      <c r="EOJ48" s="2"/>
      <c r="EOK48" s="2"/>
      <c r="EOL48" s="2"/>
      <c r="EOM48" s="2"/>
      <c r="EON48" s="2"/>
      <c r="EOO48" s="2"/>
      <c r="EOP48" s="2"/>
      <c r="EOQ48" s="2"/>
      <c r="EOR48" s="2"/>
      <c r="EOS48" s="2"/>
      <c r="EOT48" s="2"/>
      <c r="EOU48" s="2"/>
      <c r="EOV48" s="2"/>
      <c r="EOW48" s="2"/>
      <c r="EOX48" s="2"/>
      <c r="EOY48" s="2"/>
      <c r="EOZ48" s="2"/>
      <c r="EPA48" s="2"/>
      <c r="EPB48" s="2"/>
      <c r="EPC48" s="2"/>
      <c r="EPD48" s="2"/>
      <c r="EPE48" s="2"/>
      <c r="EPF48" s="2"/>
      <c r="EPG48" s="2"/>
      <c r="EPH48" s="2"/>
      <c r="EPI48" s="2"/>
      <c r="EPJ48" s="2"/>
      <c r="EPK48" s="2"/>
      <c r="EPL48" s="2"/>
      <c r="EPM48" s="2"/>
      <c r="EPN48" s="2"/>
      <c r="EPO48" s="2"/>
      <c r="EPP48" s="2"/>
      <c r="EPQ48" s="2"/>
      <c r="EPR48" s="2"/>
      <c r="EPS48" s="2"/>
      <c r="EPT48" s="2"/>
      <c r="EPU48" s="2"/>
      <c r="EPV48" s="2"/>
      <c r="EPW48" s="2"/>
      <c r="EPX48" s="2"/>
      <c r="EPY48" s="2"/>
      <c r="EPZ48" s="2"/>
      <c r="EQA48" s="2"/>
      <c r="EQB48" s="2"/>
      <c r="EQC48" s="2"/>
      <c r="EQD48" s="2"/>
      <c r="EQE48" s="2"/>
      <c r="EQF48" s="2"/>
      <c r="EQG48" s="2"/>
      <c r="EQH48" s="2"/>
      <c r="EQI48" s="2"/>
      <c r="EQJ48" s="2"/>
      <c r="EQK48" s="2"/>
      <c r="EQL48" s="2"/>
      <c r="EQM48" s="2"/>
      <c r="EQN48" s="2"/>
      <c r="EQO48" s="2"/>
      <c r="EQP48" s="2"/>
      <c r="EQQ48" s="2"/>
      <c r="EQR48" s="2"/>
      <c r="EQS48" s="2"/>
      <c r="EQT48" s="2"/>
      <c r="EQU48" s="2"/>
      <c r="EQV48" s="2"/>
      <c r="EQW48" s="2"/>
      <c r="EQX48" s="2"/>
      <c r="EQY48" s="2"/>
      <c r="EQZ48" s="2"/>
      <c r="ERA48" s="2"/>
      <c r="ERB48" s="2"/>
      <c r="ERC48" s="2"/>
      <c r="ERD48" s="2"/>
      <c r="ERE48" s="2"/>
      <c r="ERF48" s="2"/>
      <c r="ERG48" s="2"/>
      <c r="ERH48" s="2"/>
      <c r="ERI48" s="2"/>
      <c r="ERJ48" s="2"/>
      <c r="ERK48" s="2"/>
      <c r="ERL48" s="2"/>
      <c r="ERM48" s="2"/>
      <c r="ERN48" s="2"/>
      <c r="ERO48" s="2"/>
      <c r="ERP48" s="2"/>
      <c r="ERQ48" s="2"/>
      <c r="ERR48" s="2"/>
      <c r="ERS48" s="2"/>
      <c r="ERT48" s="2"/>
      <c r="ERU48" s="2"/>
      <c r="ERV48" s="2"/>
      <c r="ERW48" s="2"/>
      <c r="ERX48" s="2"/>
      <c r="ERY48" s="2"/>
      <c r="ERZ48" s="2"/>
      <c r="ESA48" s="2"/>
      <c r="ESB48" s="2"/>
      <c r="ESC48" s="2"/>
      <c r="ESD48" s="2"/>
      <c r="ESE48" s="2"/>
      <c r="ESF48" s="2"/>
      <c r="ESG48" s="2"/>
      <c r="ESH48" s="2"/>
      <c r="ESI48" s="2"/>
      <c r="ESJ48" s="2"/>
      <c r="ESK48" s="2"/>
      <c r="ESL48" s="2"/>
      <c r="ESM48" s="2"/>
      <c r="ESN48" s="2"/>
      <c r="ESO48" s="2"/>
      <c r="ESP48" s="2"/>
      <c r="ESQ48" s="2"/>
      <c r="ESR48" s="2"/>
      <c r="ESS48" s="2"/>
      <c r="EST48" s="2"/>
      <c r="ESU48" s="2"/>
      <c r="ESV48" s="2"/>
      <c r="ESW48" s="2"/>
      <c r="ESX48" s="2"/>
      <c r="ESY48" s="2"/>
      <c r="ESZ48" s="2"/>
      <c r="ETA48" s="2"/>
      <c r="ETB48" s="2"/>
      <c r="ETC48" s="2"/>
      <c r="ETD48" s="2"/>
      <c r="ETE48" s="2"/>
      <c r="ETF48" s="2"/>
      <c r="ETG48" s="2"/>
      <c r="ETH48" s="2"/>
      <c r="ETI48" s="2"/>
      <c r="ETJ48" s="2"/>
      <c r="ETK48" s="2"/>
      <c r="ETL48" s="2"/>
      <c r="ETM48" s="2"/>
      <c r="ETN48" s="2"/>
      <c r="ETO48" s="2"/>
      <c r="ETP48" s="2"/>
      <c r="ETQ48" s="2"/>
      <c r="ETR48" s="2"/>
      <c r="ETS48" s="2"/>
      <c r="ETT48" s="2"/>
      <c r="ETU48" s="2"/>
      <c r="ETV48" s="2"/>
      <c r="ETW48" s="2"/>
      <c r="ETX48" s="2"/>
      <c r="ETY48" s="2"/>
      <c r="ETZ48" s="2"/>
      <c r="EUA48" s="2"/>
      <c r="EUB48" s="2"/>
      <c r="EUC48" s="2"/>
      <c r="EUD48" s="2"/>
      <c r="EUE48" s="2"/>
      <c r="EUF48" s="2"/>
      <c r="EUG48" s="2"/>
      <c r="EUH48" s="2"/>
      <c r="EUI48" s="2"/>
      <c r="EUJ48" s="2"/>
      <c r="EUK48" s="2"/>
      <c r="EUL48" s="2"/>
      <c r="EUM48" s="2"/>
      <c r="EUN48" s="2"/>
      <c r="EUO48" s="2"/>
      <c r="EUP48" s="2"/>
      <c r="EUQ48" s="2"/>
      <c r="EUR48" s="2"/>
      <c r="EUS48" s="2"/>
      <c r="EUT48" s="2"/>
      <c r="EUU48" s="2"/>
      <c r="EUV48" s="2"/>
      <c r="EUW48" s="2"/>
      <c r="EUX48" s="2"/>
      <c r="EUY48" s="2"/>
      <c r="EUZ48" s="2"/>
      <c r="EVA48" s="2"/>
      <c r="EVB48" s="2"/>
      <c r="EVC48" s="2"/>
      <c r="EVD48" s="2"/>
      <c r="EVE48" s="2"/>
      <c r="EVF48" s="2"/>
      <c r="EVG48" s="2"/>
      <c r="EVH48" s="2"/>
      <c r="EVI48" s="2"/>
      <c r="EVJ48" s="2"/>
      <c r="EVK48" s="2"/>
      <c r="EVL48" s="2"/>
      <c r="EVM48" s="2"/>
      <c r="EVN48" s="2"/>
      <c r="EVO48" s="2"/>
      <c r="EVP48" s="2"/>
      <c r="EVQ48" s="2"/>
      <c r="EVR48" s="2"/>
      <c r="EVS48" s="2"/>
      <c r="EVT48" s="2"/>
      <c r="EVU48" s="2"/>
      <c r="EVV48" s="2"/>
      <c r="EVW48" s="2"/>
      <c r="EVX48" s="2"/>
      <c r="EVY48" s="2"/>
      <c r="EVZ48" s="2"/>
      <c r="EWA48" s="2"/>
      <c r="EWB48" s="2"/>
      <c r="EWC48" s="2"/>
      <c r="EWD48" s="2"/>
      <c r="EWE48" s="2"/>
      <c r="EWF48" s="2"/>
      <c r="EWG48" s="2"/>
      <c r="EWH48" s="2"/>
      <c r="EWI48" s="2"/>
      <c r="EWJ48" s="2"/>
      <c r="EWK48" s="2"/>
      <c r="EWL48" s="2"/>
      <c r="EWM48" s="2"/>
      <c r="EWN48" s="2"/>
      <c r="EWO48" s="2"/>
      <c r="EWP48" s="2"/>
      <c r="EWQ48" s="2"/>
      <c r="EWR48" s="2"/>
      <c r="EWS48" s="2"/>
      <c r="EWT48" s="2"/>
      <c r="EWU48" s="2"/>
      <c r="EWV48" s="2"/>
      <c r="EWW48" s="2"/>
      <c r="EWX48" s="2"/>
      <c r="EWY48" s="2"/>
      <c r="EWZ48" s="2"/>
      <c r="EXA48" s="2"/>
      <c r="EXB48" s="2"/>
      <c r="EXC48" s="2"/>
      <c r="EXD48" s="2"/>
      <c r="EXE48" s="2"/>
      <c r="EXF48" s="2"/>
      <c r="EXG48" s="2"/>
      <c r="EXH48" s="2"/>
      <c r="EXI48" s="2"/>
      <c r="EXJ48" s="2"/>
      <c r="EXK48" s="2"/>
      <c r="EXL48" s="2"/>
      <c r="EXM48" s="2"/>
      <c r="EXN48" s="2"/>
      <c r="EXO48" s="2"/>
      <c r="EXP48" s="2"/>
      <c r="EXQ48" s="2"/>
      <c r="EXR48" s="2"/>
      <c r="EXS48" s="2"/>
      <c r="EXT48" s="2"/>
      <c r="EXU48" s="2"/>
      <c r="EXV48" s="2"/>
      <c r="EXW48" s="2"/>
      <c r="EXX48" s="2"/>
      <c r="EXY48" s="2"/>
      <c r="EXZ48" s="2"/>
      <c r="EYA48" s="2"/>
      <c r="EYB48" s="2"/>
      <c r="EYC48" s="2"/>
      <c r="EYD48" s="2"/>
      <c r="EYE48" s="2"/>
      <c r="EYF48" s="2"/>
      <c r="EYG48" s="2"/>
      <c r="EYH48" s="2"/>
      <c r="EYI48" s="2"/>
      <c r="EYJ48" s="2"/>
      <c r="EYK48" s="2"/>
      <c r="EYL48" s="2"/>
      <c r="EYM48" s="2"/>
      <c r="EYN48" s="2"/>
      <c r="EYO48" s="2"/>
      <c r="EYP48" s="2"/>
      <c r="EYQ48" s="2"/>
      <c r="EYR48" s="2"/>
      <c r="EYS48" s="2"/>
      <c r="EYT48" s="2"/>
      <c r="EYU48" s="2"/>
      <c r="EYV48" s="2"/>
      <c r="EYW48" s="2"/>
      <c r="EYX48" s="2"/>
      <c r="EYY48" s="2"/>
      <c r="EYZ48" s="2"/>
      <c r="EZA48" s="2"/>
      <c r="EZB48" s="2"/>
      <c r="EZC48" s="2"/>
      <c r="EZD48" s="2"/>
      <c r="EZE48" s="2"/>
      <c r="EZF48" s="2"/>
      <c r="EZG48" s="2"/>
      <c r="EZH48" s="2"/>
      <c r="EZI48" s="2"/>
      <c r="EZJ48" s="2"/>
      <c r="EZK48" s="2"/>
      <c r="EZL48" s="2"/>
      <c r="EZM48" s="2"/>
      <c r="EZN48" s="2"/>
      <c r="EZO48" s="2"/>
      <c r="EZP48" s="2"/>
      <c r="EZQ48" s="2"/>
      <c r="EZR48" s="2"/>
      <c r="EZS48" s="2"/>
      <c r="EZT48" s="2"/>
      <c r="EZU48" s="2"/>
      <c r="EZV48" s="2"/>
      <c r="EZW48" s="2"/>
      <c r="EZX48" s="2"/>
      <c r="EZY48" s="2"/>
      <c r="EZZ48" s="2"/>
      <c r="FAA48" s="2"/>
      <c r="FAB48" s="2"/>
      <c r="FAC48" s="2"/>
      <c r="FAD48" s="2"/>
      <c r="FAE48" s="2"/>
      <c r="FAF48" s="2"/>
      <c r="FAG48" s="2"/>
      <c r="FAH48" s="2"/>
      <c r="FAI48" s="2"/>
      <c r="FAJ48" s="2"/>
      <c r="FAK48" s="2"/>
      <c r="FAL48" s="2"/>
      <c r="FAM48" s="2"/>
      <c r="FAN48" s="2"/>
      <c r="FAO48" s="2"/>
      <c r="FAP48" s="2"/>
      <c r="FAQ48" s="2"/>
      <c r="FAR48" s="2"/>
      <c r="FAS48" s="2"/>
      <c r="FAT48" s="2"/>
      <c r="FAU48" s="2"/>
      <c r="FAV48" s="2"/>
      <c r="FAW48" s="2"/>
      <c r="FAX48" s="2"/>
      <c r="FAY48" s="2"/>
      <c r="FAZ48" s="2"/>
      <c r="FBA48" s="2"/>
      <c r="FBB48" s="2"/>
      <c r="FBC48" s="2"/>
      <c r="FBD48" s="2"/>
      <c r="FBE48" s="2"/>
      <c r="FBF48" s="2"/>
      <c r="FBG48" s="2"/>
      <c r="FBH48" s="2"/>
      <c r="FBI48" s="2"/>
      <c r="FBJ48" s="2"/>
      <c r="FBK48" s="2"/>
      <c r="FBL48" s="2"/>
      <c r="FBM48" s="2"/>
      <c r="FBN48" s="2"/>
      <c r="FBO48" s="2"/>
      <c r="FBP48" s="2"/>
      <c r="FBQ48" s="2"/>
      <c r="FBR48" s="2"/>
      <c r="FBS48" s="2"/>
      <c r="FBT48" s="2"/>
      <c r="FBU48" s="2"/>
      <c r="FBV48" s="2"/>
      <c r="FBW48" s="2"/>
      <c r="FBX48" s="2"/>
      <c r="FBY48" s="2"/>
      <c r="FBZ48" s="2"/>
      <c r="FCA48" s="2"/>
      <c r="FCB48" s="2"/>
      <c r="FCC48" s="2"/>
      <c r="FCD48" s="2"/>
      <c r="FCE48" s="2"/>
      <c r="FCF48" s="2"/>
      <c r="FCG48" s="2"/>
      <c r="FCH48" s="2"/>
      <c r="FCI48" s="2"/>
      <c r="FCJ48" s="2"/>
      <c r="FCK48" s="2"/>
      <c r="FCL48" s="2"/>
      <c r="FCM48" s="2"/>
      <c r="FCN48" s="2"/>
      <c r="FCO48" s="2"/>
      <c r="FCP48" s="2"/>
      <c r="FCQ48" s="2"/>
      <c r="FCR48" s="2"/>
      <c r="FCS48" s="2"/>
      <c r="FCT48" s="2"/>
      <c r="FCU48" s="2"/>
      <c r="FCV48" s="2"/>
      <c r="FCW48" s="2"/>
      <c r="FCX48" s="2"/>
      <c r="FCY48" s="2"/>
      <c r="FCZ48" s="2"/>
      <c r="FDA48" s="2"/>
      <c r="FDB48" s="2"/>
      <c r="FDC48" s="2"/>
      <c r="FDD48" s="2"/>
      <c r="FDE48" s="2"/>
      <c r="FDF48" s="2"/>
      <c r="FDG48" s="2"/>
      <c r="FDH48" s="2"/>
      <c r="FDI48" s="2"/>
      <c r="FDJ48" s="2"/>
      <c r="FDK48" s="2"/>
      <c r="FDL48" s="2"/>
      <c r="FDM48" s="2"/>
      <c r="FDN48" s="2"/>
      <c r="FDO48" s="2"/>
      <c r="FDP48" s="2"/>
      <c r="FDQ48" s="2"/>
      <c r="FDR48" s="2"/>
      <c r="FDS48" s="2"/>
      <c r="FDT48" s="2"/>
      <c r="FDU48" s="2"/>
      <c r="FDV48" s="2"/>
      <c r="FDW48" s="2"/>
      <c r="FDX48" s="2"/>
      <c r="FDY48" s="2"/>
      <c r="FDZ48" s="2"/>
      <c r="FEA48" s="2"/>
      <c r="FEB48" s="2"/>
      <c r="FEC48" s="2"/>
      <c r="FED48" s="2"/>
      <c r="FEE48" s="2"/>
      <c r="FEF48" s="2"/>
      <c r="FEG48" s="2"/>
      <c r="FEH48" s="2"/>
      <c r="FEI48" s="2"/>
      <c r="FEJ48" s="2"/>
      <c r="FEK48" s="2"/>
      <c r="FEL48" s="2"/>
      <c r="FEM48" s="2"/>
      <c r="FEN48" s="2"/>
      <c r="FEO48" s="2"/>
      <c r="FEP48" s="2"/>
      <c r="FEQ48" s="2"/>
      <c r="FER48" s="2"/>
      <c r="FES48" s="2"/>
      <c r="FET48" s="2"/>
      <c r="FEU48" s="2"/>
      <c r="FEV48" s="2"/>
      <c r="FEW48" s="2"/>
      <c r="FEX48" s="2"/>
      <c r="FEY48" s="2"/>
      <c r="FEZ48" s="2"/>
      <c r="FFA48" s="2"/>
      <c r="FFB48" s="2"/>
      <c r="FFC48" s="2"/>
      <c r="FFD48" s="2"/>
      <c r="FFE48" s="2"/>
      <c r="FFF48" s="2"/>
      <c r="FFG48" s="2"/>
      <c r="FFH48" s="2"/>
      <c r="FFI48" s="2"/>
      <c r="FFJ48" s="2"/>
      <c r="FFK48" s="2"/>
      <c r="FFL48" s="2"/>
      <c r="FFM48" s="2"/>
      <c r="FFN48" s="2"/>
      <c r="FFO48" s="2"/>
      <c r="FFP48" s="2"/>
      <c r="FFQ48" s="2"/>
      <c r="FFR48" s="2"/>
      <c r="FFS48" s="2"/>
      <c r="FFT48" s="2"/>
      <c r="FFU48" s="2"/>
      <c r="FFV48" s="2"/>
      <c r="FFW48" s="2"/>
      <c r="FFX48" s="2"/>
      <c r="FFY48" s="2"/>
      <c r="FFZ48" s="2"/>
      <c r="FGA48" s="2"/>
      <c r="FGB48" s="2"/>
      <c r="FGC48" s="2"/>
      <c r="FGD48" s="2"/>
      <c r="FGE48" s="2"/>
      <c r="FGF48" s="2"/>
      <c r="FGG48" s="2"/>
      <c r="FGH48" s="2"/>
      <c r="FGI48" s="2"/>
      <c r="FGJ48" s="2"/>
      <c r="FGK48" s="2"/>
      <c r="FGL48" s="2"/>
      <c r="FGM48" s="2"/>
      <c r="FGN48" s="2"/>
      <c r="FGO48" s="2"/>
      <c r="FGP48" s="2"/>
      <c r="FGQ48" s="2"/>
      <c r="FGR48" s="2"/>
      <c r="FGS48" s="2"/>
      <c r="FGT48" s="2"/>
      <c r="FGU48" s="2"/>
      <c r="FGV48" s="2"/>
      <c r="FGW48" s="2"/>
      <c r="FGX48" s="2"/>
      <c r="FGY48" s="2"/>
      <c r="FGZ48" s="2"/>
      <c r="FHA48" s="2"/>
      <c r="FHB48" s="2"/>
      <c r="FHC48" s="2"/>
      <c r="FHD48" s="2"/>
      <c r="FHE48" s="2"/>
      <c r="FHF48" s="2"/>
      <c r="FHG48" s="2"/>
      <c r="FHH48" s="2"/>
      <c r="FHI48" s="2"/>
      <c r="FHJ48" s="2"/>
      <c r="FHK48" s="2"/>
      <c r="FHL48" s="2"/>
      <c r="FHM48" s="2"/>
      <c r="FHN48" s="2"/>
      <c r="FHO48" s="2"/>
      <c r="FHP48" s="2"/>
      <c r="FHQ48" s="2"/>
      <c r="FHR48" s="2"/>
      <c r="FHS48" s="2"/>
      <c r="FHT48" s="2"/>
      <c r="FHU48" s="2"/>
      <c r="FHV48" s="2"/>
      <c r="FHW48" s="2"/>
      <c r="FHX48" s="2"/>
      <c r="FHY48" s="2"/>
      <c r="FHZ48" s="2"/>
      <c r="FIA48" s="2"/>
      <c r="FIB48" s="2"/>
      <c r="FIC48" s="2"/>
      <c r="FID48" s="2"/>
      <c r="FIE48" s="2"/>
      <c r="FIF48" s="2"/>
      <c r="FIG48" s="2"/>
      <c r="FIH48" s="2"/>
      <c r="FII48" s="2"/>
      <c r="FIJ48" s="2"/>
      <c r="FIK48" s="2"/>
      <c r="FIL48" s="2"/>
      <c r="FIM48" s="2"/>
      <c r="FIN48" s="2"/>
      <c r="FIO48" s="2"/>
      <c r="FIP48" s="2"/>
      <c r="FIQ48" s="2"/>
      <c r="FIR48" s="2"/>
      <c r="FIS48" s="2"/>
      <c r="FIT48" s="2"/>
      <c r="FIU48" s="2"/>
      <c r="FIV48" s="2"/>
      <c r="FIW48" s="2"/>
      <c r="FIX48" s="2"/>
      <c r="FIY48" s="2"/>
      <c r="FIZ48" s="2"/>
      <c r="FJA48" s="2"/>
      <c r="FJB48" s="2"/>
      <c r="FJC48" s="2"/>
      <c r="FJD48" s="2"/>
      <c r="FJE48" s="2"/>
      <c r="FJF48" s="2"/>
      <c r="FJG48" s="2"/>
      <c r="FJH48" s="2"/>
      <c r="FJI48" s="2"/>
      <c r="FJJ48" s="2"/>
      <c r="FJK48" s="2"/>
      <c r="FJL48" s="2"/>
      <c r="FJM48" s="2"/>
      <c r="FJN48" s="2"/>
      <c r="FJO48" s="2"/>
      <c r="FJP48" s="2"/>
      <c r="FJQ48" s="2"/>
      <c r="FJR48" s="2"/>
      <c r="FJS48" s="2"/>
      <c r="FJT48" s="2"/>
      <c r="FJU48" s="2"/>
      <c r="FJV48" s="2"/>
      <c r="FJW48" s="2"/>
      <c r="FJX48" s="2"/>
      <c r="FJY48" s="2"/>
      <c r="FJZ48" s="2"/>
      <c r="FKA48" s="2"/>
      <c r="FKB48" s="2"/>
      <c r="FKC48" s="2"/>
      <c r="FKD48" s="2"/>
      <c r="FKE48" s="2"/>
      <c r="FKF48" s="2"/>
      <c r="FKG48" s="2"/>
      <c r="FKH48" s="2"/>
      <c r="FKI48" s="2"/>
      <c r="FKJ48" s="2"/>
      <c r="FKK48" s="2"/>
      <c r="FKL48" s="2"/>
      <c r="FKM48" s="2"/>
      <c r="FKN48" s="2"/>
      <c r="FKO48" s="2"/>
      <c r="FKP48" s="2"/>
      <c r="FKQ48" s="2"/>
      <c r="FKR48" s="2"/>
      <c r="FKS48" s="2"/>
      <c r="FKT48" s="2"/>
      <c r="FKU48" s="2"/>
      <c r="FKV48" s="2"/>
      <c r="FKW48" s="2"/>
      <c r="FKX48" s="2"/>
      <c r="FKY48" s="2"/>
      <c r="FKZ48" s="2"/>
      <c r="FLA48" s="2"/>
      <c r="FLB48" s="2"/>
      <c r="FLC48" s="2"/>
      <c r="FLD48" s="2"/>
      <c r="FLE48" s="2"/>
      <c r="FLF48" s="2"/>
      <c r="FLG48" s="2"/>
      <c r="FLH48" s="2"/>
      <c r="FLI48" s="2"/>
      <c r="FLJ48" s="2"/>
      <c r="FLK48" s="2"/>
      <c r="FLL48" s="2"/>
      <c r="FLM48" s="2"/>
      <c r="FLN48" s="2"/>
      <c r="FLO48" s="2"/>
      <c r="FLP48" s="2"/>
      <c r="FLQ48" s="2"/>
      <c r="FLR48" s="2"/>
      <c r="FLS48" s="2"/>
      <c r="FLT48" s="2"/>
      <c r="FLU48" s="2"/>
      <c r="FLV48" s="2"/>
      <c r="FLW48" s="2"/>
      <c r="FLX48" s="2"/>
      <c r="FLY48" s="2"/>
      <c r="FLZ48" s="2"/>
      <c r="FMA48" s="2"/>
      <c r="FMB48" s="2"/>
      <c r="FMC48" s="2"/>
      <c r="FMD48" s="2"/>
      <c r="FME48" s="2"/>
      <c r="FMF48" s="2"/>
      <c r="FMG48" s="2"/>
      <c r="FMH48" s="2"/>
      <c r="FMI48" s="2"/>
      <c r="FMJ48" s="2"/>
      <c r="FMK48" s="2"/>
      <c r="FML48" s="2"/>
      <c r="FMM48" s="2"/>
      <c r="FMN48" s="2"/>
      <c r="FMO48" s="2"/>
      <c r="FMP48" s="2"/>
      <c r="FMQ48" s="2"/>
      <c r="FMR48" s="2"/>
      <c r="FMS48" s="2"/>
      <c r="FMT48" s="2"/>
      <c r="FMU48" s="2"/>
      <c r="FMV48" s="2"/>
      <c r="FMW48" s="2"/>
      <c r="FMX48" s="2"/>
      <c r="FMY48" s="2"/>
      <c r="FMZ48" s="2"/>
      <c r="FNA48" s="2"/>
      <c r="FNB48" s="2"/>
      <c r="FNC48" s="2"/>
      <c r="FND48" s="2"/>
      <c r="FNE48" s="2"/>
      <c r="FNF48" s="2"/>
      <c r="FNG48" s="2"/>
      <c r="FNH48" s="2"/>
      <c r="FNI48" s="2"/>
      <c r="FNJ48" s="2"/>
      <c r="FNK48" s="2"/>
      <c r="FNL48" s="2"/>
      <c r="FNM48" s="2"/>
      <c r="FNN48" s="2"/>
      <c r="FNO48" s="2"/>
      <c r="FNP48" s="2"/>
      <c r="FNQ48" s="2"/>
      <c r="FNR48" s="2"/>
      <c r="FNS48" s="2"/>
      <c r="FNT48" s="2"/>
      <c r="FNU48" s="2"/>
      <c r="FNV48" s="2"/>
      <c r="FNW48" s="2"/>
      <c r="FNX48" s="2"/>
      <c r="FNY48" s="2"/>
      <c r="FNZ48" s="2"/>
      <c r="FOA48" s="2"/>
      <c r="FOB48" s="2"/>
      <c r="FOC48" s="2"/>
      <c r="FOD48" s="2"/>
      <c r="FOE48" s="2"/>
      <c r="FOF48" s="2"/>
      <c r="FOG48" s="2"/>
      <c r="FOH48" s="2"/>
      <c r="FOI48" s="2"/>
      <c r="FOJ48" s="2"/>
      <c r="FOK48" s="2"/>
      <c r="FOL48" s="2"/>
      <c r="FOM48" s="2"/>
      <c r="FON48" s="2"/>
      <c r="FOO48" s="2"/>
      <c r="FOP48" s="2"/>
      <c r="FOQ48" s="2"/>
      <c r="FOR48" s="2"/>
      <c r="FOS48" s="2"/>
      <c r="FOT48" s="2"/>
      <c r="FOU48" s="2"/>
      <c r="FOV48" s="2"/>
      <c r="FOW48" s="2"/>
      <c r="FOX48" s="2"/>
      <c r="FOY48" s="2"/>
      <c r="FOZ48" s="2"/>
      <c r="FPA48" s="2"/>
      <c r="FPB48" s="2"/>
      <c r="FPC48" s="2"/>
      <c r="FPD48" s="2"/>
      <c r="FPE48" s="2"/>
      <c r="FPF48" s="2"/>
      <c r="FPG48" s="2"/>
      <c r="FPH48" s="2"/>
      <c r="FPI48" s="2"/>
      <c r="FPJ48" s="2"/>
      <c r="FPK48" s="2"/>
      <c r="FPL48" s="2"/>
      <c r="FPM48" s="2"/>
      <c r="FPN48" s="2"/>
      <c r="FPO48" s="2"/>
      <c r="FPP48" s="2"/>
      <c r="FPQ48" s="2"/>
      <c r="FPR48" s="2"/>
      <c r="FPS48" s="2"/>
      <c r="FPT48" s="2"/>
      <c r="FPU48" s="2"/>
      <c r="FPV48" s="2"/>
      <c r="FPW48" s="2"/>
      <c r="FPX48" s="2"/>
      <c r="FPY48" s="2"/>
      <c r="FPZ48" s="2"/>
      <c r="FQA48" s="2"/>
      <c r="FQB48" s="2"/>
      <c r="FQC48" s="2"/>
      <c r="FQD48" s="2"/>
      <c r="FQE48" s="2"/>
      <c r="FQF48" s="2"/>
      <c r="FQG48" s="2"/>
      <c r="FQH48" s="2"/>
      <c r="FQI48" s="2"/>
      <c r="FQJ48" s="2"/>
      <c r="FQK48" s="2"/>
      <c r="FQL48" s="2"/>
      <c r="FQM48" s="2"/>
      <c r="FQN48" s="2"/>
      <c r="FQO48" s="2"/>
      <c r="FQP48" s="2"/>
      <c r="FQQ48" s="2"/>
      <c r="FQR48" s="2"/>
      <c r="FQS48" s="2"/>
      <c r="FQT48" s="2"/>
      <c r="FQU48" s="2"/>
      <c r="FQV48" s="2"/>
      <c r="FQW48" s="2"/>
      <c r="FQX48" s="2"/>
      <c r="FQY48" s="2"/>
      <c r="FQZ48" s="2"/>
      <c r="FRA48" s="2"/>
      <c r="FRB48" s="2"/>
      <c r="FRC48" s="2"/>
      <c r="FRD48" s="2"/>
      <c r="FRE48" s="2"/>
      <c r="FRF48" s="2"/>
      <c r="FRG48" s="2"/>
      <c r="FRH48" s="2"/>
      <c r="FRI48" s="2"/>
      <c r="FRJ48" s="2"/>
      <c r="FRK48" s="2"/>
      <c r="FRL48" s="2"/>
      <c r="FRM48" s="2"/>
      <c r="FRN48" s="2"/>
      <c r="FRO48" s="2"/>
      <c r="FRP48" s="2"/>
      <c r="FRQ48" s="2"/>
      <c r="FRR48" s="2"/>
      <c r="FRS48" s="2"/>
      <c r="FRT48" s="2"/>
      <c r="FRU48" s="2"/>
      <c r="FRV48" s="2"/>
      <c r="FRW48" s="2"/>
      <c r="FRX48" s="2"/>
      <c r="FRY48" s="2"/>
      <c r="FRZ48" s="2"/>
      <c r="FSA48" s="2"/>
      <c r="FSB48" s="2"/>
      <c r="FSC48" s="2"/>
      <c r="FSD48" s="2"/>
      <c r="FSE48" s="2"/>
      <c r="FSF48" s="2"/>
      <c r="FSG48" s="2"/>
      <c r="FSH48" s="2"/>
      <c r="FSI48" s="2"/>
      <c r="FSJ48" s="2"/>
      <c r="FSK48" s="2"/>
      <c r="FSL48" s="2"/>
      <c r="FSM48" s="2"/>
      <c r="FSN48" s="2"/>
      <c r="FSO48" s="2"/>
      <c r="FSP48" s="2"/>
      <c r="FSQ48" s="2"/>
      <c r="FSR48" s="2"/>
      <c r="FSS48" s="2"/>
      <c r="FST48" s="2"/>
      <c r="FSU48" s="2"/>
      <c r="FSV48" s="2"/>
      <c r="FSW48" s="2"/>
      <c r="FSX48" s="2"/>
      <c r="FSY48" s="2"/>
      <c r="FSZ48" s="2"/>
      <c r="FTA48" s="2"/>
      <c r="FTB48" s="2"/>
      <c r="FTC48" s="2"/>
      <c r="FTD48" s="2"/>
      <c r="FTE48" s="2"/>
      <c r="FTF48" s="2"/>
      <c r="FTG48" s="2"/>
      <c r="FTH48" s="2"/>
      <c r="FTI48" s="2"/>
      <c r="FTJ48" s="2"/>
      <c r="FTK48" s="2"/>
      <c r="FTL48" s="2"/>
      <c r="FTM48" s="2"/>
      <c r="FTN48" s="2"/>
      <c r="FTO48" s="2"/>
      <c r="FTP48" s="2"/>
      <c r="FTQ48" s="2"/>
      <c r="FTR48" s="2"/>
      <c r="FTS48" s="2"/>
      <c r="FTT48" s="2"/>
      <c r="FTU48" s="2"/>
      <c r="FTV48" s="2"/>
      <c r="FTW48" s="2"/>
      <c r="FTX48" s="2"/>
      <c r="FTY48" s="2"/>
      <c r="FTZ48" s="2"/>
      <c r="FUA48" s="2"/>
      <c r="FUB48" s="2"/>
      <c r="FUC48" s="2"/>
      <c r="FUD48" s="2"/>
      <c r="FUE48" s="2"/>
      <c r="FUF48" s="2"/>
      <c r="FUG48" s="2"/>
      <c r="FUH48" s="2"/>
      <c r="FUI48" s="2"/>
      <c r="FUJ48" s="2"/>
      <c r="FUK48" s="2"/>
      <c r="FUL48" s="2"/>
      <c r="FUM48" s="2"/>
      <c r="FUN48" s="2"/>
      <c r="FUO48" s="2"/>
      <c r="FUP48" s="2"/>
      <c r="FUQ48" s="2"/>
      <c r="FUR48" s="2"/>
      <c r="FUS48" s="2"/>
      <c r="FUT48" s="2"/>
      <c r="FUU48" s="2"/>
      <c r="FUV48" s="2"/>
      <c r="FUW48" s="2"/>
      <c r="FUX48" s="2"/>
      <c r="FUY48" s="2"/>
      <c r="FUZ48" s="2"/>
      <c r="FVA48" s="2"/>
      <c r="FVB48" s="2"/>
      <c r="FVC48" s="2"/>
      <c r="FVD48" s="2"/>
      <c r="FVE48" s="2"/>
      <c r="FVF48" s="2"/>
      <c r="FVG48" s="2"/>
      <c r="FVH48" s="2"/>
      <c r="FVI48" s="2"/>
      <c r="FVJ48" s="2"/>
      <c r="FVK48" s="2"/>
      <c r="FVL48" s="2"/>
      <c r="FVM48" s="2"/>
      <c r="FVN48" s="2"/>
      <c r="FVO48" s="2"/>
      <c r="FVP48" s="2"/>
      <c r="FVQ48" s="2"/>
      <c r="FVR48" s="2"/>
      <c r="FVS48" s="2"/>
      <c r="FVT48" s="2"/>
      <c r="FVU48" s="2"/>
      <c r="FVV48" s="2"/>
      <c r="FVW48" s="2"/>
      <c r="FVX48" s="2"/>
      <c r="FVY48" s="2"/>
      <c r="FVZ48" s="2"/>
      <c r="FWA48" s="2"/>
      <c r="FWB48" s="2"/>
      <c r="FWC48" s="2"/>
      <c r="FWD48" s="2"/>
      <c r="FWE48" s="2"/>
      <c r="FWF48" s="2"/>
      <c r="FWG48" s="2"/>
      <c r="FWH48" s="2"/>
      <c r="FWI48" s="2"/>
      <c r="FWJ48" s="2"/>
      <c r="FWK48" s="2"/>
      <c r="FWL48" s="2"/>
      <c r="FWM48" s="2"/>
      <c r="FWN48" s="2"/>
      <c r="FWO48" s="2"/>
      <c r="FWP48" s="2"/>
      <c r="FWQ48" s="2"/>
      <c r="FWR48" s="2"/>
      <c r="FWS48" s="2"/>
      <c r="FWT48" s="2"/>
      <c r="FWU48" s="2"/>
      <c r="FWV48" s="2"/>
      <c r="FWW48" s="2"/>
      <c r="FWX48" s="2"/>
      <c r="FWY48" s="2"/>
      <c r="FWZ48" s="2"/>
      <c r="FXA48" s="2"/>
      <c r="FXB48" s="2"/>
      <c r="FXC48" s="2"/>
      <c r="FXD48" s="2"/>
      <c r="FXE48" s="2"/>
      <c r="FXF48" s="2"/>
      <c r="FXG48" s="2"/>
      <c r="FXH48" s="2"/>
      <c r="FXI48" s="2"/>
      <c r="FXJ48" s="2"/>
      <c r="FXK48" s="2"/>
      <c r="FXL48" s="2"/>
      <c r="FXM48" s="2"/>
      <c r="FXN48" s="2"/>
      <c r="FXO48" s="2"/>
      <c r="FXP48" s="2"/>
      <c r="FXQ48" s="2"/>
      <c r="FXR48" s="2"/>
      <c r="FXS48" s="2"/>
      <c r="FXT48" s="2"/>
      <c r="FXU48" s="2"/>
      <c r="FXV48" s="2"/>
      <c r="FXW48" s="2"/>
      <c r="FXX48" s="2"/>
      <c r="FXY48" s="2"/>
      <c r="FXZ48" s="2"/>
      <c r="FYA48" s="2"/>
      <c r="FYB48" s="2"/>
      <c r="FYC48" s="2"/>
      <c r="FYD48" s="2"/>
      <c r="FYE48" s="2"/>
      <c r="FYF48" s="2"/>
      <c r="FYG48" s="2"/>
      <c r="FYH48" s="2"/>
      <c r="FYI48" s="2"/>
      <c r="FYJ48" s="2"/>
      <c r="FYK48" s="2"/>
      <c r="FYL48" s="2"/>
      <c r="FYM48" s="2"/>
      <c r="FYN48" s="2"/>
      <c r="FYO48" s="2"/>
      <c r="FYP48" s="2"/>
      <c r="FYQ48" s="2"/>
      <c r="FYR48" s="2"/>
      <c r="FYS48" s="2"/>
      <c r="FYT48" s="2"/>
      <c r="FYU48" s="2"/>
      <c r="FYV48" s="2"/>
      <c r="FYW48" s="2"/>
      <c r="FYX48" s="2"/>
      <c r="FYY48" s="2"/>
      <c r="FYZ48" s="2"/>
      <c r="FZA48" s="2"/>
      <c r="FZB48" s="2"/>
      <c r="FZC48" s="2"/>
      <c r="FZD48" s="2"/>
      <c r="FZE48" s="2"/>
      <c r="FZF48" s="2"/>
      <c r="FZG48" s="2"/>
      <c r="FZH48" s="2"/>
      <c r="FZI48" s="2"/>
      <c r="FZJ48" s="2"/>
      <c r="FZK48" s="2"/>
      <c r="FZL48" s="2"/>
      <c r="FZM48" s="2"/>
      <c r="FZN48" s="2"/>
      <c r="FZO48" s="2"/>
      <c r="FZP48" s="2"/>
      <c r="FZQ48" s="2"/>
      <c r="FZR48" s="2"/>
      <c r="FZS48" s="2"/>
      <c r="FZT48" s="2"/>
      <c r="FZU48" s="2"/>
      <c r="FZV48" s="2"/>
      <c r="FZW48" s="2"/>
      <c r="FZX48" s="2"/>
      <c r="FZY48" s="2"/>
      <c r="FZZ48" s="2"/>
      <c r="GAA48" s="2"/>
      <c r="GAB48" s="2"/>
      <c r="GAC48" s="2"/>
      <c r="GAD48" s="2"/>
      <c r="GAE48" s="2"/>
      <c r="GAF48" s="2"/>
      <c r="GAG48" s="2"/>
      <c r="GAH48" s="2"/>
      <c r="GAI48" s="2"/>
      <c r="GAJ48" s="2"/>
      <c r="GAK48" s="2"/>
      <c r="GAL48" s="2"/>
      <c r="GAM48" s="2"/>
      <c r="GAN48" s="2"/>
      <c r="GAO48" s="2"/>
      <c r="GAP48" s="2"/>
      <c r="GAQ48" s="2"/>
      <c r="GAR48" s="2"/>
      <c r="GAS48" s="2"/>
      <c r="GAT48" s="2"/>
      <c r="GAU48" s="2"/>
      <c r="GAV48" s="2"/>
      <c r="GAW48" s="2"/>
      <c r="GAX48" s="2"/>
      <c r="GAY48" s="2"/>
      <c r="GAZ48" s="2"/>
      <c r="GBA48" s="2"/>
      <c r="GBB48" s="2"/>
      <c r="GBC48" s="2"/>
      <c r="GBD48" s="2"/>
      <c r="GBE48" s="2"/>
      <c r="GBF48" s="2"/>
      <c r="GBG48" s="2"/>
      <c r="GBH48" s="2"/>
      <c r="GBI48" s="2"/>
      <c r="GBJ48" s="2"/>
      <c r="GBK48" s="2"/>
      <c r="GBL48" s="2"/>
      <c r="GBM48" s="2"/>
      <c r="GBN48" s="2"/>
      <c r="GBO48" s="2"/>
      <c r="GBP48" s="2"/>
      <c r="GBQ48" s="2"/>
      <c r="GBR48" s="2"/>
      <c r="GBS48" s="2"/>
      <c r="GBT48" s="2"/>
      <c r="GBU48" s="2"/>
      <c r="GBV48" s="2"/>
      <c r="GBW48" s="2"/>
      <c r="GBX48" s="2"/>
      <c r="GBY48" s="2"/>
      <c r="GBZ48" s="2"/>
      <c r="GCA48" s="2"/>
      <c r="GCB48" s="2"/>
      <c r="GCC48" s="2"/>
      <c r="GCD48" s="2"/>
      <c r="GCE48" s="2"/>
      <c r="GCF48" s="2"/>
      <c r="GCG48" s="2"/>
      <c r="GCH48" s="2"/>
      <c r="GCI48" s="2"/>
      <c r="GCJ48" s="2"/>
      <c r="GCK48" s="2"/>
      <c r="GCL48" s="2"/>
      <c r="GCM48" s="2"/>
      <c r="GCN48" s="2"/>
      <c r="GCO48" s="2"/>
      <c r="GCP48" s="2"/>
      <c r="GCQ48" s="2"/>
      <c r="GCR48" s="2"/>
      <c r="GCS48" s="2"/>
      <c r="GCT48" s="2"/>
      <c r="GCU48" s="2"/>
      <c r="GCV48" s="2"/>
      <c r="GCW48" s="2"/>
      <c r="GCX48" s="2"/>
      <c r="GCY48" s="2"/>
      <c r="GCZ48" s="2"/>
      <c r="GDA48" s="2"/>
      <c r="GDB48" s="2"/>
      <c r="GDC48" s="2"/>
      <c r="GDD48" s="2"/>
      <c r="GDE48" s="2"/>
      <c r="GDF48" s="2"/>
      <c r="GDG48" s="2"/>
      <c r="GDH48" s="2"/>
      <c r="GDI48" s="2"/>
      <c r="GDJ48" s="2"/>
      <c r="GDK48" s="2"/>
      <c r="GDL48" s="2"/>
      <c r="GDM48" s="2"/>
      <c r="GDN48" s="2"/>
      <c r="GDO48" s="2"/>
      <c r="GDP48" s="2"/>
      <c r="GDQ48" s="2"/>
      <c r="GDR48" s="2"/>
      <c r="GDS48" s="2"/>
      <c r="GDT48" s="2"/>
      <c r="GDU48" s="2"/>
      <c r="GDV48" s="2"/>
      <c r="GDW48" s="2"/>
      <c r="GDX48" s="2"/>
      <c r="GDY48" s="2"/>
      <c r="GDZ48" s="2"/>
      <c r="GEA48" s="2"/>
      <c r="GEB48" s="2"/>
      <c r="GEC48" s="2"/>
      <c r="GED48" s="2"/>
      <c r="GEE48" s="2"/>
      <c r="GEF48" s="2"/>
      <c r="GEG48" s="2"/>
      <c r="GEH48" s="2"/>
      <c r="GEI48" s="2"/>
      <c r="GEJ48" s="2"/>
      <c r="GEK48" s="2"/>
      <c r="GEL48" s="2"/>
      <c r="GEM48" s="2"/>
      <c r="GEN48" s="2"/>
      <c r="GEO48" s="2"/>
      <c r="GEP48" s="2"/>
      <c r="GEQ48" s="2"/>
      <c r="GER48" s="2"/>
      <c r="GES48" s="2"/>
      <c r="GET48" s="2"/>
      <c r="GEU48" s="2"/>
      <c r="GEV48" s="2"/>
      <c r="GEW48" s="2"/>
      <c r="GEX48" s="2"/>
      <c r="GEY48" s="2"/>
      <c r="GEZ48" s="2"/>
      <c r="GFA48" s="2"/>
      <c r="GFB48" s="2"/>
      <c r="GFC48" s="2"/>
      <c r="GFD48" s="2"/>
      <c r="GFE48" s="2"/>
      <c r="GFF48" s="2"/>
      <c r="GFG48" s="2"/>
      <c r="GFH48" s="2"/>
      <c r="GFI48" s="2"/>
      <c r="GFJ48" s="2"/>
      <c r="GFK48" s="2"/>
      <c r="GFL48" s="2"/>
      <c r="GFM48" s="2"/>
      <c r="GFN48" s="2"/>
      <c r="GFO48" s="2"/>
      <c r="GFP48" s="2"/>
      <c r="GFQ48" s="2"/>
      <c r="GFR48" s="2"/>
      <c r="GFS48" s="2"/>
      <c r="GFT48" s="2"/>
      <c r="GFU48" s="2"/>
      <c r="GFV48" s="2"/>
      <c r="GFW48" s="2"/>
      <c r="GFX48" s="2"/>
      <c r="GFY48" s="2"/>
      <c r="GFZ48" s="2"/>
      <c r="GGA48" s="2"/>
      <c r="GGB48" s="2"/>
      <c r="GGC48" s="2"/>
      <c r="GGD48" s="2"/>
      <c r="GGE48" s="2"/>
      <c r="GGF48" s="2"/>
      <c r="GGG48" s="2"/>
      <c r="GGH48" s="2"/>
      <c r="GGI48" s="2"/>
      <c r="GGJ48" s="2"/>
      <c r="GGK48" s="2"/>
      <c r="GGL48" s="2"/>
      <c r="GGM48" s="2"/>
      <c r="GGN48" s="2"/>
      <c r="GGO48" s="2"/>
      <c r="GGP48" s="2"/>
      <c r="GGQ48" s="2"/>
      <c r="GGR48" s="2"/>
      <c r="GGS48" s="2"/>
      <c r="GGT48" s="2"/>
      <c r="GGU48" s="2"/>
      <c r="GGV48" s="2"/>
      <c r="GGW48" s="2"/>
      <c r="GGX48" s="2"/>
      <c r="GGY48" s="2"/>
      <c r="GGZ48" s="2"/>
      <c r="GHA48" s="2"/>
      <c r="GHB48" s="2"/>
      <c r="GHC48" s="2"/>
      <c r="GHD48" s="2"/>
      <c r="GHE48" s="2"/>
      <c r="GHF48" s="2"/>
      <c r="GHG48" s="2"/>
      <c r="GHH48" s="2"/>
      <c r="GHI48" s="2"/>
      <c r="GHJ48" s="2"/>
      <c r="GHK48" s="2"/>
      <c r="GHL48" s="2"/>
      <c r="GHM48" s="2"/>
      <c r="GHN48" s="2"/>
      <c r="GHO48" s="2"/>
      <c r="GHP48" s="2"/>
      <c r="GHQ48" s="2"/>
      <c r="GHR48" s="2"/>
      <c r="GHS48" s="2"/>
      <c r="GHT48" s="2"/>
      <c r="GHU48" s="2"/>
      <c r="GHV48" s="2"/>
      <c r="GHW48" s="2"/>
      <c r="GHX48" s="2"/>
      <c r="GHY48" s="2"/>
      <c r="GHZ48" s="2"/>
      <c r="GIA48" s="2"/>
      <c r="GIB48" s="2"/>
      <c r="GIC48" s="2"/>
      <c r="GID48" s="2"/>
      <c r="GIE48" s="2"/>
      <c r="GIF48" s="2"/>
      <c r="GIG48" s="2"/>
      <c r="GIH48" s="2"/>
      <c r="GII48" s="2"/>
      <c r="GIJ48" s="2"/>
      <c r="GIK48" s="2"/>
      <c r="GIL48" s="2"/>
      <c r="GIM48" s="2"/>
      <c r="GIN48" s="2"/>
      <c r="GIO48" s="2"/>
      <c r="GIP48" s="2"/>
      <c r="GIQ48" s="2"/>
      <c r="GIR48" s="2"/>
      <c r="GIS48" s="2"/>
      <c r="GIT48" s="2"/>
      <c r="GIU48" s="2"/>
      <c r="GIV48" s="2"/>
      <c r="GIW48" s="2"/>
      <c r="GIX48" s="2"/>
      <c r="GIY48" s="2"/>
      <c r="GIZ48" s="2"/>
      <c r="GJA48" s="2"/>
      <c r="GJB48" s="2"/>
      <c r="GJC48" s="2"/>
      <c r="GJD48" s="2"/>
      <c r="GJE48" s="2"/>
      <c r="GJF48" s="2"/>
      <c r="GJG48" s="2"/>
      <c r="GJH48" s="2"/>
      <c r="GJI48" s="2"/>
      <c r="GJJ48" s="2"/>
      <c r="GJK48" s="2"/>
      <c r="GJL48" s="2"/>
      <c r="GJM48" s="2"/>
      <c r="GJN48" s="2"/>
      <c r="GJO48" s="2"/>
      <c r="GJP48" s="2"/>
      <c r="GJQ48" s="2"/>
      <c r="GJR48" s="2"/>
      <c r="GJS48" s="2"/>
      <c r="GJT48" s="2"/>
      <c r="GJU48" s="2"/>
      <c r="GJV48" s="2"/>
      <c r="GJW48" s="2"/>
      <c r="GJX48" s="2"/>
      <c r="GJY48" s="2"/>
      <c r="GJZ48" s="2"/>
      <c r="GKA48" s="2"/>
      <c r="GKB48" s="2"/>
      <c r="GKC48" s="2"/>
      <c r="GKD48" s="2"/>
      <c r="GKE48" s="2"/>
      <c r="GKF48" s="2"/>
      <c r="GKG48" s="2"/>
      <c r="GKH48" s="2"/>
      <c r="GKI48" s="2"/>
      <c r="GKJ48" s="2"/>
      <c r="GKK48" s="2"/>
      <c r="GKL48" s="2"/>
      <c r="GKM48" s="2"/>
      <c r="GKN48" s="2"/>
      <c r="GKO48" s="2"/>
      <c r="GKP48" s="2"/>
      <c r="GKQ48" s="2"/>
      <c r="GKR48" s="2"/>
      <c r="GKS48" s="2"/>
      <c r="GKT48" s="2"/>
      <c r="GKU48" s="2"/>
      <c r="GKV48" s="2"/>
      <c r="GKW48" s="2"/>
      <c r="GKX48" s="2"/>
      <c r="GKY48" s="2"/>
      <c r="GKZ48" s="2"/>
      <c r="GLA48" s="2"/>
      <c r="GLB48" s="2"/>
      <c r="GLC48" s="2"/>
      <c r="GLD48" s="2"/>
      <c r="GLE48" s="2"/>
      <c r="GLF48" s="2"/>
      <c r="GLG48" s="2"/>
      <c r="GLH48" s="2"/>
      <c r="GLI48" s="2"/>
      <c r="GLJ48" s="2"/>
      <c r="GLK48" s="2"/>
      <c r="GLL48" s="2"/>
      <c r="GLM48" s="2"/>
      <c r="GLN48" s="2"/>
      <c r="GLO48" s="2"/>
      <c r="GLP48" s="2"/>
      <c r="GLQ48" s="2"/>
      <c r="GLR48" s="2"/>
      <c r="GLS48" s="2"/>
      <c r="GLT48" s="2"/>
      <c r="GLU48" s="2"/>
      <c r="GLV48" s="2"/>
      <c r="GLW48" s="2"/>
      <c r="GLX48" s="2"/>
      <c r="GLY48" s="2"/>
      <c r="GLZ48" s="2"/>
      <c r="GMA48" s="2"/>
      <c r="GMB48" s="2"/>
      <c r="GMC48" s="2"/>
      <c r="GMD48" s="2"/>
      <c r="GME48" s="2"/>
      <c r="GMF48" s="2"/>
      <c r="GMG48" s="2"/>
      <c r="GMH48" s="2"/>
      <c r="GMI48" s="2"/>
      <c r="GMJ48" s="2"/>
      <c r="GMK48" s="2"/>
      <c r="GML48" s="2"/>
      <c r="GMM48" s="2"/>
      <c r="GMN48" s="2"/>
      <c r="GMO48" s="2"/>
      <c r="GMP48" s="2"/>
      <c r="GMQ48" s="2"/>
      <c r="GMR48" s="2"/>
      <c r="GMS48" s="2"/>
      <c r="GMT48" s="2"/>
      <c r="GMU48" s="2"/>
      <c r="GMV48" s="2"/>
      <c r="GMW48" s="2"/>
      <c r="GMX48" s="2"/>
      <c r="GMY48" s="2"/>
      <c r="GMZ48" s="2"/>
      <c r="GNA48" s="2"/>
      <c r="GNB48" s="2"/>
      <c r="GNC48" s="2"/>
      <c r="GND48" s="2"/>
      <c r="GNE48" s="2"/>
      <c r="GNF48" s="2"/>
      <c r="GNG48" s="2"/>
      <c r="GNH48" s="2"/>
      <c r="GNI48" s="2"/>
      <c r="GNJ48" s="2"/>
      <c r="GNK48" s="2"/>
      <c r="GNL48" s="2"/>
      <c r="GNM48" s="2"/>
      <c r="GNN48" s="2"/>
      <c r="GNO48" s="2"/>
      <c r="GNP48" s="2"/>
      <c r="GNQ48" s="2"/>
      <c r="GNR48" s="2"/>
      <c r="GNS48" s="2"/>
      <c r="GNT48" s="2"/>
      <c r="GNU48" s="2"/>
      <c r="GNV48" s="2"/>
      <c r="GNW48" s="2"/>
      <c r="GNX48" s="2"/>
      <c r="GNY48" s="2"/>
      <c r="GNZ48" s="2"/>
      <c r="GOA48" s="2"/>
      <c r="GOB48" s="2"/>
      <c r="GOC48" s="2"/>
      <c r="GOD48" s="2"/>
      <c r="GOE48" s="2"/>
      <c r="GOF48" s="2"/>
      <c r="GOG48" s="2"/>
      <c r="GOH48" s="2"/>
      <c r="GOI48" s="2"/>
      <c r="GOJ48" s="2"/>
      <c r="GOK48" s="2"/>
      <c r="GOL48" s="2"/>
      <c r="GOM48" s="2"/>
      <c r="GON48" s="2"/>
      <c r="GOO48" s="2"/>
      <c r="GOP48" s="2"/>
      <c r="GOQ48" s="2"/>
      <c r="GOR48" s="2"/>
      <c r="GOS48" s="2"/>
      <c r="GOT48" s="2"/>
      <c r="GOU48" s="2"/>
      <c r="GOV48" s="2"/>
      <c r="GOW48" s="2"/>
      <c r="GOX48" s="2"/>
      <c r="GOY48" s="2"/>
      <c r="GOZ48" s="2"/>
      <c r="GPA48" s="2"/>
      <c r="GPB48" s="2"/>
      <c r="GPC48" s="2"/>
      <c r="GPD48" s="2"/>
      <c r="GPE48" s="2"/>
      <c r="GPF48" s="2"/>
      <c r="GPG48" s="2"/>
      <c r="GPH48" s="2"/>
      <c r="GPI48" s="2"/>
      <c r="GPJ48" s="2"/>
      <c r="GPK48" s="2"/>
      <c r="GPL48" s="2"/>
      <c r="GPM48" s="2"/>
      <c r="GPN48" s="2"/>
      <c r="GPO48" s="2"/>
      <c r="GPP48" s="2"/>
      <c r="GPQ48" s="2"/>
      <c r="GPR48" s="2"/>
      <c r="GPS48" s="2"/>
      <c r="GPT48" s="2"/>
      <c r="GPU48" s="2"/>
      <c r="GPV48" s="2"/>
      <c r="GPW48" s="2"/>
      <c r="GPX48" s="2"/>
      <c r="GPY48" s="2"/>
      <c r="GPZ48" s="2"/>
      <c r="GQA48" s="2"/>
      <c r="GQB48" s="2"/>
      <c r="GQC48" s="2"/>
      <c r="GQD48" s="2"/>
      <c r="GQE48" s="2"/>
      <c r="GQF48" s="2"/>
      <c r="GQG48" s="2"/>
      <c r="GQH48" s="2"/>
      <c r="GQI48" s="2"/>
      <c r="GQJ48" s="2"/>
      <c r="GQK48" s="2"/>
      <c r="GQL48" s="2"/>
      <c r="GQM48" s="2"/>
      <c r="GQN48" s="2"/>
      <c r="GQO48" s="2"/>
      <c r="GQP48" s="2"/>
      <c r="GQQ48" s="2"/>
      <c r="GQR48" s="2"/>
      <c r="GQS48" s="2"/>
      <c r="GQT48" s="2"/>
      <c r="GQU48" s="2"/>
      <c r="GQV48" s="2"/>
      <c r="GQW48" s="2"/>
      <c r="GQX48" s="2"/>
      <c r="GQY48" s="2"/>
      <c r="GQZ48" s="2"/>
      <c r="GRA48" s="2"/>
      <c r="GRB48" s="2"/>
      <c r="GRC48" s="2"/>
      <c r="GRD48" s="2"/>
      <c r="GRE48" s="2"/>
      <c r="GRF48" s="2"/>
      <c r="GRG48" s="2"/>
      <c r="GRH48" s="2"/>
      <c r="GRI48" s="2"/>
      <c r="GRJ48" s="2"/>
      <c r="GRK48" s="2"/>
      <c r="GRL48" s="2"/>
      <c r="GRM48" s="2"/>
      <c r="GRN48" s="2"/>
      <c r="GRO48" s="2"/>
      <c r="GRP48" s="2"/>
      <c r="GRQ48" s="2"/>
      <c r="GRR48" s="2"/>
      <c r="GRS48" s="2"/>
      <c r="GRT48" s="2"/>
      <c r="GRU48" s="2"/>
      <c r="GRV48" s="2"/>
      <c r="GRW48" s="2"/>
      <c r="GRX48" s="2"/>
      <c r="GRY48" s="2"/>
      <c r="GRZ48" s="2"/>
      <c r="GSA48" s="2"/>
      <c r="GSB48" s="2"/>
      <c r="GSC48" s="2"/>
      <c r="GSD48" s="2"/>
      <c r="GSE48" s="2"/>
      <c r="GSF48" s="2"/>
      <c r="GSG48" s="2"/>
      <c r="GSH48" s="2"/>
      <c r="GSI48" s="2"/>
      <c r="GSJ48" s="2"/>
      <c r="GSK48" s="2"/>
      <c r="GSL48" s="2"/>
      <c r="GSM48" s="2"/>
      <c r="GSN48" s="2"/>
      <c r="GSO48" s="2"/>
      <c r="GSP48" s="2"/>
      <c r="GSQ48" s="2"/>
      <c r="GSR48" s="2"/>
      <c r="GSS48" s="2"/>
      <c r="GST48" s="2"/>
      <c r="GSU48" s="2"/>
      <c r="GSV48" s="2"/>
      <c r="GSW48" s="2"/>
      <c r="GSX48" s="2"/>
      <c r="GSY48" s="2"/>
      <c r="GSZ48" s="2"/>
      <c r="GTA48" s="2"/>
      <c r="GTB48" s="2"/>
      <c r="GTC48" s="2"/>
      <c r="GTD48" s="2"/>
      <c r="GTE48" s="2"/>
      <c r="GTF48" s="2"/>
      <c r="GTG48" s="2"/>
      <c r="GTH48" s="2"/>
      <c r="GTI48" s="2"/>
      <c r="GTJ48" s="2"/>
      <c r="GTK48" s="2"/>
      <c r="GTL48" s="2"/>
      <c r="GTM48" s="2"/>
      <c r="GTN48" s="2"/>
      <c r="GTO48" s="2"/>
      <c r="GTP48" s="2"/>
      <c r="GTQ48" s="2"/>
      <c r="GTR48" s="2"/>
      <c r="GTS48" s="2"/>
      <c r="GTT48" s="2"/>
      <c r="GTU48" s="2"/>
      <c r="GTV48" s="2"/>
      <c r="GTW48" s="2"/>
      <c r="GTX48" s="2"/>
      <c r="GTY48" s="2"/>
      <c r="GTZ48" s="2"/>
      <c r="GUA48" s="2"/>
      <c r="GUB48" s="2"/>
      <c r="GUC48" s="2"/>
      <c r="GUD48" s="2"/>
      <c r="GUE48" s="2"/>
      <c r="GUF48" s="2"/>
      <c r="GUG48" s="2"/>
      <c r="GUH48" s="2"/>
      <c r="GUI48" s="2"/>
      <c r="GUJ48" s="2"/>
      <c r="GUK48" s="2"/>
      <c r="GUL48" s="2"/>
      <c r="GUM48" s="2"/>
      <c r="GUN48" s="2"/>
      <c r="GUO48" s="2"/>
      <c r="GUP48" s="2"/>
      <c r="GUQ48" s="2"/>
      <c r="GUR48" s="2"/>
      <c r="GUS48" s="2"/>
      <c r="GUT48" s="2"/>
      <c r="GUU48" s="2"/>
      <c r="GUV48" s="2"/>
      <c r="GUW48" s="2"/>
      <c r="GUX48" s="2"/>
      <c r="GUY48" s="2"/>
      <c r="GUZ48" s="2"/>
      <c r="GVA48" s="2"/>
      <c r="GVB48" s="2"/>
      <c r="GVC48" s="2"/>
      <c r="GVD48" s="2"/>
      <c r="GVE48" s="2"/>
      <c r="GVF48" s="2"/>
      <c r="GVG48" s="2"/>
      <c r="GVH48" s="2"/>
      <c r="GVI48" s="2"/>
      <c r="GVJ48" s="2"/>
      <c r="GVK48" s="2"/>
      <c r="GVL48" s="2"/>
      <c r="GVM48" s="2"/>
      <c r="GVN48" s="2"/>
      <c r="GVO48" s="2"/>
      <c r="GVP48" s="2"/>
      <c r="GVQ48" s="2"/>
      <c r="GVR48" s="2"/>
      <c r="GVS48" s="2"/>
      <c r="GVT48" s="2"/>
      <c r="GVU48" s="2"/>
      <c r="GVV48" s="2"/>
      <c r="GVW48" s="2"/>
      <c r="GVX48" s="2"/>
      <c r="GVY48" s="2"/>
      <c r="GVZ48" s="2"/>
      <c r="GWA48" s="2"/>
      <c r="GWB48" s="2"/>
      <c r="GWC48" s="2"/>
      <c r="GWD48" s="2"/>
      <c r="GWE48" s="2"/>
      <c r="GWF48" s="2"/>
      <c r="GWG48" s="2"/>
      <c r="GWH48" s="2"/>
      <c r="GWI48" s="2"/>
      <c r="GWJ48" s="2"/>
      <c r="GWK48" s="2"/>
      <c r="GWL48" s="2"/>
      <c r="GWM48" s="2"/>
      <c r="GWN48" s="2"/>
      <c r="GWO48" s="2"/>
      <c r="GWP48" s="2"/>
      <c r="GWQ48" s="2"/>
      <c r="GWR48" s="2"/>
      <c r="GWS48" s="2"/>
      <c r="GWT48" s="2"/>
      <c r="GWU48" s="2"/>
      <c r="GWV48" s="2"/>
      <c r="GWW48" s="2"/>
      <c r="GWX48" s="2"/>
      <c r="GWY48" s="2"/>
      <c r="GWZ48" s="2"/>
      <c r="GXA48" s="2"/>
      <c r="GXB48" s="2"/>
      <c r="GXC48" s="2"/>
      <c r="GXD48" s="2"/>
      <c r="GXE48" s="2"/>
      <c r="GXF48" s="2"/>
      <c r="GXG48" s="2"/>
      <c r="GXH48" s="2"/>
      <c r="GXI48" s="2"/>
      <c r="GXJ48" s="2"/>
      <c r="GXK48" s="2"/>
      <c r="GXL48" s="2"/>
      <c r="GXM48" s="2"/>
      <c r="GXN48" s="2"/>
      <c r="GXO48" s="2"/>
      <c r="GXP48" s="2"/>
      <c r="GXQ48" s="2"/>
      <c r="GXR48" s="2"/>
      <c r="GXS48" s="2"/>
      <c r="GXT48" s="2"/>
      <c r="GXU48" s="2"/>
      <c r="GXV48" s="2"/>
      <c r="GXW48" s="2"/>
      <c r="GXX48" s="2"/>
      <c r="GXY48" s="2"/>
      <c r="GXZ48" s="2"/>
      <c r="GYA48" s="2"/>
      <c r="GYB48" s="2"/>
      <c r="GYC48" s="2"/>
      <c r="GYD48" s="2"/>
      <c r="GYE48" s="2"/>
      <c r="GYF48" s="2"/>
      <c r="GYG48" s="2"/>
      <c r="GYH48" s="2"/>
      <c r="GYI48" s="2"/>
      <c r="GYJ48" s="2"/>
      <c r="GYK48" s="2"/>
      <c r="GYL48" s="2"/>
      <c r="GYM48" s="2"/>
      <c r="GYN48" s="2"/>
      <c r="GYO48" s="2"/>
      <c r="GYP48" s="2"/>
      <c r="GYQ48" s="2"/>
      <c r="GYR48" s="2"/>
      <c r="GYS48" s="2"/>
      <c r="GYT48" s="2"/>
      <c r="GYU48" s="2"/>
      <c r="GYV48" s="2"/>
      <c r="GYW48" s="2"/>
      <c r="GYX48" s="2"/>
      <c r="GYY48" s="2"/>
      <c r="GYZ48" s="2"/>
      <c r="GZA48" s="2"/>
      <c r="GZB48" s="2"/>
      <c r="GZC48" s="2"/>
      <c r="GZD48" s="2"/>
      <c r="GZE48" s="2"/>
      <c r="GZF48" s="2"/>
      <c r="GZG48" s="2"/>
      <c r="GZH48" s="2"/>
      <c r="GZI48" s="2"/>
      <c r="GZJ48" s="2"/>
      <c r="GZK48" s="2"/>
      <c r="GZL48" s="2"/>
      <c r="GZM48" s="2"/>
      <c r="GZN48" s="2"/>
      <c r="GZO48" s="2"/>
      <c r="GZP48" s="2"/>
      <c r="GZQ48" s="2"/>
      <c r="GZR48" s="2"/>
      <c r="GZS48" s="2"/>
      <c r="GZT48" s="2"/>
      <c r="GZU48" s="2"/>
      <c r="GZV48" s="2"/>
      <c r="GZW48" s="2"/>
      <c r="GZX48" s="2"/>
      <c r="GZY48" s="2"/>
      <c r="GZZ48" s="2"/>
      <c r="HAA48" s="2"/>
      <c r="HAB48" s="2"/>
      <c r="HAC48" s="2"/>
      <c r="HAD48" s="2"/>
      <c r="HAE48" s="2"/>
      <c r="HAF48" s="2"/>
      <c r="HAG48" s="2"/>
      <c r="HAH48" s="2"/>
      <c r="HAI48" s="2"/>
      <c r="HAJ48" s="2"/>
      <c r="HAK48" s="2"/>
      <c r="HAL48" s="2"/>
      <c r="HAM48" s="2"/>
      <c r="HAN48" s="2"/>
      <c r="HAO48" s="2"/>
      <c r="HAP48" s="2"/>
      <c r="HAQ48" s="2"/>
      <c r="HAR48" s="2"/>
      <c r="HAS48" s="2"/>
      <c r="HAT48" s="2"/>
      <c r="HAU48" s="2"/>
      <c r="HAV48" s="2"/>
      <c r="HAW48" s="2"/>
      <c r="HAX48" s="2"/>
      <c r="HAY48" s="2"/>
      <c r="HAZ48" s="2"/>
      <c r="HBA48" s="2"/>
      <c r="HBB48" s="2"/>
      <c r="HBC48" s="2"/>
      <c r="HBD48" s="2"/>
      <c r="HBE48" s="2"/>
      <c r="HBF48" s="2"/>
      <c r="HBG48" s="2"/>
      <c r="HBH48" s="2"/>
      <c r="HBI48" s="2"/>
      <c r="HBJ48" s="2"/>
      <c r="HBK48" s="2"/>
      <c r="HBL48" s="2"/>
      <c r="HBM48" s="2"/>
      <c r="HBN48" s="2"/>
      <c r="HBO48" s="2"/>
      <c r="HBP48" s="2"/>
      <c r="HBQ48" s="2"/>
      <c r="HBR48" s="2"/>
      <c r="HBS48" s="2"/>
      <c r="HBT48" s="2"/>
      <c r="HBU48" s="2"/>
      <c r="HBV48" s="2"/>
      <c r="HBW48" s="2"/>
      <c r="HBX48" s="2"/>
      <c r="HBY48" s="2"/>
      <c r="HBZ48" s="2"/>
      <c r="HCA48" s="2"/>
      <c r="HCB48" s="2"/>
      <c r="HCC48" s="2"/>
      <c r="HCD48" s="2"/>
      <c r="HCE48" s="2"/>
      <c r="HCF48" s="2"/>
      <c r="HCG48" s="2"/>
      <c r="HCH48" s="2"/>
      <c r="HCI48" s="2"/>
      <c r="HCJ48" s="2"/>
      <c r="HCK48" s="2"/>
      <c r="HCL48" s="2"/>
      <c r="HCM48" s="2"/>
      <c r="HCN48" s="2"/>
      <c r="HCO48" s="2"/>
      <c r="HCP48" s="2"/>
      <c r="HCQ48" s="2"/>
      <c r="HCR48" s="2"/>
      <c r="HCS48" s="2"/>
      <c r="HCT48" s="2"/>
      <c r="HCU48" s="2"/>
      <c r="HCV48" s="2"/>
      <c r="HCW48" s="2"/>
      <c r="HCX48" s="2"/>
      <c r="HCY48" s="2"/>
      <c r="HCZ48" s="2"/>
      <c r="HDA48" s="2"/>
      <c r="HDB48" s="2"/>
      <c r="HDC48" s="2"/>
      <c r="HDD48" s="2"/>
      <c r="HDE48" s="2"/>
      <c r="HDF48" s="2"/>
      <c r="HDG48" s="2"/>
      <c r="HDH48" s="2"/>
      <c r="HDI48" s="2"/>
      <c r="HDJ48" s="2"/>
      <c r="HDK48" s="2"/>
      <c r="HDL48" s="2"/>
      <c r="HDM48" s="2"/>
      <c r="HDN48" s="2"/>
      <c r="HDO48" s="2"/>
      <c r="HDP48" s="2"/>
      <c r="HDQ48" s="2"/>
      <c r="HDR48" s="2"/>
      <c r="HDS48" s="2"/>
      <c r="HDT48" s="2"/>
      <c r="HDU48" s="2"/>
      <c r="HDV48" s="2"/>
      <c r="HDW48" s="2"/>
      <c r="HDX48" s="2"/>
      <c r="HDY48" s="2"/>
      <c r="HDZ48" s="2"/>
      <c r="HEA48" s="2"/>
      <c r="HEB48" s="2"/>
      <c r="HEC48" s="2"/>
      <c r="HED48" s="2"/>
      <c r="HEE48" s="2"/>
      <c r="HEF48" s="2"/>
      <c r="HEG48" s="2"/>
      <c r="HEH48" s="2"/>
      <c r="HEI48" s="2"/>
      <c r="HEJ48" s="2"/>
      <c r="HEK48" s="2"/>
      <c r="HEL48" s="2"/>
      <c r="HEM48" s="2"/>
      <c r="HEN48" s="2"/>
      <c r="HEO48" s="2"/>
      <c r="HEP48" s="2"/>
      <c r="HEQ48" s="2"/>
      <c r="HER48" s="2"/>
      <c r="HES48" s="2"/>
      <c r="HET48" s="2"/>
      <c r="HEU48" s="2"/>
      <c r="HEV48" s="2"/>
      <c r="HEW48" s="2"/>
      <c r="HEX48" s="2"/>
      <c r="HEY48" s="2"/>
      <c r="HEZ48" s="2"/>
      <c r="HFA48" s="2"/>
      <c r="HFB48" s="2"/>
      <c r="HFC48" s="2"/>
      <c r="HFD48" s="2"/>
      <c r="HFE48" s="2"/>
      <c r="HFF48" s="2"/>
      <c r="HFG48" s="2"/>
      <c r="HFH48" s="2"/>
      <c r="HFI48" s="2"/>
      <c r="HFJ48" s="2"/>
      <c r="HFK48" s="2"/>
      <c r="HFL48" s="2"/>
      <c r="HFM48" s="2"/>
      <c r="HFN48" s="2"/>
      <c r="HFO48" s="2"/>
      <c r="HFP48" s="2"/>
      <c r="HFQ48" s="2"/>
      <c r="HFR48" s="2"/>
      <c r="HFS48" s="2"/>
      <c r="HFT48" s="2"/>
      <c r="HFU48" s="2"/>
      <c r="HFV48" s="2"/>
      <c r="HFW48" s="2"/>
      <c r="HFX48" s="2"/>
      <c r="HFY48" s="2"/>
      <c r="HFZ48" s="2"/>
      <c r="HGA48" s="2"/>
      <c r="HGB48" s="2"/>
      <c r="HGC48" s="2"/>
      <c r="HGD48" s="2"/>
      <c r="HGE48" s="2"/>
      <c r="HGF48" s="2"/>
      <c r="HGG48" s="2"/>
      <c r="HGH48" s="2"/>
      <c r="HGI48" s="2"/>
      <c r="HGJ48" s="2"/>
      <c r="HGK48" s="2"/>
      <c r="HGL48" s="2"/>
      <c r="HGM48" s="2"/>
      <c r="HGN48" s="2"/>
      <c r="HGO48" s="2"/>
      <c r="HGP48" s="2"/>
      <c r="HGQ48" s="2"/>
      <c r="HGR48" s="2"/>
      <c r="HGS48" s="2"/>
      <c r="HGT48" s="2"/>
      <c r="HGU48" s="2"/>
      <c r="HGV48" s="2"/>
      <c r="HGW48" s="2"/>
      <c r="HGX48" s="2"/>
      <c r="HGY48" s="2"/>
      <c r="HGZ48" s="2"/>
      <c r="HHA48" s="2"/>
      <c r="HHB48" s="2"/>
      <c r="HHC48" s="2"/>
      <c r="HHD48" s="2"/>
      <c r="HHE48" s="2"/>
      <c r="HHF48" s="2"/>
      <c r="HHG48" s="2"/>
      <c r="HHH48" s="2"/>
      <c r="HHI48" s="2"/>
      <c r="HHJ48" s="2"/>
      <c r="HHK48" s="2"/>
      <c r="HHL48" s="2"/>
      <c r="HHM48" s="2"/>
      <c r="HHN48" s="2"/>
      <c r="HHO48" s="2"/>
      <c r="HHP48" s="2"/>
      <c r="HHQ48" s="2"/>
      <c r="HHR48" s="2"/>
      <c r="HHS48" s="2"/>
      <c r="HHT48" s="2"/>
      <c r="HHU48" s="2"/>
      <c r="HHV48" s="2"/>
      <c r="HHW48" s="2"/>
      <c r="HHX48" s="2"/>
      <c r="HHY48" s="2"/>
      <c r="HHZ48" s="2"/>
      <c r="HIA48" s="2"/>
      <c r="HIB48" s="2"/>
      <c r="HIC48" s="2"/>
      <c r="HID48" s="2"/>
      <c r="HIE48" s="2"/>
      <c r="HIF48" s="2"/>
      <c r="HIG48" s="2"/>
      <c r="HIH48" s="2"/>
      <c r="HII48" s="2"/>
      <c r="HIJ48" s="2"/>
      <c r="HIK48" s="2"/>
      <c r="HIL48" s="2"/>
      <c r="HIM48" s="2"/>
      <c r="HIN48" s="2"/>
      <c r="HIO48" s="2"/>
      <c r="HIP48" s="2"/>
      <c r="HIQ48" s="2"/>
      <c r="HIR48" s="2"/>
      <c r="HIS48" s="2"/>
      <c r="HIT48" s="2"/>
      <c r="HIU48" s="2"/>
      <c r="HIV48" s="2"/>
      <c r="HIW48" s="2"/>
      <c r="HIX48" s="2"/>
      <c r="HIY48" s="2"/>
      <c r="HIZ48" s="2"/>
      <c r="HJA48" s="2"/>
      <c r="HJB48" s="2"/>
      <c r="HJC48" s="2"/>
      <c r="HJD48" s="2"/>
      <c r="HJE48" s="2"/>
      <c r="HJF48" s="2"/>
      <c r="HJG48" s="2"/>
      <c r="HJH48" s="2"/>
      <c r="HJI48" s="2"/>
      <c r="HJJ48" s="2"/>
      <c r="HJK48" s="2"/>
      <c r="HJL48" s="2"/>
      <c r="HJM48" s="2"/>
      <c r="HJN48" s="2"/>
      <c r="HJO48" s="2"/>
      <c r="HJP48" s="2"/>
      <c r="HJQ48" s="2"/>
      <c r="HJR48" s="2"/>
      <c r="HJS48" s="2"/>
      <c r="HJT48" s="2"/>
      <c r="HJU48" s="2"/>
      <c r="HJV48" s="2"/>
      <c r="HJW48" s="2"/>
      <c r="HJX48" s="2"/>
      <c r="HJY48" s="2"/>
      <c r="HJZ48" s="2"/>
      <c r="HKA48" s="2"/>
      <c r="HKB48" s="2"/>
      <c r="HKC48" s="2"/>
      <c r="HKD48" s="2"/>
      <c r="HKE48" s="2"/>
      <c r="HKF48" s="2"/>
      <c r="HKG48" s="2"/>
      <c r="HKH48" s="2"/>
      <c r="HKI48" s="2"/>
      <c r="HKJ48" s="2"/>
      <c r="HKK48" s="2"/>
      <c r="HKL48" s="2"/>
      <c r="HKM48" s="2"/>
      <c r="HKN48" s="2"/>
      <c r="HKO48" s="2"/>
      <c r="HKP48" s="2"/>
      <c r="HKQ48" s="2"/>
      <c r="HKR48" s="2"/>
      <c r="HKS48" s="2"/>
      <c r="HKT48" s="2"/>
      <c r="HKU48" s="2"/>
      <c r="HKV48" s="2"/>
      <c r="HKW48" s="2"/>
      <c r="HKX48" s="2"/>
      <c r="HKY48" s="2"/>
      <c r="HKZ48" s="2"/>
      <c r="HLA48" s="2"/>
      <c r="HLB48" s="2"/>
      <c r="HLC48" s="2"/>
      <c r="HLD48" s="2"/>
      <c r="HLE48" s="2"/>
      <c r="HLF48" s="2"/>
      <c r="HLG48" s="2"/>
      <c r="HLH48" s="2"/>
      <c r="HLI48" s="2"/>
      <c r="HLJ48" s="2"/>
      <c r="HLK48" s="2"/>
      <c r="HLL48" s="2"/>
      <c r="HLM48" s="2"/>
      <c r="HLN48" s="2"/>
      <c r="HLO48" s="2"/>
      <c r="HLP48" s="2"/>
      <c r="HLQ48" s="2"/>
      <c r="HLR48" s="2"/>
      <c r="HLS48" s="2"/>
      <c r="HLT48" s="2"/>
      <c r="HLU48" s="2"/>
      <c r="HLV48" s="2"/>
      <c r="HLW48" s="2"/>
      <c r="HLX48" s="2"/>
      <c r="HLY48" s="2"/>
      <c r="HLZ48" s="2"/>
      <c r="HMA48" s="2"/>
      <c r="HMB48" s="2"/>
      <c r="HMC48" s="2"/>
      <c r="HMD48" s="2"/>
      <c r="HME48" s="2"/>
      <c r="HMF48" s="2"/>
      <c r="HMG48" s="2"/>
      <c r="HMH48" s="2"/>
      <c r="HMI48" s="2"/>
      <c r="HMJ48" s="2"/>
      <c r="HMK48" s="2"/>
      <c r="HML48" s="2"/>
      <c r="HMM48" s="2"/>
      <c r="HMN48" s="2"/>
      <c r="HMO48" s="2"/>
      <c r="HMP48" s="2"/>
      <c r="HMQ48" s="2"/>
      <c r="HMR48" s="2"/>
      <c r="HMS48" s="2"/>
      <c r="HMT48" s="2"/>
      <c r="HMU48" s="2"/>
      <c r="HMV48" s="2"/>
      <c r="HMW48" s="2"/>
      <c r="HMX48" s="2"/>
      <c r="HMY48" s="2"/>
      <c r="HMZ48" s="2"/>
      <c r="HNA48" s="2"/>
      <c r="HNB48" s="2"/>
      <c r="HNC48" s="2"/>
      <c r="HND48" s="2"/>
      <c r="HNE48" s="2"/>
      <c r="HNF48" s="2"/>
      <c r="HNG48" s="2"/>
      <c r="HNH48" s="2"/>
      <c r="HNI48" s="2"/>
      <c r="HNJ48" s="2"/>
      <c r="HNK48" s="2"/>
      <c r="HNL48" s="2"/>
      <c r="HNM48" s="2"/>
      <c r="HNN48" s="2"/>
      <c r="HNO48" s="2"/>
      <c r="HNP48" s="2"/>
      <c r="HNQ48" s="2"/>
      <c r="HNR48" s="2"/>
      <c r="HNS48" s="2"/>
      <c r="HNT48" s="2"/>
      <c r="HNU48" s="2"/>
      <c r="HNV48" s="2"/>
      <c r="HNW48" s="2"/>
      <c r="HNX48" s="2"/>
      <c r="HNY48" s="2"/>
      <c r="HNZ48" s="2"/>
      <c r="HOA48" s="2"/>
      <c r="HOB48" s="2"/>
      <c r="HOC48" s="2"/>
      <c r="HOD48" s="2"/>
      <c r="HOE48" s="2"/>
      <c r="HOF48" s="2"/>
      <c r="HOG48" s="2"/>
      <c r="HOH48" s="2"/>
      <c r="HOI48" s="2"/>
      <c r="HOJ48" s="2"/>
      <c r="HOK48" s="2"/>
      <c r="HOL48" s="2"/>
      <c r="HOM48" s="2"/>
      <c r="HON48" s="2"/>
      <c r="HOO48" s="2"/>
      <c r="HOP48" s="2"/>
      <c r="HOQ48" s="2"/>
      <c r="HOR48" s="2"/>
      <c r="HOS48" s="2"/>
      <c r="HOT48" s="2"/>
      <c r="HOU48" s="2"/>
      <c r="HOV48" s="2"/>
      <c r="HOW48" s="2"/>
      <c r="HOX48" s="2"/>
      <c r="HOY48" s="2"/>
      <c r="HOZ48" s="2"/>
      <c r="HPA48" s="2"/>
      <c r="HPB48" s="2"/>
      <c r="HPC48" s="2"/>
      <c r="HPD48" s="2"/>
      <c r="HPE48" s="2"/>
      <c r="HPF48" s="2"/>
      <c r="HPG48" s="2"/>
      <c r="HPH48" s="2"/>
      <c r="HPI48" s="2"/>
      <c r="HPJ48" s="2"/>
      <c r="HPK48" s="2"/>
      <c r="HPL48" s="2"/>
      <c r="HPM48" s="2"/>
      <c r="HPN48" s="2"/>
      <c r="HPO48" s="2"/>
      <c r="HPP48" s="2"/>
      <c r="HPQ48" s="2"/>
      <c r="HPR48" s="2"/>
      <c r="HPS48" s="2"/>
      <c r="HPT48" s="2"/>
      <c r="HPU48" s="2"/>
      <c r="HPV48" s="2"/>
      <c r="HPW48" s="2"/>
      <c r="HPX48" s="2"/>
      <c r="HPY48" s="2"/>
      <c r="HPZ48" s="2"/>
      <c r="HQA48" s="2"/>
      <c r="HQB48" s="2"/>
      <c r="HQC48" s="2"/>
      <c r="HQD48" s="2"/>
      <c r="HQE48" s="2"/>
      <c r="HQF48" s="2"/>
      <c r="HQG48" s="2"/>
      <c r="HQH48" s="2"/>
      <c r="HQI48" s="2"/>
      <c r="HQJ48" s="2"/>
      <c r="HQK48" s="2"/>
      <c r="HQL48" s="2"/>
      <c r="HQM48" s="2"/>
      <c r="HQN48" s="2"/>
      <c r="HQO48" s="2"/>
      <c r="HQP48" s="2"/>
      <c r="HQQ48" s="2"/>
      <c r="HQR48" s="2"/>
      <c r="HQS48" s="2"/>
      <c r="HQT48" s="2"/>
      <c r="HQU48" s="2"/>
      <c r="HQV48" s="2"/>
      <c r="HQW48" s="2"/>
      <c r="HQX48" s="2"/>
      <c r="HQY48" s="2"/>
      <c r="HQZ48" s="2"/>
      <c r="HRA48" s="2"/>
      <c r="HRB48" s="2"/>
      <c r="HRC48" s="2"/>
      <c r="HRD48" s="2"/>
      <c r="HRE48" s="2"/>
      <c r="HRF48" s="2"/>
      <c r="HRG48" s="2"/>
      <c r="HRH48" s="2"/>
      <c r="HRI48" s="2"/>
      <c r="HRJ48" s="2"/>
      <c r="HRK48" s="2"/>
      <c r="HRL48" s="2"/>
      <c r="HRM48" s="2"/>
      <c r="HRN48" s="2"/>
      <c r="HRO48" s="2"/>
      <c r="HRP48" s="2"/>
      <c r="HRQ48" s="2"/>
      <c r="HRR48" s="2"/>
      <c r="HRS48" s="2"/>
      <c r="HRT48" s="2"/>
      <c r="HRU48" s="2"/>
      <c r="HRV48" s="2"/>
      <c r="HRW48" s="2"/>
      <c r="HRX48" s="2"/>
      <c r="HRY48" s="2"/>
      <c r="HRZ48" s="2"/>
      <c r="HSA48" s="2"/>
      <c r="HSB48" s="2"/>
      <c r="HSC48" s="2"/>
      <c r="HSD48" s="2"/>
      <c r="HSE48" s="2"/>
      <c r="HSF48" s="2"/>
      <c r="HSG48" s="2"/>
      <c r="HSH48" s="2"/>
      <c r="HSI48" s="2"/>
      <c r="HSJ48" s="2"/>
      <c r="HSK48" s="2"/>
      <c r="HSL48" s="2"/>
      <c r="HSM48" s="2"/>
      <c r="HSN48" s="2"/>
      <c r="HSO48" s="2"/>
      <c r="HSP48" s="2"/>
      <c r="HSQ48" s="2"/>
      <c r="HSR48" s="2"/>
      <c r="HSS48" s="2"/>
      <c r="HST48" s="2"/>
      <c r="HSU48" s="2"/>
      <c r="HSV48" s="2"/>
      <c r="HSW48" s="2"/>
      <c r="HSX48" s="2"/>
      <c r="HSY48" s="2"/>
      <c r="HSZ48" s="2"/>
      <c r="HTA48" s="2"/>
      <c r="HTB48" s="2"/>
      <c r="HTC48" s="2"/>
      <c r="HTD48" s="2"/>
      <c r="HTE48" s="2"/>
      <c r="HTF48" s="2"/>
      <c r="HTG48" s="2"/>
      <c r="HTH48" s="2"/>
      <c r="HTI48" s="2"/>
      <c r="HTJ48" s="2"/>
      <c r="HTK48" s="2"/>
      <c r="HTL48" s="2"/>
      <c r="HTM48" s="2"/>
      <c r="HTN48" s="2"/>
      <c r="HTO48" s="2"/>
      <c r="HTP48" s="2"/>
      <c r="HTQ48" s="2"/>
      <c r="HTR48" s="2"/>
      <c r="HTS48" s="2"/>
      <c r="HTT48" s="2"/>
      <c r="HTU48" s="2"/>
      <c r="HTV48" s="2"/>
      <c r="HTW48" s="2"/>
      <c r="HTX48" s="2"/>
      <c r="HTY48" s="2"/>
      <c r="HTZ48" s="2"/>
      <c r="HUA48" s="2"/>
      <c r="HUB48" s="2"/>
      <c r="HUC48" s="2"/>
      <c r="HUD48" s="2"/>
      <c r="HUE48" s="2"/>
      <c r="HUF48" s="2"/>
      <c r="HUG48" s="2"/>
      <c r="HUH48" s="2"/>
      <c r="HUI48" s="2"/>
      <c r="HUJ48" s="2"/>
      <c r="HUK48" s="2"/>
      <c r="HUL48" s="2"/>
      <c r="HUM48" s="2"/>
      <c r="HUN48" s="2"/>
      <c r="HUO48" s="2"/>
      <c r="HUP48" s="2"/>
      <c r="HUQ48" s="2"/>
      <c r="HUR48" s="2"/>
      <c r="HUS48" s="2"/>
      <c r="HUT48" s="2"/>
      <c r="HUU48" s="2"/>
      <c r="HUV48" s="2"/>
      <c r="HUW48" s="2"/>
      <c r="HUX48" s="2"/>
      <c r="HUY48" s="2"/>
      <c r="HUZ48" s="2"/>
      <c r="HVA48" s="2"/>
      <c r="HVB48" s="2"/>
      <c r="HVC48" s="2"/>
      <c r="HVD48" s="2"/>
      <c r="HVE48" s="2"/>
      <c r="HVF48" s="2"/>
      <c r="HVG48" s="2"/>
      <c r="HVH48" s="2"/>
      <c r="HVI48" s="2"/>
      <c r="HVJ48" s="2"/>
      <c r="HVK48" s="2"/>
      <c r="HVL48" s="2"/>
      <c r="HVM48" s="2"/>
      <c r="HVN48" s="2"/>
      <c r="HVO48" s="2"/>
      <c r="HVP48" s="2"/>
      <c r="HVQ48" s="2"/>
      <c r="HVR48" s="2"/>
      <c r="HVS48" s="2"/>
      <c r="HVT48" s="2"/>
      <c r="HVU48" s="2"/>
      <c r="HVV48" s="2"/>
      <c r="HVW48" s="2"/>
      <c r="HVX48" s="2"/>
      <c r="HVY48" s="2"/>
      <c r="HVZ48" s="2"/>
      <c r="HWA48" s="2"/>
      <c r="HWB48" s="2"/>
      <c r="HWC48" s="2"/>
      <c r="HWD48" s="2"/>
      <c r="HWE48" s="2"/>
      <c r="HWF48" s="2"/>
      <c r="HWG48" s="2"/>
      <c r="HWH48" s="2"/>
      <c r="HWI48" s="2"/>
      <c r="HWJ48" s="2"/>
      <c r="HWK48" s="2"/>
      <c r="HWL48" s="2"/>
      <c r="HWM48" s="2"/>
      <c r="HWN48" s="2"/>
      <c r="HWO48" s="2"/>
      <c r="HWP48" s="2"/>
      <c r="HWQ48" s="2"/>
      <c r="HWR48" s="2"/>
      <c r="HWS48" s="2"/>
      <c r="HWT48" s="2"/>
      <c r="HWU48" s="2"/>
      <c r="HWV48" s="2"/>
      <c r="HWW48" s="2"/>
      <c r="HWX48" s="2"/>
      <c r="HWY48" s="2"/>
      <c r="HWZ48" s="2"/>
      <c r="HXA48" s="2"/>
      <c r="HXB48" s="2"/>
      <c r="HXC48" s="2"/>
      <c r="HXD48" s="2"/>
      <c r="HXE48" s="2"/>
      <c r="HXF48" s="2"/>
      <c r="HXG48" s="2"/>
      <c r="HXH48" s="2"/>
      <c r="HXI48" s="2"/>
      <c r="HXJ48" s="2"/>
      <c r="HXK48" s="2"/>
      <c r="HXL48" s="2"/>
      <c r="HXM48" s="2"/>
      <c r="HXN48" s="2"/>
      <c r="HXO48" s="2"/>
      <c r="HXP48" s="2"/>
      <c r="HXQ48" s="2"/>
      <c r="HXR48" s="2"/>
      <c r="HXS48" s="2"/>
      <c r="HXT48" s="2"/>
      <c r="HXU48" s="2"/>
      <c r="HXV48" s="2"/>
      <c r="HXW48" s="2"/>
      <c r="HXX48" s="2"/>
      <c r="HXY48" s="2"/>
      <c r="HXZ48" s="2"/>
      <c r="HYA48" s="2"/>
      <c r="HYB48" s="2"/>
      <c r="HYC48" s="2"/>
      <c r="HYD48" s="2"/>
      <c r="HYE48" s="2"/>
      <c r="HYF48" s="2"/>
      <c r="HYG48" s="2"/>
      <c r="HYH48" s="2"/>
      <c r="HYI48" s="2"/>
      <c r="HYJ48" s="2"/>
      <c r="HYK48" s="2"/>
      <c r="HYL48" s="2"/>
      <c r="HYM48" s="2"/>
      <c r="HYN48" s="2"/>
      <c r="HYO48" s="2"/>
      <c r="HYP48" s="2"/>
      <c r="HYQ48" s="2"/>
      <c r="HYR48" s="2"/>
      <c r="HYS48" s="2"/>
      <c r="HYT48" s="2"/>
      <c r="HYU48" s="2"/>
      <c r="HYV48" s="2"/>
      <c r="HYW48" s="2"/>
      <c r="HYX48" s="2"/>
      <c r="HYY48" s="2"/>
      <c r="HYZ48" s="2"/>
      <c r="HZA48" s="2"/>
      <c r="HZB48" s="2"/>
      <c r="HZC48" s="2"/>
      <c r="HZD48" s="2"/>
      <c r="HZE48" s="2"/>
      <c r="HZF48" s="2"/>
      <c r="HZG48" s="2"/>
      <c r="HZH48" s="2"/>
      <c r="HZI48" s="2"/>
      <c r="HZJ48" s="2"/>
      <c r="HZK48" s="2"/>
      <c r="HZL48" s="2"/>
      <c r="HZM48" s="2"/>
      <c r="HZN48" s="2"/>
      <c r="HZO48" s="2"/>
      <c r="HZP48" s="2"/>
      <c r="HZQ48" s="2"/>
      <c r="HZR48" s="2"/>
      <c r="HZS48" s="2"/>
      <c r="HZT48" s="2"/>
      <c r="HZU48" s="2"/>
      <c r="HZV48" s="2"/>
      <c r="HZW48" s="2"/>
      <c r="HZX48" s="2"/>
      <c r="HZY48" s="2"/>
      <c r="HZZ48" s="2"/>
      <c r="IAA48" s="2"/>
      <c r="IAB48" s="2"/>
      <c r="IAC48" s="2"/>
      <c r="IAD48" s="2"/>
      <c r="IAE48" s="2"/>
      <c r="IAF48" s="2"/>
      <c r="IAG48" s="2"/>
      <c r="IAH48" s="2"/>
      <c r="IAI48" s="2"/>
      <c r="IAJ48" s="2"/>
      <c r="IAK48" s="2"/>
      <c r="IAL48" s="2"/>
      <c r="IAM48" s="2"/>
      <c r="IAN48" s="2"/>
      <c r="IAO48" s="2"/>
      <c r="IAP48" s="2"/>
      <c r="IAQ48" s="2"/>
      <c r="IAR48" s="2"/>
      <c r="IAS48" s="2"/>
      <c r="IAT48" s="2"/>
      <c r="IAU48" s="2"/>
      <c r="IAV48" s="2"/>
      <c r="IAW48" s="2"/>
      <c r="IAX48" s="2"/>
      <c r="IAY48" s="2"/>
      <c r="IAZ48" s="2"/>
      <c r="IBA48" s="2"/>
      <c r="IBB48" s="2"/>
      <c r="IBC48" s="2"/>
      <c r="IBD48" s="2"/>
      <c r="IBE48" s="2"/>
      <c r="IBF48" s="2"/>
      <c r="IBG48" s="2"/>
      <c r="IBH48" s="2"/>
      <c r="IBI48" s="2"/>
      <c r="IBJ48" s="2"/>
      <c r="IBK48" s="2"/>
      <c r="IBL48" s="2"/>
      <c r="IBM48" s="2"/>
      <c r="IBN48" s="2"/>
      <c r="IBO48" s="2"/>
      <c r="IBP48" s="2"/>
      <c r="IBQ48" s="2"/>
      <c r="IBR48" s="2"/>
      <c r="IBS48" s="2"/>
      <c r="IBT48" s="2"/>
      <c r="IBU48" s="2"/>
      <c r="IBV48" s="2"/>
      <c r="IBW48" s="2"/>
      <c r="IBX48" s="2"/>
      <c r="IBY48" s="2"/>
      <c r="IBZ48" s="2"/>
      <c r="ICA48" s="2"/>
      <c r="ICB48" s="2"/>
      <c r="ICC48" s="2"/>
      <c r="ICD48" s="2"/>
      <c r="ICE48" s="2"/>
      <c r="ICF48" s="2"/>
      <c r="ICG48" s="2"/>
      <c r="ICH48" s="2"/>
      <c r="ICI48" s="2"/>
      <c r="ICJ48" s="2"/>
      <c r="ICK48" s="2"/>
      <c r="ICL48" s="2"/>
      <c r="ICM48" s="2"/>
      <c r="ICN48" s="2"/>
      <c r="ICO48" s="2"/>
      <c r="ICP48" s="2"/>
      <c r="ICQ48" s="2"/>
      <c r="ICR48" s="2"/>
      <c r="ICS48" s="2"/>
      <c r="ICT48" s="2"/>
      <c r="ICU48" s="2"/>
      <c r="ICV48" s="2"/>
      <c r="ICW48" s="2"/>
      <c r="ICX48" s="2"/>
      <c r="ICY48" s="2"/>
      <c r="ICZ48" s="2"/>
      <c r="IDA48" s="2"/>
      <c r="IDB48" s="2"/>
      <c r="IDC48" s="2"/>
      <c r="IDD48" s="2"/>
      <c r="IDE48" s="2"/>
      <c r="IDF48" s="2"/>
      <c r="IDG48" s="2"/>
      <c r="IDH48" s="2"/>
      <c r="IDI48" s="2"/>
      <c r="IDJ48" s="2"/>
      <c r="IDK48" s="2"/>
      <c r="IDL48" s="2"/>
      <c r="IDM48" s="2"/>
      <c r="IDN48" s="2"/>
      <c r="IDO48" s="2"/>
      <c r="IDP48" s="2"/>
      <c r="IDQ48" s="2"/>
      <c r="IDR48" s="2"/>
      <c r="IDS48" s="2"/>
      <c r="IDT48" s="2"/>
      <c r="IDU48" s="2"/>
      <c r="IDV48" s="2"/>
      <c r="IDW48" s="2"/>
      <c r="IDX48" s="2"/>
      <c r="IDY48" s="2"/>
      <c r="IDZ48" s="2"/>
      <c r="IEA48" s="2"/>
      <c r="IEB48" s="2"/>
      <c r="IEC48" s="2"/>
      <c r="IED48" s="2"/>
      <c r="IEE48" s="2"/>
      <c r="IEF48" s="2"/>
      <c r="IEG48" s="2"/>
      <c r="IEH48" s="2"/>
      <c r="IEI48" s="2"/>
      <c r="IEJ48" s="2"/>
      <c r="IEK48" s="2"/>
      <c r="IEL48" s="2"/>
      <c r="IEM48" s="2"/>
      <c r="IEN48" s="2"/>
      <c r="IEO48" s="2"/>
      <c r="IEP48" s="2"/>
      <c r="IEQ48" s="2"/>
      <c r="IER48" s="2"/>
      <c r="IES48" s="2"/>
      <c r="IET48" s="2"/>
      <c r="IEU48" s="2"/>
      <c r="IEV48" s="2"/>
      <c r="IEW48" s="2"/>
      <c r="IEX48" s="2"/>
      <c r="IEY48" s="2"/>
      <c r="IEZ48" s="2"/>
      <c r="IFA48" s="2"/>
      <c r="IFB48" s="2"/>
      <c r="IFC48" s="2"/>
      <c r="IFD48" s="2"/>
      <c r="IFE48" s="2"/>
      <c r="IFF48" s="2"/>
      <c r="IFG48" s="2"/>
      <c r="IFH48" s="2"/>
      <c r="IFI48" s="2"/>
      <c r="IFJ48" s="2"/>
      <c r="IFK48" s="2"/>
      <c r="IFL48" s="2"/>
      <c r="IFM48" s="2"/>
      <c r="IFN48" s="2"/>
      <c r="IFO48" s="2"/>
      <c r="IFP48" s="2"/>
      <c r="IFQ48" s="2"/>
      <c r="IFR48" s="2"/>
      <c r="IFS48" s="2"/>
      <c r="IFT48" s="2"/>
      <c r="IFU48" s="2"/>
      <c r="IFV48" s="2"/>
      <c r="IFW48" s="2"/>
      <c r="IFX48" s="2"/>
      <c r="IFY48" s="2"/>
      <c r="IFZ48" s="2"/>
      <c r="IGA48" s="2"/>
      <c r="IGB48" s="2"/>
      <c r="IGC48" s="2"/>
      <c r="IGD48" s="2"/>
      <c r="IGE48" s="2"/>
      <c r="IGF48" s="2"/>
      <c r="IGG48" s="2"/>
      <c r="IGH48" s="2"/>
      <c r="IGI48" s="2"/>
      <c r="IGJ48" s="2"/>
      <c r="IGK48" s="2"/>
      <c r="IGL48" s="2"/>
      <c r="IGM48" s="2"/>
      <c r="IGN48" s="2"/>
      <c r="IGO48" s="2"/>
      <c r="IGP48" s="2"/>
      <c r="IGQ48" s="2"/>
      <c r="IGR48" s="2"/>
      <c r="IGS48" s="2"/>
      <c r="IGT48" s="2"/>
      <c r="IGU48" s="2"/>
      <c r="IGV48" s="2"/>
      <c r="IGW48" s="2"/>
      <c r="IGX48" s="2"/>
      <c r="IGY48" s="2"/>
      <c r="IGZ48" s="2"/>
      <c r="IHA48" s="2"/>
      <c r="IHB48" s="2"/>
      <c r="IHC48" s="2"/>
      <c r="IHD48" s="2"/>
      <c r="IHE48" s="2"/>
      <c r="IHF48" s="2"/>
      <c r="IHG48" s="2"/>
      <c r="IHH48" s="2"/>
      <c r="IHI48" s="2"/>
      <c r="IHJ48" s="2"/>
      <c r="IHK48" s="2"/>
      <c r="IHL48" s="2"/>
      <c r="IHM48" s="2"/>
      <c r="IHN48" s="2"/>
      <c r="IHO48" s="2"/>
      <c r="IHP48" s="2"/>
      <c r="IHQ48" s="2"/>
      <c r="IHR48" s="2"/>
      <c r="IHS48" s="2"/>
      <c r="IHT48" s="2"/>
      <c r="IHU48" s="2"/>
      <c r="IHV48" s="2"/>
      <c r="IHW48" s="2"/>
      <c r="IHX48" s="2"/>
      <c r="IHY48" s="2"/>
      <c r="IHZ48" s="2"/>
      <c r="IIA48" s="2"/>
      <c r="IIB48" s="2"/>
      <c r="IIC48" s="2"/>
      <c r="IID48" s="2"/>
      <c r="IIE48" s="2"/>
      <c r="IIF48" s="2"/>
      <c r="IIG48" s="2"/>
      <c r="IIH48" s="2"/>
      <c r="III48" s="2"/>
      <c r="IIJ48" s="2"/>
      <c r="IIK48" s="2"/>
      <c r="IIL48" s="2"/>
      <c r="IIM48" s="2"/>
      <c r="IIN48" s="2"/>
      <c r="IIO48" s="2"/>
      <c r="IIP48" s="2"/>
      <c r="IIQ48" s="2"/>
      <c r="IIR48" s="2"/>
      <c r="IIS48" s="2"/>
      <c r="IIT48" s="2"/>
      <c r="IIU48" s="2"/>
      <c r="IIV48" s="2"/>
      <c r="IIW48" s="2"/>
      <c r="IIX48" s="2"/>
      <c r="IIY48" s="2"/>
      <c r="IIZ48" s="2"/>
      <c r="IJA48" s="2"/>
      <c r="IJB48" s="2"/>
      <c r="IJC48" s="2"/>
      <c r="IJD48" s="2"/>
      <c r="IJE48" s="2"/>
      <c r="IJF48" s="2"/>
      <c r="IJG48" s="2"/>
      <c r="IJH48" s="2"/>
      <c r="IJI48" s="2"/>
      <c r="IJJ48" s="2"/>
      <c r="IJK48" s="2"/>
      <c r="IJL48" s="2"/>
      <c r="IJM48" s="2"/>
      <c r="IJN48" s="2"/>
      <c r="IJO48" s="2"/>
      <c r="IJP48" s="2"/>
      <c r="IJQ48" s="2"/>
      <c r="IJR48" s="2"/>
      <c r="IJS48" s="2"/>
      <c r="IJT48" s="2"/>
      <c r="IJU48" s="2"/>
      <c r="IJV48" s="2"/>
      <c r="IJW48" s="2"/>
      <c r="IJX48" s="2"/>
      <c r="IJY48" s="2"/>
      <c r="IJZ48" s="2"/>
      <c r="IKA48" s="2"/>
      <c r="IKB48" s="2"/>
      <c r="IKC48" s="2"/>
      <c r="IKD48" s="2"/>
      <c r="IKE48" s="2"/>
      <c r="IKF48" s="2"/>
      <c r="IKG48" s="2"/>
      <c r="IKH48" s="2"/>
      <c r="IKI48" s="2"/>
      <c r="IKJ48" s="2"/>
      <c r="IKK48" s="2"/>
      <c r="IKL48" s="2"/>
      <c r="IKM48" s="2"/>
      <c r="IKN48" s="2"/>
      <c r="IKO48" s="2"/>
      <c r="IKP48" s="2"/>
      <c r="IKQ48" s="2"/>
      <c r="IKR48" s="2"/>
      <c r="IKS48" s="2"/>
      <c r="IKT48" s="2"/>
      <c r="IKU48" s="2"/>
      <c r="IKV48" s="2"/>
      <c r="IKW48" s="2"/>
      <c r="IKX48" s="2"/>
      <c r="IKY48" s="2"/>
      <c r="IKZ48" s="2"/>
      <c r="ILA48" s="2"/>
      <c r="ILB48" s="2"/>
      <c r="ILC48" s="2"/>
      <c r="ILD48" s="2"/>
      <c r="ILE48" s="2"/>
      <c r="ILF48" s="2"/>
      <c r="ILG48" s="2"/>
      <c r="ILH48" s="2"/>
      <c r="ILI48" s="2"/>
      <c r="ILJ48" s="2"/>
      <c r="ILK48" s="2"/>
      <c r="ILL48" s="2"/>
      <c r="ILM48" s="2"/>
      <c r="ILN48" s="2"/>
      <c r="ILO48" s="2"/>
      <c r="ILP48" s="2"/>
      <c r="ILQ48" s="2"/>
      <c r="ILR48" s="2"/>
      <c r="ILS48" s="2"/>
      <c r="ILT48" s="2"/>
      <c r="ILU48" s="2"/>
      <c r="ILV48" s="2"/>
      <c r="ILW48" s="2"/>
      <c r="ILX48" s="2"/>
      <c r="ILY48" s="2"/>
      <c r="ILZ48" s="2"/>
      <c r="IMA48" s="2"/>
      <c r="IMB48" s="2"/>
      <c r="IMC48" s="2"/>
      <c r="IMD48" s="2"/>
      <c r="IME48" s="2"/>
      <c r="IMF48" s="2"/>
      <c r="IMG48" s="2"/>
      <c r="IMH48" s="2"/>
      <c r="IMI48" s="2"/>
      <c r="IMJ48" s="2"/>
      <c r="IMK48" s="2"/>
      <c r="IML48" s="2"/>
      <c r="IMM48" s="2"/>
      <c r="IMN48" s="2"/>
      <c r="IMO48" s="2"/>
      <c r="IMP48" s="2"/>
      <c r="IMQ48" s="2"/>
      <c r="IMR48" s="2"/>
      <c r="IMS48" s="2"/>
      <c r="IMT48" s="2"/>
      <c r="IMU48" s="2"/>
      <c r="IMV48" s="2"/>
      <c r="IMW48" s="2"/>
      <c r="IMX48" s="2"/>
      <c r="IMY48" s="2"/>
      <c r="IMZ48" s="2"/>
      <c r="INA48" s="2"/>
      <c r="INB48" s="2"/>
      <c r="INC48" s="2"/>
      <c r="IND48" s="2"/>
      <c r="INE48" s="2"/>
      <c r="INF48" s="2"/>
      <c r="ING48" s="2"/>
      <c r="INH48" s="2"/>
      <c r="INI48" s="2"/>
      <c r="INJ48" s="2"/>
      <c r="INK48" s="2"/>
      <c r="INL48" s="2"/>
      <c r="INM48" s="2"/>
      <c r="INN48" s="2"/>
      <c r="INO48" s="2"/>
      <c r="INP48" s="2"/>
      <c r="INQ48" s="2"/>
      <c r="INR48" s="2"/>
      <c r="INS48" s="2"/>
      <c r="INT48" s="2"/>
      <c r="INU48" s="2"/>
      <c r="INV48" s="2"/>
      <c r="INW48" s="2"/>
      <c r="INX48" s="2"/>
      <c r="INY48" s="2"/>
      <c r="INZ48" s="2"/>
      <c r="IOA48" s="2"/>
      <c r="IOB48" s="2"/>
      <c r="IOC48" s="2"/>
      <c r="IOD48" s="2"/>
      <c r="IOE48" s="2"/>
      <c r="IOF48" s="2"/>
      <c r="IOG48" s="2"/>
      <c r="IOH48" s="2"/>
      <c r="IOI48" s="2"/>
      <c r="IOJ48" s="2"/>
      <c r="IOK48" s="2"/>
      <c r="IOL48" s="2"/>
      <c r="IOM48" s="2"/>
      <c r="ION48" s="2"/>
      <c r="IOO48" s="2"/>
      <c r="IOP48" s="2"/>
      <c r="IOQ48" s="2"/>
      <c r="IOR48" s="2"/>
      <c r="IOS48" s="2"/>
      <c r="IOT48" s="2"/>
      <c r="IOU48" s="2"/>
      <c r="IOV48" s="2"/>
      <c r="IOW48" s="2"/>
      <c r="IOX48" s="2"/>
      <c r="IOY48" s="2"/>
      <c r="IOZ48" s="2"/>
      <c r="IPA48" s="2"/>
      <c r="IPB48" s="2"/>
      <c r="IPC48" s="2"/>
      <c r="IPD48" s="2"/>
      <c r="IPE48" s="2"/>
      <c r="IPF48" s="2"/>
      <c r="IPG48" s="2"/>
      <c r="IPH48" s="2"/>
      <c r="IPI48" s="2"/>
      <c r="IPJ48" s="2"/>
      <c r="IPK48" s="2"/>
      <c r="IPL48" s="2"/>
      <c r="IPM48" s="2"/>
      <c r="IPN48" s="2"/>
      <c r="IPO48" s="2"/>
      <c r="IPP48" s="2"/>
      <c r="IPQ48" s="2"/>
      <c r="IPR48" s="2"/>
      <c r="IPS48" s="2"/>
      <c r="IPT48" s="2"/>
      <c r="IPU48" s="2"/>
      <c r="IPV48" s="2"/>
      <c r="IPW48" s="2"/>
      <c r="IPX48" s="2"/>
      <c r="IPY48" s="2"/>
      <c r="IPZ48" s="2"/>
      <c r="IQA48" s="2"/>
      <c r="IQB48" s="2"/>
      <c r="IQC48" s="2"/>
      <c r="IQD48" s="2"/>
      <c r="IQE48" s="2"/>
      <c r="IQF48" s="2"/>
      <c r="IQG48" s="2"/>
      <c r="IQH48" s="2"/>
      <c r="IQI48" s="2"/>
      <c r="IQJ48" s="2"/>
      <c r="IQK48" s="2"/>
      <c r="IQL48" s="2"/>
      <c r="IQM48" s="2"/>
      <c r="IQN48" s="2"/>
      <c r="IQO48" s="2"/>
      <c r="IQP48" s="2"/>
      <c r="IQQ48" s="2"/>
      <c r="IQR48" s="2"/>
      <c r="IQS48" s="2"/>
      <c r="IQT48" s="2"/>
      <c r="IQU48" s="2"/>
      <c r="IQV48" s="2"/>
      <c r="IQW48" s="2"/>
      <c r="IQX48" s="2"/>
      <c r="IQY48" s="2"/>
      <c r="IQZ48" s="2"/>
      <c r="IRA48" s="2"/>
      <c r="IRB48" s="2"/>
      <c r="IRC48" s="2"/>
      <c r="IRD48" s="2"/>
      <c r="IRE48" s="2"/>
      <c r="IRF48" s="2"/>
      <c r="IRG48" s="2"/>
      <c r="IRH48" s="2"/>
      <c r="IRI48" s="2"/>
      <c r="IRJ48" s="2"/>
      <c r="IRK48" s="2"/>
      <c r="IRL48" s="2"/>
      <c r="IRM48" s="2"/>
      <c r="IRN48" s="2"/>
      <c r="IRO48" s="2"/>
      <c r="IRP48" s="2"/>
      <c r="IRQ48" s="2"/>
      <c r="IRR48" s="2"/>
      <c r="IRS48" s="2"/>
      <c r="IRT48" s="2"/>
      <c r="IRU48" s="2"/>
      <c r="IRV48" s="2"/>
      <c r="IRW48" s="2"/>
      <c r="IRX48" s="2"/>
      <c r="IRY48" s="2"/>
      <c r="IRZ48" s="2"/>
      <c r="ISA48" s="2"/>
      <c r="ISB48" s="2"/>
      <c r="ISC48" s="2"/>
      <c r="ISD48" s="2"/>
      <c r="ISE48" s="2"/>
      <c r="ISF48" s="2"/>
      <c r="ISG48" s="2"/>
      <c r="ISH48" s="2"/>
      <c r="ISI48" s="2"/>
      <c r="ISJ48" s="2"/>
      <c r="ISK48" s="2"/>
      <c r="ISL48" s="2"/>
      <c r="ISM48" s="2"/>
      <c r="ISN48" s="2"/>
      <c r="ISO48" s="2"/>
      <c r="ISP48" s="2"/>
      <c r="ISQ48" s="2"/>
      <c r="ISR48" s="2"/>
      <c r="ISS48" s="2"/>
      <c r="IST48" s="2"/>
      <c r="ISU48" s="2"/>
      <c r="ISV48" s="2"/>
      <c r="ISW48" s="2"/>
      <c r="ISX48" s="2"/>
      <c r="ISY48" s="2"/>
      <c r="ISZ48" s="2"/>
      <c r="ITA48" s="2"/>
      <c r="ITB48" s="2"/>
      <c r="ITC48" s="2"/>
      <c r="ITD48" s="2"/>
      <c r="ITE48" s="2"/>
      <c r="ITF48" s="2"/>
      <c r="ITG48" s="2"/>
      <c r="ITH48" s="2"/>
      <c r="ITI48" s="2"/>
      <c r="ITJ48" s="2"/>
      <c r="ITK48" s="2"/>
      <c r="ITL48" s="2"/>
      <c r="ITM48" s="2"/>
      <c r="ITN48" s="2"/>
      <c r="ITO48" s="2"/>
      <c r="ITP48" s="2"/>
      <c r="ITQ48" s="2"/>
      <c r="ITR48" s="2"/>
      <c r="ITS48" s="2"/>
      <c r="ITT48" s="2"/>
      <c r="ITU48" s="2"/>
      <c r="ITV48" s="2"/>
      <c r="ITW48" s="2"/>
      <c r="ITX48" s="2"/>
      <c r="ITY48" s="2"/>
      <c r="ITZ48" s="2"/>
      <c r="IUA48" s="2"/>
      <c r="IUB48" s="2"/>
      <c r="IUC48" s="2"/>
      <c r="IUD48" s="2"/>
      <c r="IUE48" s="2"/>
      <c r="IUF48" s="2"/>
      <c r="IUG48" s="2"/>
      <c r="IUH48" s="2"/>
      <c r="IUI48" s="2"/>
      <c r="IUJ48" s="2"/>
      <c r="IUK48" s="2"/>
      <c r="IUL48" s="2"/>
      <c r="IUM48" s="2"/>
      <c r="IUN48" s="2"/>
      <c r="IUO48" s="2"/>
      <c r="IUP48" s="2"/>
      <c r="IUQ48" s="2"/>
      <c r="IUR48" s="2"/>
      <c r="IUS48" s="2"/>
      <c r="IUT48" s="2"/>
      <c r="IUU48" s="2"/>
      <c r="IUV48" s="2"/>
      <c r="IUW48" s="2"/>
      <c r="IUX48" s="2"/>
      <c r="IUY48" s="2"/>
      <c r="IUZ48" s="2"/>
      <c r="IVA48" s="2"/>
      <c r="IVB48" s="2"/>
      <c r="IVC48" s="2"/>
      <c r="IVD48" s="2"/>
      <c r="IVE48" s="2"/>
      <c r="IVF48" s="2"/>
      <c r="IVG48" s="2"/>
      <c r="IVH48" s="2"/>
      <c r="IVI48" s="2"/>
      <c r="IVJ48" s="2"/>
      <c r="IVK48" s="2"/>
      <c r="IVL48" s="2"/>
      <c r="IVM48" s="2"/>
      <c r="IVN48" s="2"/>
      <c r="IVO48" s="2"/>
      <c r="IVP48" s="2"/>
      <c r="IVQ48" s="2"/>
      <c r="IVR48" s="2"/>
      <c r="IVS48" s="2"/>
      <c r="IVT48" s="2"/>
      <c r="IVU48" s="2"/>
      <c r="IVV48" s="2"/>
      <c r="IVW48" s="2"/>
      <c r="IVX48" s="2"/>
      <c r="IVY48" s="2"/>
      <c r="IVZ48" s="2"/>
      <c r="IWA48" s="2"/>
      <c r="IWB48" s="2"/>
      <c r="IWC48" s="2"/>
      <c r="IWD48" s="2"/>
      <c r="IWE48" s="2"/>
      <c r="IWF48" s="2"/>
      <c r="IWG48" s="2"/>
      <c r="IWH48" s="2"/>
      <c r="IWI48" s="2"/>
      <c r="IWJ48" s="2"/>
      <c r="IWK48" s="2"/>
      <c r="IWL48" s="2"/>
      <c r="IWM48" s="2"/>
      <c r="IWN48" s="2"/>
      <c r="IWO48" s="2"/>
      <c r="IWP48" s="2"/>
      <c r="IWQ48" s="2"/>
      <c r="IWR48" s="2"/>
      <c r="IWS48" s="2"/>
      <c r="IWT48" s="2"/>
      <c r="IWU48" s="2"/>
      <c r="IWV48" s="2"/>
      <c r="IWW48" s="2"/>
      <c r="IWX48" s="2"/>
      <c r="IWY48" s="2"/>
      <c r="IWZ48" s="2"/>
      <c r="IXA48" s="2"/>
      <c r="IXB48" s="2"/>
      <c r="IXC48" s="2"/>
      <c r="IXD48" s="2"/>
      <c r="IXE48" s="2"/>
      <c r="IXF48" s="2"/>
      <c r="IXG48" s="2"/>
      <c r="IXH48" s="2"/>
      <c r="IXI48" s="2"/>
      <c r="IXJ48" s="2"/>
      <c r="IXK48" s="2"/>
      <c r="IXL48" s="2"/>
      <c r="IXM48" s="2"/>
      <c r="IXN48" s="2"/>
      <c r="IXO48" s="2"/>
      <c r="IXP48" s="2"/>
      <c r="IXQ48" s="2"/>
      <c r="IXR48" s="2"/>
      <c r="IXS48" s="2"/>
      <c r="IXT48" s="2"/>
      <c r="IXU48" s="2"/>
      <c r="IXV48" s="2"/>
      <c r="IXW48" s="2"/>
      <c r="IXX48" s="2"/>
      <c r="IXY48" s="2"/>
      <c r="IXZ48" s="2"/>
      <c r="IYA48" s="2"/>
      <c r="IYB48" s="2"/>
      <c r="IYC48" s="2"/>
      <c r="IYD48" s="2"/>
      <c r="IYE48" s="2"/>
      <c r="IYF48" s="2"/>
      <c r="IYG48" s="2"/>
      <c r="IYH48" s="2"/>
      <c r="IYI48" s="2"/>
      <c r="IYJ48" s="2"/>
      <c r="IYK48" s="2"/>
      <c r="IYL48" s="2"/>
      <c r="IYM48" s="2"/>
      <c r="IYN48" s="2"/>
      <c r="IYO48" s="2"/>
      <c r="IYP48" s="2"/>
      <c r="IYQ48" s="2"/>
      <c r="IYR48" s="2"/>
      <c r="IYS48" s="2"/>
      <c r="IYT48" s="2"/>
      <c r="IYU48" s="2"/>
      <c r="IYV48" s="2"/>
      <c r="IYW48" s="2"/>
      <c r="IYX48" s="2"/>
      <c r="IYY48" s="2"/>
      <c r="IYZ48" s="2"/>
      <c r="IZA48" s="2"/>
      <c r="IZB48" s="2"/>
      <c r="IZC48" s="2"/>
      <c r="IZD48" s="2"/>
      <c r="IZE48" s="2"/>
      <c r="IZF48" s="2"/>
      <c r="IZG48" s="2"/>
      <c r="IZH48" s="2"/>
      <c r="IZI48" s="2"/>
      <c r="IZJ48" s="2"/>
      <c r="IZK48" s="2"/>
      <c r="IZL48" s="2"/>
      <c r="IZM48" s="2"/>
      <c r="IZN48" s="2"/>
      <c r="IZO48" s="2"/>
      <c r="IZP48" s="2"/>
      <c r="IZQ48" s="2"/>
      <c r="IZR48" s="2"/>
      <c r="IZS48" s="2"/>
      <c r="IZT48" s="2"/>
      <c r="IZU48" s="2"/>
      <c r="IZV48" s="2"/>
      <c r="IZW48" s="2"/>
      <c r="IZX48" s="2"/>
      <c r="IZY48" s="2"/>
      <c r="IZZ48" s="2"/>
      <c r="JAA48" s="2"/>
      <c r="JAB48" s="2"/>
      <c r="JAC48" s="2"/>
      <c r="JAD48" s="2"/>
      <c r="JAE48" s="2"/>
      <c r="JAF48" s="2"/>
      <c r="JAG48" s="2"/>
      <c r="JAH48" s="2"/>
      <c r="JAI48" s="2"/>
      <c r="JAJ48" s="2"/>
      <c r="JAK48" s="2"/>
      <c r="JAL48" s="2"/>
      <c r="JAM48" s="2"/>
      <c r="JAN48" s="2"/>
      <c r="JAO48" s="2"/>
      <c r="JAP48" s="2"/>
      <c r="JAQ48" s="2"/>
      <c r="JAR48" s="2"/>
      <c r="JAS48" s="2"/>
      <c r="JAT48" s="2"/>
      <c r="JAU48" s="2"/>
      <c r="JAV48" s="2"/>
      <c r="JAW48" s="2"/>
      <c r="JAX48" s="2"/>
      <c r="JAY48" s="2"/>
      <c r="JAZ48" s="2"/>
      <c r="JBA48" s="2"/>
      <c r="JBB48" s="2"/>
      <c r="JBC48" s="2"/>
      <c r="JBD48" s="2"/>
      <c r="JBE48" s="2"/>
      <c r="JBF48" s="2"/>
      <c r="JBG48" s="2"/>
      <c r="JBH48" s="2"/>
      <c r="JBI48" s="2"/>
      <c r="JBJ48" s="2"/>
      <c r="JBK48" s="2"/>
      <c r="JBL48" s="2"/>
      <c r="JBM48" s="2"/>
      <c r="JBN48" s="2"/>
      <c r="JBO48" s="2"/>
      <c r="JBP48" s="2"/>
      <c r="JBQ48" s="2"/>
      <c r="JBR48" s="2"/>
      <c r="JBS48" s="2"/>
      <c r="JBT48" s="2"/>
      <c r="JBU48" s="2"/>
      <c r="JBV48" s="2"/>
      <c r="JBW48" s="2"/>
      <c r="JBX48" s="2"/>
      <c r="JBY48" s="2"/>
      <c r="JBZ48" s="2"/>
      <c r="JCA48" s="2"/>
      <c r="JCB48" s="2"/>
      <c r="JCC48" s="2"/>
      <c r="JCD48" s="2"/>
      <c r="JCE48" s="2"/>
      <c r="JCF48" s="2"/>
      <c r="JCG48" s="2"/>
      <c r="JCH48" s="2"/>
      <c r="JCI48" s="2"/>
      <c r="JCJ48" s="2"/>
      <c r="JCK48" s="2"/>
      <c r="JCL48" s="2"/>
      <c r="JCM48" s="2"/>
      <c r="JCN48" s="2"/>
      <c r="JCO48" s="2"/>
      <c r="JCP48" s="2"/>
      <c r="JCQ48" s="2"/>
      <c r="JCR48" s="2"/>
      <c r="JCS48" s="2"/>
      <c r="JCT48" s="2"/>
      <c r="JCU48" s="2"/>
      <c r="JCV48" s="2"/>
      <c r="JCW48" s="2"/>
      <c r="JCX48" s="2"/>
      <c r="JCY48" s="2"/>
      <c r="JCZ48" s="2"/>
      <c r="JDA48" s="2"/>
      <c r="JDB48" s="2"/>
      <c r="JDC48" s="2"/>
      <c r="JDD48" s="2"/>
      <c r="JDE48" s="2"/>
      <c r="JDF48" s="2"/>
      <c r="JDG48" s="2"/>
      <c r="JDH48" s="2"/>
      <c r="JDI48" s="2"/>
      <c r="JDJ48" s="2"/>
      <c r="JDK48" s="2"/>
      <c r="JDL48" s="2"/>
      <c r="JDM48" s="2"/>
      <c r="JDN48" s="2"/>
      <c r="JDO48" s="2"/>
      <c r="JDP48" s="2"/>
      <c r="JDQ48" s="2"/>
      <c r="JDR48" s="2"/>
      <c r="JDS48" s="2"/>
      <c r="JDT48" s="2"/>
      <c r="JDU48" s="2"/>
      <c r="JDV48" s="2"/>
      <c r="JDW48" s="2"/>
      <c r="JDX48" s="2"/>
      <c r="JDY48" s="2"/>
      <c r="JDZ48" s="2"/>
      <c r="JEA48" s="2"/>
      <c r="JEB48" s="2"/>
      <c r="JEC48" s="2"/>
      <c r="JED48" s="2"/>
      <c r="JEE48" s="2"/>
      <c r="JEF48" s="2"/>
      <c r="JEG48" s="2"/>
      <c r="JEH48" s="2"/>
      <c r="JEI48" s="2"/>
      <c r="JEJ48" s="2"/>
      <c r="JEK48" s="2"/>
      <c r="JEL48" s="2"/>
      <c r="JEM48" s="2"/>
      <c r="JEN48" s="2"/>
      <c r="JEO48" s="2"/>
      <c r="JEP48" s="2"/>
      <c r="JEQ48" s="2"/>
      <c r="JER48" s="2"/>
      <c r="JES48" s="2"/>
      <c r="JET48" s="2"/>
      <c r="JEU48" s="2"/>
      <c r="JEV48" s="2"/>
      <c r="JEW48" s="2"/>
      <c r="JEX48" s="2"/>
      <c r="JEY48" s="2"/>
      <c r="JEZ48" s="2"/>
      <c r="JFA48" s="2"/>
      <c r="JFB48" s="2"/>
      <c r="JFC48" s="2"/>
      <c r="JFD48" s="2"/>
      <c r="JFE48" s="2"/>
      <c r="JFF48" s="2"/>
      <c r="JFG48" s="2"/>
      <c r="JFH48" s="2"/>
      <c r="JFI48" s="2"/>
      <c r="JFJ48" s="2"/>
      <c r="JFK48" s="2"/>
      <c r="JFL48" s="2"/>
      <c r="JFM48" s="2"/>
      <c r="JFN48" s="2"/>
      <c r="JFO48" s="2"/>
      <c r="JFP48" s="2"/>
      <c r="JFQ48" s="2"/>
      <c r="JFR48" s="2"/>
      <c r="JFS48" s="2"/>
      <c r="JFT48" s="2"/>
      <c r="JFU48" s="2"/>
      <c r="JFV48" s="2"/>
      <c r="JFW48" s="2"/>
      <c r="JFX48" s="2"/>
      <c r="JFY48" s="2"/>
      <c r="JFZ48" s="2"/>
      <c r="JGA48" s="2"/>
      <c r="JGB48" s="2"/>
      <c r="JGC48" s="2"/>
      <c r="JGD48" s="2"/>
      <c r="JGE48" s="2"/>
      <c r="JGF48" s="2"/>
      <c r="JGG48" s="2"/>
      <c r="JGH48" s="2"/>
      <c r="JGI48" s="2"/>
      <c r="JGJ48" s="2"/>
      <c r="JGK48" s="2"/>
      <c r="JGL48" s="2"/>
      <c r="JGM48" s="2"/>
      <c r="JGN48" s="2"/>
      <c r="JGO48" s="2"/>
      <c r="JGP48" s="2"/>
      <c r="JGQ48" s="2"/>
      <c r="JGR48" s="2"/>
      <c r="JGS48" s="2"/>
      <c r="JGT48" s="2"/>
      <c r="JGU48" s="2"/>
      <c r="JGV48" s="2"/>
      <c r="JGW48" s="2"/>
      <c r="JGX48" s="2"/>
      <c r="JGY48" s="2"/>
      <c r="JGZ48" s="2"/>
      <c r="JHA48" s="2"/>
      <c r="JHB48" s="2"/>
      <c r="JHC48" s="2"/>
      <c r="JHD48" s="2"/>
      <c r="JHE48" s="2"/>
      <c r="JHF48" s="2"/>
      <c r="JHG48" s="2"/>
      <c r="JHH48" s="2"/>
      <c r="JHI48" s="2"/>
      <c r="JHJ48" s="2"/>
      <c r="JHK48" s="2"/>
      <c r="JHL48" s="2"/>
      <c r="JHM48" s="2"/>
      <c r="JHN48" s="2"/>
      <c r="JHO48" s="2"/>
      <c r="JHP48" s="2"/>
      <c r="JHQ48" s="2"/>
      <c r="JHR48" s="2"/>
      <c r="JHS48" s="2"/>
      <c r="JHT48" s="2"/>
      <c r="JHU48" s="2"/>
      <c r="JHV48" s="2"/>
      <c r="JHW48" s="2"/>
      <c r="JHX48" s="2"/>
      <c r="JHY48" s="2"/>
      <c r="JHZ48" s="2"/>
      <c r="JIA48" s="2"/>
      <c r="JIB48" s="2"/>
      <c r="JIC48" s="2"/>
      <c r="JID48" s="2"/>
      <c r="JIE48" s="2"/>
      <c r="JIF48" s="2"/>
      <c r="JIG48" s="2"/>
      <c r="JIH48" s="2"/>
      <c r="JII48" s="2"/>
      <c r="JIJ48" s="2"/>
      <c r="JIK48" s="2"/>
      <c r="JIL48" s="2"/>
      <c r="JIM48" s="2"/>
      <c r="JIN48" s="2"/>
      <c r="JIO48" s="2"/>
      <c r="JIP48" s="2"/>
      <c r="JIQ48" s="2"/>
      <c r="JIR48" s="2"/>
      <c r="JIS48" s="2"/>
      <c r="JIT48" s="2"/>
      <c r="JIU48" s="2"/>
      <c r="JIV48" s="2"/>
      <c r="JIW48" s="2"/>
      <c r="JIX48" s="2"/>
      <c r="JIY48" s="2"/>
      <c r="JIZ48" s="2"/>
      <c r="JJA48" s="2"/>
      <c r="JJB48" s="2"/>
      <c r="JJC48" s="2"/>
      <c r="JJD48" s="2"/>
      <c r="JJE48" s="2"/>
      <c r="JJF48" s="2"/>
      <c r="JJG48" s="2"/>
      <c r="JJH48" s="2"/>
      <c r="JJI48" s="2"/>
      <c r="JJJ48" s="2"/>
      <c r="JJK48" s="2"/>
      <c r="JJL48" s="2"/>
      <c r="JJM48" s="2"/>
      <c r="JJN48" s="2"/>
      <c r="JJO48" s="2"/>
      <c r="JJP48" s="2"/>
      <c r="JJQ48" s="2"/>
      <c r="JJR48" s="2"/>
      <c r="JJS48" s="2"/>
      <c r="JJT48" s="2"/>
      <c r="JJU48" s="2"/>
      <c r="JJV48" s="2"/>
      <c r="JJW48" s="2"/>
      <c r="JJX48" s="2"/>
      <c r="JJY48" s="2"/>
      <c r="JJZ48" s="2"/>
      <c r="JKA48" s="2"/>
      <c r="JKB48" s="2"/>
      <c r="JKC48" s="2"/>
      <c r="JKD48" s="2"/>
      <c r="JKE48" s="2"/>
      <c r="JKF48" s="2"/>
      <c r="JKG48" s="2"/>
      <c r="JKH48" s="2"/>
      <c r="JKI48" s="2"/>
      <c r="JKJ48" s="2"/>
      <c r="JKK48" s="2"/>
      <c r="JKL48" s="2"/>
      <c r="JKM48" s="2"/>
      <c r="JKN48" s="2"/>
      <c r="JKO48" s="2"/>
      <c r="JKP48" s="2"/>
      <c r="JKQ48" s="2"/>
      <c r="JKR48" s="2"/>
      <c r="JKS48" s="2"/>
      <c r="JKT48" s="2"/>
      <c r="JKU48" s="2"/>
      <c r="JKV48" s="2"/>
      <c r="JKW48" s="2"/>
      <c r="JKX48" s="2"/>
      <c r="JKY48" s="2"/>
      <c r="JKZ48" s="2"/>
      <c r="JLA48" s="2"/>
      <c r="JLB48" s="2"/>
      <c r="JLC48" s="2"/>
      <c r="JLD48" s="2"/>
      <c r="JLE48" s="2"/>
      <c r="JLF48" s="2"/>
      <c r="JLG48" s="2"/>
      <c r="JLH48" s="2"/>
      <c r="JLI48" s="2"/>
      <c r="JLJ48" s="2"/>
      <c r="JLK48" s="2"/>
      <c r="JLL48" s="2"/>
      <c r="JLM48" s="2"/>
      <c r="JLN48" s="2"/>
      <c r="JLO48" s="2"/>
      <c r="JLP48" s="2"/>
      <c r="JLQ48" s="2"/>
      <c r="JLR48" s="2"/>
      <c r="JLS48" s="2"/>
      <c r="JLT48" s="2"/>
      <c r="JLU48" s="2"/>
      <c r="JLV48" s="2"/>
      <c r="JLW48" s="2"/>
      <c r="JLX48" s="2"/>
      <c r="JLY48" s="2"/>
      <c r="JLZ48" s="2"/>
      <c r="JMA48" s="2"/>
      <c r="JMB48" s="2"/>
      <c r="JMC48" s="2"/>
      <c r="JMD48" s="2"/>
      <c r="JME48" s="2"/>
      <c r="JMF48" s="2"/>
      <c r="JMG48" s="2"/>
      <c r="JMH48" s="2"/>
      <c r="JMI48" s="2"/>
      <c r="JMJ48" s="2"/>
      <c r="JMK48" s="2"/>
      <c r="JML48" s="2"/>
      <c r="JMM48" s="2"/>
      <c r="JMN48" s="2"/>
      <c r="JMO48" s="2"/>
      <c r="JMP48" s="2"/>
      <c r="JMQ48" s="2"/>
      <c r="JMR48" s="2"/>
      <c r="JMS48" s="2"/>
      <c r="JMT48" s="2"/>
      <c r="JMU48" s="2"/>
      <c r="JMV48" s="2"/>
      <c r="JMW48" s="2"/>
      <c r="JMX48" s="2"/>
      <c r="JMY48" s="2"/>
      <c r="JMZ48" s="2"/>
      <c r="JNA48" s="2"/>
      <c r="JNB48" s="2"/>
      <c r="JNC48" s="2"/>
      <c r="JND48" s="2"/>
      <c r="JNE48" s="2"/>
      <c r="JNF48" s="2"/>
      <c r="JNG48" s="2"/>
      <c r="JNH48" s="2"/>
      <c r="JNI48" s="2"/>
      <c r="JNJ48" s="2"/>
      <c r="JNK48" s="2"/>
      <c r="JNL48" s="2"/>
      <c r="JNM48" s="2"/>
      <c r="JNN48" s="2"/>
      <c r="JNO48" s="2"/>
      <c r="JNP48" s="2"/>
      <c r="JNQ48" s="2"/>
      <c r="JNR48" s="2"/>
      <c r="JNS48" s="2"/>
      <c r="JNT48" s="2"/>
      <c r="JNU48" s="2"/>
      <c r="JNV48" s="2"/>
      <c r="JNW48" s="2"/>
      <c r="JNX48" s="2"/>
      <c r="JNY48" s="2"/>
      <c r="JNZ48" s="2"/>
      <c r="JOA48" s="2"/>
      <c r="JOB48" s="2"/>
      <c r="JOC48" s="2"/>
      <c r="JOD48" s="2"/>
      <c r="JOE48" s="2"/>
      <c r="JOF48" s="2"/>
      <c r="JOG48" s="2"/>
      <c r="JOH48" s="2"/>
      <c r="JOI48" s="2"/>
      <c r="JOJ48" s="2"/>
      <c r="JOK48" s="2"/>
      <c r="JOL48" s="2"/>
      <c r="JOM48" s="2"/>
      <c r="JON48" s="2"/>
      <c r="JOO48" s="2"/>
      <c r="JOP48" s="2"/>
      <c r="JOQ48" s="2"/>
      <c r="JOR48" s="2"/>
      <c r="JOS48" s="2"/>
      <c r="JOT48" s="2"/>
      <c r="JOU48" s="2"/>
      <c r="JOV48" s="2"/>
      <c r="JOW48" s="2"/>
      <c r="JOX48" s="2"/>
      <c r="JOY48" s="2"/>
      <c r="JOZ48" s="2"/>
      <c r="JPA48" s="2"/>
      <c r="JPB48" s="2"/>
      <c r="JPC48" s="2"/>
      <c r="JPD48" s="2"/>
      <c r="JPE48" s="2"/>
      <c r="JPF48" s="2"/>
      <c r="JPG48" s="2"/>
      <c r="JPH48" s="2"/>
      <c r="JPI48" s="2"/>
      <c r="JPJ48" s="2"/>
      <c r="JPK48" s="2"/>
      <c r="JPL48" s="2"/>
      <c r="JPM48" s="2"/>
      <c r="JPN48" s="2"/>
      <c r="JPO48" s="2"/>
      <c r="JPP48" s="2"/>
      <c r="JPQ48" s="2"/>
      <c r="JPR48" s="2"/>
      <c r="JPS48" s="2"/>
      <c r="JPT48" s="2"/>
      <c r="JPU48" s="2"/>
      <c r="JPV48" s="2"/>
      <c r="JPW48" s="2"/>
      <c r="JPX48" s="2"/>
      <c r="JPY48" s="2"/>
      <c r="JPZ48" s="2"/>
      <c r="JQA48" s="2"/>
      <c r="JQB48" s="2"/>
      <c r="JQC48" s="2"/>
      <c r="JQD48" s="2"/>
      <c r="JQE48" s="2"/>
      <c r="JQF48" s="2"/>
      <c r="JQG48" s="2"/>
      <c r="JQH48" s="2"/>
      <c r="JQI48" s="2"/>
      <c r="JQJ48" s="2"/>
      <c r="JQK48" s="2"/>
      <c r="JQL48" s="2"/>
      <c r="JQM48" s="2"/>
      <c r="JQN48" s="2"/>
      <c r="JQO48" s="2"/>
      <c r="JQP48" s="2"/>
      <c r="JQQ48" s="2"/>
      <c r="JQR48" s="2"/>
      <c r="JQS48" s="2"/>
      <c r="JQT48" s="2"/>
      <c r="JQU48" s="2"/>
      <c r="JQV48" s="2"/>
      <c r="JQW48" s="2"/>
      <c r="JQX48" s="2"/>
      <c r="JQY48" s="2"/>
      <c r="JQZ48" s="2"/>
      <c r="JRA48" s="2"/>
      <c r="JRB48" s="2"/>
      <c r="JRC48" s="2"/>
      <c r="JRD48" s="2"/>
      <c r="JRE48" s="2"/>
      <c r="JRF48" s="2"/>
      <c r="JRG48" s="2"/>
      <c r="JRH48" s="2"/>
      <c r="JRI48" s="2"/>
      <c r="JRJ48" s="2"/>
      <c r="JRK48" s="2"/>
      <c r="JRL48" s="2"/>
      <c r="JRM48" s="2"/>
      <c r="JRN48" s="2"/>
      <c r="JRO48" s="2"/>
      <c r="JRP48" s="2"/>
      <c r="JRQ48" s="2"/>
      <c r="JRR48" s="2"/>
      <c r="JRS48" s="2"/>
      <c r="JRT48" s="2"/>
      <c r="JRU48" s="2"/>
      <c r="JRV48" s="2"/>
      <c r="JRW48" s="2"/>
      <c r="JRX48" s="2"/>
      <c r="JRY48" s="2"/>
      <c r="JRZ48" s="2"/>
      <c r="JSA48" s="2"/>
      <c r="JSB48" s="2"/>
      <c r="JSC48" s="2"/>
      <c r="JSD48" s="2"/>
      <c r="JSE48" s="2"/>
      <c r="JSF48" s="2"/>
      <c r="JSG48" s="2"/>
      <c r="JSH48" s="2"/>
      <c r="JSI48" s="2"/>
      <c r="JSJ48" s="2"/>
      <c r="JSK48" s="2"/>
      <c r="JSL48" s="2"/>
      <c r="JSM48" s="2"/>
      <c r="JSN48" s="2"/>
      <c r="JSO48" s="2"/>
      <c r="JSP48" s="2"/>
      <c r="JSQ48" s="2"/>
      <c r="JSR48" s="2"/>
      <c r="JSS48" s="2"/>
      <c r="JST48" s="2"/>
      <c r="JSU48" s="2"/>
      <c r="JSV48" s="2"/>
      <c r="JSW48" s="2"/>
      <c r="JSX48" s="2"/>
      <c r="JSY48" s="2"/>
      <c r="JSZ48" s="2"/>
      <c r="JTA48" s="2"/>
      <c r="JTB48" s="2"/>
      <c r="JTC48" s="2"/>
      <c r="JTD48" s="2"/>
      <c r="JTE48" s="2"/>
      <c r="JTF48" s="2"/>
      <c r="JTG48" s="2"/>
      <c r="JTH48" s="2"/>
      <c r="JTI48" s="2"/>
      <c r="JTJ48" s="2"/>
      <c r="JTK48" s="2"/>
      <c r="JTL48" s="2"/>
      <c r="JTM48" s="2"/>
      <c r="JTN48" s="2"/>
      <c r="JTO48" s="2"/>
      <c r="JTP48" s="2"/>
      <c r="JTQ48" s="2"/>
      <c r="JTR48" s="2"/>
      <c r="JTS48" s="2"/>
      <c r="JTT48" s="2"/>
      <c r="JTU48" s="2"/>
      <c r="JTV48" s="2"/>
      <c r="JTW48" s="2"/>
      <c r="JTX48" s="2"/>
      <c r="JTY48" s="2"/>
      <c r="JTZ48" s="2"/>
      <c r="JUA48" s="2"/>
      <c r="JUB48" s="2"/>
      <c r="JUC48" s="2"/>
      <c r="JUD48" s="2"/>
      <c r="JUE48" s="2"/>
      <c r="JUF48" s="2"/>
      <c r="JUG48" s="2"/>
      <c r="JUH48" s="2"/>
      <c r="JUI48" s="2"/>
      <c r="JUJ48" s="2"/>
      <c r="JUK48" s="2"/>
      <c r="JUL48" s="2"/>
      <c r="JUM48" s="2"/>
      <c r="JUN48" s="2"/>
      <c r="JUO48" s="2"/>
      <c r="JUP48" s="2"/>
      <c r="JUQ48" s="2"/>
      <c r="JUR48" s="2"/>
      <c r="JUS48" s="2"/>
      <c r="JUT48" s="2"/>
      <c r="JUU48" s="2"/>
      <c r="JUV48" s="2"/>
      <c r="JUW48" s="2"/>
      <c r="JUX48" s="2"/>
      <c r="JUY48" s="2"/>
      <c r="JUZ48" s="2"/>
      <c r="JVA48" s="2"/>
      <c r="JVB48" s="2"/>
      <c r="JVC48" s="2"/>
      <c r="JVD48" s="2"/>
      <c r="JVE48" s="2"/>
      <c r="JVF48" s="2"/>
      <c r="JVG48" s="2"/>
      <c r="JVH48" s="2"/>
      <c r="JVI48" s="2"/>
      <c r="JVJ48" s="2"/>
      <c r="JVK48" s="2"/>
      <c r="JVL48" s="2"/>
      <c r="JVM48" s="2"/>
      <c r="JVN48" s="2"/>
      <c r="JVO48" s="2"/>
      <c r="JVP48" s="2"/>
      <c r="JVQ48" s="2"/>
      <c r="JVR48" s="2"/>
      <c r="JVS48" s="2"/>
      <c r="JVT48" s="2"/>
      <c r="JVU48" s="2"/>
      <c r="JVV48" s="2"/>
      <c r="JVW48" s="2"/>
      <c r="JVX48" s="2"/>
      <c r="JVY48" s="2"/>
      <c r="JVZ48" s="2"/>
      <c r="JWA48" s="2"/>
      <c r="JWB48" s="2"/>
      <c r="JWC48" s="2"/>
      <c r="JWD48" s="2"/>
      <c r="JWE48" s="2"/>
      <c r="JWF48" s="2"/>
      <c r="JWG48" s="2"/>
      <c r="JWH48" s="2"/>
      <c r="JWI48" s="2"/>
      <c r="JWJ48" s="2"/>
      <c r="JWK48" s="2"/>
      <c r="JWL48" s="2"/>
      <c r="JWM48" s="2"/>
      <c r="JWN48" s="2"/>
      <c r="JWO48" s="2"/>
      <c r="JWP48" s="2"/>
      <c r="JWQ48" s="2"/>
      <c r="JWR48" s="2"/>
      <c r="JWS48" s="2"/>
      <c r="JWT48" s="2"/>
      <c r="JWU48" s="2"/>
      <c r="JWV48" s="2"/>
      <c r="JWW48" s="2"/>
      <c r="JWX48" s="2"/>
      <c r="JWY48" s="2"/>
      <c r="JWZ48" s="2"/>
      <c r="JXA48" s="2"/>
      <c r="JXB48" s="2"/>
      <c r="JXC48" s="2"/>
      <c r="JXD48" s="2"/>
      <c r="JXE48" s="2"/>
      <c r="JXF48" s="2"/>
      <c r="JXG48" s="2"/>
      <c r="JXH48" s="2"/>
      <c r="JXI48" s="2"/>
      <c r="JXJ48" s="2"/>
      <c r="JXK48" s="2"/>
      <c r="JXL48" s="2"/>
      <c r="JXM48" s="2"/>
      <c r="JXN48" s="2"/>
      <c r="JXO48" s="2"/>
      <c r="JXP48" s="2"/>
      <c r="JXQ48" s="2"/>
      <c r="JXR48" s="2"/>
      <c r="JXS48" s="2"/>
      <c r="JXT48" s="2"/>
      <c r="JXU48" s="2"/>
      <c r="JXV48" s="2"/>
      <c r="JXW48" s="2"/>
      <c r="JXX48" s="2"/>
      <c r="JXY48" s="2"/>
      <c r="JXZ48" s="2"/>
      <c r="JYA48" s="2"/>
      <c r="JYB48" s="2"/>
      <c r="JYC48" s="2"/>
      <c r="JYD48" s="2"/>
      <c r="JYE48" s="2"/>
      <c r="JYF48" s="2"/>
      <c r="JYG48" s="2"/>
      <c r="JYH48" s="2"/>
      <c r="JYI48" s="2"/>
      <c r="JYJ48" s="2"/>
      <c r="JYK48" s="2"/>
      <c r="JYL48" s="2"/>
      <c r="JYM48" s="2"/>
      <c r="JYN48" s="2"/>
      <c r="JYO48" s="2"/>
      <c r="JYP48" s="2"/>
      <c r="JYQ48" s="2"/>
      <c r="JYR48" s="2"/>
      <c r="JYS48" s="2"/>
      <c r="JYT48" s="2"/>
      <c r="JYU48" s="2"/>
      <c r="JYV48" s="2"/>
      <c r="JYW48" s="2"/>
      <c r="JYX48" s="2"/>
      <c r="JYY48" s="2"/>
      <c r="JYZ48" s="2"/>
      <c r="JZA48" s="2"/>
      <c r="JZB48" s="2"/>
      <c r="JZC48" s="2"/>
      <c r="JZD48" s="2"/>
      <c r="JZE48" s="2"/>
      <c r="JZF48" s="2"/>
      <c r="JZG48" s="2"/>
      <c r="JZH48" s="2"/>
      <c r="JZI48" s="2"/>
      <c r="JZJ48" s="2"/>
      <c r="JZK48" s="2"/>
      <c r="JZL48" s="2"/>
      <c r="JZM48" s="2"/>
      <c r="JZN48" s="2"/>
      <c r="JZO48" s="2"/>
      <c r="JZP48" s="2"/>
      <c r="JZQ48" s="2"/>
      <c r="JZR48" s="2"/>
      <c r="JZS48" s="2"/>
      <c r="JZT48" s="2"/>
      <c r="JZU48" s="2"/>
      <c r="JZV48" s="2"/>
      <c r="JZW48" s="2"/>
      <c r="JZX48" s="2"/>
      <c r="JZY48" s="2"/>
      <c r="JZZ48" s="2"/>
      <c r="KAA48" s="2"/>
      <c r="KAB48" s="2"/>
      <c r="KAC48" s="2"/>
      <c r="KAD48" s="2"/>
      <c r="KAE48" s="2"/>
      <c r="KAF48" s="2"/>
      <c r="KAG48" s="2"/>
      <c r="KAH48" s="2"/>
      <c r="KAI48" s="2"/>
      <c r="KAJ48" s="2"/>
      <c r="KAK48" s="2"/>
      <c r="KAL48" s="2"/>
      <c r="KAM48" s="2"/>
      <c r="KAN48" s="2"/>
      <c r="KAO48" s="2"/>
      <c r="KAP48" s="2"/>
      <c r="KAQ48" s="2"/>
      <c r="KAR48" s="2"/>
      <c r="KAS48" s="2"/>
      <c r="KAT48" s="2"/>
      <c r="KAU48" s="2"/>
      <c r="KAV48" s="2"/>
      <c r="KAW48" s="2"/>
      <c r="KAX48" s="2"/>
      <c r="KAY48" s="2"/>
      <c r="KAZ48" s="2"/>
      <c r="KBA48" s="2"/>
      <c r="KBB48" s="2"/>
      <c r="KBC48" s="2"/>
      <c r="KBD48" s="2"/>
      <c r="KBE48" s="2"/>
      <c r="KBF48" s="2"/>
      <c r="KBG48" s="2"/>
      <c r="KBH48" s="2"/>
      <c r="KBI48" s="2"/>
      <c r="KBJ48" s="2"/>
      <c r="KBK48" s="2"/>
      <c r="KBL48" s="2"/>
      <c r="KBM48" s="2"/>
      <c r="KBN48" s="2"/>
      <c r="KBO48" s="2"/>
      <c r="KBP48" s="2"/>
      <c r="KBQ48" s="2"/>
      <c r="KBR48" s="2"/>
      <c r="KBS48" s="2"/>
      <c r="KBT48" s="2"/>
      <c r="KBU48" s="2"/>
      <c r="KBV48" s="2"/>
      <c r="KBW48" s="2"/>
      <c r="KBX48" s="2"/>
      <c r="KBY48" s="2"/>
      <c r="KBZ48" s="2"/>
      <c r="KCA48" s="2"/>
      <c r="KCB48" s="2"/>
      <c r="KCC48" s="2"/>
      <c r="KCD48" s="2"/>
      <c r="KCE48" s="2"/>
      <c r="KCF48" s="2"/>
      <c r="KCG48" s="2"/>
      <c r="KCH48" s="2"/>
      <c r="KCI48" s="2"/>
      <c r="KCJ48" s="2"/>
      <c r="KCK48" s="2"/>
      <c r="KCL48" s="2"/>
      <c r="KCM48" s="2"/>
      <c r="KCN48" s="2"/>
      <c r="KCO48" s="2"/>
      <c r="KCP48" s="2"/>
      <c r="KCQ48" s="2"/>
      <c r="KCR48" s="2"/>
      <c r="KCS48" s="2"/>
      <c r="KCT48" s="2"/>
      <c r="KCU48" s="2"/>
      <c r="KCV48" s="2"/>
      <c r="KCW48" s="2"/>
      <c r="KCX48" s="2"/>
      <c r="KCY48" s="2"/>
      <c r="KCZ48" s="2"/>
      <c r="KDA48" s="2"/>
      <c r="KDB48" s="2"/>
      <c r="KDC48" s="2"/>
      <c r="KDD48" s="2"/>
      <c r="KDE48" s="2"/>
      <c r="KDF48" s="2"/>
      <c r="KDG48" s="2"/>
      <c r="KDH48" s="2"/>
      <c r="KDI48" s="2"/>
      <c r="KDJ48" s="2"/>
      <c r="KDK48" s="2"/>
      <c r="KDL48" s="2"/>
      <c r="KDM48" s="2"/>
      <c r="KDN48" s="2"/>
      <c r="KDO48" s="2"/>
      <c r="KDP48" s="2"/>
      <c r="KDQ48" s="2"/>
      <c r="KDR48" s="2"/>
      <c r="KDS48" s="2"/>
      <c r="KDT48" s="2"/>
      <c r="KDU48" s="2"/>
      <c r="KDV48" s="2"/>
      <c r="KDW48" s="2"/>
      <c r="KDX48" s="2"/>
      <c r="KDY48" s="2"/>
      <c r="KDZ48" s="2"/>
      <c r="KEA48" s="2"/>
      <c r="KEB48" s="2"/>
      <c r="KEC48" s="2"/>
      <c r="KED48" s="2"/>
      <c r="KEE48" s="2"/>
      <c r="KEF48" s="2"/>
      <c r="KEG48" s="2"/>
      <c r="KEH48" s="2"/>
      <c r="KEI48" s="2"/>
      <c r="KEJ48" s="2"/>
      <c r="KEK48" s="2"/>
      <c r="KEL48" s="2"/>
      <c r="KEM48" s="2"/>
      <c r="KEN48" s="2"/>
      <c r="KEO48" s="2"/>
      <c r="KEP48" s="2"/>
      <c r="KEQ48" s="2"/>
      <c r="KER48" s="2"/>
      <c r="KES48" s="2"/>
      <c r="KET48" s="2"/>
      <c r="KEU48" s="2"/>
      <c r="KEV48" s="2"/>
      <c r="KEW48" s="2"/>
      <c r="KEX48" s="2"/>
      <c r="KEY48" s="2"/>
      <c r="KEZ48" s="2"/>
      <c r="KFA48" s="2"/>
      <c r="KFB48" s="2"/>
      <c r="KFC48" s="2"/>
      <c r="KFD48" s="2"/>
      <c r="KFE48" s="2"/>
      <c r="KFF48" s="2"/>
      <c r="KFG48" s="2"/>
      <c r="KFH48" s="2"/>
      <c r="KFI48" s="2"/>
      <c r="KFJ48" s="2"/>
      <c r="KFK48" s="2"/>
      <c r="KFL48" s="2"/>
      <c r="KFM48" s="2"/>
      <c r="KFN48" s="2"/>
      <c r="KFO48" s="2"/>
      <c r="KFP48" s="2"/>
      <c r="KFQ48" s="2"/>
      <c r="KFR48" s="2"/>
      <c r="KFS48" s="2"/>
      <c r="KFT48" s="2"/>
      <c r="KFU48" s="2"/>
      <c r="KFV48" s="2"/>
      <c r="KFW48" s="2"/>
      <c r="KFX48" s="2"/>
      <c r="KFY48" s="2"/>
      <c r="KFZ48" s="2"/>
      <c r="KGA48" s="2"/>
      <c r="KGB48" s="2"/>
      <c r="KGC48" s="2"/>
      <c r="KGD48" s="2"/>
      <c r="KGE48" s="2"/>
      <c r="KGF48" s="2"/>
      <c r="KGG48" s="2"/>
      <c r="KGH48" s="2"/>
      <c r="KGI48" s="2"/>
      <c r="KGJ48" s="2"/>
      <c r="KGK48" s="2"/>
      <c r="KGL48" s="2"/>
      <c r="KGM48" s="2"/>
      <c r="KGN48" s="2"/>
      <c r="KGO48" s="2"/>
      <c r="KGP48" s="2"/>
      <c r="KGQ48" s="2"/>
      <c r="KGR48" s="2"/>
      <c r="KGS48" s="2"/>
      <c r="KGT48" s="2"/>
      <c r="KGU48" s="2"/>
      <c r="KGV48" s="2"/>
      <c r="KGW48" s="2"/>
      <c r="KGX48" s="2"/>
      <c r="KGY48" s="2"/>
      <c r="KGZ48" s="2"/>
      <c r="KHA48" s="2"/>
      <c r="KHB48" s="2"/>
      <c r="KHC48" s="2"/>
      <c r="KHD48" s="2"/>
      <c r="KHE48" s="2"/>
      <c r="KHF48" s="2"/>
      <c r="KHG48" s="2"/>
      <c r="KHH48" s="2"/>
      <c r="KHI48" s="2"/>
      <c r="KHJ48" s="2"/>
      <c r="KHK48" s="2"/>
      <c r="KHL48" s="2"/>
      <c r="KHM48" s="2"/>
      <c r="KHN48" s="2"/>
      <c r="KHO48" s="2"/>
      <c r="KHP48" s="2"/>
      <c r="KHQ48" s="2"/>
      <c r="KHR48" s="2"/>
      <c r="KHS48" s="2"/>
      <c r="KHT48" s="2"/>
      <c r="KHU48" s="2"/>
      <c r="KHV48" s="2"/>
      <c r="KHW48" s="2"/>
      <c r="KHX48" s="2"/>
      <c r="KHY48" s="2"/>
      <c r="KHZ48" s="2"/>
      <c r="KIA48" s="2"/>
      <c r="KIB48" s="2"/>
      <c r="KIC48" s="2"/>
      <c r="KID48" s="2"/>
      <c r="KIE48" s="2"/>
      <c r="KIF48" s="2"/>
      <c r="KIG48" s="2"/>
      <c r="KIH48" s="2"/>
      <c r="KII48" s="2"/>
      <c r="KIJ48" s="2"/>
      <c r="KIK48" s="2"/>
      <c r="KIL48" s="2"/>
      <c r="KIM48" s="2"/>
      <c r="KIN48" s="2"/>
      <c r="KIO48" s="2"/>
      <c r="KIP48" s="2"/>
      <c r="KIQ48" s="2"/>
      <c r="KIR48" s="2"/>
      <c r="KIS48" s="2"/>
      <c r="KIT48" s="2"/>
      <c r="KIU48" s="2"/>
      <c r="KIV48" s="2"/>
      <c r="KIW48" s="2"/>
      <c r="KIX48" s="2"/>
      <c r="KIY48" s="2"/>
      <c r="KIZ48" s="2"/>
      <c r="KJA48" s="2"/>
      <c r="KJB48" s="2"/>
      <c r="KJC48" s="2"/>
      <c r="KJD48" s="2"/>
      <c r="KJE48" s="2"/>
      <c r="KJF48" s="2"/>
      <c r="KJG48" s="2"/>
      <c r="KJH48" s="2"/>
      <c r="KJI48" s="2"/>
      <c r="KJJ48" s="2"/>
      <c r="KJK48" s="2"/>
      <c r="KJL48" s="2"/>
      <c r="KJM48" s="2"/>
      <c r="KJN48" s="2"/>
      <c r="KJO48" s="2"/>
      <c r="KJP48" s="2"/>
      <c r="KJQ48" s="2"/>
      <c r="KJR48" s="2"/>
      <c r="KJS48" s="2"/>
      <c r="KJT48" s="2"/>
      <c r="KJU48" s="2"/>
      <c r="KJV48" s="2"/>
      <c r="KJW48" s="2"/>
      <c r="KJX48" s="2"/>
      <c r="KJY48" s="2"/>
      <c r="KJZ48" s="2"/>
      <c r="KKA48" s="2"/>
      <c r="KKB48" s="2"/>
      <c r="KKC48" s="2"/>
      <c r="KKD48" s="2"/>
      <c r="KKE48" s="2"/>
      <c r="KKF48" s="2"/>
      <c r="KKG48" s="2"/>
      <c r="KKH48" s="2"/>
      <c r="KKI48" s="2"/>
      <c r="KKJ48" s="2"/>
      <c r="KKK48" s="2"/>
      <c r="KKL48" s="2"/>
      <c r="KKM48" s="2"/>
      <c r="KKN48" s="2"/>
      <c r="KKO48" s="2"/>
      <c r="KKP48" s="2"/>
      <c r="KKQ48" s="2"/>
      <c r="KKR48" s="2"/>
      <c r="KKS48" s="2"/>
      <c r="KKT48" s="2"/>
      <c r="KKU48" s="2"/>
      <c r="KKV48" s="2"/>
      <c r="KKW48" s="2"/>
      <c r="KKX48" s="2"/>
      <c r="KKY48" s="2"/>
      <c r="KKZ48" s="2"/>
      <c r="KLA48" s="2"/>
      <c r="KLB48" s="2"/>
      <c r="KLC48" s="2"/>
      <c r="KLD48" s="2"/>
      <c r="KLE48" s="2"/>
      <c r="KLF48" s="2"/>
      <c r="KLG48" s="2"/>
      <c r="KLH48" s="2"/>
      <c r="KLI48" s="2"/>
      <c r="KLJ48" s="2"/>
      <c r="KLK48" s="2"/>
      <c r="KLL48" s="2"/>
      <c r="KLM48" s="2"/>
      <c r="KLN48" s="2"/>
      <c r="KLO48" s="2"/>
      <c r="KLP48" s="2"/>
      <c r="KLQ48" s="2"/>
      <c r="KLR48" s="2"/>
      <c r="KLS48" s="2"/>
      <c r="KLT48" s="2"/>
      <c r="KLU48" s="2"/>
      <c r="KLV48" s="2"/>
      <c r="KLW48" s="2"/>
      <c r="KLX48" s="2"/>
      <c r="KLY48" s="2"/>
      <c r="KLZ48" s="2"/>
      <c r="KMA48" s="2"/>
      <c r="KMB48" s="2"/>
      <c r="KMC48" s="2"/>
      <c r="KMD48" s="2"/>
      <c r="KME48" s="2"/>
      <c r="KMF48" s="2"/>
      <c r="KMG48" s="2"/>
      <c r="KMH48" s="2"/>
      <c r="KMI48" s="2"/>
      <c r="KMJ48" s="2"/>
      <c r="KMK48" s="2"/>
      <c r="KML48" s="2"/>
      <c r="KMM48" s="2"/>
      <c r="KMN48" s="2"/>
      <c r="KMO48" s="2"/>
      <c r="KMP48" s="2"/>
      <c r="KMQ48" s="2"/>
      <c r="KMR48" s="2"/>
      <c r="KMS48" s="2"/>
      <c r="KMT48" s="2"/>
      <c r="KMU48" s="2"/>
      <c r="KMV48" s="2"/>
      <c r="KMW48" s="2"/>
      <c r="KMX48" s="2"/>
      <c r="KMY48" s="2"/>
      <c r="KMZ48" s="2"/>
      <c r="KNA48" s="2"/>
      <c r="KNB48" s="2"/>
      <c r="KNC48" s="2"/>
      <c r="KND48" s="2"/>
      <c r="KNE48" s="2"/>
      <c r="KNF48" s="2"/>
      <c r="KNG48" s="2"/>
      <c r="KNH48" s="2"/>
      <c r="KNI48" s="2"/>
      <c r="KNJ48" s="2"/>
      <c r="KNK48" s="2"/>
      <c r="KNL48" s="2"/>
      <c r="KNM48" s="2"/>
      <c r="KNN48" s="2"/>
      <c r="KNO48" s="2"/>
      <c r="KNP48" s="2"/>
      <c r="KNQ48" s="2"/>
      <c r="KNR48" s="2"/>
      <c r="KNS48" s="2"/>
      <c r="KNT48" s="2"/>
      <c r="KNU48" s="2"/>
      <c r="KNV48" s="2"/>
      <c r="KNW48" s="2"/>
      <c r="KNX48" s="2"/>
      <c r="KNY48" s="2"/>
      <c r="KNZ48" s="2"/>
      <c r="KOA48" s="2"/>
      <c r="KOB48" s="2"/>
      <c r="KOC48" s="2"/>
      <c r="KOD48" s="2"/>
      <c r="KOE48" s="2"/>
      <c r="KOF48" s="2"/>
      <c r="KOG48" s="2"/>
      <c r="KOH48" s="2"/>
      <c r="KOI48" s="2"/>
      <c r="KOJ48" s="2"/>
      <c r="KOK48" s="2"/>
      <c r="KOL48" s="2"/>
      <c r="KOM48" s="2"/>
      <c r="KON48" s="2"/>
      <c r="KOO48" s="2"/>
      <c r="KOP48" s="2"/>
      <c r="KOQ48" s="2"/>
      <c r="KOR48" s="2"/>
      <c r="KOS48" s="2"/>
      <c r="KOT48" s="2"/>
      <c r="KOU48" s="2"/>
      <c r="KOV48" s="2"/>
      <c r="KOW48" s="2"/>
      <c r="KOX48" s="2"/>
      <c r="KOY48" s="2"/>
      <c r="KOZ48" s="2"/>
      <c r="KPA48" s="2"/>
      <c r="KPB48" s="2"/>
      <c r="KPC48" s="2"/>
      <c r="KPD48" s="2"/>
      <c r="KPE48" s="2"/>
      <c r="KPF48" s="2"/>
      <c r="KPG48" s="2"/>
      <c r="KPH48" s="2"/>
      <c r="KPI48" s="2"/>
      <c r="KPJ48" s="2"/>
      <c r="KPK48" s="2"/>
      <c r="KPL48" s="2"/>
      <c r="KPM48" s="2"/>
      <c r="KPN48" s="2"/>
      <c r="KPO48" s="2"/>
      <c r="KPP48" s="2"/>
      <c r="KPQ48" s="2"/>
      <c r="KPR48" s="2"/>
      <c r="KPS48" s="2"/>
      <c r="KPT48" s="2"/>
      <c r="KPU48" s="2"/>
      <c r="KPV48" s="2"/>
      <c r="KPW48" s="2"/>
      <c r="KPX48" s="2"/>
      <c r="KPY48" s="2"/>
      <c r="KPZ48" s="2"/>
      <c r="KQA48" s="2"/>
      <c r="KQB48" s="2"/>
      <c r="KQC48" s="2"/>
      <c r="KQD48" s="2"/>
      <c r="KQE48" s="2"/>
      <c r="KQF48" s="2"/>
      <c r="KQG48" s="2"/>
      <c r="KQH48" s="2"/>
      <c r="KQI48" s="2"/>
      <c r="KQJ48" s="2"/>
      <c r="KQK48" s="2"/>
      <c r="KQL48" s="2"/>
      <c r="KQM48" s="2"/>
      <c r="KQN48" s="2"/>
      <c r="KQO48" s="2"/>
      <c r="KQP48" s="2"/>
      <c r="KQQ48" s="2"/>
      <c r="KQR48" s="2"/>
      <c r="KQS48" s="2"/>
      <c r="KQT48" s="2"/>
      <c r="KQU48" s="2"/>
      <c r="KQV48" s="2"/>
      <c r="KQW48" s="2"/>
      <c r="KQX48" s="2"/>
      <c r="KQY48" s="2"/>
      <c r="KQZ48" s="2"/>
      <c r="KRA48" s="2"/>
      <c r="KRB48" s="2"/>
      <c r="KRC48" s="2"/>
      <c r="KRD48" s="2"/>
      <c r="KRE48" s="2"/>
      <c r="KRF48" s="2"/>
      <c r="KRG48" s="2"/>
      <c r="KRH48" s="2"/>
      <c r="KRI48" s="2"/>
      <c r="KRJ48" s="2"/>
      <c r="KRK48" s="2"/>
      <c r="KRL48" s="2"/>
      <c r="KRM48" s="2"/>
      <c r="KRN48" s="2"/>
      <c r="KRO48" s="2"/>
      <c r="KRP48" s="2"/>
      <c r="KRQ48" s="2"/>
      <c r="KRR48" s="2"/>
      <c r="KRS48" s="2"/>
      <c r="KRT48" s="2"/>
      <c r="KRU48" s="2"/>
      <c r="KRV48" s="2"/>
      <c r="KRW48" s="2"/>
      <c r="KRX48" s="2"/>
      <c r="KRY48" s="2"/>
      <c r="KRZ48" s="2"/>
      <c r="KSA48" s="2"/>
      <c r="KSB48" s="2"/>
      <c r="KSC48" s="2"/>
      <c r="KSD48" s="2"/>
      <c r="KSE48" s="2"/>
      <c r="KSF48" s="2"/>
      <c r="KSG48" s="2"/>
      <c r="KSH48" s="2"/>
      <c r="KSI48" s="2"/>
      <c r="KSJ48" s="2"/>
      <c r="KSK48" s="2"/>
      <c r="KSL48" s="2"/>
      <c r="KSM48" s="2"/>
      <c r="KSN48" s="2"/>
      <c r="KSO48" s="2"/>
      <c r="KSP48" s="2"/>
      <c r="KSQ48" s="2"/>
      <c r="KSR48" s="2"/>
      <c r="KSS48" s="2"/>
      <c r="KST48" s="2"/>
      <c r="KSU48" s="2"/>
      <c r="KSV48" s="2"/>
      <c r="KSW48" s="2"/>
      <c r="KSX48" s="2"/>
      <c r="KSY48" s="2"/>
      <c r="KSZ48" s="2"/>
      <c r="KTA48" s="2"/>
      <c r="KTB48" s="2"/>
      <c r="KTC48" s="2"/>
      <c r="KTD48" s="2"/>
      <c r="KTE48" s="2"/>
      <c r="KTF48" s="2"/>
      <c r="KTG48" s="2"/>
      <c r="KTH48" s="2"/>
      <c r="KTI48" s="2"/>
      <c r="KTJ48" s="2"/>
      <c r="KTK48" s="2"/>
      <c r="KTL48" s="2"/>
      <c r="KTM48" s="2"/>
      <c r="KTN48" s="2"/>
      <c r="KTO48" s="2"/>
      <c r="KTP48" s="2"/>
      <c r="KTQ48" s="2"/>
      <c r="KTR48" s="2"/>
      <c r="KTS48" s="2"/>
      <c r="KTT48" s="2"/>
      <c r="KTU48" s="2"/>
      <c r="KTV48" s="2"/>
      <c r="KTW48" s="2"/>
      <c r="KTX48" s="2"/>
      <c r="KTY48" s="2"/>
      <c r="KTZ48" s="2"/>
      <c r="KUA48" s="2"/>
      <c r="KUB48" s="2"/>
      <c r="KUC48" s="2"/>
      <c r="KUD48" s="2"/>
      <c r="KUE48" s="2"/>
      <c r="KUF48" s="2"/>
      <c r="KUG48" s="2"/>
      <c r="KUH48" s="2"/>
      <c r="KUI48" s="2"/>
      <c r="KUJ48" s="2"/>
      <c r="KUK48" s="2"/>
      <c r="KUL48" s="2"/>
      <c r="KUM48" s="2"/>
      <c r="KUN48" s="2"/>
      <c r="KUO48" s="2"/>
      <c r="KUP48" s="2"/>
      <c r="KUQ48" s="2"/>
      <c r="KUR48" s="2"/>
      <c r="KUS48" s="2"/>
      <c r="KUT48" s="2"/>
      <c r="KUU48" s="2"/>
      <c r="KUV48" s="2"/>
      <c r="KUW48" s="2"/>
      <c r="KUX48" s="2"/>
      <c r="KUY48" s="2"/>
      <c r="KUZ48" s="2"/>
      <c r="KVA48" s="2"/>
      <c r="KVB48" s="2"/>
      <c r="KVC48" s="2"/>
      <c r="KVD48" s="2"/>
      <c r="KVE48" s="2"/>
      <c r="KVF48" s="2"/>
      <c r="KVG48" s="2"/>
      <c r="KVH48" s="2"/>
      <c r="KVI48" s="2"/>
      <c r="KVJ48" s="2"/>
      <c r="KVK48" s="2"/>
      <c r="KVL48" s="2"/>
      <c r="KVM48" s="2"/>
      <c r="KVN48" s="2"/>
      <c r="KVO48" s="2"/>
      <c r="KVP48" s="2"/>
      <c r="KVQ48" s="2"/>
      <c r="KVR48" s="2"/>
      <c r="KVS48" s="2"/>
      <c r="KVT48" s="2"/>
      <c r="KVU48" s="2"/>
      <c r="KVV48" s="2"/>
      <c r="KVW48" s="2"/>
      <c r="KVX48" s="2"/>
      <c r="KVY48" s="2"/>
      <c r="KVZ48" s="2"/>
      <c r="KWA48" s="2"/>
      <c r="KWB48" s="2"/>
      <c r="KWC48" s="2"/>
      <c r="KWD48" s="2"/>
      <c r="KWE48" s="2"/>
      <c r="KWF48" s="2"/>
      <c r="KWG48" s="2"/>
      <c r="KWH48" s="2"/>
      <c r="KWI48" s="2"/>
      <c r="KWJ48" s="2"/>
      <c r="KWK48" s="2"/>
      <c r="KWL48" s="2"/>
      <c r="KWM48" s="2"/>
      <c r="KWN48" s="2"/>
      <c r="KWO48" s="2"/>
      <c r="KWP48" s="2"/>
      <c r="KWQ48" s="2"/>
      <c r="KWR48" s="2"/>
      <c r="KWS48" s="2"/>
      <c r="KWT48" s="2"/>
      <c r="KWU48" s="2"/>
      <c r="KWV48" s="2"/>
      <c r="KWW48" s="2"/>
      <c r="KWX48" s="2"/>
      <c r="KWY48" s="2"/>
      <c r="KWZ48" s="2"/>
      <c r="KXA48" s="2"/>
      <c r="KXB48" s="2"/>
      <c r="KXC48" s="2"/>
      <c r="KXD48" s="2"/>
      <c r="KXE48" s="2"/>
      <c r="KXF48" s="2"/>
      <c r="KXG48" s="2"/>
      <c r="KXH48" s="2"/>
      <c r="KXI48" s="2"/>
      <c r="KXJ48" s="2"/>
      <c r="KXK48" s="2"/>
      <c r="KXL48" s="2"/>
      <c r="KXM48" s="2"/>
      <c r="KXN48" s="2"/>
      <c r="KXO48" s="2"/>
      <c r="KXP48" s="2"/>
      <c r="KXQ48" s="2"/>
      <c r="KXR48" s="2"/>
      <c r="KXS48" s="2"/>
      <c r="KXT48" s="2"/>
      <c r="KXU48" s="2"/>
      <c r="KXV48" s="2"/>
      <c r="KXW48" s="2"/>
      <c r="KXX48" s="2"/>
      <c r="KXY48" s="2"/>
      <c r="KXZ48" s="2"/>
      <c r="KYA48" s="2"/>
      <c r="KYB48" s="2"/>
      <c r="KYC48" s="2"/>
      <c r="KYD48" s="2"/>
      <c r="KYE48" s="2"/>
      <c r="KYF48" s="2"/>
      <c r="KYG48" s="2"/>
      <c r="KYH48" s="2"/>
      <c r="KYI48" s="2"/>
      <c r="KYJ48" s="2"/>
      <c r="KYK48" s="2"/>
      <c r="KYL48" s="2"/>
      <c r="KYM48" s="2"/>
      <c r="KYN48" s="2"/>
      <c r="KYO48" s="2"/>
      <c r="KYP48" s="2"/>
      <c r="KYQ48" s="2"/>
      <c r="KYR48" s="2"/>
      <c r="KYS48" s="2"/>
      <c r="KYT48" s="2"/>
      <c r="KYU48" s="2"/>
      <c r="KYV48" s="2"/>
      <c r="KYW48" s="2"/>
      <c r="KYX48" s="2"/>
      <c r="KYY48" s="2"/>
      <c r="KYZ48" s="2"/>
      <c r="KZA48" s="2"/>
      <c r="KZB48" s="2"/>
      <c r="KZC48" s="2"/>
      <c r="KZD48" s="2"/>
      <c r="KZE48" s="2"/>
      <c r="KZF48" s="2"/>
      <c r="KZG48" s="2"/>
      <c r="KZH48" s="2"/>
      <c r="KZI48" s="2"/>
      <c r="KZJ48" s="2"/>
      <c r="KZK48" s="2"/>
      <c r="KZL48" s="2"/>
      <c r="KZM48" s="2"/>
      <c r="KZN48" s="2"/>
      <c r="KZO48" s="2"/>
      <c r="KZP48" s="2"/>
      <c r="KZQ48" s="2"/>
      <c r="KZR48" s="2"/>
      <c r="KZS48" s="2"/>
      <c r="KZT48" s="2"/>
      <c r="KZU48" s="2"/>
      <c r="KZV48" s="2"/>
      <c r="KZW48" s="2"/>
      <c r="KZX48" s="2"/>
      <c r="KZY48" s="2"/>
      <c r="KZZ48" s="2"/>
      <c r="LAA48" s="2"/>
      <c r="LAB48" s="2"/>
      <c r="LAC48" s="2"/>
      <c r="LAD48" s="2"/>
      <c r="LAE48" s="2"/>
      <c r="LAF48" s="2"/>
      <c r="LAG48" s="2"/>
      <c r="LAH48" s="2"/>
      <c r="LAI48" s="2"/>
      <c r="LAJ48" s="2"/>
      <c r="LAK48" s="2"/>
      <c r="LAL48" s="2"/>
      <c r="LAM48" s="2"/>
      <c r="LAN48" s="2"/>
      <c r="LAO48" s="2"/>
      <c r="LAP48" s="2"/>
      <c r="LAQ48" s="2"/>
      <c r="LAR48" s="2"/>
      <c r="LAS48" s="2"/>
      <c r="LAT48" s="2"/>
      <c r="LAU48" s="2"/>
      <c r="LAV48" s="2"/>
      <c r="LAW48" s="2"/>
      <c r="LAX48" s="2"/>
      <c r="LAY48" s="2"/>
      <c r="LAZ48" s="2"/>
      <c r="LBA48" s="2"/>
      <c r="LBB48" s="2"/>
      <c r="LBC48" s="2"/>
      <c r="LBD48" s="2"/>
      <c r="LBE48" s="2"/>
      <c r="LBF48" s="2"/>
      <c r="LBG48" s="2"/>
      <c r="LBH48" s="2"/>
      <c r="LBI48" s="2"/>
      <c r="LBJ48" s="2"/>
      <c r="LBK48" s="2"/>
      <c r="LBL48" s="2"/>
      <c r="LBM48" s="2"/>
      <c r="LBN48" s="2"/>
      <c r="LBO48" s="2"/>
      <c r="LBP48" s="2"/>
      <c r="LBQ48" s="2"/>
      <c r="LBR48" s="2"/>
      <c r="LBS48" s="2"/>
      <c r="LBT48" s="2"/>
      <c r="LBU48" s="2"/>
      <c r="LBV48" s="2"/>
      <c r="LBW48" s="2"/>
      <c r="LBX48" s="2"/>
      <c r="LBY48" s="2"/>
      <c r="LBZ48" s="2"/>
      <c r="LCA48" s="2"/>
      <c r="LCB48" s="2"/>
      <c r="LCC48" s="2"/>
      <c r="LCD48" s="2"/>
      <c r="LCE48" s="2"/>
      <c r="LCF48" s="2"/>
      <c r="LCG48" s="2"/>
      <c r="LCH48" s="2"/>
      <c r="LCI48" s="2"/>
      <c r="LCJ48" s="2"/>
      <c r="LCK48" s="2"/>
      <c r="LCL48" s="2"/>
      <c r="LCM48" s="2"/>
      <c r="LCN48" s="2"/>
      <c r="LCO48" s="2"/>
      <c r="LCP48" s="2"/>
      <c r="LCQ48" s="2"/>
      <c r="LCR48" s="2"/>
      <c r="LCS48" s="2"/>
      <c r="LCT48" s="2"/>
      <c r="LCU48" s="2"/>
      <c r="LCV48" s="2"/>
      <c r="LCW48" s="2"/>
      <c r="LCX48" s="2"/>
      <c r="LCY48" s="2"/>
      <c r="LCZ48" s="2"/>
      <c r="LDA48" s="2"/>
      <c r="LDB48" s="2"/>
      <c r="LDC48" s="2"/>
      <c r="LDD48" s="2"/>
      <c r="LDE48" s="2"/>
      <c r="LDF48" s="2"/>
      <c r="LDG48" s="2"/>
      <c r="LDH48" s="2"/>
      <c r="LDI48" s="2"/>
      <c r="LDJ48" s="2"/>
      <c r="LDK48" s="2"/>
      <c r="LDL48" s="2"/>
      <c r="LDM48" s="2"/>
      <c r="LDN48" s="2"/>
      <c r="LDO48" s="2"/>
      <c r="LDP48" s="2"/>
      <c r="LDQ48" s="2"/>
      <c r="LDR48" s="2"/>
      <c r="LDS48" s="2"/>
      <c r="LDT48" s="2"/>
      <c r="LDU48" s="2"/>
      <c r="LDV48" s="2"/>
      <c r="LDW48" s="2"/>
      <c r="LDX48" s="2"/>
      <c r="LDY48" s="2"/>
      <c r="LDZ48" s="2"/>
      <c r="LEA48" s="2"/>
      <c r="LEB48" s="2"/>
      <c r="LEC48" s="2"/>
      <c r="LED48" s="2"/>
      <c r="LEE48" s="2"/>
      <c r="LEF48" s="2"/>
      <c r="LEG48" s="2"/>
      <c r="LEH48" s="2"/>
      <c r="LEI48" s="2"/>
      <c r="LEJ48" s="2"/>
      <c r="LEK48" s="2"/>
      <c r="LEL48" s="2"/>
      <c r="LEM48" s="2"/>
      <c r="LEN48" s="2"/>
      <c r="LEO48" s="2"/>
      <c r="LEP48" s="2"/>
      <c r="LEQ48" s="2"/>
      <c r="LER48" s="2"/>
      <c r="LES48" s="2"/>
      <c r="LET48" s="2"/>
      <c r="LEU48" s="2"/>
      <c r="LEV48" s="2"/>
      <c r="LEW48" s="2"/>
      <c r="LEX48" s="2"/>
      <c r="LEY48" s="2"/>
      <c r="LEZ48" s="2"/>
      <c r="LFA48" s="2"/>
      <c r="LFB48" s="2"/>
      <c r="LFC48" s="2"/>
      <c r="LFD48" s="2"/>
      <c r="LFE48" s="2"/>
      <c r="LFF48" s="2"/>
      <c r="LFG48" s="2"/>
      <c r="LFH48" s="2"/>
      <c r="LFI48" s="2"/>
      <c r="LFJ48" s="2"/>
      <c r="LFK48" s="2"/>
      <c r="LFL48" s="2"/>
      <c r="LFM48" s="2"/>
      <c r="LFN48" s="2"/>
      <c r="LFO48" s="2"/>
      <c r="LFP48" s="2"/>
      <c r="LFQ48" s="2"/>
      <c r="LFR48" s="2"/>
      <c r="LFS48" s="2"/>
      <c r="LFT48" s="2"/>
      <c r="LFU48" s="2"/>
      <c r="LFV48" s="2"/>
      <c r="LFW48" s="2"/>
      <c r="LFX48" s="2"/>
      <c r="LFY48" s="2"/>
      <c r="LFZ48" s="2"/>
      <c r="LGA48" s="2"/>
      <c r="LGB48" s="2"/>
      <c r="LGC48" s="2"/>
      <c r="LGD48" s="2"/>
      <c r="LGE48" s="2"/>
      <c r="LGF48" s="2"/>
      <c r="LGG48" s="2"/>
      <c r="LGH48" s="2"/>
      <c r="LGI48" s="2"/>
      <c r="LGJ48" s="2"/>
      <c r="LGK48" s="2"/>
      <c r="LGL48" s="2"/>
      <c r="LGM48" s="2"/>
      <c r="LGN48" s="2"/>
      <c r="LGO48" s="2"/>
      <c r="LGP48" s="2"/>
      <c r="LGQ48" s="2"/>
      <c r="LGR48" s="2"/>
      <c r="LGS48" s="2"/>
      <c r="LGT48" s="2"/>
      <c r="LGU48" s="2"/>
      <c r="LGV48" s="2"/>
      <c r="LGW48" s="2"/>
      <c r="LGX48" s="2"/>
      <c r="LGY48" s="2"/>
      <c r="LGZ48" s="2"/>
      <c r="LHA48" s="2"/>
      <c r="LHB48" s="2"/>
      <c r="LHC48" s="2"/>
      <c r="LHD48" s="2"/>
      <c r="LHE48" s="2"/>
      <c r="LHF48" s="2"/>
      <c r="LHG48" s="2"/>
      <c r="LHH48" s="2"/>
      <c r="LHI48" s="2"/>
      <c r="LHJ48" s="2"/>
      <c r="LHK48" s="2"/>
      <c r="LHL48" s="2"/>
      <c r="LHM48" s="2"/>
      <c r="LHN48" s="2"/>
      <c r="LHO48" s="2"/>
      <c r="LHP48" s="2"/>
      <c r="LHQ48" s="2"/>
      <c r="LHR48" s="2"/>
      <c r="LHS48" s="2"/>
      <c r="LHT48" s="2"/>
      <c r="LHU48" s="2"/>
      <c r="LHV48" s="2"/>
      <c r="LHW48" s="2"/>
      <c r="LHX48" s="2"/>
      <c r="LHY48" s="2"/>
      <c r="LHZ48" s="2"/>
      <c r="LIA48" s="2"/>
      <c r="LIB48" s="2"/>
      <c r="LIC48" s="2"/>
      <c r="LID48" s="2"/>
      <c r="LIE48" s="2"/>
      <c r="LIF48" s="2"/>
      <c r="LIG48" s="2"/>
      <c r="LIH48" s="2"/>
      <c r="LII48" s="2"/>
      <c r="LIJ48" s="2"/>
      <c r="LIK48" s="2"/>
      <c r="LIL48" s="2"/>
      <c r="LIM48" s="2"/>
      <c r="LIN48" s="2"/>
      <c r="LIO48" s="2"/>
      <c r="LIP48" s="2"/>
      <c r="LIQ48" s="2"/>
      <c r="LIR48" s="2"/>
      <c r="LIS48" s="2"/>
      <c r="LIT48" s="2"/>
      <c r="LIU48" s="2"/>
      <c r="LIV48" s="2"/>
      <c r="LIW48" s="2"/>
      <c r="LIX48" s="2"/>
      <c r="LIY48" s="2"/>
      <c r="LIZ48" s="2"/>
      <c r="LJA48" s="2"/>
      <c r="LJB48" s="2"/>
      <c r="LJC48" s="2"/>
      <c r="LJD48" s="2"/>
      <c r="LJE48" s="2"/>
      <c r="LJF48" s="2"/>
      <c r="LJG48" s="2"/>
      <c r="LJH48" s="2"/>
      <c r="LJI48" s="2"/>
      <c r="LJJ48" s="2"/>
      <c r="LJK48" s="2"/>
      <c r="LJL48" s="2"/>
      <c r="LJM48" s="2"/>
      <c r="LJN48" s="2"/>
      <c r="LJO48" s="2"/>
      <c r="LJP48" s="2"/>
      <c r="LJQ48" s="2"/>
      <c r="LJR48" s="2"/>
      <c r="LJS48" s="2"/>
      <c r="LJT48" s="2"/>
      <c r="LJU48" s="2"/>
      <c r="LJV48" s="2"/>
      <c r="LJW48" s="2"/>
      <c r="LJX48" s="2"/>
      <c r="LJY48" s="2"/>
      <c r="LJZ48" s="2"/>
      <c r="LKA48" s="2"/>
      <c r="LKB48" s="2"/>
      <c r="LKC48" s="2"/>
      <c r="LKD48" s="2"/>
      <c r="LKE48" s="2"/>
      <c r="LKF48" s="2"/>
      <c r="LKG48" s="2"/>
      <c r="LKH48" s="2"/>
      <c r="LKI48" s="2"/>
      <c r="LKJ48" s="2"/>
      <c r="LKK48" s="2"/>
      <c r="LKL48" s="2"/>
      <c r="LKM48" s="2"/>
      <c r="LKN48" s="2"/>
      <c r="LKO48" s="2"/>
      <c r="LKP48" s="2"/>
      <c r="LKQ48" s="2"/>
      <c r="LKR48" s="2"/>
      <c r="LKS48" s="2"/>
      <c r="LKT48" s="2"/>
      <c r="LKU48" s="2"/>
      <c r="LKV48" s="2"/>
      <c r="LKW48" s="2"/>
      <c r="LKX48" s="2"/>
      <c r="LKY48" s="2"/>
      <c r="LKZ48" s="2"/>
      <c r="LLA48" s="2"/>
      <c r="LLB48" s="2"/>
      <c r="LLC48" s="2"/>
      <c r="LLD48" s="2"/>
      <c r="LLE48" s="2"/>
      <c r="LLF48" s="2"/>
      <c r="LLG48" s="2"/>
      <c r="LLH48" s="2"/>
      <c r="LLI48" s="2"/>
      <c r="LLJ48" s="2"/>
      <c r="LLK48" s="2"/>
      <c r="LLL48" s="2"/>
      <c r="LLM48" s="2"/>
      <c r="LLN48" s="2"/>
      <c r="LLO48" s="2"/>
      <c r="LLP48" s="2"/>
      <c r="LLQ48" s="2"/>
      <c r="LLR48" s="2"/>
      <c r="LLS48" s="2"/>
      <c r="LLT48" s="2"/>
      <c r="LLU48" s="2"/>
      <c r="LLV48" s="2"/>
      <c r="LLW48" s="2"/>
      <c r="LLX48" s="2"/>
      <c r="LLY48" s="2"/>
      <c r="LLZ48" s="2"/>
      <c r="LMA48" s="2"/>
      <c r="LMB48" s="2"/>
      <c r="LMC48" s="2"/>
      <c r="LMD48" s="2"/>
      <c r="LME48" s="2"/>
      <c r="LMF48" s="2"/>
      <c r="LMG48" s="2"/>
      <c r="LMH48" s="2"/>
      <c r="LMI48" s="2"/>
      <c r="LMJ48" s="2"/>
      <c r="LMK48" s="2"/>
      <c r="LML48" s="2"/>
      <c r="LMM48" s="2"/>
      <c r="LMN48" s="2"/>
      <c r="LMO48" s="2"/>
      <c r="LMP48" s="2"/>
      <c r="LMQ48" s="2"/>
      <c r="LMR48" s="2"/>
      <c r="LMS48" s="2"/>
      <c r="LMT48" s="2"/>
      <c r="LMU48" s="2"/>
      <c r="LMV48" s="2"/>
      <c r="LMW48" s="2"/>
      <c r="LMX48" s="2"/>
      <c r="LMY48" s="2"/>
      <c r="LMZ48" s="2"/>
      <c r="LNA48" s="2"/>
      <c r="LNB48" s="2"/>
      <c r="LNC48" s="2"/>
      <c r="LND48" s="2"/>
      <c r="LNE48" s="2"/>
      <c r="LNF48" s="2"/>
      <c r="LNG48" s="2"/>
      <c r="LNH48" s="2"/>
      <c r="LNI48" s="2"/>
      <c r="LNJ48" s="2"/>
      <c r="LNK48" s="2"/>
      <c r="LNL48" s="2"/>
      <c r="LNM48" s="2"/>
      <c r="LNN48" s="2"/>
      <c r="LNO48" s="2"/>
      <c r="LNP48" s="2"/>
      <c r="LNQ48" s="2"/>
      <c r="LNR48" s="2"/>
      <c r="LNS48" s="2"/>
      <c r="LNT48" s="2"/>
      <c r="LNU48" s="2"/>
      <c r="LNV48" s="2"/>
      <c r="LNW48" s="2"/>
      <c r="LNX48" s="2"/>
      <c r="LNY48" s="2"/>
      <c r="LNZ48" s="2"/>
      <c r="LOA48" s="2"/>
      <c r="LOB48" s="2"/>
      <c r="LOC48" s="2"/>
      <c r="LOD48" s="2"/>
      <c r="LOE48" s="2"/>
      <c r="LOF48" s="2"/>
      <c r="LOG48" s="2"/>
      <c r="LOH48" s="2"/>
      <c r="LOI48" s="2"/>
      <c r="LOJ48" s="2"/>
      <c r="LOK48" s="2"/>
      <c r="LOL48" s="2"/>
      <c r="LOM48" s="2"/>
      <c r="LON48" s="2"/>
      <c r="LOO48" s="2"/>
      <c r="LOP48" s="2"/>
      <c r="LOQ48" s="2"/>
      <c r="LOR48" s="2"/>
      <c r="LOS48" s="2"/>
      <c r="LOT48" s="2"/>
      <c r="LOU48" s="2"/>
      <c r="LOV48" s="2"/>
      <c r="LOW48" s="2"/>
      <c r="LOX48" s="2"/>
      <c r="LOY48" s="2"/>
      <c r="LOZ48" s="2"/>
      <c r="LPA48" s="2"/>
      <c r="LPB48" s="2"/>
      <c r="LPC48" s="2"/>
      <c r="LPD48" s="2"/>
      <c r="LPE48" s="2"/>
      <c r="LPF48" s="2"/>
      <c r="LPG48" s="2"/>
      <c r="LPH48" s="2"/>
      <c r="LPI48" s="2"/>
      <c r="LPJ48" s="2"/>
      <c r="LPK48" s="2"/>
      <c r="LPL48" s="2"/>
      <c r="LPM48" s="2"/>
      <c r="LPN48" s="2"/>
      <c r="LPO48" s="2"/>
      <c r="LPP48" s="2"/>
      <c r="LPQ48" s="2"/>
      <c r="LPR48" s="2"/>
      <c r="LPS48" s="2"/>
      <c r="LPT48" s="2"/>
      <c r="LPU48" s="2"/>
      <c r="LPV48" s="2"/>
      <c r="LPW48" s="2"/>
      <c r="LPX48" s="2"/>
      <c r="LPY48" s="2"/>
      <c r="LPZ48" s="2"/>
      <c r="LQA48" s="2"/>
      <c r="LQB48" s="2"/>
      <c r="LQC48" s="2"/>
      <c r="LQD48" s="2"/>
      <c r="LQE48" s="2"/>
      <c r="LQF48" s="2"/>
      <c r="LQG48" s="2"/>
      <c r="LQH48" s="2"/>
      <c r="LQI48" s="2"/>
      <c r="LQJ48" s="2"/>
      <c r="LQK48" s="2"/>
      <c r="LQL48" s="2"/>
      <c r="LQM48" s="2"/>
      <c r="LQN48" s="2"/>
      <c r="LQO48" s="2"/>
      <c r="LQP48" s="2"/>
      <c r="LQQ48" s="2"/>
      <c r="LQR48" s="2"/>
      <c r="LQS48" s="2"/>
      <c r="LQT48" s="2"/>
      <c r="LQU48" s="2"/>
      <c r="LQV48" s="2"/>
      <c r="LQW48" s="2"/>
      <c r="LQX48" s="2"/>
      <c r="LQY48" s="2"/>
      <c r="LQZ48" s="2"/>
      <c r="LRA48" s="2"/>
      <c r="LRB48" s="2"/>
      <c r="LRC48" s="2"/>
      <c r="LRD48" s="2"/>
      <c r="LRE48" s="2"/>
      <c r="LRF48" s="2"/>
      <c r="LRG48" s="2"/>
      <c r="LRH48" s="2"/>
      <c r="LRI48" s="2"/>
      <c r="LRJ48" s="2"/>
      <c r="LRK48" s="2"/>
      <c r="LRL48" s="2"/>
      <c r="LRM48" s="2"/>
      <c r="LRN48" s="2"/>
      <c r="LRO48" s="2"/>
      <c r="LRP48" s="2"/>
      <c r="LRQ48" s="2"/>
      <c r="LRR48" s="2"/>
      <c r="LRS48" s="2"/>
      <c r="LRT48" s="2"/>
      <c r="LRU48" s="2"/>
      <c r="LRV48" s="2"/>
      <c r="LRW48" s="2"/>
      <c r="LRX48" s="2"/>
      <c r="LRY48" s="2"/>
      <c r="LRZ48" s="2"/>
      <c r="LSA48" s="2"/>
      <c r="LSB48" s="2"/>
      <c r="LSC48" s="2"/>
      <c r="LSD48" s="2"/>
      <c r="LSE48" s="2"/>
      <c r="LSF48" s="2"/>
      <c r="LSG48" s="2"/>
      <c r="LSH48" s="2"/>
      <c r="LSI48" s="2"/>
      <c r="LSJ48" s="2"/>
      <c r="LSK48" s="2"/>
      <c r="LSL48" s="2"/>
      <c r="LSM48" s="2"/>
      <c r="LSN48" s="2"/>
      <c r="LSO48" s="2"/>
      <c r="LSP48" s="2"/>
      <c r="LSQ48" s="2"/>
      <c r="LSR48" s="2"/>
      <c r="LSS48" s="2"/>
      <c r="LST48" s="2"/>
      <c r="LSU48" s="2"/>
      <c r="LSV48" s="2"/>
      <c r="LSW48" s="2"/>
      <c r="LSX48" s="2"/>
      <c r="LSY48" s="2"/>
      <c r="LSZ48" s="2"/>
      <c r="LTA48" s="2"/>
      <c r="LTB48" s="2"/>
      <c r="LTC48" s="2"/>
      <c r="LTD48" s="2"/>
      <c r="LTE48" s="2"/>
      <c r="LTF48" s="2"/>
      <c r="LTG48" s="2"/>
      <c r="LTH48" s="2"/>
      <c r="LTI48" s="2"/>
      <c r="LTJ48" s="2"/>
      <c r="LTK48" s="2"/>
      <c r="LTL48" s="2"/>
      <c r="LTM48" s="2"/>
      <c r="LTN48" s="2"/>
      <c r="LTO48" s="2"/>
      <c r="LTP48" s="2"/>
      <c r="LTQ48" s="2"/>
      <c r="LTR48" s="2"/>
      <c r="LTS48" s="2"/>
      <c r="LTT48" s="2"/>
      <c r="LTU48" s="2"/>
      <c r="LTV48" s="2"/>
      <c r="LTW48" s="2"/>
      <c r="LTX48" s="2"/>
      <c r="LTY48" s="2"/>
      <c r="LTZ48" s="2"/>
      <c r="LUA48" s="2"/>
      <c r="LUB48" s="2"/>
      <c r="LUC48" s="2"/>
      <c r="LUD48" s="2"/>
      <c r="LUE48" s="2"/>
      <c r="LUF48" s="2"/>
      <c r="LUG48" s="2"/>
      <c r="LUH48" s="2"/>
      <c r="LUI48" s="2"/>
      <c r="LUJ48" s="2"/>
      <c r="LUK48" s="2"/>
      <c r="LUL48" s="2"/>
      <c r="LUM48" s="2"/>
      <c r="LUN48" s="2"/>
      <c r="LUO48" s="2"/>
      <c r="LUP48" s="2"/>
      <c r="LUQ48" s="2"/>
      <c r="LUR48" s="2"/>
      <c r="LUS48" s="2"/>
      <c r="LUT48" s="2"/>
      <c r="LUU48" s="2"/>
      <c r="LUV48" s="2"/>
      <c r="LUW48" s="2"/>
      <c r="LUX48" s="2"/>
      <c r="LUY48" s="2"/>
      <c r="LUZ48" s="2"/>
      <c r="LVA48" s="2"/>
      <c r="LVB48" s="2"/>
      <c r="LVC48" s="2"/>
      <c r="LVD48" s="2"/>
      <c r="LVE48" s="2"/>
      <c r="LVF48" s="2"/>
      <c r="LVG48" s="2"/>
      <c r="LVH48" s="2"/>
      <c r="LVI48" s="2"/>
      <c r="LVJ48" s="2"/>
      <c r="LVK48" s="2"/>
      <c r="LVL48" s="2"/>
      <c r="LVM48" s="2"/>
      <c r="LVN48" s="2"/>
      <c r="LVO48" s="2"/>
      <c r="LVP48" s="2"/>
      <c r="LVQ48" s="2"/>
      <c r="LVR48" s="2"/>
      <c r="LVS48" s="2"/>
      <c r="LVT48" s="2"/>
      <c r="LVU48" s="2"/>
      <c r="LVV48" s="2"/>
      <c r="LVW48" s="2"/>
      <c r="LVX48" s="2"/>
      <c r="LVY48" s="2"/>
      <c r="LVZ48" s="2"/>
      <c r="LWA48" s="2"/>
      <c r="LWB48" s="2"/>
      <c r="LWC48" s="2"/>
      <c r="LWD48" s="2"/>
      <c r="LWE48" s="2"/>
      <c r="LWF48" s="2"/>
      <c r="LWG48" s="2"/>
      <c r="LWH48" s="2"/>
      <c r="LWI48" s="2"/>
      <c r="LWJ48" s="2"/>
      <c r="LWK48" s="2"/>
      <c r="LWL48" s="2"/>
      <c r="LWM48" s="2"/>
      <c r="LWN48" s="2"/>
      <c r="LWO48" s="2"/>
      <c r="LWP48" s="2"/>
      <c r="LWQ48" s="2"/>
      <c r="LWR48" s="2"/>
      <c r="LWS48" s="2"/>
      <c r="LWT48" s="2"/>
      <c r="LWU48" s="2"/>
      <c r="LWV48" s="2"/>
      <c r="LWW48" s="2"/>
      <c r="LWX48" s="2"/>
      <c r="LWY48" s="2"/>
      <c r="LWZ48" s="2"/>
      <c r="LXA48" s="2"/>
      <c r="LXB48" s="2"/>
      <c r="LXC48" s="2"/>
      <c r="LXD48" s="2"/>
      <c r="LXE48" s="2"/>
      <c r="LXF48" s="2"/>
      <c r="LXG48" s="2"/>
      <c r="LXH48" s="2"/>
      <c r="LXI48" s="2"/>
      <c r="LXJ48" s="2"/>
      <c r="LXK48" s="2"/>
      <c r="LXL48" s="2"/>
      <c r="LXM48" s="2"/>
      <c r="LXN48" s="2"/>
      <c r="LXO48" s="2"/>
      <c r="LXP48" s="2"/>
      <c r="LXQ48" s="2"/>
      <c r="LXR48" s="2"/>
      <c r="LXS48" s="2"/>
      <c r="LXT48" s="2"/>
      <c r="LXU48" s="2"/>
      <c r="LXV48" s="2"/>
      <c r="LXW48" s="2"/>
      <c r="LXX48" s="2"/>
      <c r="LXY48" s="2"/>
      <c r="LXZ48" s="2"/>
      <c r="LYA48" s="2"/>
      <c r="LYB48" s="2"/>
      <c r="LYC48" s="2"/>
      <c r="LYD48" s="2"/>
      <c r="LYE48" s="2"/>
      <c r="LYF48" s="2"/>
      <c r="LYG48" s="2"/>
      <c r="LYH48" s="2"/>
      <c r="LYI48" s="2"/>
      <c r="LYJ48" s="2"/>
      <c r="LYK48" s="2"/>
      <c r="LYL48" s="2"/>
      <c r="LYM48" s="2"/>
      <c r="LYN48" s="2"/>
      <c r="LYO48" s="2"/>
      <c r="LYP48" s="2"/>
      <c r="LYQ48" s="2"/>
      <c r="LYR48" s="2"/>
      <c r="LYS48" s="2"/>
      <c r="LYT48" s="2"/>
      <c r="LYU48" s="2"/>
      <c r="LYV48" s="2"/>
      <c r="LYW48" s="2"/>
      <c r="LYX48" s="2"/>
      <c r="LYY48" s="2"/>
      <c r="LYZ48" s="2"/>
      <c r="LZA48" s="2"/>
      <c r="LZB48" s="2"/>
      <c r="LZC48" s="2"/>
      <c r="LZD48" s="2"/>
      <c r="LZE48" s="2"/>
      <c r="LZF48" s="2"/>
      <c r="LZG48" s="2"/>
      <c r="LZH48" s="2"/>
      <c r="LZI48" s="2"/>
      <c r="LZJ48" s="2"/>
      <c r="LZK48" s="2"/>
      <c r="LZL48" s="2"/>
      <c r="LZM48" s="2"/>
      <c r="LZN48" s="2"/>
      <c r="LZO48" s="2"/>
      <c r="LZP48" s="2"/>
      <c r="LZQ48" s="2"/>
      <c r="LZR48" s="2"/>
      <c r="LZS48" s="2"/>
      <c r="LZT48" s="2"/>
      <c r="LZU48" s="2"/>
      <c r="LZV48" s="2"/>
      <c r="LZW48" s="2"/>
      <c r="LZX48" s="2"/>
      <c r="LZY48" s="2"/>
      <c r="LZZ48" s="2"/>
      <c r="MAA48" s="2"/>
      <c r="MAB48" s="2"/>
      <c r="MAC48" s="2"/>
      <c r="MAD48" s="2"/>
      <c r="MAE48" s="2"/>
      <c r="MAF48" s="2"/>
      <c r="MAG48" s="2"/>
      <c r="MAH48" s="2"/>
      <c r="MAI48" s="2"/>
      <c r="MAJ48" s="2"/>
      <c r="MAK48" s="2"/>
      <c r="MAL48" s="2"/>
      <c r="MAM48" s="2"/>
      <c r="MAN48" s="2"/>
      <c r="MAO48" s="2"/>
      <c r="MAP48" s="2"/>
      <c r="MAQ48" s="2"/>
      <c r="MAR48" s="2"/>
      <c r="MAS48" s="2"/>
      <c r="MAT48" s="2"/>
      <c r="MAU48" s="2"/>
      <c r="MAV48" s="2"/>
      <c r="MAW48" s="2"/>
      <c r="MAX48" s="2"/>
      <c r="MAY48" s="2"/>
      <c r="MAZ48" s="2"/>
      <c r="MBA48" s="2"/>
      <c r="MBB48" s="2"/>
      <c r="MBC48" s="2"/>
      <c r="MBD48" s="2"/>
      <c r="MBE48" s="2"/>
      <c r="MBF48" s="2"/>
      <c r="MBG48" s="2"/>
      <c r="MBH48" s="2"/>
      <c r="MBI48" s="2"/>
      <c r="MBJ48" s="2"/>
      <c r="MBK48" s="2"/>
      <c r="MBL48" s="2"/>
      <c r="MBM48" s="2"/>
      <c r="MBN48" s="2"/>
      <c r="MBO48" s="2"/>
      <c r="MBP48" s="2"/>
      <c r="MBQ48" s="2"/>
      <c r="MBR48" s="2"/>
      <c r="MBS48" s="2"/>
      <c r="MBT48" s="2"/>
      <c r="MBU48" s="2"/>
      <c r="MBV48" s="2"/>
      <c r="MBW48" s="2"/>
      <c r="MBX48" s="2"/>
      <c r="MBY48" s="2"/>
      <c r="MBZ48" s="2"/>
      <c r="MCA48" s="2"/>
      <c r="MCB48" s="2"/>
      <c r="MCC48" s="2"/>
      <c r="MCD48" s="2"/>
      <c r="MCE48" s="2"/>
      <c r="MCF48" s="2"/>
      <c r="MCG48" s="2"/>
      <c r="MCH48" s="2"/>
      <c r="MCI48" s="2"/>
      <c r="MCJ48" s="2"/>
      <c r="MCK48" s="2"/>
      <c r="MCL48" s="2"/>
      <c r="MCM48" s="2"/>
      <c r="MCN48" s="2"/>
      <c r="MCO48" s="2"/>
      <c r="MCP48" s="2"/>
      <c r="MCQ48" s="2"/>
      <c r="MCR48" s="2"/>
      <c r="MCS48" s="2"/>
      <c r="MCT48" s="2"/>
      <c r="MCU48" s="2"/>
      <c r="MCV48" s="2"/>
      <c r="MCW48" s="2"/>
      <c r="MCX48" s="2"/>
      <c r="MCY48" s="2"/>
      <c r="MCZ48" s="2"/>
      <c r="MDA48" s="2"/>
      <c r="MDB48" s="2"/>
      <c r="MDC48" s="2"/>
      <c r="MDD48" s="2"/>
      <c r="MDE48" s="2"/>
      <c r="MDF48" s="2"/>
      <c r="MDG48" s="2"/>
      <c r="MDH48" s="2"/>
      <c r="MDI48" s="2"/>
      <c r="MDJ48" s="2"/>
      <c r="MDK48" s="2"/>
      <c r="MDL48" s="2"/>
      <c r="MDM48" s="2"/>
      <c r="MDN48" s="2"/>
      <c r="MDO48" s="2"/>
      <c r="MDP48" s="2"/>
      <c r="MDQ48" s="2"/>
      <c r="MDR48" s="2"/>
      <c r="MDS48" s="2"/>
      <c r="MDT48" s="2"/>
      <c r="MDU48" s="2"/>
      <c r="MDV48" s="2"/>
      <c r="MDW48" s="2"/>
      <c r="MDX48" s="2"/>
      <c r="MDY48" s="2"/>
      <c r="MDZ48" s="2"/>
      <c r="MEA48" s="2"/>
      <c r="MEB48" s="2"/>
      <c r="MEC48" s="2"/>
      <c r="MED48" s="2"/>
      <c r="MEE48" s="2"/>
      <c r="MEF48" s="2"/>
      <c r="MEG48" s="2"/>
      <c r="MEH48" s="2"/>
      <c r="MEI48" s="2"/>
      <c r="MEJ48" s="2"/>
      <c r="MEK48" s="2"/>
      <c r="MEL48" s="2"/>
      <c r="MEM48" s="2"/>
      <c r="MEN48" s="2"/>
      <c r="MEO48" s="2"/>
      <c r="MEP48" s="2"/>
      <c r="MEQ48" s="2"/>
      <c r="MER48" s="2"/>
      <c r="MES48" s="2"/>
      <c r="MET48" s="2"/>
      <c r="MEU48" s="2"/>
      <c r="MEV48" s="2"/>
      <c r="MEW48" s="2"/>
      <c r="MEX48" s="2"/>
      <c r="MEY48" s="2"/>
      <c r="MEZ48" s="2"/>
      <c r="MFA48" s="2"/>
      <c r="MFB48" s="2"/>
      <c r="MFC48" s="2"/>
      <c r="MFD48" s="2"/>
      <c r="MFE48" s="2"/>
      <c r="MFF48" s="2"/>
      <c r="MFG48" s="2"/>
      <c r="MFH48" s="2"/>
      <c r="MFI48" s="2"/>
      <c r="MFJ48" s="2"/>
      <c r="MFK48" s="2"/>
      <c r="MFL48" s="2"/>
      <c r="MFM48" s="2"/>
      <c r="MFN48" s="2"/>
      <c r="MFO48" s="2"/>
      <c r="MFP48" s="2"/>
      <c r="MFQ48" s="2"/>
      <c r="MFR48" s="2"/>
      <c r="MFS48" s="2"/>
      <c r="MFT48" s="2"/>
      <c r="MFU48" s="2"/>
      <c r="MFV48" s="2"/>
      <c r="MFW48" s="2"/>
      <c r="MFX48" s="2"/>
      <c r="MFY48" s="2"/>
      <c r="MFZ48" s="2"/>
      <c r="MGA48" s="2"/>
      <c r="MGB48" s="2"/>
      <c r="MGC48" s="2"/>
      <c r="MGD48" s="2"/>
      <c r="MGE48" s="2"/>
      <c r="MGF48" s="2"/>
      <c r="MGG48" s="2"/>
      <c r="MGH48" s="2"/>
      <c r="MGI48" s="2"/>
      <c r="MGJ48" s="2"/>
      <c r="MGK48" s="2"/>
      <c r="MGL48" s="2"/>
      <c r="MGM48" s="2"/>
      <c r="MGN48" s="2"/>
      <c r="MGO48" s="2"/>
      <c r="MGP48" s="2"/>
      <c r="MGQ48" s="2"/>
      <c r="MGR48" s="2"/>
      <c r="MGS48" s="2"/>
      <c r="MGT48" s="2"/>
      <c r="MGU48" s="2"/>
      <c r="MGV48" s="2"/>
      <c r="MGW48" s="2"/>
      <c r="MGX48" s="2"/>
      <c r="MGY48" s="2"/>
      <c r="MGZ48" s="2"/>
      <c r="MHA48" s="2"/>
      <c r="MHB48" s="2"/>
      <c r="MHC48" s="2"/>
      <c r="MHD48" s="2"/>
      <c r="MHE48" s="2"/>
      <c r="MHF48" s="2"/>
      <c r="MHG48" s="2"/>
      <c r="MHH48" s="2"/>
      <c r="MHI48" s="2"/>
      <c r="MHJ48" s="2"/>
      <c r="MHK48" s="2"/>
      <c r="MHL48" s="2"/>
      <c r="MHM48" s="2"/>
      <c r="MHN48" s="2"/>
      <c r="MHO48" s="2"/>
      <c r="MHP48" s="2"/>
      <c r="MHQ48" s="2"/>
      <c r="MHR48" s="2"/>
      <c r="MHS48" s="2"/>
      <c r="MHT48" s="2"/>
      <c r="MHU48" s="2"/>
      <c r="MHV48" s="2"/>
      <c r="MHW48" s="2"/>
      <c r="MHX48" s="2"/>
      <c r="MHY48" s="2"/>
      <c r="MHZ48" s="2"/>
      <c r="MIA48" s="2"/>
      <c r="MIB48" s="2"/>
      <c r="MIC48" s="2"/>
      <c r="MID48" s="2"/>
      <c r="MIE48" s="2"/>
      <c r="MIF48" s="2"/>
      <c r="MIG48" s="2"/>
      <c r="MIH48" s="2"/>
      <c r="MII48" s="2"/>
      <c r="MIJ48" s="2"/>
      <c r="MIK48" s="2"/>
      <c r="MIL48" s="2"/>
      <c r="MIM48" s="2"/>
      <c r="MIN48" s="2"/>
      <c r="MIO48" s="2"/>
      <c r="MIP48" s="2"/>
      <c r="MIQ48" s="2"/>
      <c r="MIR48" s="2"/>
      <c r="MIS48" s="2"/>
      <c r="MIT48" s="2"/>
      <c r="MIU48" s="2"/>
      <c r="MIV48" s="2"/>
      <c r="MIW48" s="2"/>
      <c r="MIX48" s="2"/>
      <c r="MIY48" s="2"/>
      <c r="MIZ48" s="2"/>
      <c r="MJA48" s="2"/>
      <c r="MJB48" s="2"/>
      <c r="MJC48" s="2"/>
      <c r="MJD48" s="2"/>
      <c r="MJE48" s="2"/>
      <c r="MJF48" s="2"/>
      <c r="MJG48" s="2"/>
      <c r="MJH48" s="2"/>
      <c r="MJI48" s="2"/>
      <c r="MJJ48" s="2"/>
      <c r="MJK48" s="2"/>
      <c r="MJL48" s="2"/>
      <c r="MJM48" s="2"/>
      <c r="MJN48" s="2"/>
      <c r="MJO48" s="2"/>
      <c r="MJP48" s="2"/>
      <c r="MJQ48" s="2"/>
      <c r="MJR48" s="2"/>
      <c r="MJS48" s="2"/>
      <c r="MJT48" s="2"/>
      <c r="MJU48" s="2"/>
      <c r="MJV48" s="2"/>
      <c r="MJW48" s="2"/>
      <c r="MJX48" s="2"/>
      <c r="MJY48" s="2"/>
      <c r="MJZ48" s="2"/>
      <c r="MKA48" s="2"/>
      <c r="MKB48" s="2"/>
      <c r="MKC48" s="2"/>
      <c r="MKD48" s="2"/>
      <c r="MKE48" s="2"/>
      <c r="MKF48" s="2"/>
      <c r="MKG48" s="2"/>
      <c r="MKH48" s="2"/>
      <c r="MKI48" s="2"/>
      <c r="MKJ48" s="2"/>
      <c r="MKK48" s="2"/>
      <c r="MKL48" s="2"/>
      <c r="MKM48" s="2"/>
      <c r="MKN48" s="2"/>
      <c r="MKO48" s="2"/>
      <c r="MKP48" s="2"/>
      <c r="MKQ48" s="2"/>
      <c r="MKR48" s="2"/>
      <c r="MKS48" s="2"/>
      <c r="MKT48" s="2"/>
      <c r="MKU48" s="2"/>
      <c r="MKV48" s="2"/>
      <c r="MKW48" s="2"/>
      <c r="MKX48" s="2"/>
      <c r="MKY48" s="2"/>
      <c r="MKZ48" s="2"/>
      <c r="MLA48" s="2"/>
      <c r="MLB48" s="2"/>
      <c r="MLC48" s="2"/>
      <c r="MLD48" s="2"/>
      <c r="MLE48" s="2"/>
      <c r="MLF48" s="2"/>
      <c r="MLG48" s="2"/>
      <c r="MLH48" s="2"/>
      <c r="MLI48" s="2"/>
      <c r="MLJ48" s="2"/>
      <c r="MLK48" s="2"/>
      <c r="MLL48" s="2"/>
      <c r="MLM48" s="2"/>
      <c r="MLN48" s="2"/>
      <c r="MLO48" s="2"/>
      <c r="MLP48" s="2"/>
      <c r="MLQ48" s="2"/>
      <c r="MLR48" s="2"/>
      <c r="MLS48" s="2"/>
      <c r="MLT48" s="2"/>
      <c r="MLU48" s="2"/>
      <c r="MLV48" s="2"/>
      <c r="MLW48" s="2"/>
      <c r="MLX48" s="2"/>
      <c r="MLY48" s="2"/>
      <c r="MLZ48" s="2"/>
      <c r="MMA48" s="2"/>
      <c r="MMB48" s="2"/>
      <c r="MMC48" s="2"/>
      <c r="MMD48" s="2"/>
      <c r="MME48" s="2"/>
      <c r="MMF48" s="2"/>
      <c r="MMG48" s="2"/>
      <c r="MMH48" s="2"/>
      <c r="MMI48" s="2"/>
      <c r="MMJ48" s="2"/>
      <c r="MMK48" s="2"/>
      <c r="MML48" s="2"/>
      <c r="MMM48" s="2"/>
      <c r="MMN48" s="2"/>
      <c r="MMO48" s="2"/>
      <c r="MMP48" s="2"/>
      <c r="MMQ48" s="2"/>
      <c r="MMR48" s="2"/>
      <c r="MMS48" s="2"/>
      <c r="MMT48" s="2"/>
      <c r="MMU48" s="2"/>
      <c r="MMV48" s="2"/>
      <c r="MMW48" s="2"/>
      <c r="MMX48" s="2"/>
      <c r="MMY48" s="2"/>
      <c r="MMZ48" s="2"/>
      <c r="MNA48" s="2"/>
      <c r="MNB48" s="2"/>
      <c r="MNC48" s="2"/>
      <c r="MND48" s="2"/>
      <c r="MNE48" s="2"/>
      <c r="MNF48" s="2"/>
      <c r="MNG48" s="2"/>
      <c r="MNH48" s="2"/>
      <c r="MNI48" s="2"/>
      <c r="MNJ48" s="2"/>
      <c r="MNK48" s="2"/>
      <c r="MNL48" s="2"/>
      <c r="MNM48" s="2"/>
      <c r="MNN48" s="2"/>
      <c r="MNO48" s="2"/>
      <c r="MNP48" s="2"/>
      <c r="MNQ48" s="2"/>
      <c r="MNR48" s="2"/>
      <c r="MNS48" s="2"/>
      <c r="MNT48" s="2"/>
      <c r="MNU48" s="2"/>
      <c r="MNV48" s="2"/>
      <c r="MNW48" s="2"/>
      <c r="MNX48" s="2"/>
      <c r="MNY48" s="2"/>
      <c r="MNZ48" s="2"/>
      <c r="MOA48" s="2"/>
      <c r="MOB48" s="2"/>
      <c r="MOC48" s="2"/>
      <c r="MOD48" s="2"/>
      <c r="MOE48" s="2"/>
      <c r="MOF48" s="2"/>
      <c r="MOG48" s="2"/>
      <c r="MOH48" s="2"/>
      <c r="MOI48" s="2"/>
      <c r="MOJ48" s="2"/>
      <c r="MOK48" s="2"/>
      <c r="MOL48" s="2"/>
      <c r="MOM48" s="2"/>
      <c r="MON48" s="2"/>
      <c r="MOO48" s="2"/>
      <c r="MOP48" s="2"/>
      <c r="MOQ48" s="2"/>
      <c r="MOR48" s="2"/>
      <c r="MOS48" s="2"/>
      <c r="MOT48" s="2"/>
      <c r="MOU48" s="2"/>
      <c r="MOV48" s="2"/>
      <c r="MOW48" s="2"/>
      <c r="MOX48" s="2"/>
      <c r="MOY48" s="2"/>
      <c r="MOZ48" s="2"/>
      <c r="MPA48" s="2"/>
      <c r="MPB48" s="2"/>
      <c r="MPC48" s="2"/>
      <c r="MPD48" s="2"/>
      <c r="MPE48" s="2"/>
      <c r="MPF48" s="2"/>
      <c r="MPG48" s="2"/>
      <c r="MPH48" s="2"/>
      <c r="MPI48" s="2"/>
      <c r="MPJ48" s="2"/>
      <c r="MPK48" s="2"/>
      <c r="MPL48" s="2"/>
      <c r="MPM48" s="2"/>
      <c r="MPN48" s="2"/>
      <c r="MPO48" s="2"/>
      <c r="MPP48" s="2"/>
      <c r="MPQ48" s="2"/>
      <c r="MPR48" s="2"/>
      <c r="MPS48" s="2"/>
      <c r="MPT48" s="2"/>
      <c r="MPU48" s="2"/>
      <c r="MPV48" s="2"/>
      <c r="MPW48" s="2"/>
      <c r="MPX48" s="2"/>
      <c r="MPY48" s="2"/>
      <c r="MPZ48" s="2"/>
      <c r="MQA48" s="2"/>
      <c r="MQB48" s="2"/>
      <c r="MQC48" s="2"/>
      <c r="MQD48" s="2"/>
      <c r="MQE48" s="2"/>
      <c r="MQF48" s="2"/>
      <c r="MQG48" s="2"/>
      <c r="MQH48" s="2"/>
      <c r="MQI48" s="2"/>
      <c r="MQJ48" s="2"/>
      <c r="MQK48" s="2"/>
      <c r="MQL48" s="2"/>
      <c r="MQM48" s="2"/>
      <c r="MQN48" s="2"/>
      <c r="MQO48" s="2"/>
      <c r="MQP48" s="2"/>
      <c r="MQQ48" s="2"/>
      <c r="MQR48" s="2"/>
      <c r="MQS48" s="2"/>
      <c r="MQT48" s="2"/>
      <c r="MQU48" s="2"/>
      <c r="MQV48" s="2"/>
      <c r="MQW48" s="2"/>
      <c r="MQX48" s="2"/>
      <c r="MQY48" s="2"/>
      <c r="MQZ48" s="2"/>
      <c r="MRA48" s="2"/>
      <c r="MRB48" s="2"/>
      <c r="MRC48" s="2"/>
      <c r="MRD48" s="2"/>
      <c r="MRE48" s="2"/>
      <c r="MRF48" s="2"/>
      <c r="MRG48" s="2"/>
      <c r="MRH48" s="2"/>
      <c r="MRI48" s="2"/>
      <c r="MRJ48" s="2"/>
      <c r="MRK48" s="2"/>
      <c r="MRL48" s="2"/>
      <c r="MRM48" s="2"/>
      <c r="MRN48" s="2"/>
      <c r="MRO48" s="2"/>
      <c r="MRP48" s="2"/>
      <c r="MRQ48" s="2"/>
      <c r="MRR48" s="2"/>
      <c r="MRS48" s="2"/>
      <c r="MRT48" s="2"/>
      <c r="MRU48" s="2"/>
      <c r="MRV48" s="2"/>
      <c r="MRW48" s="2"/>
      <c r="MRX48" s="2"/>
      <c r="MRY48" s="2"/>
      <c r="MRZ48" s="2"/>
      <c r="MSA48" s="2"/>
      <c r="MSB48" s="2"/>
      <c r="MSC48" s="2"/>
      <c r="MSD48" s="2"/>
      <c r="MSE48" s="2"/>
      <c r="MSF48" s="2"/>
      <c r="MSG48" s="2"/>
      <c r="MSH48" s="2"/>
      <c r="MSI48" s="2"/>
      <c r="MSJ48" s="2"/>
      <c r="MSK48" s="2"/>
      <c r="MSL48" s="2"/>
      <c r="MSM48" s="2"/>
      <c r="MSN48" s="2"/>
      <c r="MSO48" s="2"/>
      <c r="MSP48" s="2"/>
      <c r="MSQ48" s="2"/>
      <c r="MSR48" s="2"/>
      <c r="MSS48" s="2"/>
      <c r="MST48" s="2"/>
      <c r="MSU48" s="2"/>
      <c r="MSV48" s="2"/>
      <c r="MSW48" s="2"/>
      <c r="MSX48" s="2"/>
      <c r="MSY48" s="2"/>
      <c r="MSZ48" s="2"/>
      <c r="MTA48" s="2"/>
      <c r="MTB48" s="2"/>
      <c r="MTC48" s="2"/>
      <c r="MTD48" s="2"/>
      <c r="MTE48" s="2"/>
      <c r="MTF48" s="2"/>
      <c r="MTG48" s="2"/>
      <c r="MTH48" s="2"/>
      <c r="MTI48" s="2"/>
      <c r="MTJ48" s="2"/>
      <c r="MTK48" s="2"/>
      <c r="MTL48" s="2"/>
      <c r="MTM48" s="2"/>
      <c r="MTN48" s="2"/>
      <c r="MTO48" s="2"/>
      <c r="MTP48" s="2"/>
      <c r="MTQ48" s="2"/>
      <c r="MTR48" s="2"/>
      <c r="MTS48" s="2"/>
      <c r="MTT48" s="2"/>
      <c r="MTU48" s="2"/>
      <c r="MTV48" s="2"/>
      <c r="MTW48" s="2"/>
      <c r="MTX48" s="2"/>
      <c r="MTY48" s="2"/>
      <c r="MTZ48" s="2"/>
      <c r="MUA48" s="2"/>
      <c r="MUB48" s="2"/>
      <c r="MUC48" s="2"/>
      <c r="MUD48" s="2"/>
      <c r="MUE48" s="2"/>
      <c r="MUF48" s="2"/>
      <c r="MUG48" s="2"/>
      <c r="MUH48" s="2"/>
      <c r="MUI48" s="2"/>
      <c r="MUJ48" s="2"/>
      <c r="MUK48" s="2"/>
      <c r="MUL48" s="2"/>
      <c r="MUM48" s="2"/>
      <c r="MUN48" s="2"/>
      <c r="MUO48" s="2"/>
      <c r="MUP48" s="2"/>
      <c r="MUQ48" s="2"/>
      <c r="MUR48" s="2"/>
      <c r="MUS48" s="2"/>
      <c r="MUT48" s="2"/>
      <c r="MUU48" s="2"/>
      <c r="MUV48" s="2"/>
      <c r="MUW48" s="2"/>
      <c r="MUX48" s="2"/>
      <c r="MUY48" s="2"/>
      <c r="MUZ48" s="2"/>
      <c r="MVA48" s="2"/>
      <c r="MVB48" s="2"/>
      <c r="MVC48" s="2"/>
      <c r="MVD48" s="2"/>
      <c r="MVE48" s="2"/>
      <c r="MVF48" s="2"/>
      <c r="MVG48" s="2"/>
      <c r="MVH48" s="2"/>
      <c r="MVI48" s="2"/>
      <c r="MVJ48" s="2"/>
      <c r="MVK48" s="2"/>
      <c r="MVL48" s="2"/>
      <c r="MVM48" s="2"/>
      <c r="MVN48" s="2"/>
      <c r="MVO48" s="2"/>
      <c r="MVP48" s="2"/>
      <c r="MVQ48" s="2"/>
      <c r="MVR48" s="2"/>
      <c r="MVS48" s="2"/>
      <c r="MVT48" s="2"/>
      <c r="MVU48" s="2"/>
      <c r="MVV48" s="2"/>
      <c r="MVW48" s="2"/>
      <c r="MVX48" s="2"/>
      <c r="MVY48" s="2"/>
      <c r="MVZ48" s="2"/>
      <c r="MWA48" s="2"/>
      <c r="MWB48" s="2"/>
      <c r="MWC48" s="2"/>
      <c r="MWD48" s="2"/>
      <c r="MWE48" s="2"/>
      <c r="MWF48" s="2"/>
      <c r="MWG48" s="2"/>
      <c r="MWH48" s="2"/>
      <c r="MWI48" s="2"/>
      <c r="MWJ48" s="2"/>
      <c r="MWK48" s="2"/>
      <c r="MWL48" s="2"/>
      <c r="MWM48" s="2"/>
      <c r="MWN48" s="2"/>
      <c r="MWO48" s="2"/>
      <c r="MWP48" s="2"/>
      <c r="MWQ48" s="2"/>
      <c r="MWR48" s="2"/>
      <c r="MWS48" s="2"/>
      <c r="MWT48" s="2"/>
      <c r="MWU48" s="2"/>
      <c r="MWV48" s="2"/>
      <c r="MWW48" s="2"/>
      <c r="MWX48" s="2"/>
      <c r="MWY48" s="2"/>
      <c r="MWZ48" s="2"/>
      <c r="MXA48" s="2"/>
      <c r="MXB48" s="2"/>
      <c r="MXC48" s="2"/>
      <c r="MXD48" s="2"/>
      <c r="MXE48" s="2"/>
      <c r="MXF48" s="2"/>
      <c r="MXG48" s="2"/>
      <c r="MXH48" s="2"/>
      <c r="MXI48" s="2"/>
      <c r="MXJ48" s="2"/>
      <c r="MXK48" s="2"/>
      <c r="MXL48" s="2"/>
      <c r="MXM48" s="2"/>
      <c r="MXN48" s="2"/>
      <c r="MXO48" s="2"/>
      <c r="MXP48" s="2"/>
      <c r="MXQ48" s="2"/>
      <c r="MXR48" s="2"/>
      <c r="MXS48" s="2"/>
      <c r="MXT48" s="2"/>
      <c r="MXU48" s="2"/>
      <c r="MXV48" s="2"/>
      <c r="MXW48" s="2"/>
      <c r="MXX48" s="2"/>
      <c r="MXY48" s="2"/>
      <c r="MXZ48" s="2"/>
      <c r="MYA48" s="2"/>
      <c r="MYB48" s="2"/>
      <c r="MYC48" s="2"/>
      <c r="MYD48" s="2"/>
      <c r="MYE48" s="2"/>
      <c r="MYF48" s="2"/>
      <c r="MYG48" s="2"/>
      <c r="MYH48" s="2"/>
      <c r="MYI48" s="2"/>
      <c r="MYJ48" s="2"/>
      <c r="MYK48" s="2"/>
      <c r="MYL48" s="2"/>
      <c r="MYM48" s="2"/>
      <c r="MYN48" s="2"/>
      <c r="MYO48" s="2"/>
      <c r="MYP48" s="2"/>
      <c r="MYQ48" s="2"/>
      <c r="MYR48" s="2"/>
      <c r="MYS48" s="2"/>
      <c r="MYT48" s="2"/>
      <c r="MYU48" s="2"/>
      <c r="MYV48" s="2"/>
      <c r="MYW48" s="2"/>
      <c r="MYX48" s="2"/>
      <c r="MYY48" s="2"/>
      <c r="MYZ48" s="2"/>
      <c r="MZA48" s="2"/>
      <c r="MZB48" s="2"/>
      <c r="MZC48" s="2"/>
      <c r="MZD48" s="2"/>
      <c r="MZE48" s="2"/>
      <c r="MZF48" s="2"/>
      <c r="MZG48" s="2"/>
      <c r="MZH48" s="2"/>
      <c r="MZI48" s="2"/>
      <c r="MZJ48" s="2"/>
      <c r="MZK48" s="2"/>
      <c r="MZL48" s="2"/>
      <c r="MZM48" s="2"/>
      <c r="MZN48" s="2"/>
      <c r="MZO48" s="2"/>
      <c r="MZP48" s="2"/>
      <c r="MZQ48" s="2"/>
      <c r="MZR48" s="2"/>
      <c r="MZS48" s="2"/>
      <c r="MZT48" s="2"/>
      <c r="MZU48" s="2"/>
      <c r="MZV48" s="2"/>
      <c r="MZW48" s="2"/>
      <c r="MZX48" s="2"/>
      <c r="MZY48" s="2"/>
      <c r="MZZ48" s="2"/>
      <c r="NAA48" s="2"/>
      <c r="NAB48" s="2"/>
      <c r="NAC48" s="2"/>
      <c r="NAD48" s="2"/>
      <c r="NAE48" s="2"/>
      <c r="NAF48" s="2"/>
      <c r="NAG48" s="2"/>
      <c r="NAH48" s="2"/>
      <c r="NAI48" s="2"/>
      <c r="NAJ48" s="2"/>
      <c r="NAK48" s="2"/>
      <c r="NAL48" s="2"/>
      <c r="NAM48" s="2"/>
      <c r="NAN48" s="2"/>
      <c r="NAO48" s="2"/>
      <c r="NAP48" s="2"/>
      <c r="NAQ48" s="2"/>
      <c r="NAR48" s="2"/>
      <c r="NAS48" s="2"/>
      <c r="NAT48" s="2"/>
      <c r="NAU48" s="2"/>
      <c r="NAV48" s="2"/>
      <c r="NAW48" s="2"/>
      <c r="NAX48" s="2"/>
      <c r="NAY48" s="2"/>
      <c r="NAZ48" s="2"/>
      <c r="NBA48" s="2"/>
      <c r="NBB48" s="2"/>
      <c r="NBC48" s="2"/>
      <c r="NBD48" s="2"/>
      <c r="NBE48" s="2"/>
      <c r="NBF48" s="2"/>
      <c r="NBG48" s="2"/>
      <c r="NBH48" s="2"/>
      <c r="NBI48" s="2"/>
      <c r="NBJ48" s="2"/>
      <c r="NBK48" s="2"/>
      <c r="NBL48" s="2"/>
      <c r="NBM48" s="2"/>
      <c r="NBN48" s="2"/>
      <c r="NBO48" s="2"/>
      <c r="NBP48" s="2"/>
      <c r="NBQ48" s="2"/>
      <c r="NBR48" s="2"/>
      <c r="NBS48" s="2"/>
      <c r="NBT48" s="2"/>
      <c r="NBU48" s="2"/>
      <c r="NBV48" s="2"/>
      <c r="NBW48" s="2"/>
      <c r="NBX48" s="2"/>
      <c r="NBY48" s="2"/>
      <c r="NBZ48" s="2"/>
      <c r="NCA48" s="2"/>
      <c r="NCB48" s="2"/>
      <c r="NCC48" s="2"/>
      <c r="NCD48" s="2"/>
      <c r="NCE48" s="2"/>
      <c r="NCF48" s="2"/>
      <c r="NCG48" s="2"/>
      <c r="NCH48" s="2"/>
      <c r="NCI48" s="2"/>
      <c r="NCJ48" s="2"/>
      <c r="NCK48" s="2"/>
      <c r="NCL48" s="2"/>
      <c r="NCM48" s="2"/>
      <c r="NCN48" s="2"/>
      <c r="NCO48" s="2"/>
      <c r="NCP48" s="2"/>
      <c r="NCQ48" s="2"/>
      <c r="NCR48" s="2"/>
      <c r="NCS48" s="2"/>
      <c r="NCT48" s="2"/>
      <c r="NCU48" s="2"/>
      <c r="NCV48" s="2"/>
      <c r="NCW48" s="2"/>
      <c r="NCX48" s="2"/>
      <c r="NCY48" s="2"/>
      <c r="NCZ48" s="2"/>
      <c r="NDA48" s="2"/>
      <c r="NDB48" s="2"/>
      <c r="NDC48" s="2"/>
      <c r="NDD48" s="2"/>
      <c r="NDE48" s="2"/>
      <c r="NDF48" s="2"/>
      <c r="NDG48" s="2"/>
      <c r="NDH48" s="2"/>
      <c r="NDI48" s="2"/>
      <c r="NDJ48" s="2"/>
      <c r="NDK48" s="2"/>
      <c r="NDL48" s="2"/>
      <c r="NDM48" s="2"/>
      <c r="NDN48" s="2"/>
      <c r="NDO48" s="2"/>
      <c r="NDP48" s="2"/>
      <c r="NDQ48" s="2"/>
      <c r="NDR48" s="2"/>
      <c r="NDS48" s="2"/>
      <c r="NDT48" s="2"/>
      <c r="NDU48" s="2"/>
      <c r="NDV48" s="2"/>
      <c r="NDW48" s="2"/>
      <c r="NDX48" s="2"/>
      <c r="NDY48" s="2"/>
      <c r="NDZ48" s="2"/>
      <c r="NEA48" s="2"/>
      <c r="NEB48" s="2"/>
      <c r="NEC48" s="2"/>
      <c r="NED48" s="2"/>
      <c r="NEE48" s="2"/>
      <c r="NEF48" s="2"/>
      <c r="NEG48" s="2"/>
      <c r="NEH48" s="2"/>
      <c r="NEI48" s="2"/>
      <c r="NEJ48" s="2"/>
      <c r="NEK48" s="2"/>
      <c r="NEL48" s="2"/>
      <c r="NEM48" s="2"/>
      <c r="NEN48" s="2"/>
      <c r="NEO48" s="2"/>
      <c r="NEP48" s="2"/>
      <c r="NEQ48" s="2"/>
      <c r="NER48" s="2"/>
      <c r="NES48" s="2"/>
      <c r="NET48" s="2"/>
      <c r="NEU48" s="2"/>
      <c r="NEV48" s="2"/>
      <c r="NEW48" s="2"/>
      <c r="NEX48" s="2"/>
      <c r="NEY48" s="2"/>
      <c r="NEZ48" s="2"/>
      <c r="NFA48" s="2"/>
      <c r="NFB48" s="2"/>
      <c r="NFC48" s="2"/>
      <c r="NFD48" s="2"/>
      <c r="NFE48" s="2"/>
      <c r="NFF48" s="2"/>
      <c r="NFG48" s="2"/>
      <c r="NFH48" s="2"/>
      <c r="NFI48" s="2"/>
      <c r="NFJ48" s="2"/>
      <c r="NFK48" s="2"/>
      <c r="NFL48" s="2"/>
      <c r="NFM48" s="2"/>
      <c r="NFN48" s="2"/>
      <c r="NFO48" s="2"/>
      <c r="NFP48" s="2"/>
      <c r="NFQ48" s="2"/>
      <c r="NFR48" s="2"/>
      <c r="NFS48" s="2"/>
      <c r="NFT48" s="2"/>
      <c r="NFU48" s="2"/>
      <c r="NFV48" s="2"/>
      <c r="NFW48" s="2"/>
      <c r="NFX48" s="2"/>
      <c r="NFY48" s="2"/>
      <c r="NFZ48" s="2"/>
      <c r="NGA48" s="2"/>
      <c r="NGB48" s="2"/>
      <c r="NGC48" s="2"/>
      <c r="NGD48" s="2"/>
      <c r="NGE48" s="2"/>
      <c r="NGF48" s="2"/>
      <c r="NGG48" s="2"/>
      <c r="NGH48" s="2"/>
      <c r="NGI48" s="2"/>
      <c r="NGJ48" s="2"/>
      <c r="NGK48" s="2"/>
      <c r="NGL48" s="2"/>
      <c r="NGM48" s="2"/>
      <c r="NGN48" s="2"/>
      <c r="NGO48" s="2"/>
      <c r="NGP48" s="2"/>
      <c r="NGQ48" s="2"/>
      <c r="NGR48" s="2"/>
      <c r="NGS48" s="2"/>
      <c r="NGT48" s="2"/>
      <c r="NGU48" s="2"/>
      <c r="NGV48" s="2"/>
      <c r="NGW48" s="2"/>
      <c r="NGX48" s="2"/>
      <c r="NGY48" s="2"/>
      <c r="NGZ48" s="2"/>
      <c r="NHA48" s="2"/>
      <c r="NHB48" s="2"/>
      <c r="NHC48" s="2"/>
      <c r="NHD48" s="2"/>
      <c r="NHE48" s="2"/>
      <c r="NHF48" s="2"/>
      <c r="NHG48" s="2"/>
      <c r="NHH48" s="2"/>
      <c r="NHI48" s="2"/>
      <c r="NHJ48" s="2"/>
      <c r="NHK48" s="2"/>
      <c r="NHL48" s="2"/>
      <c r="NHM48" s="2"/>
      <c r="NHN48" s="2"/>
      <c r="NHO48" s="2"/>
      <c r="NHP48" s="2"/>
      <c r="NHQ48" s="2"/>
      <c r="NHR48" s="2"/>
      <c r="NHS48" s="2"/>
      <c r="NHT48" s="2"/>
      <c r="NHU48" s="2"/>
      <c r="NHV48" s="2"/>
      <c r="NHW48" s="2"/>
      <c r="NHX48" s="2"/>
      <c r="NHY48" s="2"/>
      <c r="NHZ48" s="2"/>
      <c r="NIA48" s="2"/>
      <c r="NIB48" s="2"/>
      <c r="NIC48" s="2"/>
      <c r="NID48" s="2"/>
      <c r="NIE48" s="2"/>
      <c r="NIF48" s="2"/>
      <c r="NIG48" s="2"/>
      <c r="NIH48" s="2"/>
      <c r="NII48" s="2"/>
      <c r="NIJ48" s="2"/>
      <c r="NIK48" s="2"/>
      <c r="NIL48" s="2"/>
      <c r="NIM48" s="2"/>
      <c r="NIN48" s="2"/>
      <c r="NIO48" s="2"/>
      <c r="NIP48" s="2"/>
      <c r="NIQ48" s="2"/>
      <c r="NIR48" s="2"/>
      <c r="NIS48" s="2"/>
      <c r="NIT48" s="2"/>
      <c r="NIU48" s="2"/>
      <c r="NIV48" s="2"/>
      <c r="NIW48" s="2"/>
      <c r="NIX48" s="2"/>
      <c r="NIY48" s="2"/>
      <c r="NIZ48" s="2"/>
      <c r="NJA48" s="2"/>
      <c r="NJB48" s="2"/>
      <c r="NJC48" s="2"/>
      <c r="NJD48" s="2"/>
      <c r="NJE48" s="2"/>
      <c r="NJF48" s="2"/>
      <c r="NJG48" s="2"/>
      <c r="NJH48" s="2"/>
      <c r="NJI48" s="2"/>
      <c r="NJJ48" s="2"/>
      <c r="NJK48" s="2"/>
      <c r="NJL48" s="2"/>
      <c r="NJM48" s="2"/>
      <c r="NJN48" s="2"/>
      <c r="NJO48" s="2"/>
      <c r="NJP48" s="2"/>
      <c r="NJQ48" s="2"/>
      <c r="NJR48" s="2"/>
      <c r="NJS48" s="2"/>
      <c r="NJT48" s="2"/>
      <c r="NJU48" s="2"/>
      <c r="NJV48" s="2"/>
      <c r="NJW48" s="2"/>
      <c r="NJX48" s="2"/>
      <c r="NJY48" s="2"/>
      <c r="NJZ48" s="2"/>
      <c r="NKA48" s="2"/>
      <c r="NKB48" s="2"/>
      <c r="NKC48" s="2"/>
      <c r="NKD48" s="2"/>
      <c r="NKE48" s="2"/>
      <c r="NKF48" s="2"/>
      <c r="NKG48" s="2"/>
      <c r="NKH48" s="2"/>
      <c r="NKI48" s="2"/>
      <c r="NKJ48" s="2"/>
      <c r="NKK48" s="2"/>
      <c r="NKL48" s="2"/>
      <c r="NKM48" s="2"/>
      <c r="NKN48" s="2"/>
      <c r="NKO48" s="2"/>
      <c r="NKP48" s="2"/>
      <c r="NKQ48" s="2"/>
      <c r="NKR48" s="2"/>
      <c r="NKS48" s="2"/>
      <c r="NKT48" s="2"/>
      <c r="NKU48" s="2"/>
      <c r="NKV48" s="2"/>
      <c r="NKW48" s="2"/>
      <c r="NKX48" s="2"/>
      <c r="NKY48" s="2"/>
      <c r="NKZ48" s="2"/>
      <c r="NLA48" s="2"/>
      <c r="NLB48" s="2"/>
      <c r="NLC48" s="2"/>
      <c r="NLD48" s="2"/>
      <c r="NLE48" s="2"/>
      <c r="NLF48" s="2"/>
      <c r="NLG48" s="2"/>
      <c r="NLH48" s="2"/>
      <c r="NLI48" s="2"/>
      <c r="NLJ48" s="2"/>
      <c r="NLK48" s="2"/>
      <c r="NLL48" s="2"/>
      <c r="NLM48" s="2"/>
      <c r="NLN48" s="2"/>
      <c r="NLO48" s="2"/>
      <c r="NLP48" s="2"/>
      <c r="NLQ48" s="2"/>
      <c r="NLR48" s="2"/>
      <c r="NLS48" s="2"/>
      <c r="NLT48" s="2"/>
      <c r="NLU48" s="2"/>
      <c r="NLV48" s="2"/>
      <c r="NLW48" s="2"/>
      <c r="NLX48" s="2"/>
      <c r="NLY48" s="2"/>
      <c r="NLZ48" s="2"/>
      <c r="NMA48" s="2"/>
      <c r="NMB48" s="2"/>
      <c r="NMC48" s="2"/>
      <c r="NMD48" s="2"/>
      <c r="NME48" s="2"/>
      <c r="NMF48" s="2"/>
      <c r="NMG48" s="2"/>
      <c r="NMH48" s="2"/>
      <c r="NMI48" s="2"/>
      <c r="NMJ48" s="2"/>
      <c r="NMK48" s="2"/>
      <c r="NML48" s="2"/>
      <c r="NMM48" s="2"/>
      <c r="NMN48" s="2"/>
      <c r="NMO48" s="2"/>
      <c r="NMP48" s="2"/>
      <c r="NMQ48" s="2"/>
      <c r="NMR48" s="2"/>
      <c r="NMS48" s="2"/>
      <c r="NMT48" s="2"/>
      <c r="NMU48" s="2"/>
      <c r="NMV48" s="2"/>
      <c r="NMW48" s="2"/>
      <c r="NMX48" s="2"/>
      <c r="NMY48" s="2"/>
      <c r="NMZ48" s="2"/>
      <c r="NNA48" s="2"/>
      <c r="NNB48" s="2"/>
      <c r="NNC48" s="2"/>
      <c r="NND48" s="2"/>
      <c r="NNE48" s="2"/>
      <c r="NNF48" s="2"/>
      <c r="NNG48" s="2"/>
      <c r="NNH48" s="2"/>
      <c r="NNI48" s="2"/>
      <c r="NNJ48" s="2"/>
      <c r="NNK48" s="2"/>
      <c r="NNL48" s="2"/>
      <c r="NNM48" s="2"/>
      <c r="NNN48" s="2"/>
      <c r="NNO48" s="2"/>
      <c r="NNP48" s="2"/>
      <c r="NNQ48" s="2"/>
      <c r="NNR48" s="2"/>
      <c r="NNS48" s="2"/>
      <c r="NNT48" s="2"/>
      <c r="NNU48" s="2"/>
      <c r="NNV48" s="2"/>
      <c r="NNW48" s="2"/>
      <c r="NNX48" s="2"/>
      <c r="NNY48" s="2"/>
      <c r="NNZ48" s="2"/>
      <c r="NOA48" s="2"/>
      <c r="NOB48" s="2"/>
      <c r="NOC48" s="2"/>
      <c r="NOD48" s="2"/>
      <c r="NOE48" s="2"/>
      <c r="NOF48" s="2"/>
      <c r="NOG48" s="2"/>
      <c r="NOH48" s="2"/>
      <c r="NOI48" s="2"/>
      <c r="NOJ48" s="2"/>
      <c r="NOK48" s="2"/>
      <c r="NOL48" s="2"/>
      <c r="NOM48" s="2"/>
      <c r="NON48" s="2"/>
      <c r="NOO48" s="2"/>
      <c r="NOP48" s="2"/>
      <c r="NOQ48" s="2"/>
      <c r="NOR48" s="2"/>
      <c r="NOS48" s="2"/>
      <c r="NOT48" s="2"/>
      <c r="NOU48" s="2"/>
      <c r="NOV48" s="2"/>
      <c r="NOW48" s="2"/>
      <c r="NOX48" s="2"/>
      <c r="NOY48" s="2"/>
      <c r="NOZ48" s="2"/>
      <c r="NPA48" s="2"/>
      <c r="NPB48" s="2"/>
      <c r="NPC48" s="2"/>
      <c r="NPD48" s="2"/>
      <c r="NPE48" s="2"/>
      <c r="NPF48" s="2"/>
      <c r="NPG48" s="2"/>
      <c r="NPH48" s="2"/>
      <c r="NPI48" s="2"/>
      <c r="NPJ48" s="2"/>
      <c r="NPK48" s="2"/>
      <c r="NPL48" s="2"/>
      <c r="NPM48" s="2"/>
      <c r="NPN48" s="2"/>
      <c r="NPO48" s="2"/>
      <c r="NPP48" s="2"/>
      <c r="NPQ48" s="2"/>
      <c r="NPR48" s="2"/>
      <c r="NPS48" s="2"/>
      <c r="NPT48" s="2"/>
      <c r="NPU48" s="2"/>
      <c r="NPV48" s="2"/>
      <c r="NPW48" s="2"/>
      <c r="NPX48" s="2"/>
      <c r="NPY48" s="2"/>
      <c r="NPZ48" s="2"/>
      <c r="NQA48" s="2"/>
      <c r="NQB48" s="2"/>
      <c r="NQC48" s="2"/>
      <c r="NQD48" s="2"/>
      <c r="NQE48" s="2"/>
      <c r="NQF48" s="2"/>
      <c r="NQG48" s="2"/>
      <c r="NQH48" s="2"/>
      <c r="NQI48" s="2"/>
      <c r="NQJ48" s="2"/>
      <c r="NQK48" s="2"/>
      <c r="NQL48" s="2"/>
      <c r="NQM48" s="2"/>
      <c r="NQN48" s="2"/>
      <c r="NQO48" s="2"/>
      <c r="NQP48" s="2"/>
      <c r="NQQ48" s="2"/>
      <c r="NQR48" s="2"/>
      <c r="NQS48" s="2"/>
      <c r="NQT48" s="2"/>
      <c r="NQU48" s="2"/>
      <c r="NQV48" s="2"/>
      <c r="NQW48" s="2"/>
      <c r="NQX48" s="2"/>
      <c r="NQY48" s="2"/>
      <c r="NQZ48" s="2"/>
      <c r="NRA48" s="2"/>
      <c r="NRB48" s="2"/>
      <c r="NRC48" s="2"/>
      <c r="NRD48" s="2"/>
      <c r="NRE48" s="2"/>
      <c r="NRF48" s="2"/>
      <c r="NRG48" s="2"/>
      <c r="NRH48" s="2"/>
      <c r="NRI48" s="2"/>
      <c r="NRJ48" s="2"/>
      <c r="NRK48" s="2"/>
      <c r="NRL48" s="2"/>
      <c r="NRM48" s="2"/>
      <c r="NRN48" s="2"/>
      <c r="NRO48" s="2"/>
      <c r="NRP48" s="2"/>
      <c r="NRQ48" s="2"/>
      <c r="NRR48" s="2"/>
      <c r="NRS48" s="2"/>
      <c r="NRT48" s="2"/>
      <c r="NRU48" s="2"/>
      <c r="NRV48" s="2"/>
      <c r="NRW48" s="2"/>
      <c r="NRX48" s="2"/>
      <c r="NRY48" s="2"/>
      <c r="NRZ48" s="2"/>
      <c r="NSA48" s="2"/>
      <c r="NSB48" s="2"/>
      <c r="NSC48" s="2"/>
      <c r="NSD48" s="2"/>
      <c r="NSE48" s="2"/>
      <c r="NSF48" s="2"/>
      <c r="NSG48" s="2"/>
      <c r="NSH48" s="2"/>
      <c r="NSI48" s="2"/>
      <c r="NSJ48" s="2"/>
      <c r="NSK48" s="2"/>
      <c r="NSL48" s="2"/>
      <c r="NSM48" s="2"/>
      <c r="NSN48" s="2"/>
      <c r="NSO48" s="2"/>
      <c r="NSP48" s="2"/>
      <c r="NSQ48" s="2"/>
      <c r="NSR48" s="2"/>
      <c r="NSS48" s="2"/>
      <c r="NST48" s="2"/>
      <c r="NSU48" s="2"/>
      <c r="NSV48" s="2"/>
      <c r="NSW48" s="2"/>
      <c r="NSX48" s="2"/>
      <c r="NSY48" s="2"/>
      <c r="NSZ48" s="2"/>
      <c r="NTA48" s="2"/>
      <c r="NTB48" s="2"/>
      <c r="NTC48" s="2"/>
      <c r="NTD48" s="2"/>
      <c r="NTE48" s="2"/>
      <c r="NTF48" s="2"/>
      <c r="NTG48" s="2"/>
      <c r="NTH48" s="2"/>
      <c r="NTI48" s="2"/>
      <c r="NTJ48" s="2"/>
      <c r="NTK48" s="2"/>
      <c r="NTL48" s="2"/>
      <c r="NTM48" s="2"/>
      <c r="NTN48" s="2"/>
      <c r="NTO48" s="2"/>
      <c r="NTP48" s="2"/>
      <c r="NTQ48" s="2"/>
      <c r="NTR48" s="2"/>
      <c r="NTS48" s="2"/>
      <c r="NTT48" s="2"/>
      <c r="NTU48" s="2"/>
      <c r="NTV48" s="2"/>
      <c r="NTW48" s="2"/>
      <c r="NTX48" s="2"/>
      <c r="NTY48" s="2"/>
      <c r="NTZ48" s="2"/>
      <c r="NUA48" s="2"/>
      <c r="NUB48" s="2"/>
      <c r="NUC48" s="2"/>
      <c r="NUD48" s="2"/>
      <c r="NUE48" s="2"/>
      <c r="NUF48" s="2"/>
      <c r="NUG48" s="2"/>
      <c r="NUH48" s="2"/>
      <c r="NUI48" s="2"/>
      <c r="NUJ48" s="2"/>
      <c r="NUK48" s="2"/>
      <c r="NUL48" s="2"/>
      <c r="NUM48" s="2"/>
      <c r="NUN48" s="2"/>
      <c r="NUO48" s="2"/>
      <c r="NUP48" s="2"/>
      <c r="NUQ48" s="2"/>
      <c r="NUR48" s="2"/>
      <c r="NUS48" s="2"/>
      <c r="NUT48" s="2"/>
      <c r="NUU48" s="2"/>
      <c r="NUV48" s="2"/>
      <c r="NUW48" s="2"/>
      <c r="NUX48" s="2"/>
      <c r="NUY48" s="2"/>
      <c r="NUZ48" s="2"/>
      <c r="NVA48" s="2"/>
      <c r="NVB48" s="2"/>
      <c r="NVC48" s="2"/>
      <c r="NVD48" s="2"/>
      <c r="NVE48" s="2"/>
      <c r="NVF48" s="2"/>
      <c r="NVG48" s="2"/>
      <c r="NVH48" s="2"/>
      <c r="NVI48" s="2"/>
      <c r="NVJ48" s="2"/>
      <c r="NVK48" s="2"/>
      <c r="NVL48" s="2"/>
      <c r="NVM48" s="2"/>
      <c r="NVN48" s="2"/>
      <c r="NVO48" s="2"/>
      <c r="NVP48" s="2"/>
      <c r="NVQ48" s="2"/>
      <c r="NVR48" s="2"/>
      <c r="NVS48" s="2"/>
      <c r="NVT48" s="2"/>
      <c r="NVU48" s="2"/>
      <c r="NVV48" s="2"/>
      <c r="NVW48" s="2"/>
      <c r="NVX48" s="2"/>
      <c r="NVY48" s="2"/>
      <c r="NVZ48" s="2"/>
      <c r="NWA48" s="2"/>
      <c r="NWB48" s="2"/>
      <c r="NWC48" s="2"/>
      <c r="NWD48" s="2"/>
      <c r="NWE48" s="2"/>
      <c r="NWF48" s="2"/>
      <c r="NWG48" s="2"/>
      <c r="NWH48" s="2"/>
      <c r="NWI48" s="2"/>
      <c r="NWJ48" s="2"/>
      <c r="NWK48" s="2"/>
      <c r="NWL48" s="2"/>
      <c r="NWM48" s="2"/>
      <c r="NWN48" s="2"/>
      <c r="NWO48" s="2"/>
      <c r="NWP48" s="2"/>
      <c r="NWQ48" s="2"/>
      <c r="NWR48" s="2"/>
      <c r="NWS48" s="2"/>
      <c r="NWT48" s="2"/>
      <c r="NWU48" s="2"/>
      <c r="NWV48" s="2"/>
      <c r="NWW48" s="2"/>
      <c r="NWX48" s="2"/>
      <c r="NWY48" s="2"/>
      <c r="NWZ48" s="2"/>
      <c r="NXA48" s="2"/>
      <c r="NXB48" s="2"/>
      <c r="NXC48" s="2"/>
      <c r="NXD48" s="2"/>
      <c r="NXE48" s="2"/>
      <c r="NXF48" s="2"/>
      <c r="NXG48" s="2"/>
      <c r="NXH48" s="2"/>
      <c r="NXI48" s="2"/>
      <c r="NXJ48" s="2"/>
      <c r="NXK48" s="2"/>
      <c r="NXL48" s="2"/>
      <c r="NXM48" s="2"/>
      <c r="NXN48" s="2"/>
      <c r="NXO48" s="2"/>
      <c r="NXP48" s="2"/>
      <c r="NXQ48" s="2"/>
      <c r="NXR48" s="2"/>
      <c r="NXS48" s="2"/>
      <c r="NXT48" s="2"/>
      <c r="NXU48" s="2"/>
      <c r="NXV48" s="2"/>
      <c r="NXW48" s="2"/>
      <c r="NXX48" s="2"/>
      <c r="NXY48" s="2"/>
      <c r="NXZ48" s="2"/>
      <c r="NYA48" s="2"/>
      <c r="NYB48" s="2"/>
      <c r="NYC48" s="2"/>
      <c r="NYD48" s="2"/>
      <c r="NYE48" s="2"/>
      <c r="NYF48" s="2"/>
      <c r="NYG48" s="2"/>
      <c r="NYH48" s="2"/>
      <c r="NYI48" s="2"/>
      <c r="NYJ48" s="2"/>
      <c r="NYK48" s="2"/>
      <c r="NYL48" s="2"/>
      <c r="NYM48" s="2"/>
      <c r="NYN48" s="2"/>
      <c r="NYO48" s="2"/>
      <c r="NYP48" s="2"/>
      <c r="NYQ48" s="2"/>
      <c r="NYR48" s="2"/>
      <c r="NYS48" s="2"/>
      <c r="NYT48" s="2"/>
      <c r="NYU48" s="2"/>
      <c r="NYV48" s="2"/>
      <c r="NYW48" s="2"/>
      <c r="NYX48" s="2"/>
      <c r="NYY48" s="2"/>
      <c r="NYZ48" s="2"/>
      <c r="NZA48" s="2"/>
      <c r="NZB48" s="2"/>
      <c r="NZC48" s="2"/>
      <c r="NZD48" s="2"/>
      <c r="NZE48" s="2"/>
      <c r="NZF48" s="2"/>
      <c r="NZG48" s="2"/>
      <c r="NZH48" s="2"/>
      <c r="NZI48" s="2"/>
      <c r="NZJ48" s="2"/>
      <c r="NZK48" s="2"/>
      <c r="NZL48" s="2"/>
      <c r="NZM48" s="2"/>
      <c r="NZN48" s="2"/>
      <c r="NZO48" s="2"/>
      <c r="NZP48" s="2"/>
      <c r="NZQ48" s="2"/>
      <c r="NZR48" s="2"/>
      <c r="NZS48" s="2"/>
      <c r="NZT48" s="2"/>
      <c r="NZU48" s="2"/>
      <c r="NZV48" s="2"/>
      <c r="NZW48" s="2"/>
      <c r="NZX48" s="2"/>
      <c r="NZY48" s="2"/>
      <c r="NZZ48" s="2"/>
      <c r="OAA48" s="2"/>
      <c r="OAB48" s="2"/>
      <c r="OAC48" s="2"/>
      <c r="OAD48" s="2"/>
      <c r="OAE48" s="2"/>
      <c r="OAF48" s="2"/>
      <c r="OAG48" s="2"/>
      <c r="OAH48" s="2"/>
      <c r="OAI48" s="2"/>
      <c r="OAJ48" s="2"/>
      <c r="OAK48" s="2"/>
      <c r="OAL48" s="2"/>
      <c r="OAM48" s="2"/>
      <c r="OAN48" s="2"/>
      <c r="OAO48" s="2"/>
      <c r="OAP48" s="2"/>
      <c r="OAQ48" s="2"/>
      <c r="OAR48" s="2"/>
      <c r="OAS48" s="2"/>
      <c r="OAT48" s="2"/>
      <c r="OAU48" s="2"/>
      <c r="OAV48" s="2"/>
      <c r="OAW48" s="2"/>
      <c r="OAX48" s="2"/>
      <c r="OAY48" s="2"/>
      <c r="OAZ48" s="2"/>
      <c r="OBA48" s="2"/>
      <c r="OBB48" s="2"/>
      <c r="OBC48" s="2"/>
      <c r="OBD48" s="2"/>
      <c r="OBE48" s="2"/>
      <c r="OBF48" s="2"/>
      <c r="OBG48" s="2"/>
      <c r="OBH48" s="2"/>
      <c r="OBI48" s="2"/>
      <c r="OBJ48" s="2"/>
      <c r="OBK48" s="2"/>
      <c r="OBL48" s="2"/>
      <c r="OBM48" s="2"/>
      <c r="OBN48" s="2"/>
      <c r="OBO48" s="2"/>
      <c r="OBP48" s="2"/>
      <c r="OBQ48" s="2"/>
      <c r="OBR48" s="2"/>
      <c r="OBS48" s="2"/>
      <c r="OBT48" s="2"/>
      <c r="OBU48" s="2"/>
      <c r="OBV48" s="2"/>
      <c r="OBW48" s="2"/>
      <c r="OBX48" s="2"/>
      <c r="OBY48" s="2"/>
      <c r="OBZ48" s="2"/>
      <c r="OCA48" s="2"/>
      <c r="OCB48" s="2"/>
      <c r="OCC48" s="2"/>
      <c r="OCD48" s="2"/>
      <c r="OCE48" s="2"/>
      <c r="OCF48" s="2"/>
      <c r="OCG48" s="2"/>
      <c r="OCH48" s="2"/>
      <c r="OCI48" s="2"/>
      <c r="OCJ48" s="2"/>
      <c r="OCK48" s="2"/>
      <c r="OCL48" s="2"/>
      <c r="OCM48" s="2"/>
      <c r="OCN48" s="2"/>
      <c r="OCO48" s="2"/>
      <c r="OCP48" s="2"/>
      <c r="OCQ48" s="2"/>
      <c r="OCR48" s="2"/>
      <c r="OCS48" s="2"/>
      <c r="OCT48" s="2"/>
      <c r="OCU48" s="2"/>
      <c r="OCV48" s="2"/>
      <c r="OCW48" s="2"/>
      <c r="OCX48" s="2"/>
      <c r="OCY48" s="2"/>
      <c r="OCZ48" s="2"/>
      <c r="ODA48" s="2"/>
      <c r="ODB48" s="2"/>
      <c r="ODC48" s="2"/>
      <c r="ODD48" s="2"/>
      <c r="ODE48" s="2"/>
      <c r="ODF48" s="2"/>
      <c r="ODG48" s="2"/>
      <c r="ODH48" s="2"/>
      <c r="ODI48" s="2"/>
      <c r="ODJ48" s="2"/>
      <c r="ODK48" s="2"/>
      <c r="ODL48" s="2"/>
      <c r="ODM48" s="2"/>
      <c r="ODN48" s="2"/>
      <c r="ODO48" s="2"/>
      <c r="ODP48" s="2"/>
      <c r="ODQ48" s="2"/>
      <c r="ODR48" s="2"/>
      <c r="ODS48" s="2"/>
      <c r="ODT48" s="2"/>
      <c r="ODU48" s="2"/>
      <c r="ODV48" s="2"/>
      <c r="ODW48" s="2"/>
      <c r="ODX48" s="2"/>
      <c r="ODY48" s="2"/>
      <c r="ODZ48" s="2"/>
      <c r="OEA48" s="2"/>
      <c r="OEB48" s="2"/>
      <c r="OEC48" s="2"/>
      <c r="OED48" s="2"/>
      <c r="OEE48" s="2"/>
      <c r="OEF48" s="2"/>
      <c r="OEG48" s="2"/>
      <c r="OEH48" s="2"/>
      <c r="OEI48" s="2"/>
      <c r="OEJ48" s="2"/>
      <c r="OEK48" s="2"/>
      <c r="OEL48" s="2"/>
      <c r="OEM48" s="2"/>
      <c r="OEN48" s="2"/>
      <c r="OEO48" s="2"/>
      <c r="OEP48" s="2"/>
      <c r="OEQ48" s="2"/>
      <c r="OER48" s="2"/>
      <c r="OES48" s="2"/>
      <c r="OET48" s="2"/>
      <c r="OEU48" s="2"/>
      <c r="OEV48" s="2"/>
      <c r="OEW48" s="2"/>
      <c r="OEX48" s="2"/>
      <c r="OEY48" s="2"/>
      <c r="OEZ48" s="2"/>
      <c r="OFA48" s="2"/>
      <c r="OFB48" s="2"/>
      <c r="OFC48" s="2"/>
      <c r="OFD48" s="2"/>
      <c r="OFE48" s="2"/>
      <c r="OFF48" s="2"/>
      <c r="OFG48" s="2"/>
      <c r="OFH48" s="2"/>
      <c r="OFI48" s="2"/>
      <c r="OFJ48" s="2"/>
      <c r="OFK48" s="2"/>
      <c r="OFL48" s="2"/>
      <c r="OFM48" s="2"/>
      <c r="OFN48" s="2"/>
      <c r="OFO48" s="2"/>
      <c r="OFP48" s="2"/>
      <c r="OFQ48" s="2"/>
      <c r="OFR48" s="2"/>
      <c r="OFS48" s="2"/>
      <c r="OFT48" s="2"/>
      <c r="OFU48" s="2"/>
      <c r="OFV48" s="2"/>
      <c r="OFW48" s="2"/>
      <c r="OFX48" s="2"/>
      <c r="OFY48" s="2"/>
      <c r="OFZ48" s="2"/>
      <c r="OGA48" s="2"/>
      <c r="OGB48" s="2"/>
      <c r="OGC48" s="2"/>
      <c r="OGD48" s="2"/>
      <c r="OGE48" s="2"/>
      <c r="OGF48" s="2"/>
      <c r="OGG48" s="2"/>
      <c r="OGH48" s="2"/>
      <c r="OGI48" s="2"/>
      <c r="OGJ48" s="2"/>
      <c r="OGK48" s="2"/>
      <c r="OGL48" s="2"/>
      <c r="OGM48" s="2"/>
      <c r="OGN48" s="2"/>
      <c r="OGO48" s="2"/>
      <c r="OGP48" s="2"/>
      <c r="OGQ48" s="2"/>
      <c r="OGR48" s="2"/>
      <c r="OGS48" s="2"/>
      <c r="OGT48" s="2"/>
      <c r="OGU48" s="2"/>
      <c r="OGV48" s="2"/>
      <c r="OGW48" s="2"/>
      <c r="OGX48" s="2"/>
      <c r="OGY48" s="2"/>
      <c r="OGZ48" s="2"/>
      <c r="OHA48" s="2"/>
      <c r="OHB48" s="2"/>
      <c r="OHC48" s="2"/>
      <c r="OHD48" s="2"/>
      <c r="OHE48" s="2"/>
      <c r="OHF48" s="2"/>
      <c r="OHG48" s="2"/>
      <c r="OHH48" s="2"/>
      <c r="OHI48" s="2"/>
      <c r="OHJ48" s="2"/>
      <c r="OHK48" s="2"/>
      <c r="OHL48" s="2"/>
      <c r="OHM48" s="2"/>
      <c r="OHN48" s="2"/>
      <c r="OHO48" s="2"/>
      <c r="OHP48" s="2"/>
      <c r="OHQ48" s="2"/>
      <c r="OHR48" s="2"/>
      <c r="OHS48" s="2"/>
      <c r="OHT48" s="2"/>
      <c r="OHU48" s="2"/>
      <c r="OHV48" s="2"/>
      <c r="OHW48" s="2"/>
      <c r="OHX48" s="2"/>
      <c r="OHY48" s="2"/>
      <c r="OHZ48" s="2"/>
      <c r="OIA48" s="2"/>
      <c r="OIB48" s="2"/>
      <c r="OIC48" s="2"/>
      <c r="OID48" s="2"/>
      <c r="OIE48" s="2"/>
      <c r="OIF48" s="2"/>
      <c r="OIG48" s="2"/>
      <c r="OIH48" s="2"/>
      <c r="OII48" s="2"/>
      <c r="OIJ48" s="2"/>
      <c r="OIK48" s="2"/>
      <c r="OIL48" s="2"/>
      <c r="OIM48" s="2"/>
      <c r="OIN48" s="2"/>
      <c r="OIO48" s="2"/>
      <c r="OIP48" s="2"/>
      <c r="OIQ48" s="2"/>
      <c r="OIR48" s="2"/>
      <c r="OIS48" s="2"/>
      <c r="OIT48" s="2"/>
      <c r="OIU48" s="2"/>
      <c r="OIV48" s="2"/>
      <c r="OIW48" s="2"/>
      <c r="OIX48" s="2"/>
      <c r="OIY48" s="2"/>
      <c r="OIZ48" s="2"/>
      <c r="OJA48" s="2"/>
      <c r="OJB48" s="2"/>
      <c r="OJC48" s="2"/>
      <c r="OJD48" s="2"/>
      <c r="OJE48" s="2"/>
      <c r="OJF48" s="2"/>
      <c r="OJG48" s="2"/>
      <c r="OJH48" s="2"/>
      <c r="OJI48" s="2"/>
      <c r="OJJ48" s="2"/>
      <c r="OJK48" s="2"/>
      <c r="OJL48" s="2"/>
      <c r="OJM48" s="2"/>
      <c r="OJN48" s="2"/>
      <c r="OJO48" s="2"/>
      <c r="OJP48" s="2"/>
      <c r="OJQ48" s="2"/>
      <c r="OJR48" s="2"/>
      <c r="OJS48" s="2"/>
      <c r="OJT48" s="2"/>
      <c r="OJU48" s="2"/>
      <c r="OJV48" s="2"/>
      <c r="OJW48" s="2"/>
      <c r="OJX48" s="2"/>
      <c r="OJY48" s="2"/>
      <c r="OJZ48" s="2"/>
      <c r="OKA48" s="2"/>
      <c r="OKB48" s="2"/>
      <c r="OKC48" s="2"/>
      <c r="OKD48" s="2"/>
      <c r="OKE48" s="2"/>
      <c r="OKF48" s="2"/>
      <c r="OKG48" s="2"/>
      <c r="OKH48" s="2"/>
      <c r="OKI48" s="2"/>
      <c r="OKJ48" s="2"/>
      <c r="OKK48" s="2"/>
      <c r="OKL48" s="2"/>
      <c r="OKM48" s="2"/>
      <c r="OKN48" s="2"/>
      <c r="OKO48" s="2"/>
      <c r="OKP48" s="2"/>
      <c r="OKQ48" s="2"/>
      <c r="OKR48" s="2"/>
      <c r="OKS48" s="2"/>
      <c r="OKT48" s="2"/>
      <c r="OKU48" s="2"/>
      <c r="OKV48" s="2"/>
      <c r="OKW48" s="2"/>
      <c r="OKX48" s="2"/>
      <c r="OKY48" s="2"/>
      <c r="OKZ48" s="2"/>
      <c r="OLA48" s="2"/>
      <c r="OLB48" s="2"/>
      <c r="OLC48" s="2"/>
      <c r="OLD48" s="2"/>
      <c r="OLE48" s="2"/>
      <c r="OLF48" s="2"/>
      <c r="OLG48" s="2"/>
      <c r="OLH48" s="2"/>
      <c r="OLI48" s="2"/>
      <c r="OLJ48" s="2"/>
      <c r="OLK48" s="2"/>
      <c r="OLL48" s="2"/>
      <c r="OLM48" s="2"/>
      <c r="OLN48" s="2"/>
      <c r="OLO48" s="2"/>
      <c r="OLP48" s="2"/>
      <c r="OLQ48" s="2"/>
      <c r="OLR48" s="2"/>
      <c r="OLS48" s="2"/>
      <c r="OLT48" s="2"/>
      <c r="OLU48" s="2"/>
      <c r="OLV48" s="2"/>
      <c r="OLW48" s="2"/>
      <c r="OLX48" s="2"/>
      <c r="OLY48" s="2"/>
      <c r="OLZ48" s="2"/>
      <c r="OMA48" s="2"/>
      <c r="OMB48" s="2"/>
      <c r="OMC48" s="2"/>
      <c r="OMD48" s="2"/>
      <c r="OME48" s="2"/>
      <c r="OMF48" s="2"/>
      <c r="OMG48" s="2"/>
      <c r="OMH48" s="2"/>
      <c r="OMI48" s="2"/>
      <c r="OMJ48" s="2"/>
      <c r="OMK48" s="2"/>
      <c r="OML48" s="2"/>
      <c r="OMM48" s="2"/>
      <c r="OMN48" s="2"/>
      <c r="OMO48" s="2"/>
      <c r="OMP48" s="2"/>
      <c r="OMQ48" s="2"/>
      <c r="OMR48" s="2"/>
      <c r="OMS48" s="2"/>
      <c r="OMT48" s="2"/>
      <c r="OMU48" s="2"/>
      <c r="OMV48" s="2"/>
      <c r="OMW48" s="2"/>
      <c r="OMX48" s="2"/>
      <c r="OMY48" s="2"/>
      <c r="OMZ48" s="2"/>
      <c r="ONA48" s="2"/>
      <c r="ONB48" s="2"/>
      <c r="ONC48" s="2"/>
      <c r="OND48" s="2"/>
      <c r="ONE48" s="2"/>
      <c r="ONF48" s="2"/>
      <c r="ONG48" s="2"/>
      <c r="ONH48" s="2"/>
      <c r="ONI48" s="2"/>
      <c r="ONJ48" s="2"/>
      <c r="ONK48" s="2"/>
      <c r="ONL48" s="2"/>
      <c r="ONM48" s="2"/>
      <c r="ONN48" s="2"/>
      <c r="ONO48" s="2"/>
      <c r="ONP48" s="2"/>
      <c r="ONQ48" s="2"/>
      <c r="ONR48" s="2"/>
      <c r="ONS48" s="2"/>
      <c r="ONT48" s="2"/>
      <c r="ONU48" s="2"/>
      <c r="ONV48" s="2"/>
      <c r="ONW48" s="2"/>
      <c r="ONX48" s="2"/>
      <c r="ONY48" s="2"/>
      <c r="ONZ48" s="2"/>
      <c r="OOA48" s="2"/>
      <c r="OOB48" s="2"/>
      <c r="OOC48" s="2"/>
      <c r="OOD48" s="2"/>
      <c r="OOE48" s="2"/>
      <c r="OOF48" s="2"/>
      <c r="OOG48" s="2"/>
      <c r="OOH48" s="2"/>
      <c r="OOI48" s="2"/>
      <c r="OOJ48" s="2"/>
      <c r="OOK48" s="2"/>
      <c r="OOL48" s="2"/>
      <c r="OOM48" s="2"/>
      <c r="OON48" s="2"/>
      <c r="OOO48" s="2"/>
      <c r="OOP48" s="2"/>
      <c r="OOQ48" s="2"/>
      <c r="OOR48" s="2"/>
      <c r="OOS48" s="2"/>
      <c r="OOT48" s="2"/>
      <c r="OOU48" s="2"/>
      <c r="OOV48" s="2"/>
      <c r="OOW48" s="2"/>
      <c r="OOX48" s="2"/>
      <c r="OOY48" s="2"/>
      <c r="OOZ48" s="2"/>
      <c r="OPA48" s="2"/>
      <c r="OPB48" s="2"/>
      <c r="OPC48" s="2"/>
      <c r="OPD48" s="2"/>
      <c r="OPE48" s="2"/>
      <c r="OPF48" s="2"/>
      <c r="OPG48" s="2"/>
      <c r="OPH48" s="2"/>
      <c r="OPI48" s="2"/>
      <c r="OPJ48" s="2"/>
      <c r="OPK48" s="2"/>
      <c r="OPL48" s="2"/>
      <c r="OPM48" s="2"/>
      <c r="OPN48" s="2"/>
      <c r="OPO48" s="2"/>
      <c r="OPP48" s="2"/>
      <c r="OPQ48" s="2"/>
      <c r="OPR48" s="2"/>
      <c r="OPS48" s="2"/>
      <c r="OPT48" s="2"/>
      <c r="OPU48" s="2"/>
      <c r="OPV48" s="2"/>
      <c r="OPW48" s="2"/>
      <c r="OPX48" s="2"/>
      <c r="OPY48" s="2"/>
      <c r="OPZ48" s="2"/>
      <c r="OQA48" s="2"/>
      <c r="OQB48" s="2"/>
      <c r="OQC48" s="2"/>
      <c r="OQD48" s="2"/>
      <c r="OQE48" s="2"/>
      <c r="OQF48" s="2"/>
      <c r="OQG48" s="2"/>
      <c r="OQH48" s="2"/>
      <c r="OQI48" s="2"/>
      <c r="OQJ48" s="2"/>
      <c r="OQK48" s="2"/>
      <c r="OQL48" s="2"/>
      <c r="OQM48" s="2"/>
      <c r="OQN48" s="2"/>
      <c r="OQO48" s="2"/>
      <c r="OQP48" s="2"/>
      <c r="OQQ48" s="2"/>
      <c r="OQR48" s="2"/>
      <c r="OQS48" s="2"/>
      <c r="OQT48" s="2"/>
      <c r="OQU48" s="2"/>
      <c r="OQV48" s="2"/>
      <c r="OQW48" s="2"/>
      <c r="OQX48" s="2"/>
      <c r="OQY48" s="2"/>
      <c r="OQZ48" s="2"/>
      <c r="ORA48" s="2"/>
      <c r="ORB48" s="2"/>
      <c r="ORC48" s="2"/>
      <c r="ORD48" s="2"/>
      <c r="ORE48" s="2"/>
      <c r="ORF48" s="2"/>
      <c r="ORG48" s="2"/>
      <c r="ORH48" s="2"/>
      <c r="ORI48" s="2"/>
      <c r="ORJ48" s="2"/>
      <c r="ORK48" s="2"/>
      <c r="ORL48" s="2"/>
      <c r="ORM48" s="2"/>
      <c r="ORN48" s="2"/>
      <c r="ORO48" s="2"/>
      <c r="ORP48" s="2"/>
      <c r="ORQ48" s="2"/>
      <c r="ORR48" s="2"/>
      <c r="ORS48" s="2"/>
      <c r="ORT48" s="2"/>
      <c r="ORU48" s="2"/>
      <c r="ORV48" s="2"/>
      <c r="ORW48" s="2"/>
      <c r="ORX48" s="2"/>
      <c r="ORY48" s="2"/>
      <c r="ORZ48" s="2"/>
      <c r="OSA48" s="2"/>
      <c r="OSB48" s="2"/>
      <c r="OSC48" s="2"/>
      <c r="OSD48" s="2"/>
      <c r="OSE48" s="2"/>
      <c r="OSF48" s="2"/>
      <c r="OSG48" s="2"/>
      <c r="OSH48" s="2"/>
      <c r="OSI48" s="2"/>
      <c r="OSJ48" s="2"/>
      <c r="OSK48" s="2"/>
      <c r="OSL48" s="2"/>
      <c r="OSM48" s="2"/>
      <c r="OSN48" s="2"/>
      <c r="OSO48" s="2"/>
      <c r="OSP48" s="2"/>
      <c r="OSQ48" s="2"/>
      <c r="OSR48" s="2"/>
      <c r="OSS48" s="2"/>
      <c r="OST48" s="2"/>
      <c r="OSU48" s="2"/>
      <c r="OSV48" s="2"/>
      <c r="OSW48" s="2"/>
      <c r="OSX48" s="2"/>
      <c r="OSY48" s="2"/>
      <c r="OSZ48" s="2"/>
      <c r="OTA48" s="2"/>
      <c r="OTB48" s="2"/>
      <c r="OTC48" s="2"/>
      <c r="OTD48" s="2"/>
      <c r="OTE48" s="2"/>
      <c r="OTF48" s="2"/>
      <c r="OTG48" s="2"/>
      <c r="OTH48" s="2"/>
      <c r="OTI48" s="2"/>
      <c r="OTJ48" s="2"/>
      <c r="OTK48" s="2"/>
      <c r="OTL48" s="2"/>
      <c r="OTM48" s="2"/>
      <c r="OTN48" s="2"/>
      <c r="OTO48" s="2"/>
      <c r="OTP48" s="2"/>
      <c r="OTQ48" s="2"/>
      <c r="OTR48" s="2"/>
      <c r="OTS48" s="2"/>
      <c r="OTT48" s="2"/>
      <c r="OTU48" s="2"/>
      <c r="OTV48" s="2"/>
      <c r="OTW48" s="2"/>
      <c r="OTX48" s="2"/>
      <c r="OTY48" s="2"/>
      <c r="OTZ48" s="2"/>
      <c r="OUA48" s="2"/>
      <c r="OUB48" s="2"/>
      <c r="OUC48" s="2"/>
      <c r="OUD48" s="2"/>
      <c r="OUE48" s="2"/>
      <c r="OUF48" s="2"/>
      <c r="OUG48" s="2"/>
      <c r="OUH48" s="2"/>
      <c r="OUI48" s="2"/>
      <c r="OUJ48" s="2"/>
      <c r="OUK48" s="2"/>
      <c r="OUL48" s="2"/>
      <c r="OUM48" s="2"/>
      <c r="OUN48" s="2"/>
      <c r="OUO48" s="2"/>
      <c r="OUP48" s="2"/>
      <c r="OUQ48" s="2"/>
      <c r="OUR48" s="2"/>
      <c r="OUS48" s="2"/>
      <c r="OUT48" s="2"/>
      <c r="OUU48" s="2"/>
      <c r="OUV48" s="2"/>
      <c r="OUW48" s="2"/>
      <c r="OUX48" s="2"/>
      <c r="OUY48" s="2"/>
      <c r="OUZ48" s="2"/>
      <c r="OVA48" s="2"/>
      <c r="OVB48" s="2"/>
      <c r="OVC48" s="2"/>
      <c r="OVD48" s="2"/>
      <c r="OVE48" s="2"/>
      <c r="OVF48" s="2"/>
      <c r="OVG48" s="2"/>
      <c r="OVH48" s="2"/>
      <c r="OVI48" s="2"/>
      <c r="OVJ48" s="2"/>
      <c r="OVK48" s="2"/>
      <c r="OVL48" s="2"/>
      <c r="OVM48" s="2"/>
      <c r="OVN48" s="2"/>
      <c r="OVO48" s="2"/>
      <c r="OVP48" s="2"/>
      <c r="OVQ48" s="2"/>
      <c r="OVR48" s="2"/>
      <c r="OVS48" s="2"/>
      <c r="OVT48" s="2"/>
      <c r="OVU48" s="2"/>
      <c r="OVV48" s="2"/>
      <c r="OVW48" s="2"/>
      <c r="OVX48" s="2"/>
      <c r="OVY48" s="2"/>
      <c r="OVZ48" s="2"/>
      <c r="OWA48" s="2"/>
      <c r="OWB48" s="2"/>
      <c r="OWC48" s="2"/>
      <c r="OWD48" s="2"/>
      <c r="OWE48" s="2"/>
      <c r="OWF48" s="2"/>
      <c r="OWG48" s="2"/>
      <c r="OWH48" s="2"/>
      <c r="OWI48" s="2"/>
      <c r="OWJ48" s="2"/>
      <c r="OWK48" s="2"/>
      <c r="OWL48" s="2"/>
      <c r="OWM48" s="2"/>
      <c r="OWN48" s="2"/>
      <c r="OWO48" s="2"/>
      <c r="OWP48" s="2"/>
      <c r="OWQ48" s="2"/>
      <c r="OWR48" s="2"/>
      <c r="OWS48" s="2"/>
      <c r="OWT48" s="2"/>
      <c r="OWU48" s="2"/>
      <c r="OWV48" s="2"/>
      <c r="OWW48" s="2"/>
      <c r="OWX48" s="2"/>
      <c r="OWY48" s="2"/>
      <c r="OWZ48" s="2"/>
      <c r="OXA48" s="2"/>
      <c r="OXB48" s="2"/>
      <c r="OXC48" s="2"/>
      <c r="OXD48" s="2"/>
      <c r="OXE48" s="2"/>
      <c r="OXF48" s="2"/>
      <c r="OXG48" s="2"/>
      <c r="OXH48" s="2"/>
      <c r="OXI48" s="2"/>
      <c r="OXJ48" s="2"/>
      <c r="OXK48" s="2"/>
      <c r="OXL48" s="2"/>
      <c r="OXM48" s="2"/>
      <c r="OXN48" s="2"/>
      <c r="OXO48" s="2"/>
      <c r="OXP48" s="2"/>
      <c r="OXQ48" s="2"/>
      <c r="OXR48" s="2"/>
      <c r="OXS48" s="2"/>
      <c r="OXT48" s="2"/>
      <c r="OXU48" s="2"/>
      <c r="OXV48" s="2"/>
      <c r="OXW48" s="2"/>
      <c r="OXX48" s="2"/>
      <c r="OXY48" s="2"/>
      <c r="OXZ48" s="2"/>
      <c r="OYA48" s="2"/>
      <c r="OYB48" s="2"/>
      <c r="OYC48" s="2"/>
      <c r="OYD48" s="2"/>
      <c r="OYE48" s="2"/>
      <c r="OYF48" s="2"/>
      <c r="OYG48" s="2"/>
      <c r="OYH48" s="2"/>
      <c r="OYI48" s="2"/>
      <c r="OYJ48" s="2"/>
      <c r="OYK48" s="2"/>
      <c r="OYL48" s="2"/>
      <c r="OYM48" s="2"/>
      <c r="OYN48" s="2"/>
      <c r="OYO48" s="2"/>
      <c r="OYP48" s="2"/>
      <c r="OYQ48" s="2"/>
      <c r="OYR48" s="2"/>
      <c r="OYS48" s="2"/>
      <c r="OYT48" s="2"/>
      <c r="OYU48" s="2"/>
      <c r="OYV48" s="2"/>
      <c r="OYW48" s="2"/>
      <c r="OYX48" s="2"/>
      <c r="OYY48" s="2"/>
      <c r="OYZ48" s="2"/>
      <c r="OZA48" s="2"/>
      <c r="OZB48" s="2"/>
      <c r="OZC48" s="2"/>
      <c r="OZD48" s="2"/>
      <c r="OZE48" s="2"/>
      <c r="OZF48" s="2"/>
      <c r="OZG48" s="2"/>
      <c r="OZH48" s="2"/>
      <c r="OZI48" s="2"/>
      <c r="OZJ48" s="2"/>
      <c r="OZK48" s="2"/>
      <c r="OZL48" s="2"/>
      <c r="OZM48" s="2"/>
      <c r="OZN48" s="2"/>
      <c r="OZO48" s="2"/>
      <c r="OZP48" s="2"/>
      <c r="OZQ48" s="2"/>
      <c r="OZR48" s="2"/>
      <c r="OZS48" s="2"/>
      <c r="OZT48" s="2"/>
      <c r="OZU48" s="2"/>
      <c r="OZV48" s="2"/>
      <c r="OZW48" s="2"/>
      <c r="OZX48" s="2"/>
      <c r="OZY48" s="2"/>
      <c r="OZZ48" s="2"/>
      <c r="PAA48" s="2"/>
      <c r="PAB48" s="2"/>
      <c r="PAC48" s="2"/>
      <c r="PAD48" s="2"/>
      <c r="PAE48" s="2"/>
      <c r="PAF48" s="2"/>
      <c r="PAG48" s="2"/>
      <c r="PAH48" s="2"/>
      <c r="PAI48" s="2"/>
      <c r="PAJ48" s="2"/>
      <c r="PAK48" s="2"/>
      <c r="PAL48" s="2"/>
      <c r="PAM48" s="2"/>
      <c r="PAN48" s="2"/>
      <c r="PAO48" s="2"/>
      <c r="PAP48" s="2"/>
      <c r="PAQ48" s="2"/>
      <c r="PAR48" s="2"/>
      <c r="PAS48" s="2"/>
      <c r="PAT48" s="2"/>
      <c r="PAU48" s="2"/>
      <c r="PAV48" s="2"/>
      <c r="PAW48" s="2"/>
      <c r="PAX48" s="2"/>
      <c r="PAY48" s="2"/>
      <c r="PAZ48" s="2"/>
      <c r="PBA48" s="2"/>
      <c r="PBB48" s="2"/>
      <c r="PBC48" s="2"/>
      <c r="PBD48" s="2"/>
      <c r="PBE48" s="2"/>
      <c r="PBF48" s="2"/>
      <c r="PBG48" s="2"/>
      <c r="PBH48" s="2"/>
      <c r="PBI48" s="2"/>
      <c r="PBJ48" s="2"/>
      <c r="PBK48" s="2"/>
      <c r="PBL48" s="2"/>
      <c r="PBM48" s="2"/>
      <c r="PBN48" s="2"/>
      <c r="PBO48" s="2"/>
      <c r="PBP48" s="2"/>
      <c r="PBQ48" s="2"/>
      <c r="PBR48" s="2"/>
      <c r="PBS48" s="2"/>
      <c r="PBT48" s="2"/>
      <c r="PBU48" s="2"/>
      <c r="PBV48" s="2"/>
      <c r="PBW48" s="2"/>
      <c r="PBX48" s="2"/>
      <c r="PBY48" s="2"/>
      <c r="PBZ48" s="2"/>
      <c r="PCA48" s="2"/>
      <c r="PCB48" s="2"/>
      <c r="PCC48" s="2"/>
      <c r="PCD48" s="2"/>
      <c r="PCE48" s="2"/>
      <c r="PCF48" s="2"/>
      <c r="PCG48" s="2"/>
      <c r="PCH48" s="2"/>
      <c r="PCI48" s="2"/>
      <c r="PCJ48" s="2"/>
      <c r="PCK48" s="2"/>
      <c r="PCL48" s="2"/>
      <c r="PCM48" s="2"/>
      <c r="PCN48" s="2"/>
      <c r="PCO48" s="2"/>
      <c r="PCP48" s="2"/>
      <c r="PCQ48" s="2"/>
      <c r="PCR48" s="2"/>
      <c r="PCS48" s="2"/>
      <c r="PCT48" s="2"/>
      <c r="PCU48" s="2"/>
      <c r="PCV48" s="2"/>
      <c r="PCW48" s="2"/>
      <c r="PCX48" s="2"/>
      <c r="PCY48" s="2"/>
      <c r="PCZ48" s="2"/>
      <c r="PDA48" s="2"/>
      <c r="PDB48" s="2"/>
      <c r="PDC48" s="2"/>
      <c r="PDD48" s="2"/>
      <c r="PDE48" s="2"/>
      <c r="PDF48" s="2"/>
      <c r="PDG48" s="2"/>
      <c r="PDH48" s="2"/>
      <c r="PDI48" s="2"/>
      <c r="PDJ48" s="2"/>
      <c r="PDK48" s="2"/>
      <c r="PDL48" s="2"/>
      <c r="PDM48" s="2"/>
      <c r="PDN48" s="2"/>
      <c r="PDO48" s="2"/>
      <c r="PDP48" s="2"/>
      <c r="PDQ48" s="2"/>
      <c r="PDR48" s="2"/>
      <c r="PDS48" s="2"/>
      <c r="PDT48" s="2"/>
      <c r="PDU48" s="2"/>
      <c r="PDV48" s="2"/>
      <c r="PDW48" s="2"/>
      <c r="PDX48" s="2"/>
      <c r="PDY48" s="2"/>
      <c r="PDZ48" s="2"/>
      <c r="PEA48" s="2"/>
      <c r="PEB48" s="2"/>
      <c r="PEC48" s="2"/>
      <c r="PED48" s="2"/>
      <c r="PEE48" s="2"/>
      <c r="PEF48" s="2"/>
      <c r="PEG48" s="2"/>
      <c r="PEH48" s="2"/>
      <c r="PEI48" s="2"/>
      <c r="PEJ48" s="2"/>
      <c r="PEK48" s="2"/>
      <c r="PEL48" s="2"/>
      <c r="PEM48" s="2"/>
      <c r="PEN48" s="2"/>
      <c r="PEO48" s="2"/>
      <c r="PEP48" s="2"/>
      <c r="PEQ48" s="2"/>
      <c r="PER48" s="2"/>
      <c r="PES48" s="2"/>
      <c r="PET48" s="2"/>
      <c r="PEU48" s="2"/>
      <c r="PEV48" s="2"/>
      <c r="PEW48" s="2"/>
      <c r="PEX48" s="2"/>
      <c r="PEY48" s="2"/>
      <c r="PEZ48" s="2"/>
      <c r="PFA48" s="2"/>
      <c r="PFB48" s="2"/>
      <c r="PFC48" s="2"/>
      <c r="PFD48" s="2"/>
      <c r="PFE48" s="2"/>
      <c r="PFF48" s="2"/>
      <c r="PFG48" s="2"/>
      <c r="PFH48" s="2"/>
      <c r="PFI48" s="2"/>
      <c r="PFJ48" s="2"/>
      <c r="PFK48" s="2"/>
      <c r="PFL48" s="2"/>
      <c r="PFM48" s="2"/>
      <c r="PFN48" s="2"/>
      <c r="PFO48" s="2"/>
      <c r="PFP48" s="2"/>
      <c r="PFQ48" s="2"/>
      <c r="PFR48" s="2"/>
      <c r="PFS48" s="2"/>
      <c r="PFT48" s="2"/>
      <c r="PFU48" s="2"/>
      <c r="PFV48" s="2"/>
      <c r="PFW48" s="2"/>
      <c r="PFX48" s="2"/>
      <c r="PFY48" s="2"/>
      <c r="PFZ48" s="2"/>
      <c r="PGA48" s="2"/>
      <c r="PGB48" s="2"/>
      <c r="PGC48" s="2"/>
      <c r="PGD48" s="2"/>
      <c r="PGE48" s="2"/>
      <c r="PGF48" s="2"/>
      <c r="PGG48" s="2"/>
      <c r="PGH48" s="2"/>
      <c r="PGI48" s="2"/>
      <c r="PGJ48" s="2"/>
      <c r="PGK48" s="2"/>
      <c r="PGL48" s="2"/>
      <c r="PGM48" s="2"/>
      <c r="PGN48" s="2"/>
      <c r="PGO48" s="2"/>
      <c r="PGP48" s="2"/>
      <c r="PGQ48" s="2"/>
      <c r="PGR48" s="2"/>
      <c r="PGS48" s="2"/>
      <c r="PGT48" s="2"/>
      <c r="PGU48" s="2"/>
      <c r="PGV48" s="2"/>
      <c r="PGW48" s="2"/>
      <c r="PGX48" s="2"/>
      <c r="PGY48" s="2"/>
      <c r="PGZ48" s="2"/>
      <c r="PHA48" s="2"/>
      <c r="PHB48" s="2"/>
      <c r="PHC48" s="2"/>
      <c r="PHD48" s="2"/>
      <c r="PHE48" s="2"/>
      <c r="PHF48" s="2"/>
      <c r="PHG48" s="2"/>
      <c r="PHH48" s="2"/>
      <c r="PHI48" s="2"/>
      <c r="PHJ48" s="2"/>
      <c r="PHK48" s="2"/>
      <c r="PHL48" s="2"/>
      <c r="PHM48" s="2"/>
      <c r="PHN48" s="2"/>
      <c r="PHO48" s="2"/>
      <c r="PHP48" s="2"/>
      <c r="PHQ48" s="2"/>
      <c r="PHR48" s="2"/>
      <c r="PHS48" s="2"/>
      <c r="PHT48" s="2"/>
      <c r="PHU48" s="2"/>
      <c r="PHV48" s="2"/>
      <c r="PHW48" s="2"/>
      <c r="PHX48" s="2"/>
      <c r="PHY48" s="2"/>
      <c r="PHZ48" s="2"/>
      <c r="PIA48" s="2"/>
      <c r="PIB48" s="2"/>
      <c r="PIC48" s="2"/>
      <c r="PID48" s="2"/>
      <c r="PIE48" s="2"/>
      <c r="PIF48" s="2"/>
      <c r="PIG48" s="2"/>
      <c r="PIH48" s="2"/>
      <c r="PII48" s="2"/>
      <c r="PIJ48" s="2"/>
      <c r="PIK48" s="2"/>
      <c r="PIL48" s="2"/>
      <c r="PIM48" s="2"/>
      <c r="PIN48" s="2"/>
      <c r="PIO48" s="2"/>
      <c r="PIP48" s="2"/>
      <c r="PIQ48" s="2"/>
      <c r="PIR48" s="2"/>
      <c r="PIS48" s="2"/>
      <c r="PIT48" s="2"/>
      <c r="PIU48" s="2"/>
      <c r="PIV48" s="2"/>
      <c r="PIW48" s="2"/>
      <c r="PIX48" s="2"/>
      <c r="PIY48" s="2"/>
      <c r="PIZ48" s="2"/>
      <c r="PJA48" s="2"/>
      <c r="PJB48" s="2"/>
      <c r="PJC48" s="2"/>
      <c r="PJD48" s="2"/>
      <c r="PJE48" s="2"/>
      <c r="PJF48" s="2"/>
      <c r="PJG48" s="2"/>
      <c r="PJH48" s="2"/>
      <c r="PJI48" s="2"/>
      <c r="PJJ48" s="2"/>
      <c r="PJK48" s="2"/>
      <c r="PJL48" s="2"/>
      <c r="PJM48" s="2"/>
      <c r="PJN48" s="2"/>
      <c r="PJO48" s="2"/>
      <c r="PJP48" s="2"/>
      <c r="PJQ48" s="2"/>
      <c r="PJR48" s="2"/>
      <c r="PJS48" s="2"/>
      <c r="PJT48" s="2"/>
      <c r="PJU48" s="2"/>
      <c r="PJV48" s="2"/>
      <c r="PJW48" s="2"/>
      <c r="PJX48" s="2"/>
      <c r="PJY48" s="2"/>
      <c r="PJZ48" s="2"/>
      <c r="PKA48" s="2"/>
      <c r="PKB48" s="2"/>
      <c r="PKC48" s="2"/>
      <c r="PKD48" s="2"/>
      <c r="PKE48" s="2"/>
      <c r="PKF48" s="2"/>
      <c r="PKG48" s="2"/>
      <c r="PKH48" s="2"/>
      <c r="PKI48" s="2"/>
      <c r="PKJ48" s="2"/>
      <c r="PKK48" s="2"/>
      <c r="PKL48" s="2"/>
      <c r="PKM48" s="2"/>
      <c r="PKN48" s="2"/>
      <c r="PKO48" s="2"/>
      <c r="PKP48" s="2"/>
      <c r="PKQ48" s="2"/>
      <c r="PKR48" s="2"/>
      <c r="PKS48" s="2"/>
      <c r="PKT48" s="2"/>
      <c r="PKU48" s="2"/>
      <c r="PKV48" s="2"/>
      <c r="PKW48" s="2"/>
      <c r="PKX48" s="2"/>
      <c r="PKY48" s="2"/>
      <c r="PKZ48" s="2"/>
      <c r="PLA48" s="2"/>
      <c r="PLB48" s="2"/>
      <c r="PLC48" s="2"/>
      <c r="PLD48" s="2"/>
      <c r="PLE48" s="2"/>
      <c r="PLF48" s="2"/>
      <c r="PLG48" s="2"/>
      <c r="PLH48" s="2"/>
      <c r="PLI48" s="2"/>
      <c r="PLJ48" s="2"/>
      <c r="PLK48" s="2"/>
      <c r="PLL48" s="2"/>
      <c r="PLM48" s="2"/>
      <c r="PLN48" s="2"/>
      <c r="PLO48" s="2"/>
      <c r="PLP48" s="2"/>
      <c r="PLQ48" s="2"/>
      <c r="PLR48" s="2"/>
      <c r="PLS48" s="2"/>
      <c r="PLT48" s="2"/>
      <c r="PLU48" s="2"/>
      <c r="PLV48" s="2"/>
      <c r="PLW48" s="2"/>
      <c r="PLX48" s="2"/>
      <c r="PLY48" s="2"/>
      <c r="PLZ48" s="2"/>
      <c r="PMA48" s="2"/>
      <c r="PMB48" s="2"/>
      <c r="PMC48" s="2"/>
      <c r="PMD48" s="2"/>
      <c r="PME48" s="2"/>
      <c r="PMF48" s="2"/>
      <c r="PMG48" s="2"/>
      <c r="PMH48" s="2"/>
      <c r="PMI48" s="2"/>
      <c r="PMJ48" s="2"/>
      <c r="PMK48" s="2"/>
      <c r="PML48" s="2"/>
      <c r="PMM48" s="2"/>
      <c r="PMN48" s="2"/>
      <c r="PMO48" s="2"/>
      <c r="PMP48" s="2"/>
      <c r="PMQ48" s="2"/>
      <c r="PMR48" s="2"/>
      <c r="PMS48" s="2"/>
      <c r="PMT48" s="2"/>
      <c r="PMU48" s="2"/>
      <c r="PMV48" s="2"/>
      <c r="PMW48" s="2"/>
      <c r="PMX48" s="2"/>
      <c r="PMY48" s="2"/>
      <c r="PMZ48" s="2"/>
      <c r="PNA48" s="2"/>
      <c r="PNB48" s="2"/>
      <c r="PNC48" s="2"/>
      <c r="PND48" s="2"/>
      <c r="PNE48" s="2"/>
      <c r="PNF48" s="2"/>
      <c r="PNG48" s="2"/>
      <c r="PNH48" s="2"/>
      <c r="PNI48" s="2"/>
      <c r="PNJ48" s="2"/>
      <c r="PNK48" s="2"/>
      <c r="PNL48" s="2"/>
      <c r="PNM48" s="2"/>
      <c r="PNN48" s="2"/>
      <c r="PNO48" s="2"/>
      <c r="PNP48" s="2"/>
      <c r="PNQ48" s="2"/>
      <c r="PNR48" s="2"/>
      <c r="PNS48" s="2"/>
      <c r="PNT48" s="2"/>
      <c r="PNU48" s="2"/>
      <c r="PNV48" s="2"/>
      <c r="PNW48" s="2"/>
      <c r="PNX48" s="2"/>
      <c r="PNY48" s="2"/>
      <c r="PNZ48" s="2"/>
      <c r="POA48" s="2"/>
      <c r="POB48" s="2"/>
      <c r="POC48" s="2"/>
      <c r="POD48" s="2"/>
      <c r="POE48" s="2"/>
      <c r="POF48" s="2"/>
      <c r="POG48" s="2"/>
      <c r="POH48" s="2"/>
      <c r="POI48" s="2"/>
      <c r="POJ48" s="2"/>
      <c r="POK48" s="2"/>
      <c r="POL48" s="2"/>
      <c r="POM48" s="2"/>
      <c r="PON48" s="2"/>
      <c r="POO48" s="2"/>
      <c r="POP48" s="2"/>
      <c r="POQ48" s="2"/>
      <c r="POR48" s="2"/>
      <c r="POS48" s="2"/>
      <c r="POT48" s="2"/>
      <c r="POU48" s="2"/>
      <c r="POV48" s="2"/>
      <c r="POW48" s="2"/>
      <c r="POX48" s="2"/>
      <c r="POY48" s="2"/>
      <c r="POZ48" s="2"/>
      <c r="PPA48" s="2"/>
      <c r="PPB48" s="2"/>
      <c r="PPC48" s="2"/>
      <c r="PPD48" s="2"/>
      <c r="PPE48" s="2"/>
      <c r="PPF48" s="2"/>
      <c r="PPG48" s="2"/>
      <c r="PPH48" s="2"/>
      <c r="PPI48" s="2"/>
      <c r="PPJ48" s="2"/>
      <c r="PPK48" s="2"/>
      <c r="PPL48" s="2"/>
      <c r="PPM48" s="2"/>
      <c r="PPN48" s="2"/>
      <c r="PPO48" s="2"/>
      <c r="PPP48" s="2"/>
      <c r="PPQ48" s="2"/>
      <c r="PPR48" s="2"/>
      <c r="PPS48" s="2"/>
      <c r="PPT48" s="2"/>
      <c r="PPU48" s="2"/>
      <c r="PPV48" s="2"/>
      <c r="PPW48" s="2"/>
      <c r="PPX48" s="2"/>
      <c r="PPY48" s="2"/>
      <c r="PPZ48" s="2"/>
      <c r="PQA48" s="2"/>
      <c r="PQB48" s="2"/>
      <c r="PQC48" s="2"/>
      <c r="PQD48" s="2"/>
      <c r="PQE48" s="2"/>
      <c r="PQF48" s="2"/>
      <c r="PQG48" s="2"/>
      <c r="PQH48" s="2"/>
      <c r="PQI48" s="2"/>
      <c r="PQJ48" s="2"/>
      <c r="PQK48" s="2"/>
      <c r="PQL48" s="2"/>
      <c r="PQM48" s="2"/>
      <c r="PQN48" s="2"/>
      <c r="PQO48" s="2"/>
      <c r="PQP48" s="2"/>
      <c r="PQQ48" s="2"/>
      <c r="PQR48" s="2"/>
      <c r="PQS48" s="2"/>
      <c r="PQT48" s="2"/>
      <c r="PQU48" s="2"/>
      <c r="PQV48" s="2"/>
      <c r="PQW48" s="2"/>
      <c r="PQX48" s="2"/>
      <c r="PQY48" s="2"/>
      <c r="PQZ48" s="2"/>
      <c r="PRA48" s="2"/>
      <c r="PRB48" s="2"/>
      <c r="PRC48" s="2"/>
      <c r="PRD48" s="2"/>
      <c r="PRE48" s="2"/>
      <c r="PRF48" s="2"/>
      <c r="PRG48" s="2"/>
      <c r="PRH48" s="2"/>
      <c r="PRI48" s="2"/>
      <c r="PRJ48" s="2"/>
      <c r="PRK48" s="2"/>
      <c r="PRL48" s="2"/>
      <c r="PRM48" s="2"/>
      <c r="PRN48" s="2"/>
      <c r="PRO48" s="2"/>
      <c r="PRP48" s="2"/>
      <c r="PRQ48" s="2"/>
      <c r="PRR48" s="2"/>
      <c r="PRS48" s="2"/>
      <c r="PRT48" s="2"/>
      <c r="PRU48" s="2"/>
      <c r="PRV48" s="2"/>
      <c r="PRW48" s="2"/>
      <c r="PRX48" s="2"/>
      <c r="PRY48" s="2"/>
      <c r="PRZ48" s="2"/>
      <c r="PSA48" s="2"/>
      <c r="PSB48" s="2"/>
      <c r="PSC48" s="2"/>
      <c r="PSD48" s="2"/>
      <c r="PSE48" s="2"/>
      <c r="PSF48" s="2"/>
      <c r="PSG48" s="2"/>
      <c r="PSH48" s="2"/>
      <c r="PSI48" s="2"/>
      <c r="PSJ48" s="2"/>
      <c r="PSK48" s="2"/>
      <c r="PSL48" s="2"/>
      <c r="PSM48" s="2"/>
      <c r="PSN48" s="2"/>
      <c r="PSO48" s="2"/>
      <c r="PSP48" s="2"/>
      <c r="PSQ48" s="2"/>
      <c r="PSR48" s="2"/>
      <c r="PSS48" s="2"/>
      <c r="PST48" s="2"/>
      <c r="PSU48" s="2"/>
      <c r="PSV48" s="2"/>
      <c r="PSW48" s="2"/>
      <c r="PSX48" s="2"/>
      <c r="PSY48" s="2"/>
      <c r="PSZ48" s="2"/>
      <c r="PTA48" s="2"/>
      <c r="PTB48" s="2"/>
      <c r="PTC48" s="2"/>
      <c r="PTD48" s="2"/>
      <c r="PTE48" s="2"/>
      <c r="PTF48" s="2"/>
      <c r="PTG48" s="2"/>
      <c r="PTH48" s="2"/>
      <c r="PTI48" s="2"/>
      <c r="PTJ48" s="2"/>
      <c r="PTK48" s="2"/>
      <c r="PTL48" s="2"/>
      <c r="PTM48" s="2"/>
      <c r="PTN48" s="2"/>
      <c r="PTO48" s="2"/>
      <c r="PTP48" s="2"/>
      <c r="PTQ48" s="2"/>
      <c r="PTR48" s="2"/>
      <c r="PTS48" s="2"/>
      <c r="PTT48" s="2"/>
      <c r="PTU48" s="2"/>
      <c r="PTV48" s="2"/>
      <c r="PTW48" s="2"/>
      <c r="PTX48" s="2"/>
      <c r="PTY48" s="2"/>
      <c r="PTZ48" s="2"/>
      <c r="PUA48" s="2"/>
      <c r="PUB48" s="2"/>
      <c r="PUC48" s="2"/>
      <c r="PUD48" s="2"/>
      <c r="PUE48" s="2"/>
      <c r="PUF48" s="2"/>
      <c r="PUG48" s="2"/>
      <c r="PUH48" s="2"/>
      <c r="PUI48" s="2"/>
      <c r="PUJ48" s="2"/>
      <c r="PUK48" s="2"/>
      <c r="PUL48" s="2"/>
      <c r="PUM48" s="2"/>
      <c r="PUN48" s="2"/>
      <c r="PUO48" s="2"/>
      <c r="PUP48" s="2"/>
      <c r="PUQ48" s="2"/>
      <c r="PUR48" s="2"/>
      <c r="PUS48" s="2"/>
      <c r="PUT48" s="2"/>
      <c r="PUU48" s="2"/>
      <c r="PUV48" s="2"/>
      <c r="PUW48" s="2"/>
      <c r="PUX48" s="2"/>
      <c r="PUY48" s="2"/>
      <c r="PUZ48" s="2"/>
      <c r="PVA48" s="2"/>
      <c r="PVB48" s="2"/>
      <c r="PVC48" s="2"/>
      <c r="PVD48" s="2"/>
      <c r="PVE48" s="2"/>
      <c r="PVF48" s="2"/>
      <c r="PVG48" s="2"/>
      <c r="PVH48" s="2"/>
      <c r="PVI48" s="2"/>
      <c r="PVJ48" s="2"/>
      <c r="PVK48" s="2"/>
      <c r="PVL48" s="2"/>
      <c r="PVM48" s="2"/>
      <c r="PVN48" s="2"/>
      <c r="PVO48" s="2"/>
      <c r="PVP48" s="2"/>
      <c r="PVQ48" s="2"/>
      <c r="PVR48" s="2"/>
      <c r="PVS48" s="2"/>
      <c r="PVT48" s="2"/>
      <c r="PVU48" s="2"/>
      <c r="PVV48" s="2"/>
      <c r="PVW48" s="2"/>
      <c r="PVX48" s="2"/>
      <c r="PVY48" s="2"/>
      <c r="PVZ48" s="2"/>
      <c r="PWA48" s="2"/>
      <c r="PWB48" s="2"/>
      <c r="PWC48" s="2"/>
      <c r="PWD48" s="2"/>
      <c r="PWE48" s="2"/>
      <c r="PWF48" s="2"/>
      <c r="PWG48" s="2"/>
      <c r="PWH48" s="2"/>
      <c r="PWI48" s="2"/>
      <c r="PWJ48" s="2"/>
      <c r="PWK48" s="2"/>
      <c r="PWL48" s="2"/>
      <c r="PWM48" s="2"/>
      <c r="PWN48" s="2"/>
      <c r="PWO48" s="2"/>
      <c r="PWP48" s="2"/>
      <c r="PWQ48" s="2"/>
      <c r="PWR48" s="2"/>
      <c r="PWS48" s="2"/>
      <c r="PWT48" s="2"/>
      <c r="PWU48" s="2"/>
      <c r="PWV48" s="2"/>
      <c r="PWW48" s="2"/>
      <c r="PWX48" s="2"/>
      <c r="PWY48" s="2"/>
      <c r="PWZ48" s="2"/>
      <c r="PXA48" s="2"/>
      <c r="PXB48" s="2"/>
      <c r="PXC48" s="2"/>
      <c r="PXD48" s="2"/>
      <c r="PXE48" s="2"/>
      <c r="PXF48" s="2"/>
      <c r="PXG48" s="2"/>
      <c r="PXH48" s="2"/>
      <c r="PXI48" s="2"/>
      <c r="PXJ48" s="2"/>
      <c r="PXK48" s="2"/>
      <c r="PXL48" s="2"/>
      <c r="PXM48" s="2"/>
      <c r="PXN48" s="2"/>
      <c r="PXO48" s="2"/>
      <c r="PXP48" s="2"/>
      <c r="PXQ48" s="2"/>
      <c r="PXR48" s="2"/>
      <c r="PXS48" s="2"/>
      <c r="PXT48" s="2"/>
      <c r="PXU48" s="2"/>
      <c r="PXV48" s="2"/>
      <c r="PXW48" s="2"/>
      <c r="PXX48" s="2"/>
      <c r="PXY48" s="2"/>
      <c r="PXZ48" s="2"/>
      <c r="PYA48" s="2"/>
      <c r="PYB48" s="2"/>
      <c r="PYC48" s="2"/>
      <c r="PYD48" s="2"/>
      <c r="PYE48" s="2"/>
      <c r="PYF48" s="2"/>
      <c r="PYG48" s="2"/>
      <c r="PYH48" s="2"/>
      <c r="PYI48" s="2"/>
      <c r="PYJ48" s="2"/>
      <c r="PYK48" s="2"/>
      <c r="PYL48" s="2"/>
      <c r="PYM48" s="2"/>
      <c r="PYN48" s="2"/>
      <c r="PYO48" s="2"/>
      <c r="PYP48" s="2"/>
      <c r="PYQ48" s="2"/>
      <c r="PYR48" s="2"/>
      <c r="PYS48" s="2"/>
      <c r="PYT48" s="2"/>
      <c r="PYU48" s="2"/>
      <c r="PYV48" s="2"/>
      <c r="PYW48" s="2"/>
      <c r="PYX48" s="2"/>
      <c r="PYY48" s="2"/>
      <c r="PYZ48" s="2"/>
      <c r="PZA48" s="2"/>
      <c r="PZB48" s="2"/>
      <c r="PZC48" s="2"/>
      <c r="PZD48" s="2"/>
      <c r="PZE48" s="2"/>
      <c r="PZF48" s="2"/>
      <c r="PZG48" s="2"/>
      <c r="PZH48" s="2"/>
      <c r="PZI48" s="2"/>
      <c r="PZJ48" s="2"/>
      <c r="PZK48" s="2"/>
      <c r="PZL48" s="2"/>
      <c r="PZM48" s="2"/>
      <c r="PZN48" s="2"/>
      <c r="PZO48" s="2"/>
      <c r="PZP48" s="2"/>
      <c r="PZQ48" s="2"/>
      <c r="PZR48" s="2"/>
      <c r="PZS48" s="2"/>
      <c r="PZT48" s="2"/>
      <c r="PZU48" s="2"/>
      <c r="PZV48" s="2"/>
      <c r="PZW48" s="2"/>
      <c r="PZX48" s="2"/>
      <c r="PZY48" s="2"/>
      <c r="PZZ48" s="2"/>
      <c r="QAA48" s="2"/>
      <c r="QAB48" s="2"/>
      <c r="QAC48" s="2"/>
      <c r="QAD48" s="2"/>
      <c r="QAE48" s="2"/>
      <c r="QAF48" s="2"/>
      <c r="QAG48" s="2"/>
      <c r="QAH48" s="2"/>
      <c r="QAI48" s="2"/>
      <c r="QAJ48" s="2"/>
      <c r="QAK48" s="2"/>
      <c r="QAL48" s="2"/>
      <c r="QAM48" s="2"/>
      <c r="QAN48" s="2"/>
      <c r="QAO48" s="2"/>
      <c r="QAP48" s="2"/>
      <c r="QAQ48" s="2"/>
      <c r="QAR48" s="2"/>
      <c r="QAS48" s="2"/>
      <c r="QAT48" s="2"/>
      <c r="QAU48" s="2"/>
      <c r="QAV48" s="2"/>
      <c r="QAW48" s="2"/>
      <c r="QAX48" s="2"/>
      <c r="QAY48" s="2"/>
      <c r="QAZ48" s="2"/>
      <c r="QBA48" s="2"/>
      <c r="QBB48" s="2"/>
      <c r="QBC48" s="2"/>
      <c r="QBD48" s="2"/>
      <c r="QBE48" s="2"/>
      <c r="QBF48" s="2"/>
      <c r="QBG48" s="2"/>
      <c r="QBH48" s="2"/>
      <c r="QBI48" s="2"/>
      <c r="QBJ48" s="2"/>
      <c r="QBK48" s="2"/>
      <c r="QBL48" s="2"/>
      <c r="QBM48" s="2"/>
      <c r="QBN48" s="2"/>
      <c r="QBO48" s="2"/>
      <c r="QBP48" s="2"/>
      <c r="QBQ48" s="2"/>
      <c r="QBR48" s="2"/>
      <c r="QBS48" s="2"/>
      <c r="QBT48" s="2"/>
      <c r="QBU48" s="2"/>
      <c r="QBV48" s="2"/>
      <c r="QBW48" s="2"/>
      <c r="QBX48" s="2"/>
      <c r="QBY48" s="2"/>
      <c r="QBZ48" s="2"/>
      <c r="QCA48" s="2"/>
      <c r="QCB48" s="2"/>
      <c r="QCC48" s="2"/>
      <c r="QCD48" s="2"/>
      <c r="QCE48" s="2"/>
      <c r="QCF48" s="2"/>
      <c r="QCG48" s="2"/>
      <c r="QCH48" s="2"/>
      <c r="QCI48" s="2"/>
      <c r="QCJ48" s="2"/>
      <c r="QCK48" s="2"/>
      <c r="QCL48" s="2"/>
      <c r="QCM48" s="2"/>
      <c r="QCN48" s="2"/>
      <c r="QCO48" s="2"/>
      <c r="QCP48" s="2"/>
      <c r="QCQ48" s="2"/>
      <c r="QCR48" s="2"/>
      <c r="QCS48" s="2"/>
      <c r="QCT48" s="2"/>
      <c r="QCU48" s="2"/>
      <c r="QCV48" s="2"/>
      <c r="QCW48" s="2"/>
      <c r="QCX48" s="2"/>
      <c r="QCY48" s="2"/>
      <c r="QCZ48" s="2"/>
      <c r="QDA48" s="2"/>
      <c r="QDB48" s="2"/>
      <c r="QDC48" s="2"/>
      <c r="QDD48" s="2"/>
      <c r="QDE48" s="2"/>
      <c r="QDF48" s="2"/>
      <c r="QDG48" s="2"/>
      <c r="QDH48" s="2"/>
      <c r="QDI48" s="2"/>
      <c r="QDJ48" s="2"/>
      <c r="QDK48" s="2"/>
      <c r="QDL48" s="2"/>
      <c r="QDM48" s="2"/>
      <c r="QDN48" s="2"/>
      <c r="QDO48" s="2"/>
      <c r="QDP48" s="2"/>
      <c r="QDQ48" s="2"/>
      <c r="QDR48" s="2"/>
      <c r="QDS48" s="2"/>
      <c r="QDT48" s="2"/>
      <c r="QDU48" s="2"/>
      <c r="QDV48" s="2"/>
      <c r="QDW48" s="2"/>
      <c r="QDX48" s="2"/>
      <c r="QDY48" s="2"/>
      <c r="QDZ48" s="2"/>
      <c r="QEA48" s="2"/>
      <c r="QEB48" s="2"/>
      <c r="QEC48" s="2"/>
      <c r="QED48" s="2"/>
      <c r="QEE48" s="2"/>
      <c r="QEF48" s="2"/>
      <c r="QEG48" s="2"/>
      <c r="QEH48" s="2"/>
      <c r="QEI48" s="2"/>
      <c r="QEJ48" s="2"/>
      <c r="QEK48" s="2"/>
      <c r="QEL48" s="2"/>
      <c r="QEM48" s="2"/>
      <c r="QEN48" s="2"/>
      <c r="QEO48" s="2"/>
      <c r="QEP48" s="2"/>
      <c r="QEQ48" s="2"/>
      <c r="QER48" s="2"/>
      <c r="QES48" s="2"/>
      <c r="QET48" s="2"/>
      <c r="QEU48" s="2"/>
      <c r="QEV48" s="2"/>
      <c r="QEW48" s="2"/>
      <c r="QEX48" s="2"/>
      <c r="QEY48" s="2"/>
      <c r="QEZ48" s="2"/>
      <c r="QFA48" s="2"/>
      <c r="QFB48" s="2"/>
      <c r="QFC48" s="2"/>
      <c r="QFD48" s="2"/>
      <c r="QFE48" s="2"/>
      <c r="QFF48" s="2"/>
      <c r="QFG48" s="2"/>
      <c r="QFH48" s="2"/>
      <c r="QFI48" s="2"/>
      <c r="QFJ48" s="2"/>
      <c r="QFK48" s="2"/>
      <c r="QFL48" s="2"/>
      <c r="QFM48" s="2"/>
      <c r="QFN48" s="2"/>
      <c r="QFO48" s="2"/>
      <c r="QFP48" s="2"/>
      <c r="QFQ48" s="2"/>
      <c r="QFR48" s="2"/>
      <c r="QFS48" s="2"/>
      <c r="QFT48" s="2"/>
      <c r="QFU48" s="2"/>
      <c r="QFV48" s="2"/>
      <c r="QFW48" s="2"/>
      <c r="QFX48" s="2"/>
      <c r="QFY48" s="2"/>
      <c r="QFZ48" s="2"/>
      <c r="QGA48" s="2"/>
      <c r="QGB48" s="2"/>
      <c r="QGC48" s="2"/>
      <c r="QGD48" s="2"/>
      <c r="QGE48" s="2"/>
      <c r="QGF48" s="2"/>
      <c r="QGG48" s="2"/>
      <c r="QGH48" s="2"/>
      <c r="QGI48" s="2"/>
      <c r="QGJ48" s="2"/>
      <c r="QGK48" s="2"/>
      <c r="QGL48" s="2"/>
      <c r="QGM48" s="2"/>
      <c r="QGN48" s="2"/>
      <c r="QGO48" s="2"/>
      <c r="QGP48" s="2"/>
      <c r="QGQ48" s="2"/>
      <c r="QGR48" s="2"/>
      <c r="QGS48" s="2"/>
      <c r="QGT48" s="2"/>
      <c r="QGU48" s="2"/>
      <c r="QGV48" s="2"/>
      <c r="QGW48" s="2"/>
      <c r="QGX48" s="2"/>
      <c r="QGY48" s="2"/>
      <c r="QGZ48" s="2"/>
      <c r="QHA48" s="2"/>
      <c r="QHB48" s="2"/>
      <c r="QHC48" s="2"/>
      <c r="QHD48" s="2"/>
      <c r="QHE48" s="2"/>
      <c r="QHF48" s="2"/>
      <c r="QHG48" s="2"/>
      <c r="QHH48" s="2"/>
      <c r="QHI48" s="2"/>
      <c r="QHJ48" s="2"/>
      <c r="QHK48" s="2"/>
      <c r="QHL48" s="2"/>
      <c r="QHM48" s="2"/>
      <c r="QHN48" s="2"/>
      <c r="QHO48" s="2"/>
      <c r="QHP48" s="2"/>
      <c r="QHQ48" s="2"/>
      <c r="QHR48" s="2"/>
      <c r="QHS48" s="2"/>
      <c r="QHT48" s="2"/>
      <c r="QHU48" s="2"/>
      <c r="QHV48" s="2"/>
      <c r="QHW48" s="2"/>
      <c r="QHX48" s="2"/>
      <c r="QHY48" s="2"/>
      <c r="QHZ48" s="2"/>
      <c r="QIA48" s="2"/>
      <c r="QIB48" s="2"/>
      <c r="QIC48" s="2"/>
      <c r="QID48" s="2"/>
      <c r="QIE48" s="2"/>
      <c r="QIF48" s="2"/>
      <c r="QIG48" s="2"/>
      <c r="QIH48" s="2"/>
      <c r="QII48" s="2"/>
      <c r="QIJ48" s="2"/>
      <c r="QIK48" s="2"/>
      <c r="QIL48" s="2"/>
      <c r="QIM48" s="2"/>
      <c r="QIN48" s="2"/>
      <c r="QIO48" s="2"/>
      <c r="QIP48" s="2"/>
      <c r="QIQ48" s="2"/>
      <c r="QIR48" s="2"/>
      <c r="QIS48" s="2"/>
      <c r="QIT48" s="2"/>
      <c r="QIU48" s="2"/>
      <c r="QIV48" s="2"/>
      <c r="QIW48" s="2"/>
      <c r="QIX48" s="2"/>
      <c r="QIY48" s="2"/>
      <c r="QIZ48" s="2"/>
      <c r="QJA48" s="2"/>
      <c r="QJB48" s="2"/>
      <c r="QJC48" s="2"/>
      <c r="QJD48" s="2"/>
      <c r="QJE48" s="2"/>
      <c r="QJF48" s="2"/>
      <c r="QJG48" s="2"/>
      <c r="QJH48" s="2"/>
      <c r="QJI48" s="2"/>
      <c r="QJJ48" s="2"/>
      <c r="QJK48" s="2"/>
      <c r="QJL48" s="2"/>
      <c r="QJM48" s="2"/>
      <c r="QJN48" s="2"/>
      <c r="QJO48" s="2"/>
      <c r="QJP48" s="2"/>
      <c r="QJQ48" s="2"/>
      <c r="QJR48" s="2"/>
      <c r="QJS48" s="2"/>
      <c r="QJT48" s="2"/>
      <c r="QJU48" s="2"/>
      <c r="QJV48" s="2"/>
      <c r="QJW48" s="2"/>
      <c r="QJX48" s="2"/>
      <c r="QJY48" s="2"/>
      <c r="QJZ48" s="2"/>
      <c r="QKA48" s="2"/>
      <c r="QKB48" s="2"/>
      <c r="QKC48" s="2"/>
      <c r="QKD48" s="2"/>
      <c r="QKE48" s="2"/>
      <c r="QKF48" s="2"/>
      <c r="QKG48" s="2"/>
      <c r="QKH48" s="2"/>
      <c r="QKI48" s="2"/>
      <c r="QKJ48" s="2"/>
      <c r="QKK48" s="2"/>
      <c r="QKL48" s="2"/>
      <c r="QKM48" s="2"/>
      <c r="QKN48" s="2"/>
      <c r="QKO48" s="2"/>
      <c r="QKP48" s="2"/>
      <c r="QKQ48" s="2"/>
      <c r="QKR48" s="2"/>
      <c r="QKS48" s="2"/>
      <c r="QKT48" s="2"/>
      <c r="QKU48" s="2"/>
      <c r="QKV48" s="2"/>
      <c r="QKW48" s="2"/>
      <c r="QKX48" s="2"/>
      <c r="QKY48" s="2"/>
      <c r="QKZ48" s="2"/>
      <c r="QLA48" s="2"/>
      <c r="QLB48" s="2"/>
      <c r="QLC48" s="2"/>
      <c r="QLD48" s="2"/>
      <c r="QLE48" s="2"/>
      <c r="QLF48" s="2"/>
      <c r="QLG48" s="2"/>
      <c r="QLH48" s="2"/>
      <c r="QLI48" s="2"/>
      <c r="QLJ48" s="2"/>
      <c r="QLK48" s="2"/>
      <c r="QLL48" s="2"/>
      <c r="QLM48" s="2"/>
      <c r="QLN48" s="2"/>
      <c r="QLO48" s="2"/>
      <c r="QLP48" s="2"/>
      <c r="QLQ48" s="2"/>
      <c r="QLR48" s="2"/>
      <c r="QLS48" s="2"/>
      <c r="QLT48" s="2"/>
      <c r="QLU48" s="2"/>
      <c r="QLV48" s="2"/>
      <c r="QLW48" s="2"/>
      <c r="QLX48" s="2"/>
      <c r="QLY48" s="2"/>
      <c r="QLZ48" s="2"/>
      <c r="QMA48" s="2"/>
      <c r="QMB48" s="2"/>
      <c r="QMC48" s="2"/>
      <c r="QMD48" s="2"/>
      <c r="QME48" s="2"/>
      <c r="QMF48" s="2"/>
      <c r="QMG48" s="2"/>
      <c r="QMH48" s="2"/>
      <c r="QMI48" s="2"/>
      <c r="QMJ48" s="2"/>
      <c r="QMK48" s="2"/>
      <c r="QML48" s="2"/>
      <c r="QMM48" s="2"/>
      <c r="QMN48" s="2"/>
      <c r="QMO48" s="2"/>
      <c r="QMP48" s="2"/>
      <c r="QMQ48" s="2"/>
      <c r="QMR48" s="2"/>
      <c r="QMS48" s="2"/>
      <c r="QMT48" s="2"/>
      <c r="QMU48" s="2"/>
      <c r="QMV48" s="2"/>
      <c r="QMW48" s="2"/>
      <c r="QMX48" s="2"/>
      <c r="QMY48" s="2"/>
      <c r="QMZ48" s="2"/>
      <c r="QNA48" s="2"/>
      <c r="QNB48" s="2"/>
      <c r="QNC48" s="2"/>
      <c r="QND48" s="2"/>
      <c r="QNE48" s="2"/>
      <c r="QNF48" s="2"/>
      <c r="QNG48" s="2"/>
      <c r="QNH48" s="2"/>
      <c r="QNI48" s="2"/>
      <c r="QNJ48" s="2"/>
      <c r="QNK48" s="2"/>
      <c r="QNL48" s="2"/>
      <c r="QNM48" s="2"/>
      <c r="QNN48" s="2"/>
      <c r="QNO48" s="2"/>
      <c r="QNP48" s="2"/>
      <c r="QNQ48" s="2"/>
      <c r="QNR48" s="2"/>
      <c r="QNS48" s="2"/>
      <c r="QNT48" s="2"/>
      <c r="QNU48" s="2"/>
      <c r="QNV48" s="2"/>
      <c r="QNW48" s="2"/>
      <c r="QNX48" s="2"/>
      <c r="QNY48" s="2"/>
      <c r="QNZ48" s="2"/>
      <c r="QOA48" s="2"/>
      <c r="QOB48" s="2"/>
      <c r="QOC48" s="2"/>
      <c r="QOD48" s="2"/>
      <c r="QOE48" s="2"/>
      <c r="QOF48" s="2"/>
      <c r="QOG48" s="2"/>
      <c r="QOH48" s="2"/>
      <c r="QOI48" s="2"/>
      <c r="QOJ48" s="2"/>
      <c r="QOK48" s="2"/>
      <c r="QOL48" s="2"/>
      <c r="QOM48" s="2"/>
      <c r="QON48" s="2"/>
      <c r="QOO48" s="2"/>
      <c r="QOP48" s="2"/>
      <c r="QOQ48" s="2"/>
      <c r="QOR48" s="2"/>
      <c r="QOS48" s="2"/>
      <c r="QOT48" s="2"/>
      <c r="QOU48" s="2"/>
      <c r="QOV48" s="2"/>
      <c r="QOW48" s="2"/>
      <c r="QOX48" s="2"/>
      <c r="QOY48" s="2"/>
      <c r="QOZ48" s="2"/>
      <c r="QPA48" s="2"/>
      <c r="QPB48" s="2"/>
      <c r="QPC48" s="2"/>
      <c r="QPD48" s="2"/>
      <c r="QPE48" s="2"/>
      <c r="QPF48" s="2"/>
      <c r="QPG48" s="2"/>
      <c r="QPH48" s="2"/>
      <c r="QPI48" s="2"/>
      <c r="QPJ48" s="2"/>
      <c r="QPK48" s="2"/>
      <c r="QPL48" s="2"/>
      <c r="QPM48" s="2"/>
      <c r="QPN48" s="2"/>
      <c r="QPO48" s="2"/>
      <c r="QPP48" s="2"/>
      <c r="QPQ48" s="2"/>
      <c r="QPR48" s="2"/>
      <c r="QPS48" s="2"/>
      <c r="QPT48" s="2"/>
      <c r="QPU48" s="2"/>
      <c r="QPV48" s="2"/>
      <c r="QPW48" s="2"/>
      <c r="QPX48" s="2"/>
      <c r="QPY48" s="2"/>
      <c r="QPZ48" s="2"/>
      <c r="QQA48" s="2"/>
      <c r="QQB48" s="2"/>
      <c r="QQC48" s="2"/>
      <c r="QQD48" s="2"/>
      <c r="QQE48" s="2"/>
      <c r="QQF48" s="2"/>
      <c r="QQG48" s="2"/>
      <c r="QQH48" s="2"/>
      <c r="QQI48" s="2"/>
      <c r="QQJ48" s="2"/>
      <c r="QQK48" s="2"/>
      <c r="QQL48" s="2"/>
      <c r="QQM48" s="2"/>
      <c r="QQN48" s="2"/>
      <c r="QQO48" s="2"/>
      <c r="QQP48" s="2"/>
      <c r="QQQ48" s="2"/>
      <c r="QQR48" s="2"/>
      <c r="QQS48" s="2"/>
      <c r="QQT48" s="2"/>
      <c r="QQU48" s="2"/>
      <c r="QQV48" s="2"/>
      <c r="QQW48" s="2"/>
      <c r="QQX48" s="2"/>
      <c r="QQY48" s="2"/>
      <c r="QQZ48" s="2"/>
      <c r="QRA48" s="2"/>
      <c r="QRB48" s="2"/>
      <c r="QRC48" s="2"/>
      <c r="QRD48" s="2"/>
      <c r="QRE48" s="2"/>
      <c r="QRF48" s="2"/>
      <c r="QRG48" s="2"/>
      <c r="QRH48" s="2"/>
      <c r="QRI48" s="2"/>
      <c r="QRJ48" s="2"/>
      <c r="QRK48" s="2"/>
      <c r="QRL48" s="2"/>
      <c r="QRM48" s="2"/>
      <c r="QRN48" s="2"/>
      <c r="QRO48" s="2"/>
      <c r="QRP48" s="2"/>
      <c r="QRQ48" s="2"/>
      <c r="QRR48" s="2"/>
      <c r="QRS48" s="2"/>
      <c r="QRT48" s="2"/>
      <c r="QRU48" s="2"/>
      <c r="QRV48" s="2"/>
      <c r="QRW48" s="2"/>
      <c r="QRX48" s="2"/>
      <c r="QRY48" s="2"/>
      <c r="QRZ48" s="2"/>
      <c r="QSA48" s="2"/>
      <c r="QSB48" s="2"/>
      <c r="QSC48" s="2"/>
      <c r="QSD48" s="2"/>
      <c r="QSE48" s="2"/>
      <c r="QSF48" s="2"/>
      <c r="QSG48" s="2"/>
      <c r="QSH48" s="2"/>
      <c r="QSI48" s="2"/>
      <c r="QSJ48" s="2"/>
      <c r="QSK48" s="2"/>
      <c r="QSL48" s="2"/>
      <c r="QSM48" s="2"/>
      <c r="QSN48" s="2"/>
      <c r="QSO48" s="2"/>
      <c r="QSP48" s="2"/>
      <c r="QSQ48" s="2"/>
      <c r="QSR48" s="2"/>
      <c r="QSS48" s="2"/>
      <c r="QST48" s="2"/>
      <c r="QSU48" s="2"/>
      <c r="QSV48" s="2"/>
      <c r="QSW48" s="2"/>
      <c r="QSX48" s="2"/>
      <c r="QSY48" s="2"/>
      <c r="QSZ48" s="2"/>
      <c r="QTA48" s="2"/>
      <c r="QTB48" s="2"/>
      <c r="QTC48" s="2"/>
      <c r="QTD48" s="2"/>
      <c r="QTE48" s="2"/>
      <c r="QTF48" s="2"/>
      <c r="QTG48" s="2"/>
      <c r="QTH48" s="2"/>
      <c r="QTI48" s="2"/>
      <c r="QTJ48" s="2"/>
      <c r="QTK48" s="2"/>
      <c r="QTL48" s="2"/>
      <c r="QTM48" s="2"/>
      <c r="QTN48" s="2"/>
      <c r="QTO48" s="2"/>
      <c r="QTP48" s="2"/>
      <c r="QTQ48" s="2"/>
      <c r="QTR48" s="2"/>
      <c r="QTS48" s="2"/>
      <c r="QTT48" s="2"/>
      <c r="QTU48" s="2"/>
      <c r="QTV48" s="2"/>
      <c r="QTW48" s="2"/>
      <c r="QTX48" s="2"/>
      <c r="QTY48" s="2"/>
      <c r="QTZ48" s="2"/>
      <c r="QUA48" s="2"/>
      <c r="QUB48" s="2"/>
      <c r="QUC48" s="2"/>
      <c r="QUD48" s="2"/>
      <c r="QUE48" s="2"/>
      <c r="QUF48" s="2"/>
      <c r="QUG48" s="2"/>
      <c r="QUH48" s="2"/>
      <c r="QUI48" s="2"/>
      <c r="QUJ48" s="2"/>
      <c r="QUK48" s="2"/>
      <c r="QUL48" s="2"/>
      <c r="QUM48" s="2"/>
      <c r="QUN48" s="2"/>
      <c r="QUO48" s="2"/>
      <c r="QUP48" s="2"/>
      <c r="QUQ48" s="2"/>
      <c r="QUR48" s="2"/>
      <c r="QUS48" s="2"/>
      <c r="QUT48" s="2"/>
      <c r="QUU48" s="2"/>
      <c r="QUV48" s="2"/>
      <c r="QUW48" s="2"/>
      <c r="QUX48" s="2"/>
      <c r="QUY48" s="2"/>
      <c r="QUZ48" s="2"/>
      <c r="QVA48" s="2"/>
      <c r="QVB48" s="2"/>
      <c r="QVC48" s="2"/>
      <c r="QVD48" s="2"/>
      <c r="QVE48" s="2"/>
      <c r="QVF48" s="2"/>
      <c r="QVG48" s="2"/>
      <c r="QVH48" s="2"/>
      <c r="QVI48" s="2"/>
      <c r="QVJ48" s="2"/>
      <c r="QVK48" s="2"/>
      <c r="QVL48" s="2"/>
      <c r="QVM48" s="2"/>
      <c r="QVN48" s="2"/>
      <c r="QVO48" s="2"/>
      <c r="QVP48" s="2"/>
      <c r="QVQ48" s="2"/>
      <c r="QVR48" s="2"/>
      <c r="QVS48" s="2"/>
      <c r="QVT48" s="2"/>
      <c r="QVU48" s="2"/>
      <c r="QVV48" s="2"/>
      <c r="QVW48" s="2"/>
      <c r="QVX48" s="2"/>
      <c r="QVY48" s="2"/>
      <c r="QVZ48" s="2"/>
      <c r="QWA48" s="2"/>
      <c r="QWB48" s="2"/>
      <c r="QWC48" s="2"/>
      <c r="QWD48" s="2"/>
      <c r="QWE48" s="2"/>
      <c r="QWF48" s="2"/>
      <c r="QWG48" s="2"/>
      <c r="QWH48" s="2"/>
      <c r="QWI48" s="2"/>
      <c r="QWJ48" s="2"/>
      <c r="QWK48" s="2"/>
      <c r="QWL48" s="2"/>
      <c r="QWM48" s="2"/>
      <c r="QWN48" s="2"/>
      <c r="QWO48" s="2"/>
      <c r="QWP48" s="2"/>
      <c r="QWQ48" s="2"/>
      <c r="QWR48" s="2"/>
      <c r="QWS48" s="2"/>
      <c r="QWT48" s="2"/>
      <c r="QWU48" s="2"/>
      <c r="QWV48" s="2"/>
      <c r="QWW48" s="2"/>
      <c r="QWX48" s="2"/>
      <c r="QWY48" s="2"/>
      <c r="QWZ48" s="2"/>
      <c r="QXA48" s="2"/>
      <c r="QXB48" s="2"/>
      <c r="QXC48" s="2"/>
      <c r="QXD48" s="2"/>
      <c r="QXE48" s="2"/>
      <c r="QXF48" s="2"/>
      <c r="QXG48" s="2"/>
      <c r="QXH48" s="2"/>
      <c r="QXI48" s="2"/>
      <c r="QXJ48" s="2"/>
      <c r="QXK48" s="2"/>
      <c r="QXL48" s="2"/>
      <c r="QXM48" s="2"/>
      <c r="QXN48" s="2"/>
      <c r="QXO48" s="2"/>
      <c r="QXP48" s="2"/>
      <c r="QXQ48" s="2"/>
      <c r="QXR48" s="2"/>
      <c r="QXS48" s="2"/>
      <c r="QXT48" s="2"/>
      <c r="QXU48" s="2"/>
      <c r="QXV48" s="2"/>
      <c r="QXW48" s="2"/>
      <c r="QXX48" s="2"/>
      <c r="QXY48" s="2"/>
      <c r="QXZ48" s="2"/>
      <c r="QYA48" s="2"/>
      <c r="QYB48" s="2"/>
      <c r="QYC48" s="2"/>
      <c r="QYD48" s="2"/>
      <c r="QYE48" s="2"/>
      <c r="QYF48" s="2"/>
      <c r="QYG48" s="2"/>
      <c r="QYH48" s="2"/>
      <c r="QYI48" s="2"/>
      <c r="QYJ48" s="2"/>
      <c r="QYK48" s="2"/>
      <c r="QYL48" s="2"/>
      <c r="QYM48" s="2"/>
      <c r="QYN48" s="2"/>
      <c r="QYO48" s="2"/>
      <c r="QYP48" s="2"/>
      <c r="QYQ48" s="2"/>
      <c r="QYR48" s="2"/>
      <c r="QYS48" s="2"/>
      <c r="QYT48" s="2"/>
      <c r="QYU48" s="2"/>
      <c r="QYV48" s="2"/>
      <c r="QYW48" s="2"/>
      <c r="QYX48" s="2"/>
      <c r="QYY48" s="2"/>
      <c r="QYZ48" s="2"/>
      <c r="QZA48" s="2"/>
      <c r="QZB48" s="2"/>
      <c r="QZC48" s="2"/>
      <c r="QZD48" s="2"/>
      <c r="QZE48" s="2"/>
      <c r="QZF48" s="2"/>
      <c r="QZG48" s="2"/>
      <c r="QZH48" s="2"/>
      <c r="QZI48" s="2"/>
      <c r="QZJ48" s="2"/>
      <c r="QZK48" s="2"/>
      <c r="QZL48" s="2"/>
      <c r="QZM48" s="2"/>
      <c r="QZN48" s="2"/>
      <c r="QZO48" s="2"/>
      <c r="QZP48" s="2"/>
      <c r="QZQ48" s="2"/>
      <c r="QZR48" s="2"/>
      <c r="QZS48" s="2"/>
      <c r="QZT48" s="2"/>
      <c r="QZU48" s="2"/>
      <c r="QZV48" s="2"/>
      <c r="QZW48" s="2"/>
      <c r="QZX48" s="2"/>
      <c r="QZY48" s="2"/>
      <c r="QZZ48" s="2"/>
      <c r="RAA48" s="2"/>
      <c r="RAB48" s="2"/>
      <c r="RAC48" s="2"/>
      <c r="RAD48" s="2"/>
      <c r="RAE48" s="2"/>
      <c r="RAF48" s="2"/>
      <c r="RAG48" s="2"/>
      <c r="RAH48" s="2"/>
      <c r="RAI48" s="2"/>
      <c r="RAJ48" s="2"/>
      <c r="RAK48" s="2"/>
      <c r="RAL48" s="2"/>
      <c r="RAM48" s="2"/>
      <c r="RAN48" s="2"/>
      <c r="RAO48" s="2"/>
      <c r="RAP48" s="2"/>
      <c r="RAQ48" s="2"/>
      <c r="RAR48" s="2"/>
      <c r="RAS48" s="2"/>
      <c r="RAT48" s="2"/>
      <c r="RAU48" s="2"/>
      <c r="RAV48" s="2"/>
      <c r="RAW48" s="2"/>
      <c r="RAX48" s="2"/>
      <c r="RAY48" s="2"/>
      <c r="RAZ48" s="2"/>
      <c r="RBA48" s="2"/>
      <c r="RBB48" s="2"/>
      <c r="RBC48" s="2"/>
      <c r="RBD48" s="2"/>
      <c r="RBE48" s="2"/>
      <c r="RBF48" s="2"/>
      <c r="RBG48" s="2"/>
      <c r="RBH48" s="2"/>
      <c r="RBI48" s="2"/>
      <c r="RBJ48" s="2"/>
      <c r="RBK48" s="2"/>
      <c r="RBL48" s="2"/>
      <c r="RBM48" s="2"/>
      <c r="RBN48" s="2"/>
      <c r="RBO48" s="2"/>
      <c r="RBP48" s="2"/>
      <c r="RBQ48" s="2"/>
      <c r="RBR48" s="2"/>
      <c r="RBS48" s="2"/>
      <c r="RBT48" s="2"/>
      <c r="RBU48" s="2"/>
      <c r="RBV48" s="2"/>
      <c r="RBW48" s="2"/>
      <c r="RBX48" s="2"/>
      <c r="RBY48" s="2"/>
      <c r="RBZ48" s="2"/>
      <c r="RCA48" s="2"/>
      <c r="RCB48" s="2"/>
      <c r="RCC48" s="2"/>
      <c r="RCD48" s="2"/>
      <c r="RCE48" s="2"/>
      <c r="RCF48" s="2"/>
      <c r="RCG48" s="2"/>
      <c r="RCH48" s="2"/>
      <c r="RCI48" s="2"/>
      <c r="RCJ48" s="2"/>
      <c r="RCK48" s="2"/>
      <c r="RCL48" s="2"/>
      <c r="RCM48" s="2"/>
      <c r="RCN48" s="2"/>
      <c r="RCO48" s="2"/>
      <c r="RCP48" s="2"/>
      <c r="RCQ48" s="2"/>
      <c r="RCR48" s="2"/>
      <c r="RCS48" s="2"/>
      <c r="RCT48" s="2"/>
      <c r="RCU48" s="2"/>
      <c r="RCV48" s="2"/>
      <c r="RCW48" s="2"/>
      <c r="RCX48" s="2"/>
      <c r="RCY48" s="2"/>
      <c r="RCZ48" s="2"/>
      <c r="RDA48" s="2"/>
      <c r="RDB48" s="2"/>
      <c r="RDC48" s="2"/>
      <c r="RDD48" s="2"/>
      <c r="RDE48" s="2"/>
      <c r="RDF48" s="2"/>
      <c r="RDG48" s="2"/>
      <c r="RDH48" s="2"/>
      <c r="RDI48" s="2"/>
      <c r="RDJ48" s="2"/>
      <c r="RDK48" s="2"/>
      <c r="RDL48" s="2"/>
      <c r="RDM48" s="2"/>
      <c r="RDN48" s="2"/>
      <c r="RDO48" s="2"/>
      <c r="RDP48" s="2"/>
      <c r="RDQ48" s="2"/>
      <c r="RDR48" s="2"/>
      <c r="RDS48" s="2"/>
      <c r="RDT48" s="2"/>
      <c r="RDU48" s="2"/>
      <c r="RDV48" s="2"/>
      <c r="RDW48" s="2"/>
      <c r="RDX48" s="2"/>
      <c r="RDY48" s="2"/>
      <c r="RDZ48" s="2"/>
      <c r="REA48" s="2"/>
      <c r="REB48" s="2"/>
      <c r="REC48" s="2"/>
      <c r="RED48" s="2"/>
      <c r="REE48" s="2"/>
      <c r="REF48" s="2"/>
      <c r="REG48" s="2"/>
      <c r="REH48" s="2"/>
      <c r="REI48" s="2"/>
      <c r="REJ48" s="2"/>
      <c r="REK48" s="2"/>
      <c r="REL48" s="2"/>
      <c r="REM48" s="2"/>
      <c r="REN48" s="2"/>
      <c r="REO48" s="2"/>
      <c r="REP48" s="2"/>
      <c r="REQ48" s="2"/>
      <c r="RER48" s="2"/>
      <c r="RES48" s="2"/>
      <c r="RET48" s="2"/>
      <c r="REU48" s="2"/>
      <c r="REV48" s="2"/>
      <c r="REW48" s="2"/>
      <c r="REX48" s="2"/>
      <c r="REY48" s="2"/>
      <c r="REZ48" s="2"/>
      <c r="RFA48" s="2"/>
      <c r="RFB48" s="2"/>
      <c r="RFC48" s="2"/>
      <c r="RFD48" s="2"/>
      <c r="RFE48" s="2"/>
      <c r="RFF48" s="2"/>
      <c r="RFG48" s="2"/>
      <c r="RFH48" s="2"/>
      <c r="RFI48" s="2"/>
      <c r="RFJ48" s="2"/>
      <c r="RFK48" s="2"/>
      <c r="RFL48" s="2"/>
      <c r="RFM48" s="2"/>
      <c r="RFN48" s="2"/>
      <c r="RFO48" s="2"/>
      <c r="RFP48" s="2"/>
      <c r="RFQ48" s="2"/>
      <c r="RFR48" s="2"/>
      <c r="RFS48" s="2"/>
      <c r="RFT48" s="2"/>
      <c r="RFU48" s="2"/>
      <c r="RFV48" s="2"/>
      <c r="RFW48" s="2"/>
      <c r="RFX48" s="2"/>
      <c r="RFY48" s="2"/>
      <c r="RFZ48" s="2"/>
      <c r="RGA48" s="2"/>
      <c r="RGB48" s="2"/>
      <c r="RGC48" s="2"/>
      <c r="RGD48" s="2"/>
      <c r="RGE48" s="2"/>
      <c r="RGF48" s="2"/>
      <c r="RGG48" s="2"/>
      <c r="RGH48" s="2"/>
      <c r="RGI48" s="2"/>
      <c r="RGJ48" s="2"/>
      <c r="RGK48" s="2"/>
      <c r="RGL48" s="2"/>
      <c r="RGM48" s="2"/>
      <c r="RGN48" s="2"/>
      <c r="RGO48" s="2"/>
      <c r="RGP48" s="2"/>
      <c r="RGQ48" s="2"/>
      <c r="RGR48" s="2"/>
      <c r="RGS48" s="2"/>
      <c r="RGT48" s="2"/>
      <c r="RGU48" s="2"/>
      <c r="RGV48" s="2"/>
      <c r="RGW48" s="2"/>
      <c r="RGX48" s="2"/>
      <c r="RGY48" s="2"/>
      <c r="RGZ48" s="2"/>
      <c r="RHA48" s="2"/>
      <c r="RHB48" s="2"/>
      <c r="RHC48" s="2"/>
      <c r="RHD48" s="2"/>
      <c r="RHE48" s="2"/>
      <c r="RHF48" s="2"/>
      <c r="RHG48" s="2"/>
      <c r="RHH48" s="2"/>
      <c r="RHI48" s="2"/>
      <c r="RHJ48" s="2"/>
      <c r="RHK48" s="2"/>
      <c r="RHL48" s="2"/>
      <c r="RHM48" s="2"/>
      <c r="RHN48" s="2"/>
      <c r="RHO48" s="2"/>
      <c r="RHP48" s="2"/>
      <c r="RHQ48" s="2"/>
      <c r="RHR48" s="2"/>
      <c r="RHS48" s="2"/>
      <c r="RHT48" s="2"/>
      <c r="RHU48" s="2"/>
      <c r="RHV48" s="2"/>
      <c r="RHW48" s="2"/>
      <c r="RHX48" s="2"/>
      <c r="RHY48" s="2"/>
      <c r="RHZ48" s="2"/>
      <c r="RIA48" s="2"/>
      <c r="RIB48" s="2"/>
      <c r="RIC48" s="2"/>
      <c r="RID48" s="2"/>
      <c r="RIE48" s="2"/>
      <c r="RIF48" s="2"/>
      <c r="RIG48" s="2"/>
      <c r="RIH48" s="2"/>
      <c r="RII48" s="2"/>
      <c r="RIJ48" s="2"/>
      <c r="RIK48" s="2"/>
      <c r="RIL48" s="2"/>
      <c r="RIM48" s="2"/>
      <c r="RIN48" s="2"/>
      <c r="RIO48" s="2"/>
      <c r="RIP48" s="2"/>
      <c r="RIQ48" s="2"/>
      <c r="RIR48" s="2"/>
      <c r="RIS48" s="2"/>
      <c r="RIT48" s="2"/>
      <c r="RIU48" s="2"/>
      <c r="RIV48" s="2"/>
      <c r="RIW48" s="2"/>
      <c r="RIX48" s="2"/>
      <c r="RIY48" s="2"/>
      <c r="RIZ48" s="2"/>
      <c r="RJA48" s="2"/>
      <c r="RJB48" s="2"/>
      <c r="RJC48" s="2"/>
      <c r="RJD48" s="2"/>
      <c r="RJE48" s="2"/>
      <c r="RJF48" s="2"/>
      <c r="RJG48" s="2"/>
      <c r="RJH48" s="2"/>
      <c r="RJI48" s="2"/>
      <c r="RJJ48" s="2"/>
      <c r="RJK48" s="2"/>
      <c r="RJL48" s="2"/>
      <c r="RJM48" s="2"/>
      <c r="RJN48" s="2"/>
      <c r="RJO48" s="2"/>
      <c r="RJP48" s="2"/>
      <c r="RJQ48" s="2"/>
      <c r="RJR48" s="2"/>
      <c r="RJS48" s="2"/>
      <c r="RJT48" s="2"/>
      <c r="RJU48" s="2"/>
      <c r="RJV48" s="2"/>
      <c r="RJW48" s="2"/>
      <c r="RJX48" s="2"/>
      <c r="RJY48" s="2"/>
      <c r="RJZ48" s="2"/>
      <c r="RKA48" s="2"/>
      <c r="RKB48" s="2"/>
      <c r="RKC48" s="2"/>
      <c r="RKD48" s="2"/>
      <c r="RKE48" s="2"/>
      <c r="RKF48" s="2"/>
      <c r="RKG48" s="2"/>
      <c r="RKH48" s="2"/>
      <c r="RKI48" s="2"/>
      <c r="RKJ48" s="2"/>
      <c r="RKK48" s="2"/>
      <c r="RKL48" s="2"/>
      <c r="RKM48" s="2"/>
      <c r="RKN48" s="2"/>
      <c r="RKO48" s="2"/>
      <c r="RKP48" s="2"/>
      <c r="RKQ48" s="2"/>
      <c r="RKR48" s="2"/>
      <c r="RKS48" s="2"/>
      <c r="RKT48" s="2"/>
      <c r="RKU48" s="2"/>
      <c r="RKV48" s="2"/>
      <c r="RKW48" s="2"/>
      <c r="RKX48" s="2"/>
      <c r="RKY48" s="2"/>
      <c r="RKZ48" s="2"/>
      <c r="RLA48" s="2"/>
      <c r="RLB48" s="2"/>
      <c r="RLC48" s="2"/>
      <c r="RLD48" s="2"/>
      <c r="RLE48" s="2"/>
      <c r="RLF48" s="2"/>
      <c r="RLG48" s="2"/>
      <c r="RLH48" s="2"/>
      <c r="RLI48" s="2"/>
      <c r="RLJ48" s="2"/>
      <c r="RLK48" s="2"/>
      <c r="RLL48" s="2"/>
      <c r="RLM48" s="2"/>
      <c r="RLN48" s="2"/>
      <c r="RLO48" s="2"/>
      <c r="RLP48" s="2"/>
      <c r="RLQ48" s="2"/>
      <c r="RLR48" s="2"/>
      <c r="RLS48" s="2"/>
      <c r="RLT48" s="2"/>
      <c r="RLU48" s="2"/>
      <c r="RLV48" s="2"/>
      <c r="RLW48" s="2"/>
      <c r="RLX48" s="2"/>
      <c r="RLY48" s="2"/>
      <c r="RLZ48" s="2"/>
      <c r="RMA48" s="2"/>
      <c r="RMB48" s="2"/>
      <c r="RMC48" s="2"/>
      <c r="RMD48" s="2"/>
      <c r="RME48" s="2"/>
      <c r="RMF48" s="2"/>
      <c r="RMG48" s="2"/>
      <c r="RMH48" s="2"/>
      <c r="RMI48" s="2"/>
      <c r="RMJ48" s="2"/>
      <c r="RMK48" s="2"/>
      <c r="RML48" s="2"/>
      <c r="RMM48" s="2"/>
      <c r="RMN48" s="2"/>
      <c r="RMO48" s="2"/>
      <c r="RMP48" s="2"/>
      <c r="RMQ48" s="2"/>
      <c r="RMR48" s="2"/>
      <c r="RMS48" s="2"/>
      <c r="RMT48" s="2"/>
      <c r="RMU48" s="2"/>
      <c r="RMV48" s="2"/>
      <c r="RMW48" s="2"/>
      <c r="RMX48" s="2"/>
      <c r="RMY48" s="2"/>
      <c r="RMZ48" s="2"/>
      <c r="RNA48" s="2"/>
      <c r="RNB48" s="2"/>
      <c r="RNC48" s="2"/>
      <c r="RND48" s="2"/>
      <c r="RNE48" s="2"/>
      <c r="RNF48" s="2"/>
      <c r="RNG48" s="2"/>
      <c r="RNH48" s="2"/>
      <c r="RNI48" s="2"/>
      <c r="RNJ48" s="2"/>
      <c r="RNK48" s="2"/>
      <c r="RNL48" s="2"/>
      <c r="RNM48" s="2"/>
      <c r="RNN48" s="2"/>
      <c r="RNO48" s="2"/>
      <c r="RNP48" s="2"/>
      <c r="RNQ48" s="2"/>
      <c r="RNR48" s="2"/>
      <c r="RNS48" s="2"/>
      <c r="RNT48" s="2"/>
      <c r="RNU48" s="2"/>
      <c r="RNV48" s="2"/>
      <c r="RNW48" s="2"/>
      <c r="RNX48" s="2"/>
      <c r="RNY48" s="2"/>
      <c r="RNZ48" s="2"/>
      <c r="ROA48" s="2"/>
      <c r="ROB48" s="2"/>
      <c r="ROC48" s="2"/>
      <c r="ROD48" s="2"/>
      <c r="ROE48" s="2"/>
      <c r="ROF48" s="2"/>
      <c r="ROG48" s="2"/>
      <c r="ROH48" s="2"/>
      <c r="ROI48" s="2"/>
      <c r="ROJ48" s="2"/>
      <c r="ROK48" s="2"/>
      <c r="ROL48" s="2"/>
      <c r="ROM48" s="2"/>
      <c r="RON48" s="2"/>
      <c r="ROO48" s="2"/>
      <c r="ROP48" s="2"/>
      <c r="ROQ48" s="2"/>
      <c r="ROR48" s="2"/>
      <c r="ROS48" s="2"/>
      <c r="ROT48" s="2"/>
      <c r="ROU48" s="2"/>
      <c r="ROV48" s="2"/>
      <c r="ROW48" s="2"/>
      <c r="ROX48" s="2"/>
      <c r="ROY48" s="2"/>
      <c r="ROZ48" s="2"/>
      <c r="RPA48" s="2"/>
      <c r="RPB48" s="2"/>
      <c r="RPC48" s="2"/>
      <c r="RPD48" s="2"/>
      <c r="RPE48" s="2"/>
      <c r="RPF48" s="2"/>
      <c r="RPG48" s="2"/>
      <c r="RPH48" s="2"/>
      <c r="RPI48" s="2"/>
      <c r="RPJ48" s="2"/>
      <c r="RPK48" s="2"/>
      <c r="RPL48" s="2"/>
      <c r="RPM48" s="2"/>
      <c r="RPN48" s="2"/>
      <c r="RPO48" s="2"/>
      <c r="RPP48" s="2"/>
      <c r="RPQ48" s="2"/>
      <c r="RPR48" s="2"/>
      <c r="RPS48" s="2"/>
      <c r="RPT48" s="2"/>
      <c r="RPU48" s="2"/>
      <c r="RPV48" s="2"/>
      <c r="RPW48" s="2"/>
      <c r="RPX48" s="2"/>
      <c r="RPY48" s="2"/>
      <c r="RPZ48" s="2"/>
      <c r="RQA48" s="2"/>
      <c r="RQB48" s="2"/>
      <c r="RQC48" s="2"/>
      <c r="RQD48" s="2"/>
      <c r="RQE48" s="2"/>
      <c r="RQF48" s="2"/>
      <c r="RQG48" s="2"/>
      <c r="RQH48" s="2"/>
      <c r="RQI48" s="2"/>
      <c r="RQJ48" s="2"/>
      <c r="RQK48" s="2"/>
      <c r="RQL48" s="2"/>
      <c r="RQM48" s="2"/>
      <c r="RQN48" s="2"/>
      <c r="RQO48" s="2"/>
      <c r="RQP48" s="2"/>
      <c r="RQQ48" s="2"/>
      <c r="RQR48" s="2"/>
      <c r="RQS48" s="2"/>
      <c r="RQT48" s="2"/>
      <c r="RQU48" s="2"/>
      <c r="RQV48" s="2"/>
      <c r="RQW48" s="2"/>
      <c r="RQX48" s="2"/>
      <c r="RQY48" s="2"/>
      <c r="RQZ48" s="2"/>
      <c r="RRA48" s="2"/>
      <c r="RRB48" s="2"/>
      <c r="RRC48" s="2"/>
      <c r="RRD48" s="2"/>
      <c r="RRE48" s="2"/>
      <c r="RRF48" s="2"/>
      <c r="RRG48" s="2"/>
      <c r="RRH48" s="2"/>
      <c r="RRI48" s="2"/>
      <c r="RRJ48" s="2"/>
      <c r="RRK48" s="2"/>
      <c r="RRL48" s="2"/>
      <c r="RRM48" s="2"/>
      <c r="RRN48" s="2"/>
      <c r="RRO48" s="2"/>
      <c r="RRP48" s="2"/>
      <c r="RRQ48" s="2"/>
      <c r="RRR48" s="2"/>
      <c r="RRS48" s="2"/>
      <c r="RRT48" s="2"/>
      <c r="RRU48" s="2"/>
      <c r="RRV48" s="2"/>
      <c r="RRW48" s="2"/>
      <c r="RRX48" s="2"/>
      <c r="RRY48" s="2"/>
      <c r="RRZ48" s="2"/>
      <c r="RSA48" s="2"/>
      <c r="RSB48" s="2"/>
      <c r="RSC48" s="2"/>
      <c r="RSD48" s="2"/>
      <c r="RSE48" s="2"/>
      <c r="RSF48" s="2"/>
      <c r="RSG48" s="2"/>
      <c r="RSH48" s="2"/>
      <c r="RSI48" s="2"/>
      <c r="RSJ48" s="2"/>
      <c r="RSK48" s="2"/>
      <c r="RSL48" s="2"/>
      <c r="RSM48" s="2"/>
      <c r="RSN48" s="2"/>
      <c r="RSO48" s="2"/>
      <c r="RSP48" s="2"/>
      <c r="RSQ48" s="2"/>
      <c r="RSR48" s="2"/>
      <c r="RSS48" s="2"/>
      <c r="RST48" s="2"/>
      <c r="RSU48" s="2"/>
      <c r="RSV48" s="2"/>
      <c r="RSW48" s="2"/>
      <c r="RSX48" s="2"/>
      <c r="RSY48" s="2"/>
      <c r="RSZ48" s="2"/>
      <c r="RTA48" s="2"/>
      <c r="RTB48" s="2"/>
      <c r="RTC48" s="2"/>
      <c r="RTD48" s="2"/>
      <c r="RTE48" s="2"/>
      <c r="RTF48" s="2"/>
      <c r="RTG48" s="2"/>
      <c r="RTH48" s="2"/>
      <c r="RTI48" s="2"/>
      <c r="RTJ48" s="2"/>
      <c r="RTK48" s="2"/>
      <c r="RTL48" s="2"/>
      <c r="RTM48" s="2"/>
      <c r="RTN48" s="2"/>
      <c r="RTO48" s="2"/>
      <c r="RTP48" s="2"/>
      <c r="RTQ48" s="2"/>
      <c r="RTR48" s="2"/>
      <c r="RTS48" s="2"/>
      <c r="RTT48" s="2"/>
      <c r="RTU48" s="2"/>
      <c r="RTV48" s="2"/>
      <c r="RTW48" s="2"/>
      <c r="RTX48" s="2"/>
      <c r="RTY48" s="2"/>
      <c r="RTZ48" s="2"/>
      <c r="RUA48" s="2"/>
      <c r="RUB48" s="2"/>
      <c r="RUC48" s="2"/>
      <c r="RUD48" s="2"/>
      <c r="RUE48" s="2"/>
      <c r="RUF48" s="2"/>
      <c r="RUG48" s="2"/>
      <c r="RUH48" s="2"/>
      <c r="RUI48" s="2"/>
      <c r="RUJ48" s="2"/>
      <c r="RUK48" s="2"/>
      <c r="RUL48" s="2"/>
      <c r="RUM48" s="2"/>
      <c r="RUN48" s="2"/>
      <c r="RUO48" s="2"/>
      <c r="RUP48" s="2"/>
      <c r="RUQ48" s="2"/>
      <c r="RUR48" s="2"/>
      <c r="RUS48" s="2"/>
      <c r="RUT48" s="2"/>
      <c r="RUU48" s="2"/>
      <c r="RUV48" s="2"/>
      <c r="RUW48" s="2"/>
      <c r="RUX48" s="2"/>
      <c r="RUY48" s="2"/>
      <c r="RUZ48" s="2"/>
      <c r="RVA48" s="2"/>
      <c r="RVB48" s="2"/>
      <c r="RVC48" s="2"/>
      <c r="RVD48" s="2"/>
      <c r="RVE48" s="2"/>
      <c r="RVF48" s="2"/>
      <c r="RVG48" s="2"/>
      <c r="RVH48" s="2"/>
      <c r="RVI48" s="2"/>
      <c r="RVJ48" s="2"/>
      <c r="RVK48" s="2"/>
      <c r="RVL48" s="2"/>
      <c r="RVM48" s="2"/>
      <c r="RVN48" s="2"/>
      <c r="RVO48" s="2"/>
      <c r="RVP48" s="2"/>
      <c r="RVQ48" s="2"/>
      <c r="RVR48" s="2"/>
      <c r="RVS48" s="2"/>
      <c r="RVT48" s="2"/>
      <c r="RVU48" s="2"/>
      <c r="RVV48" s="2"/>
      <c r="RVW48" s="2"/>
      <c r="RVX48" s="2"/>
      <c r="RVY48" s="2"/>
      <c r="RVZ48" s="2"/>
      <c r="RWA48" s="2"/>
      <c r="RWB48" s="2"/>
      <c r="RWC48" s="2"/>
      <c r="RWD48" s="2"/>
      <c r="RWE48" s="2"/>
      <c r="RWF48" s="2"/>
      <c r="RWG48" s="2"/>
      <c r="RWH48" s="2"/>
      <c r="RWI48" s="2"/>
      <c r="RWJ48" s="2"/>
      <c r="RWK48" s="2"/>
      <c r="RWL48" s="2"/>
      <c r="RWM48" s="2"/>
      <c r="RWN48" s="2"/>
      <c r="RWO48" s="2"/>
      <c r="RWP48" s="2"/>
      <c r="RWQ48" s="2"/>
      <c r="RWR48" s="2"/>
      <c r="RWS48" s="2"/>
      <c r="RWT48" s="2"/>
      <c r="RWU48" s="2"/>
      <c r="RWV48" s="2"/>
      <c r="RWW48" s="2"/>
      <c r="RWX48" s="2"/>
      <c r="RWY48" s="2"/>
      <c r="RWZ48" s="2"/>
      <c r="RXA48" s="2"/>
      <c r="RXB48" s="2"/>
      <c r="RXC48" s="2"/>
      <c r="RXD48" s="2"/>
      <c r="RXE48" s="2"/>
      <c r="RXF48" s="2"/>
      <c r="RXG48" s="2"/>
      <c r="RXH48" s="2"/>
      <c r="RXI48" s="2"/>
      <c r="RXJ48" s="2"/>
      <c r="RXK48" s="2"/>
      <c r="RXL48" s="2"/>
      <c r="RXM48" s="2"/>
      <c r="RXN48" s="2"/>
      <c r="RXO48" s="2"/>
      <c r="RXP48" s="2"/>
      <c r="RXQ48" s="2"/>
      <c r="RXR48" s="2"/>
      <c r="RXS48" s="2"/>
      <c r="RXT48" s="2"/>
      <c r="RXU48" s="2"/>
      <c r="RXV48" s="2"/>
      <c r="RXW48" s="2"/>
      <c r="RXX48" s="2"/>
      <c r="RXY48" s="2"/>
      <c r="RXZ48" s="2"/>
      <c r="RYA48" s="2"/>
      <c r="RYB48" s="2"/>
      <c r="RYC48" s="2"/>
      <c r="RYD48" s="2"/>
      <c r="RYE48" s="2"/>
      <c r="RYF48" s="2"/>
      <c r="RYG48" s="2"/>
      <c r="RYH48" s="2"/>
      <c r="RYI48" s="2"/>
      <c r="RYJ48" s="2"/>
      <c r="RYK48" s="2"/>
      <c r="RYL48" s="2"/>
      <c r="RYM48" s="2"/>
      <c r="RYN48" s="2"/>
      <c r="RYO48" s="2"/>
      <c r="RYP48" s="2"/>
      <c r="RYQ48" s="2"/>
      <c r="RYR48" s="2"/>
      <c r="RYS48" s="2"/>
      <c r="RYT48" s="2"/>
      <c r="RYU48" s="2"/>
      <c r="RYV48" s="2"/>
      <c r="RYW48" s="2"/>
      <c r="RYX48" s="2"/>
      <c r="RYY48" s="2"/>
      <c r="RYZ48" s="2"/>
      <c r="RZA48" s="2"/>
      <c r="RZB48" s="2"/>
      <c r="RZC48" s="2"/>
      <c r="RZD48" s="2"/>
      <c r="RZE48" s="2"/>
      <c r="RZF48" s="2"/>
      <c r="RZG48" s="2"/>
      <c r="RZH48" s="2"/>
      <c r="RZI48" s="2"/>
      <c r="RZJ48" s="2"/>
      <c r="RZK48" s="2"/>
      <c r="RZL48" s="2"/>
      <c r="RZM48" s="2"/>
      <c r="RZN48" s="2"/>
      <c r="RZO48" s="2"/>
      <c r="RZP48" s="2"/>
      <c r="RZQ48" s="2"/>
      <c r="RZR48" s="2"/>
      <c r="RZS48" s="2"/>
      <c r="RZT48" s="2"/>
      <c r="RZU48" s="2"/>
      <c r="RZV48" s="2"/>
      <c r="RZW48" s="2"/>
      <c r="RZX48" s="2"/>
      <c r="RZY48" s="2"/>
      <c r="RZZ48" s="2"/>
      <c r="SAA48" s="2"/>
      <c r="SAB48" s="2"/>
      <c r="SAC48" s="2"/>
      <c r="SAD48" s="2"/>
      <c r="SAE48" s="2"/>
      <c r="SAF48" s="2"/>
      <c r="SAG48" s="2"/>
      <c r="SAH48" s="2"/>
      <c r="SAI48" s="2"/>
      <c r="SAJ48" s="2"/>
      <c r="SAK48" s="2"/>
      <c r="SAL48" s="2"/>
      <c r="SAM48" s="2"/>
      <c r="SAN48" s="2"/>
      <c r="SAO48" s="2"/>
      <c r="SAP48" s="2"/>
      <c r="SAQ48" s="2"/>
      <c r="SAR48" s="2"/>
      <c r="SAS48" s="2"/>
      <c r="SAT48" s="2"/>
      <c r="SAU48" s="2"/>
      <c r="SAV48" s="2"/>
      <c r="SAW48" s="2"/>
      <c r="SAX48" s="2"/>
      <c r="SAY48" s="2"/>
      <c r="SAZ48" s="2"/>
      <c r="SBA48" s="2"/>
      <c r="SBB48" s="2"/>
      <c r="SBC48" s="2"/>
      <c r="SBD48" s="2"/>
      <c r="SBE48" s="2"/>
      <c r="SBF48" s="2"/>
      <c r="SBG48" s="2"/>
      <c r="SBH48" s="2"/>
      <c r="SBI48" s="2"/>
      <c r="SBJ48" s="2"/>
      <c r="SBK48" s="2"/>
      <c r="SBL48" s="2"/>
      <c r="SBM48" s="2"/>
      <c r="SBN48" s="2"/>
      <c r="SBO48" s="2"/>
      <c r="SBP48" s="2"/>
      <c r="SBQ48" s="2"/>
      <c r="SBR48" s="2"/>
      <c r="SBS48" s="2"/>
      <c r="SBT48" s="2"/>
      <c r="SBU48" s="2"/>
      <c r="SBV48" s="2"/>
      <c r="SBW48" s="2"/>
      <c r="SBX48" s="2"/>
      <c r="SBY48" s="2"/>
      <c r="SBZ48" s="2"/>
      <c r="SCA48" s="2"/>
      <c r="SCB48" s="2"/>
      <c r="SCC48" s="2"/>
      <c r="SCD48" s="2"/>
      <c r="SCE48" s="2"/>
      <c r="SCF48" s="2"/>
      <c r="SCG48" s="2"/>
      <c r="SCH48" s="2"/>
      <c r="SCI48" s="2"/>
      <c r="SCJ48" s="2"/>
      <c r="SCK48" s="2"/>
      <c r="SCL48" s="2"/>
      <c r="SCM48" s="2"/>
      <c r="SCN48" s="2"/>
      <c r="SCO48" s="2"/>
      <c r="SCP48" s="2"/>
      <c r="SCQ48" s="2"/>
      <c r="SCR48" s="2"/>
      <c r="SCS48" s="2"/>
      <c r="SCT48" s="2"/>
      <c r="SCU48" s="2"/>
      <c r="SCV48" s="2"/>
      <c r="SCW48" s="2"/>
      <c r="SCX48" s="2"/>
      <c r="SCY48" s="2"/>
      <c r="SCZ48" s="2"/>
      <c r="SDA48" s="2"/>
      <c r="SDB48" s="2"/>
      <c r="SDC48" s="2"/>
      <c r="SDD48" s="2"/>
      <c r="SDE48" s="2"/>
      <c r="SDF48" s="2"/>
      <c r="SDG48" s="2"/>
      <c r="SDH48" s="2"/>
      <c r="SDI48" s="2"/>
      <c r="SDJ48" s="2"/>
      <c r="SDK48" s="2"/>
      <c r="SDL48" s="2"/>
      <c r="SDM48" s="2"/>
      <c r="SDN48" s="2"/>
      <c r="SDO48" s="2"/>
      <c r="SDP48" s="2"/>
      <c r="SDQ48" s="2"/>
      <c r="SDR48" s="2"/>
      <c r="SDS48" s="2"/>
      <c r="SDT48" s="2"/>
      <c r="SDU48" s="2"/>
      <c r="SDV48" s="2"/>
      <c r="SDW48" s="2"/>
      <c r="SDX48" s="2"/>
      <c r="SDY48" s="2"/>
      <c r="SDZ48" s="2"/>
      <c r="SEA48" s="2"/>
      <c r="SEB48" s="2"/>
      <c r="SEC48" s="2"/>
      <c r="SED48" s="2"/>
      <c r="SEE48" s="2"/>
      <c r="SEF48" s="2"/>
      <c r="SEG48" s="2"/>
      <c r="SEH48" s="2"/>
      <c r="SEI48" s="2"/>
      <c r="SEJ48" s="2"/>
      <c r="SEK48" s="2"/>
      <c r="SEL48" s="2"/>
      <c r="SEM48" s="2"/>
      <c r="SEN48" s="2"/>
      <c r="SEO48" s="2"/>
      <c r="SEP48" s="2"/>
      <c r="SEQ48" s="2"/>
      <c r="SER48" s="2"/>
      <c r="SES48" s="2"/>
      <c r="SET48" s="2"/>
      <c r="SEU48" s="2"/>
      <c r="SEV48" s="2"/>
      <c r="SEW48" s="2"/>
      <c r="SEX48" s="2"/>
      <c r="SEY48" s="2"/>
      <c r="SEZ48" s="2"/>
      <c r="SFA48" s="2"/>
      <c r="SFB48" s="2"/>
      <c r="SFC48" s="2"/>
      <c r="SFD48" s="2"/>
      <c r="SFE48" s="2"/>
      <c r="SFF48" s="2"/>
      <c r="SFG48" s="2"/>
      <c r="SFH48" s="2"/>
      <c r="SFI48" s="2"/>
      <c r="SFJ48" s="2"/>
      <c r="SFK48" s="2"/>
      <c r="SFL48" s="2"/>
      <c r="SFM48" s="2"/>
      <c r="SFN48" s="2"/>
      <c r="SFO48" s="2"/>
      <c r="SFP48" s="2"/>
      <c r="SFQ48" s="2"/>
      <c r="SFR48" s="2"/>
      <c r="SFS48" s="2"/>
      <c r="SFT48" s="2"/>
      <c r="SFU48" s="2"/>
      <c r="SFV48" s="2"/>
      <c r="SFW48" s="2"/>
      <c r="SFX48" s="2"/>
      <c r="SFY48" s="2"/>
      <c r="SFZ48" s="2"/>
      <c r="SGA48" s="2"/>
      <c r="SGB48" s="2"/>
      <c r="SGC48" s="2"/>
      <c r="SGD48" s="2"/>
      <c r="SGE48" s="2"/>
      <c r="SGF48" s="2"/>
      <c r="SGG48" s="2"/>
      <c r="SGH48" s="2"/>
      <c r="SGI48" s="2"/>
      <c r="SGJ48" s="2"/>
      <c r="SGK48" s="2"/>
      <c r="SGL48" s="2"/>
      <c r="SGM48" s="2"/>
      <c r="SGN48" s="2"/>
      <c r="SGO48" s="2"/>
      <c r="SGP48" s="2"/>
      <c r="SGQ48" s="2"/>
      <c r="SGR48" s="2"/>
      <c r="SGS48" s="2"/>
      <c r="SGT48" s="2"/>
      <c r="SGU48" s="2"/>
      <c r="SGV48" s="2"/>
      <c r="SGW48" s="2"/>
      <c r="SGX48" s="2"/>
      <c r="SGY48" s="2"/>
      <c r="SGZ48" s="2"/>
      <c r="SHA48" s="2"/>
      <c r="SHB48" s="2"/>
      <c r="SHC48" s="2"/>
      <c r="SHD48" s="2"/>
      <c r="SHE48" s="2"/>
      <c r="SHF48" s="2"/>
      <c r="SHG48" s="2"/>
      <c r="SHH48" s="2"/>
      <c r="SHI48" s="2"/>
      <c r="SHJ48" s="2"/>
      <c r="SHK48" s="2"/>
      <c r="SHL48" s="2"/>
      <c r="SHM48" s="2"/>
      <c r="SHN48" s="2"/>
      <c r="SHO48" s="2"/>
      <c r="SHP48" s="2"/>
      <c r="SHQ48" s="2"/>
      <c r="SHR48" s="2"/>
      <c r="SHS48" s="2"/>
      <c r="SHT48" s="2"/>
      <c r="SHU48" s="2"/>
      <c r="SHV48" s="2"/>
      <c r="SHW48" s="2"/>
      <c r="SHX48" s="2"/>
      <c r="SHY48" s="2"/>
      <c r="SHZ48" s="2"/>
      <c r="SIA48" s="2"/>
      <c r="SIB48" s="2"/>
      <c r="SIC48" s="2"/>
      <c r="SID48" s="2"/>
      <c r="SIE48" s="2"/>
      <c r="SIF48" s="2"/>
      <c r="SIG48" s="2"/>
      <c r="SIH48" s="2"/>
      <c r="SII48" s="2"/>
      <c r="SIJ48" s="2"/>
      <c r="SIK48" s="2"/>
      <c r="SIL48" s="2"/>
      <c r="SIM48" s="2"/>
      <c r="SIN48" s="2"/>
      <c r="SIO48" s="2"/>
      <c r="SIP48" s="2"/>
      <c r="SIQ48" s="2"/>
      <c r="SIR48" s="2"/>
      <c r="SIS48" s="2"/>
      <c r="SIT48" s="2"/>
      <c r="SIU48" s="2"/>
      <c r="SIV48" s="2"/>
      <c r="SIW48" s="2"/>
      <c r="SIX48" s="2"/>
      <c r="SIY48" s="2"/>
      <c r="SIZ48" s="2"/>
      <c r="SJA48" s="2"/>
      <c r="SJB48" s="2"/>
      <c r="SJC48" s="2"/>
      <c r="SJD48" s="2"/>
      <c r="SJE48" s="2"/>
      <c r="SJF48" s="2"/>
      <c r="SJG48" s="2"/>
      <c r="SJH48" s="2"/>
      <c r="SJI48" s="2"/>
      <c r="SJJ48" s="2"/>
      <c r="SJK48" s="2"/>
      <c r="SJL48" s="2"/>
      <c r="SJM48" s="2"/>
      <c r="SJN48" s="2"/>
      <c r="SJO48" s="2"/>
      <c r="SJP48" s="2"/>
      <c r="SJQ48" s="2"/>
      <c r="SJR48" s="2"/>
      <c r="SJS48" s="2"/>
      <c r="SJT48" s="2"/>
      <c r="SJU48" s="2"/>
      <c r="SJV48" s="2"/>
      <c r="SJW48" s="2"/>
      <c r="SJX48" s="2"/>
      <c r="SJY48" s="2"/>
      <c r="SJZ48" s="2"/>
      <c r="SKA48" s="2"/>
      <c r="SKB48" s="2"/>
      <c r="SKC48" s="2"/>
      <c r="SKD48" s="2"/>
      <c r="SKE48" s="2"/>
      <c r="SKF48" s="2"/>
      <c r="SKG48" s="2"/>
      <c r="SKH48" s="2"/>
      <c r="SKI48" s="2"/>
      <c r="SKJ48" s="2"/>
      <c r="SKK48" s="2"/>
      <c r="SKL48" s="2"/>
      <c r="SKM48" s="2"/>
      <c r="SKN48" s="2"/>
      <c r="SKO48" s="2"/>
      <c r="SKP48" s="2"/>
      <c r="SKQ48" s="2"/>
      <c r="SKR48" s="2"/>
      <c r="SKS48" s="2"/>
      <c r="SKT48" s="2"/>
      <c r="SKU48" s="2"/>
      <c r="SKV48" s="2"/>
      <c r="SKW48" s="2"/>
      <c r="SKX48" s="2"/>
      <c r="SKY48" s="2"/>
      <c r="SKZ48" s="2"/>
      <c r="SLA48" s="2"/>
      <c r="SLB48" s="2"/>
      <c r="SLC48" s="2"/>
      <c r="SLD48" s="2"/>
      <c r="SLE48" s="2"/>
      <c r="SLF48" s="2"/>
      <c r="SLG48" s="2"/>
      <c r="SLH48" s="2"/>
      <c r="SLI48" s="2"/>
      <c r="SLJ48" s="2"/>
      <c r="SLK48" s="2"/>
      <c r="SLL48" s="2"/>
      <c r="SLM48" s="2"/>
      <c r="SLN48" s="2"/>
      <c r="SLO48" s="2"/>
      <c r="SLP48" s="2"/>
      <c r="SLQ48" s="2"/>
      <c r="SLR48" s="2"/>
      <c r="SLS48" s="2"/>
      <c r="SLT48" s="2"/>
      <c r="SLU48" s="2"/>
      <c r="SLV48" s="2"/>
      <c r="SLW48" s="2"/>
      <c r="SLX48" s="2"/>
      <c r="SLY48" s="2"/>
      <c r="SLZ48" s="2"/>
      <c r="SMA48" s="2"/>
      <c r="SMB48" s="2"/>
      <c r="SMC48" s="2"/>
      <c r="SMD48" s="2"/>
      <c r="SME48" s="2"/>
      <c r="SMF48" s="2"/>
      <c r="SMG48" s="2"/>
      <c r="SMH48" s="2"/>
      <c r="SMI48" s="2"/>
      <c r="SMJ48" s="2"/>
      <c r="SMK48" s="2"/>
      <c r="SML48" s="2"/>
      <c r="SMM48" s="2"/>
      <c r="SMN48" s="2"/>
      <c r="SMO48" s="2"/>
      <c r="SMP48" s="2"/>
      <c r="SMQ48" s="2"/>
      <c r="SMR48" s="2"/>
      <c r="SMS48" s="2"/>
      <c r="SMT48" s="2"/>
      <c r="SMU48" s="2"/>
      <c r="SMV48" s="2"/>
      <c r="SMW48" s="2"/>
      <c r="SMX48" s="2"/>
      <c r="SMY48" s="2"/>
      <c r="SMZ48" s="2"/>
      <c r="SNA48" s="2"/>
      <c r="SNB48" s="2"/>
      <c r="SNC48" s="2"/>
      <c r="SND48" s="2"/>
      <c r="SNE48" s="2"/>
      <c r="SNF48" s="2"/>
      <c r="SNG48" s="2"/>
      <c r="SNH48" s="2"/>
      <c r="SNI48" s="2"/>
      <c r="SNJ48" s="2"/>
      <c r="SNK48" s="2"/>
      <c r="SNL48" s="2"/>
      <c r="SNM48" s="2"/>
      <c r="SNN48" s="2"/>
      <c r="SNO48" s="2"/>
      <c r="SNP48" s="2"/>
      <c r="SNQ48" s="2"/>
      <c r="SNR48" s="2"/>
      <c r="SNS48" s="2"/>
      <c r="SNT48" s="2"/>
      <c r="SNU48" s="2"/>
      <c r="SNV48" s="2"/>
      <c r="SNW48" s="2"/>
      <c r="SNX48" s="2"/>
      <c r="SNY48" s="2"/>
      <c r="SNZ48" s="2"/>
      <c r="SOA48" s="2"/>
      <c r="SOB48" s="2"/>
      <c r="SOC48" s="2"/>
      <c r="SOD48" s="2"/>
      <c r="SOE48" s="2"/>
      <c r="SOF48" s="2"/>
      <c r="SOG48" s="2"/>
      <c r="SOH48" s="2"/>
      <c r="SOI48" s="2"/>
      <c r="SOJ48" s="2"/>
      <c r="SOK48" s="2"/>
      <c r="SOL48" s="2"/>
      <c r="SOM48" s="2"/>
      <c r="SON48" s="2"/>
      <c r="SOO48" s="2"/>
      <c r="SOP48" s="2"/>
      <c r="SOQ48" s="2"/>
      <c r="SOR48" s="2"/>
      <c r="SOS48" s="2"/>
      <c r="SOT48" s="2"/>
      <c r="SOU48" s="2"/>
      <c r="SOV48" s="2"/>
      <c r="SOW48" s="2"/>
      <c r="SOX48" s="2"/>
      <c r="SOY48" s="2"/>
      <c r="SOZ48" s="2"/>
      <c r="SPA48" s="2"/>
      <c r="SPB48" s="2"/>
      <c r="SPC48" s="2"/>
      <c r="SPD48" s="2"/>
      <c r="SPE48" s="2"/>
      <c r="SPF48" s="2"/>
      <c r="SPG48" s="2"/>
      <c r="SPH48" s="2"/>
      <c r="SPI48" s="2"/>
      <c r="SPJ48" s="2"/>
      <c r="SPK48" s="2"/>
      <c r="SPL48" s="2"/>
      <c r="SPM48" s="2"/>
      <c r="SPN48" s="2"/>
      <c r="SPO48" s="2"/>
      <c r="SPP48" s="2"/>
      <c r="SPQ48" s="2"/>
      <c r="SPR48" s="2"/>
      <c r="SPS48" s="2"/>
      <c r="SPT48" s="2"/>
      <c r="SPU48" s="2"/>
      <c r="SPV48" s="2"/>
      <c r="SPW48" s="2"/>
      <c r="SPX48" s="2"/>
      <c r="SPY48" s="2"/>
      <c r="SPZ48" s="2"/>
      <c r="SQA48" s="2"/>
      <c r="SQB48" s="2"/>
      <c r="SQC48" s="2"/>
      <c r="SQD48" s="2"/>
      <c r="SQE48" s="2"/>
      <c r="SQF48" s="2"/>
      <c r="SQG48" s="2"/>
      <c r="SQH48" s="2"/>
      <c r="SQI48" s="2"/>
      <c r="SQJ48" s="2"/>
      <c r="SQK48" s="2"/>
      <c r="SQL48" s="2"/>
      <c r="SQM48" s="2"/>
      <c r="SQN48" s="2"/>
      <c r="SQO48" s="2"/>
      <c r="SQP48" s="2"/>
      <c r="SQQ48" s="2"/>
      <c r="SQR48" s="2"/>
      <c r="SQS48" s="2"/>
      <c r="SQT48" s="2"/>
      <c r="SQU48" s="2"/>
      <c r="SQV48" s="2"/>
      <c r="SQW48" s="2"/>
      <c r="SQX48" s="2"/>
      <c r="SQY48" s="2"/>
      <c r="SQZ48" s="2"/>
      <c r="SRA48" s="2"/>
      <c r="SRB48" s="2"/>
      <c r="SRC48" s="2"/>
      <c r="SRD48" s="2"/>
      <c r="SRE48" s="2"/>
      <c r="SRF48" s="2"/>
      <c r="SRG48" s="2"/>
      <c r="SRH48" s="2"/>
      <c r="SRI48" s="2"/>
      <c r="SRJ48" s="2"/>
      <c r="SRK48" s="2"/>
      <c r="SRL48" s="2"/>
      <c r="SRM48" s="2"/>
      <c r="SRN48" s="2"/>
      <c r="SRO48" s="2"/>
      <c r="SRP48" s="2"/>
      <c r="SRQ48" s="2"/>
      <c r="SRR48" s="2"/>
      <c r="SRS48" s="2"/>
      <c r="SRT48" s="2"/>
      <c r="SRU48" s="2"/>
      <c r="SRV48" s="2"/>
      <c r="SRW48" s="2"/>
      <c r="SRX48" s="2"/>
      <c r="SRY48" s="2"/>
      <c r="SRZ48" s="2"/>
      <c r="SSA48" s="2"/>
      <c r="SSB48" s="2"/>
      <c r="SSC48" s="2"/>
      <c r="SSD48" s="2"/>
      <c r="SSE48" s="2"/>
      <c r="SSF48" s="2"/>
      <c r="SSG48" s="2"/>
      <c r="SSH48" s="2"/>
      <c r="SSI48" s="2"/>
      <c r="SSJ48" s="2"/>
      <c r="SSK48" s="2"/>
      <c r="SSL48" s="2"/>
      <c r="SSM48" s="2"/>
      <c r="SSN48" s="2"/>
      <c r="SSO48" s="2"/>
      <c r="SSP48" s="2"/>
      <c r="SSQ48" s="2"/>
      <c r="SSR48" s="2"/>
      <c r="SSS48" s="2"/>
      <c r="SST48" s="2"/>
      <c r="SSU48" s="2"/>
      <c r="SSV48" s="2"/>
      <c r="SSW48" s="2"/>
      <c r="SSX48" s="2"/>
      <c r="SSY48" s="2"/>
      <c r="SSZ48" s="2"/>
      <c r="STA48" s="2"/>
      <c r="STB48" s="2"/>
      <c r="STC48" s="2"/>
      <c r="STD48" s="2"/>
      <c r="STE48" s="2"/>
      <c r="STF48" s="2"/>
      <c r="STG48" s="2"/>
      <c r="STH48" s="2"/>
      <c r="STI48" s="2"/>
      <c r="STJ48" s="2"/>
      <c r="STK48" s="2"/>
      <c r="STL48" s="2"/>
      <c r="STM48" s="2"/>
      <c r="STN48" s="2"/>
      <c r="STO48" s="2"/>
      <c r="STP48" s="2"/>
      <c r="STQ48" s="2"/>
      <c r="STR48" s="2"/>
      <c r="STS48" s="2"/>
      <c r="STT48" s="2"/>
      <c r="STU48" s="2"/>
      <c r="STV48" s="2"/>
      <c r="STW48" s="2"/>
      <c r="STX48" s="2"/>
      <c r="STY48" s="2"/>
      <c r="STZ48" s="2"/>
      <c r="SUA48" s="2"/>
      <c r="SUB48" s="2"/>
      <c r="SUC48" s="2"/>
      <c r="SUD48" s="2"/>
      <c r="SUE48" s="2"/>
      <c r="SUF48" s="2"/>
      <c r="SUG48" s="2"/>
      <c r="SUH48" s="2"/>
      <c r="SUI48" s="2"/>
      <c r="SUJ48" s="2"/>
      <c r="SUK48" s="2"/>
      <c r="SUL48" s="2"/>
      <c r="SUM48" s="2"/>
      <c r="SUN48" s="2"/>
      <c r="SUO48" s="2"/>
      <c r="SUP48" s="2"/>
      <c r="SUQ48" s="2"/>
      <c r="SUR48" s="2"/>
      <c r="SUS48" s="2"/>
      <c r="SUT48" s="2"/>
      <c r="SUU48" s="2"/>
      <c r="SUV48" s="2"/>
      <c r="SUW48" s="2"/>
      <c r="SUX48" s="2"/>
      <c r="SUY48" s="2"/>
      <c r="SUZ48" s="2"/>
      <c r="SVA48" s="2"/>
      <c r="SVB48" s="2"/>
      <c r="SVC48" s="2"/>
      <c r="SVD48" s="2"/>
      <c r="SVE48" s="2"/>
      <c r="SVF48" s="2"/>
      <c r="SVG48" s="2"/>
      <c r="SVH48" s="2"/>
      <c r="SVI48" s="2"/>
      <c r="SVJ48" s="2"/>
      <c r="SVK48" s="2"/>
      <c r="SVL48" s="2"/>
      <c r="SVM48" s="2"/>
      <c r="SVN48" s="2"/>
      <c r="SVO48" s="2"/>
      <c r="SVP48" s="2"/>
      <c r="SVQ48" s="2"/>
      <c r="SVR48" s="2"/>
      <c r="SVS48" s="2"/>
      <c r="SVT48" s="2"/>
      <c r="SVU48" s="2"/>
      <c r="SVV48" s="2"/>
      <c r="SVW48" s="2"/>
      <c r="SVX48" s="2"/>
      <c r="SVY48" s="2"/>
      <c r="SVZ48" s="2"/>
      <c r="SWA48" s="2"/>
      <c r="SWB48" s="2"/>
      <c r="SWC48" s="2"/>
      <c r="SWD48" s="2"/>
      <c r="SWE48" s="2"/>
      <c r="SWF48" s="2"/>
      <c r="SWG48" s="2"/>
      <c r="SWH48" s="2"/>
      <c r="SWI48" s="2"/>
      <c r="SWJ48" s="2"/>
      <c r="SWK48" s="2"/>
      <c r="SWL48" s="2"/>
      <c r="SWM48" s="2"/>
      <c r="SWN48" s="2"/>
      <c r="SWO48" s="2"/>
      <c r="SWP48" s="2"/>
      <c r="SWQ48" s="2"/>
      <c r="SWR48" s="2"/>
      <c r="SWS48" s="2"/>
      <c r="SWT48" s="2"/>
      <c r="SWU48" s="2"/>
      <c r="SWV48" s="2"/>
      <c r="SWW48" s="2"/>
      <c r="SWX48" s="2"/>
      <c r="SWY48" s="2"/>
      <c r="SWZ48" s="2"/>
      <c r="SXA48" s="2"/>
      <c r="SXB48" s="2"/>
      <c r="SXC48" s="2"/>
      <c r="SXD48" s="2"/>
      <c r="SXE48" s="2"/>
      <c r="SXF48" s="2"/>
      <c r="SXG48" s="2"/>
      <c r="SXH48" s="2"/>
      <c r="SXI48" s="2"/>
      <c r="SXJ48" s="2"/>
      <c r="SXK48" s="2"/>
      <c r="SXL48" s="2"/>
      <c r="SXM48" s="2"/>
      <c r="SXN48" s="2"/>
      <c r="SXO48" s="2"/>
      <c r="SXP48" s="2"/>
      <c r="SXQ48" s="2"/>
      <c r="SXR48" s="2"/>
      <c r="SXS48" s="2"/>
      <c r="SXT48" s="2"/>
      <c r="SXU48" s="2"/>
      <c r="SXV48" s="2"/>
      <c r="SXW48" s="2"/>
      <c r="SXX48" s="2"/>
      <c r="SXY48" s="2"/>
      <c r="SXZ48" s="2"/>
      <c r="SYA48" s="2"/>
      <c r="SYB48" s="2"/>
      <c r="SYC48" s="2"/>
      <c r="SYD48" s="2"/>
      <c r="SYE48" s="2"/>
      <c r="SYF48" s="2"/>
      <c r="SYG48" s="2"/>
      <c r="SYH48" s="2"/>
      <c r="SYI48" s="2"/>
      <c r="SYJ48" s="2"/>
      <c r="SYK48" s="2"/>
      <c r="SYL48" s="2"/>
      <c r="SYM48" s="2"/>
      <c r="SYN48" s="2"/>
      <c r="SYO48" s="2"/>
      <c r="SYP48" s="2"/>
      <c r="SYQ48" s="2"/>
      <c r="SYR48" s="2"/>
      <c r="SYS48" s="2"/>
      <c r="SYT48" s="2"/>
      <c r="SYU48" s="2"/>
      <c r="SYV48" s="2"/>
      <c r="SYW48" s="2"/>
      <c r="SYX48" s="2"/>
      <c r="SYY48" s="2"/>
      <c r="SYZ48" s="2"/>
      <c r="SZA48" s="2"/>
      <c r="SZB48" s="2"/>
      <c r="SZC48" s="2"/>
      <c r="SZD48" s="2"/>
      <c r="SZE48" s="2"/>
      <c r="SZF48" s="2"/>
      <c r="SZG48" s="2"/>
      <c r="SZH48" s="2"/>
      <c r="SZI48" s="2"/>
      <c r="SZJ48" s="2"/>
      <c r="SZK48" s="2"/>
      <c r="SZL48" s="2"/>
      <c r="SZM48" s="2"/>
      <c r="SZN48" s="2"/>
      <c r="SZO48" s="2"/>
      <c r="SZP48" s="2"/>
      <c r="SZQ48" s="2"/>
      <c r="SZR48" s="2"/>
      <c r="SZS48" s="2"/>
      <c r="SZT48" s="2"/>
      <c r="SZU48" s="2"/>
      <c r="SZV48" s="2"/>
      <c r="SZW48" s="2"/>
      <c r="SZX48" s="2"/>
      <c r="SZY48" s="2"/>
      <c r="SZZ48" s="2"/>
      <c r="TAA48" s="2"/>
      <c r="TAB48" s="2"/>
      <c r="TAC48" s="2"/>
      <c r="TAD48" s="2"/>
      <c r="TAE48" s="2"/>
      <c r="TAF48" s="2"/>
      <c r="TAG48" s="2"/>
      <c r="TAH48" s="2"/>
      <c r="TAI48" s="2"/>
      <c r="TAJ48" s="2"/>
      <c r="TAK48" s="2"/>
      <c r="TAL48" s="2"/>
      <c r="TAM48" s="2"/>
      <c r="TAN48" s="2"/>
      <c r="TAO48" s="2"/>
      <c r="TAP48" s="2"/>
      <c r="TAQ48" s="2"/>
      <c r="TAR48" s="2"/>
      <c r="TAS48" s="2"/>
      <c r="TAT48" s="2"/>
      <c r="TAU48" s="2"/>
      <c r="TAV48" s="2"/>
      <c r="TAW48" s="2"/>
      <c r="TAX48" s="2"/>
      <c r="TAY48" s="2"/>
      <c r="TAZ48" s="2"/>
      <c r="TBA48" s="2"/>
      <c r="TBB48" s="2"/>
      <c r="TBC48" s="2"/>
      <c r="TBD48" s="2"/>
      <c r="TBE48" s="2"/>
      <c r="TBF48" s="2"/>
      <c r="TBG48" s="2"/>
      <c r="TBH48" s="2"/>
      <c r="TBI48" s="2"/>
      <c r="TBJ48" s="2"/>
      <c r="TBK48" s="2"/>
      <c r="TBL48" s="2"/>
      <c r="TBM48" s="2"/>
      <c r="TBN48" s="2"/>
      <c r="TBO48" s="2"/>
      <c r="TBP48" s="2"/>
      <c r="TBQ48" s="2"/>
      <c r="TBR48" s="2"/>
      <c r="TBS48" s="2"/>
      <c r="TBT48" s="2"/>
      <c r="TBU48" s="2"/>
      <c r="TBV48" s="2"/>
      <c r="TBW48" s="2"/>
      <c r="TBX48" s="2"/>
      <c r="TBY48" s="2"/>
      <c r="TBZ48" s="2"/>
      <c r="TCA48" s="2"/>
      <c r="TCB48" s="2"/>
      <c r="TCC48" s="2"/>
      <c r="TCD48" s="2"/>
      <c r="TCE48" s="2"/>
      <c r="TCF48" s="2"/>
      <c r="TCG48" s="2"/>
      <c r="TCH48" s="2"/>
      <c r="TCI48" s="2"/>
      <c r="TCJ48" s="2"/>
      <c r="TCK48" s="2"/>
      <c r="TCL48" s="2"/>
      <c r="TCM48" s="2"/>
      <c r="TCN48" s="2"/>
      <c r="TCO48" s="2"/>
      <c r="TCP48" s="2"/>
      <c r="TCQ48" s="2"/>
      <c r="TCR48" s="2"/>
      <c r="TCS48" s="2"/>
      <c r="TCT48" s="2"/>
      <c r="TCU48" s="2"/>
      <c r="TCV48" s="2"/>
      <c r="TCW48" s="2"/>
      <c r="TCX48" s="2"/>
      <c r="TCY48" s="2"/>
      <c r="TCZ48" s="2"/>
      <c r="TDA48" s="2"/>
      <c r="TDB48" s="2"/>
      <c r="TDC48" s="2"/>
      <c r="TDD48" s="2"/>
      <c r="TDE48" s="2"/>
      <c r="TDF48" s="2"/>
      <c r="TDG48" s="2"/>
      <c r="TDH48" s="2"/>
      <c r="TDI48" s="2"/>
      <c r="TDJ48" s="2"/>
      <c r="TDK48" s="2"/>
      <c r="TDL48" s="2"/>
      <c r="TDM48" s="2"/>
      <c r="TDN48" s="2"/>
      <c r="TDO48" s="2"/>
      <c r="TDP48" s="2"/>
      <c r="TDQ48" s="2"/>
      <c r="TDR48" s="2"/>
      <c r="TDS48" s="2"/>
      <c r="TDT48" s="2"/>
      <c r="TDU48" s="2"/>
      <c r="TDV48" s="2"/>
      <c r="TDW48" s="2"/>
      <c r="TDX48" s="2"/>
      <c r="TDY48" s="2"/>
      <c r="TDZ48" s="2"/>
      <c r="TEA48" s="2"/>
      <c r="TEB48" s="2"/>
      <c r="TEC48" s="2"/>
      <c r="TED48" s="2"/>
      <c r="TEE48" s="2"/>
      <c r="TEF48" s="2"/>
      <c r="TEG48" s="2"/>
      <c r="TEH48" s="2"/>
      <c r="TEI48" s="2"/>
      <c r="TEJ48" s="2"/>
      <c r="TEK48" s="2"/>
      <c r="TEL48" s="2"/>
      <c r="TEM48" s="2"/>
      <c r="TEN48" s="2"/>
      <c r="TEO48" s="2"/>
      <c r="TEP48" s="2"/>
      <c r="TEQ48" s="2"/>
      <c r="TER48" s="2"/>
      <c r="TES48" s="2"/>
      <c r="TET48" s="2"/>
      <c r="TEU48" s="2"/>
      <c r="TEV48" s="2"/>
      <c r="TEW48" s="2"/>
      <c r="TEX48" s="2"/>
      <c r="TEY48" s="2"/>
      <c r="TEZ48" s="2"/>
      <c r="TFA48" s="2"/>
      <c r="TFB48" s="2"/>
      <c r="TFC48" s="2"/>
      <c r="TFD48" s="2"/>
      <c r="TFE48" s="2"/>
      <c r="TFF48" s="2"/>
      <c r="TFG48" s="2"/>
      <c r="TFH48" s="2"/>
      <c r="TFI48" s="2"/>
      <c r="TFJ48" s="2"/>
      <c r="TFK48" s="2"/>
      <c r="TFL48" s="2"/>
      <c r="TFM48" s="2"/>
      <c r="TFN48" s="2"/>
      <c r="TFO48" s="2"/>
      <c r="TFP48" s="2"/>
      <c r="TFQ48" s="2"/>
      <c r="TFR48" s="2"/>
      <c r="TFS48" s="2"/>
      <c r="TFT48" s="2"/>
      <c r="TFU48" s="2"/>
      <c r="TFV48" s="2"/>
      <c r="TFW48" s="2"/>
      <c r="TFX48" s="2"/>
      <c r="TFY48" s="2"/>
      <c r="TFZ48" s="2"/>
      <c r="TGA48" s="2"/>
      <c r="TGB48" s="2"/>
      <c r="TGC48" s="2"/>
      <c r="TGD48" s="2"/>
      <c r="TGE48" s="2"/>
      <c r="TGF48" s="2"/>
      <c r="TGG48" s="2"/>
      <c r="TGH48" s="2"/>
      <c r="TGI48" s="2"/>
      <c r="TGJ48" s="2"/>
      <c r="TGK48" s="2"/>
      <c r="TGL48" s="2"/>
      <c r="TGM48" s="2"/>
      <c r="TGN48" s="2"/>
      <c r="TGO48" s="2"/>
      <c r="TGP48" s="2"/>
      <c r="TGQ48" s="2"/>
      <c r="TGR48" s="2"/>
      <c r="TGS48" s="2"/>
      <c r="TGT48" s="2"/>
      <c r="TGU48" s="2"/>
      <c r="TGV48" s="2"/>
      <c r="TGW48" s="2"/>
      <c r="TGX48" s="2"/>
      <c r="TGY48" s="2"/>
      <c r="TGZ48" s="2"/>
      <c r="THA48" s="2"/>
      <c r="THB48" s="2"/>
      <c r="THC48" s="2"/>
      <c r="THD48" s="2"/>
      <c r="THE48" s="2"/>
      <c r="THF48" s="2"/>
      <c r="THG48" s="2"/>
      <c r="THH48" s="2"/>
      <c r="THI48" s="2"/>
      <c r="THJ48" s="2"/>
      <c r="THK48" s="2"/>
      <c r="THL48" s="2"/>
      <c r="THM48" s="2"/>
      <c r="THN48" s="2"/>
      <c r="THO48" s="2"/>
      <c r="THP48" s="2"/>
      <c r="THQ48" s="2"/>
      <c r="THR48" s="2"/>
      <c r="THS48" s="2"/>
      <c r="THT48" s="2"/>
      <c r="THU48" s="2"/>
      <c r="THV48" s="2"/>
      <c r="THW48" s="2"/>
      <c r="THX48" s="2"/>
      <c r="THY48" s="2"/>
      <c r="THZ48" s="2"/>
      <c r="TIA48" s="2"/>
      <c r="TIB48" s="2"/>
      <c r="TIC48" s="2"/>
      <c r="TID48" s="2"/>
      <c r="TIE48" s="2"/>
      <c r="TIF48" s="2"/>
      <c r="TIG48" s="2"/>
      <c r="TIH48" s="2"/>
      <c r="TII48" s="2"/>
      <c r="TIJ48" s="2"/>
      <c r="TIK48" s="2"/>
      <c r="TIL48" s="2"/>
      <c r="TIM48" s="2"/>
      <c r="TIN48" s="2"/>
      <c r="TIO48" s="2"/>
      <c r="TIP48" s="2"/>
      <c r="TIQ48" s="2"/>
      <c r="TIR48" s="2"/>
      <c r="TIS48" s="2"/>
      <c r="TIT48" s="2"/>
      <c r="TIU48" s="2"/>
      <c r="TIV48" s="2"/>
      <c r="TIW48" s="2"/>
      <c r="TIX48" s="2"/>
      <c r="TIY48" s="2"/>
      <c r="TIZ48" s="2"/>
      <c r="TJA48" s="2"/>
      <c r="TJB48" s="2"/>
      <c r="TJC48" s="2"/>
      <c r="TJD48" s="2"/>
      <c r="TJE48" s="2"/>
      <c r="TJF48" s="2"/>
      <c r="TJG48" s="2"/>
      <c r="TJH48" s="2"/>
      <c r="TJI48" s="2"/>
      <c r="TJJ48" s="2"/>
      <c r="TJK48" s="2"/>
      <c r="TJL48" s="2"/>
      <c r="TJM48" s="2"/>
      <c r="TJN48" s="2"/>
      <c r="TJO48" s="2"/>
      <c r="TJP48" s="2"/>
      <c r="TJQ48" s="2"/>
      <c r="TJR48" s="2"/>
      <c r="TJS48" s="2"/>
      <c r="TJT48" s="2"/>
      <c r="TJU48" s="2"/>
      <c r="TJV48" s="2"/>
      <c r="TJW48" s="2"/>
      <c r="TJX48" s="2"/>
      <c r="TJY48" s="2"/>
      <c r="TJZ48" s="2"/>
      <c r="TKA48" s="2"/>
      <c r="TKB48" s="2"/>
      <c r="TKC48" s="2"/>
      <c r="TKD48" s="2"/>
      <c r="TKE48" s="2"/>
      <c r="TKF48" s="2"/>
      <c r="TKG48" s="2"/>
      <c r="TKH48" s="2"/>
      <c r="TKI48" s="2"/>
      <c r="TKJ48" s="2"/>
      <c r="TKK48" s="2"/>
      <c r="TKL48" s="2"/>
      <c r="TKM48" s="2"/>
      <c r="TKN48" s="2"/>
      <c r="TKO48" s="2"/>
      <c r="TKP48" s="2"/>
      <c r="TKQ48" s="2"/>
      <c r="TKR48" s="2"/>
      <c r="TKS48" s="2"/>
      <c r="TKT48" s="2"/>
      <c r="TKU48" s="2"/>
      <c r="TKV48" s="2"/>
      <c r="TKW48" s="2"/>
      <c r="TKX48" s="2"/>
      <c r="TKY48" s="2"/>
      <c r="TKZ48" s="2"/>
      <c r="TLA48" s="2"/>
      <c r="TLB48" s="2"/>
      <c r="TLC48" s="2"/>
      <c r="TLD48" s="2"/>
      <c r="TLE48" s="2"/>
      <c r="TLF48" s="2"/>
      <c r="TLG48" s="2"/>
      <c r="TLH48" s="2"/>
      <c r="TLI48" s="2"/>
      <c r="TLJ48" s="2"/>
      <c r="TLK48" s="2"/>
      <c r="TLL48" s="2"/>
      <c r="TLM48" s="2"/>
      <c r="TLN48" s="2"/>
      <c r="TLO48" s="2"/>
      <c r="TLP48" s="2"/>
      <c r="TLQ48" s="2"/>
      <c r="TLR48" s="2"/>
      <c r="TLS48" s="2"/>
      <c r="TLT48" s="2"/>
      <c r="TLU48" s="2"/>
      <c r="TLV48" s="2"/>
      <c r="TLW48" s="2"/>
      <c r="TLX48" s="2"/>
      <c r="TLY48" s="2"/>
      <c r="TLZ48" s="2"/>
      <c r="TMA48" s="2"/>
      <c r="TMB48" s="2"/>
      <c r="TMC48" s="2"/>
      <c r="TMD48" s="2"/>
      <c r="TME48" s="2"/>
      <c r="TMF48" s="2"/>
      <c r="TMG48" s="2"/>
      <c r="TMH48" s="2"/>
      <c r="TMI48" s="2"/>
      <c r="TMJ48" s="2"/>
      <c r="TMK48" s="2"/>
      <c r="TML48" s="2"/>
      <c r="TMM48" s="2"/>
      <c r="TMN48" s="2"/>
      <c r="TMO48" s="2"/>
      <c r="TMP48" s="2"/>
      <c r="TMQ48" s="2"/>
      <c r="TMR48" s="2"/>
      <c r="TMS48" s="2"/>
      <c r="TMT48" s="2"/>
      <c r="TMU48" s="2"/>
      <c r="TMV48" s="2"/>
      <c r="TMW48" s="2"/>
      <c r="TMX48" s="2"/>
      <c r="TMY48" s="2"/>
      <c r="TMZ48" s="2"/>
      <c r="TNA48" s="2"/>
      <c r="TNB48" s="2"/>
      <c r="TNC48" s="2"/>
      <c r="TND48" s="2"/>
      <c r="TNE48" s="2"/>
      <c r="TNF48" s="2"/>
      <c r="TNG48" s="2"/>
      <c r="TNH48" s="2"/>
      <c r="TNI48" s="2"/>
      <c r="TNJ48" s="2"/>
      <c r="TNK48" s="2"/>
      <c r="TNL48" s="2"/>
      <c r="TNM48" s="2"/>
      <c r="TNN48" s="2"/>
      <c r="TNO48" s="2"/>
      <c r="TNP48" s="2"/>
      <c r="TNQ48" s="2"/>
      <c r="TNR48" s="2"/>
      <c r="TNS48" s="2"/>
      <c r="TNT48" s="2"/>
      <c r="TNU48" s="2"/>
      <c r="TNV48" s="2"/>
      <c r="TNW48" s="2"/>
      <c r="TNX48" s="2"/>
      <c r="TNY48" s="2"/>
      <c r="TNZ48" s="2"/>
      <c r="TOA48" s="2"/>
      <c r="TOB48" s="2"/>
      <c r="TOC48" s="2"/>
      <c r="TOD48" s="2"/>
      <c r="TOE48" s="2"/>
      <c r="TOF48" s="2"/>
      <c r="TOG48" s="2"/>
      <c r="TOH48" s="2"/>
      <c r="TOI48" s="2"/>
      <c r="TOJ48" s="2"/>
      <c r="TOK48" s="2"/>
      <c r="TOL48" s="2"/>
      <c r="TOM48" s="2"/>
      <c r="TON48" s="2"/>
      <c r="TOO48" s="2"/>
      <c r="TOP48" s="2"/>
      <c r="TOQ48" s="2"/>
      <c r="TOR48" s="2"/>
      <c r="TOS48" s="2"/>
      <c r="TOT48" s="2"/>
      <c r="TOU48" s="2"/>
      <c r="TOV48" s="2"/>
      <c r="TOW48" s="2"/>
      <c r="TOX48" s="2"/>
      <c r="TOY48" s="2"/>
      <c r="TOZ48" s="2"/>
      <c r="TPA48" s="2"/>
      <c r="TPB48" s="2"/>
      <c r="TPC48" s="2"/>
      <c r="TPD48" s="2"/>
      <c r="TPE48" s="2"/>
      <c r="TPF48" s="2"/>
      <c r="TPG48" s="2"/>
      <c r="TPH48" s="2"/>
      <c r="TPI48" s="2"/>
      <c r="TPJ48" s="2"/>
      <c r="TPK48" s="2"/>
      <c r="TPL48" s="2"/>
      <c r="TPM48" s="2"/>
      <c r="TPN48" s="2"/>
      <c r="TPO48" s="2"/>
      <c r="TPP48" s="2"/>
      <c r="TPQ48" s="2"/>
      <c r="TPR48" s="2"/>
      <c r="TPS48" s="2"/>
      <c r="TPT48" s="2"/>
      <c r="TPU48" s="2"/>
      <c r="TPV48" s="2"/>
      <c r="TPW48" s="2"/>
      <c r="TPX48" s="2"/>
      <c r="TPY48" s="2"/>
      <c r="TPZ48" s="2"/>
      <c r="TQA48" s="2"/>
      <c r="TQB48" s="2"/>
      <c r="TQC48" s="2"/>
      <c r="TQD48" s="2"/>
      <c r="TQE48" s="2"/>
      <c r="TQF48" s="2"/>
      <c r="TQG48" s="2"/>
      <c r="TQH48" s="2"/>
      <c r="TQI48" s="2"/>
      <c r="TQJ48" s="2"/>
      <c r="TQK48" s="2"/>
      <c r="TQL48" s="2"/>
      <c r="TQM48" s="2"/>
      <c r="TQN48" s="2"/>
      <c r="TQO48" s="2"/>
      <c r="TQP48" s="2"/>
      <c r="TQQ48" s="2"/>
      <c r="TQR48" s="2"/>
      <c r="TQS48" s="2"/>
      <c r="TQT48" s="2"/>
      <c r="TQU48" s="2"/>
      <c r="TQV48" s="2"/>
      <c r="TQW48" s="2"/>
      <c r="TQX48" s="2"/>
      <c r="TQY48" s="2"/>
      <c r="TQZ48" s="2"/>
      <c r="TRA48" s="2"/>
      <c r="TRB48" s="2"/>
      <c r="TRC48" s="2"/>
      <c r="TRD48" s="2"/>
      <c r="TRE48" s="2"/>
      <c r="TRF48" s="2"/>
      <c r="TRG48" s="2"/>
      <c r="TRH48" s="2"/>
      <c r="TRI48" s="2"/>
      <c r="TRJ48" s="2"/>
      <c r="TRK48" s="2"/>
      <c r="TRL48" s="2"/>
      <c r="TRM48" s="2"/>
      <c r="TRN48" s="2"/>
      <c r="TRO48" s="2"/>
      <c r="TRP48" s="2"/>
      <c r="TRQ48" s="2"/>
      <c r="TRR48" s="2"/>
      <c r="TRS48" s="2"/>
      <c r="TRT48" s="2"/>
      <c r="TRU48" s="2"/>
      <c r="TRV48" s="2"/>
      <c r="TRW48" s="2"/>
      <c r="TRX48" s="2"/>
      <c r="TRY48" s="2"/>
      <c r="TRZ48" s="2"/>
      <c r="TSA48" s="2"/>
      <c r="TSB48" s="2"/>
      <c r="TSC48" s="2"/>
      <c r="TSD48" s="2"/>
      <c r="TSE48" s="2"/>
      <c r="TSF48" s="2"/>
      <c r="TSG48" s="2"/>
      <c r="TSH48" s="2"/>
      <c r="TSI48" s="2"/>
      <c r="TSJ48" s="2"/>
      <c r="TSK48" s="2"/>
      <c r="TSL48" s="2"/>
      <c r="TSM48" s="2"/>
      <c r="TSN48" s="2"/>
      <c r="TSO48" s="2"/>
      <c r="TSP48" s="2"/>
      <c r="TSQ48" s="2"/>
      <c r="TSR48" s="2"/>
      <c r="TSS48" s="2"/>
      <c r="TST48" s="2"/>
      <c r="TSU48" s="2"/>
      <c r="TSV48" s="2"/>
      <c r="TSW48" s="2"/>
      <c r="TSX48" s="2"/>
      <c r="TSY48" s="2"/>
      <c r="TSZ48" s="2"/>
      <c r="TTA48" s="2"/>
      <c r="TTB48" s="2"/>
      <c r="TTC48" s="2"/>
      <c r="TTD48" s="2"/>
      <c r="TTE48" s="2"/>
      <c r="TTF48" s="2"/>
      <c r="TTG48" s="2"/>
      <c r="TTH48" s="2"/>
      <c r="TTI48" s="2"/>
      <c r="TTJ48" s="2"/>
      <c r="TTK48" s="2"/>
      <c r="TTL48" s="2"/>
      <c r="TTM48" s="2"/>
      <c r="TTN48" s="2"/>
      <c r="TTO48" s="2"/>
      <c r="TTP48" s="2"/>
      <c r="TTQ48" s="2"/>
      <c r="TTR48" s="2"/>
      <c r="TTS48" s="2"/>
      <c r="TTT48" s="2"/>
      <c r="TTU48" s="2"/>
      <c r="TTV48" s="2"/>
      <c r="TTW48" s="2"/>
      <c r="TTX48" s="2"/>
      <c r="TTY48" s="2"/>
      <c r="TTZ48" s="2"/>
      <c r="TUA48" s="2"/>
      <c r="TUB48" s="2"/>
      <c r="TUC48" s="2"/>
      <c r="TUD48" s="2"/>
      <c r="TUE48" s="2"/>
      <c r="TUF48" s="2"/>
      <c r="TUG48" s="2"/>
      <c r="TUH48" s="2"/>
      <c r="TUI48" s="2"/>
      <c r="TUJ48" s="2"/>
      <c r="TUK48" s="2"/>
      <c r="TUL48" s="2"/>
      <c r="TUM48" s="2"/>
      <c r="TUN48" s="2"/>
      <c r="TUO48" s="2"/>
      <c r="TUP48" s="2"/>
      <c r="TUQ48" s="2"/>
      <c r="TUR48" s="2"/>
      <c r="TUS48" s="2"/>
      <c r="TUT48" s="2"/>
      <c r="TUU48" s="2"/>
      <c r="TUV48" s="2"/>
      <c r="TUW48" s="2"/>
      <c r="TUX48" s="2"/>
      <c r="TUY48" s="2"/>
      <c r="TUZ48" s="2"/>
      <c r="TVA48" s="2"/>
      <c r="TVB48" s="2"/>
      <c r="TVC48" s="2"/>
      <c r="TVD48" s="2"/>
      <c r="TVE48" s="2"/>
      <c r="TVF48" s="2"/>
      <c r="TVG48" s="2"/>
      <c r="TVH48" s="2"/>
      <c r="TVI48" s="2"/>
      <c r="TVJ48" s="2"/>
      <c r="TVK48" s="2"/>
      <c r="TVL48" s="2"/>
      <c r="TVM48" s="2"/>
      <c r="TVN48" s="2"/>
      <c r="TVO48" s="2"/>
      <c r="TVP48" s="2"/>
      <c r="TVQ48" s="2"/>
      <c r="TVR48" s="2"/>
      <c r="TVS48" s="2"/>
      <c r="TVT48" s="2"/>
      <c r="TVU48" s="2"/>
      <c r="TVV48" s="2"/>
      <c r="TVW48" s="2"/>
      <c r="TVX48" s="2"/>
      <c r="TVY48" s="2"/>
      <c r="TVZ48" s="2"/>
      <c r="TWA48" s="2"/>
      <c r="TWB48" s="2"/>
      <c r="TWC48" s="2"/>
      <c r="TWD48" s="2"/>
      <c r="TWE48" s="2"/>
      <c r="TWF48" s="2"/>
      <c r="TWG48" s="2"/>
      <c r="TWH48" s="2"/>
      <c r="TWI48" s="2"/>
      <c r="TWJ48" s="2"/>
      <c r="TWK48" s="2"/>
      <c r="TWL48" s="2"/>
      <c r="TWM48" s="2"/>
      <c r="TWN48" s="2"/>
      <c r="TWO48" s="2"/>
      <c r="TWP48" s="2"/>
      <c r="TWQ48" s="2"/>
      <c r="TWR48" s="2"/>
      <c r="TWS48" s="2"/>
      <c r="TWT48" s="2"/>
      <c r="TWU48" s="2"/>
      <c r="TWV48" s="2"/>
      <c r="TWW48" s="2"/>
      <c r="TWX48" s="2"/>
      <c r="TWY48" s="2"/>
      <c r="TWZ48" s="2"/>
      <c r="TXA48" s="2"/>
      <c r="TXB48" s="2"/>
      <c r="TXC48" s="2"/>
      <c r="TXD48" s="2"/>
      <c r="TXE48" s="2"/>
      <c r="TXF48" s="2"/>
      <c r="TXG48" s="2"/>
      <c r="TXH48" s="2"/>
      <c r="TXI48" s="2"/>
      <c r="TXJ48" s="2"/>
      <c r="TXK48" s="2"/>
      <c r="TXL48" s="2"/>
      <c r="TXM48" s="2"/>
      <c r="TXN48" s="2"/>
      <c r="TXO48" s="2"/>
      <c r="TXP48" s="2"/>
      <c r="TXQ48" s="2"/>
      <c r="TXR48" s="2"/>
      <c r="TXS48" s="2"/>
      <c r="TXT48" s="2"/>
      <c r="TXU48" s="2"/>
      <c r="TXV48" s="2"/>
      <c r="TXW48" s="2"/>
      <c r="TXX48" s="2"/>
      <c r="TXY48" s="2"/>
      <c r="TXZ48" s="2"/>
      <c r="TYA48" s="2"/>
      <c r="TYB48" s="2"/>
      <c r="TYC48" s="2"/>
      <c r="TYD48" s="2"/>
      <c r="TYE48" s="2"/>
      <c r="TYF48" s="2"/>
      <c r="TYG48" s="2"/>
      <c r="TYH48" s="2"/>
      <c r="TYI48" s="2"/>
      <c r="TYJ48" s="2"/>
      <c r="TYK48" s="2"/>
      <c r="TYL48" s="2"/>
      <c r="TYM48" s="2"/>
      <c r="TYN48" s="2"/>
      <c r="TYO48" s="2"/>
      <c r="TYP48" s="2"/>
      <c r="TYQ48" s="2"/>
      <c r="TYR48" s="2"/>
      <c r="TYS48" s="2"/>
      <c r="TYT48" s="2"/>
      <c r="TYU48" s="2"/>
      <c r="TYV48" s="2"/>
      <c r="TYW48" s="2"/>
      <c r="TYX48" s="2"/>
      <c r="TYY48" s="2"/>
      <c r="TYZ48" s="2"/>
      <c r="TZA48" s="2"/>
      <c r="TZB48" s="2"/>
      <c r="TZC48" s="2"/>
      <c r="TZD48" s="2"/>
      <c r="TZE48" s="2"/>
      <c r="TZF48" s="2"/>
      <c r="TZG48" s="2"/>
      <c r="TZH48" s="2"/>
      <c r="TZI48" s="2"/>
      <c r="TZJ48" s="2"/>
      <c r="TZK48" s="2"/>
      <c r="TZL48" s="2"/>
      <c r="TZM48" s="2"/>
      <c r="TZN48" s="2"/>
      <c r="TZO48" s="2"/>
      <c r="TZP48" s="2"/>
      <c r="TZQ48" s="2"/>
      <c r="TZR48" s="2"/>
      <c r="TZS48" s="2"/>
      <c r="TZT48" s="2"/>
      <c r="TZU48" s="2"/>
      <c r="TZV48" s="2"/>
      <c r="TZW48" s="2"/>
      <c r="TZX48" s="2"/>
      <c r="TZY48" s="2"/>
      <c r="TZZ48" s="2"/>
      <c r="UAA48" s="2"/>
      <c r="UAB48" s="2"/>
      <c r="UAC48" s="2"/>
      <c r="UAD48" s="2"/>
      <c r="UAE48" s="2"/>
      <c r="UAF48" s="2"/>
      <c r="UAG48" s="2"/>
      <c r="UAH48" s="2"/>
      <c r="UAI48" s="2"/>
      <c r="UAJ48" s="2"/>
      <c r="UAK48" s="2"/>
      <c r="UAL48" s="2"/>
      <c r="UAM48" s="2"/>
      <c r="UAN48" s="2"/>
      <c r="UAO48" s="2"/>
      <c r="UAP48" s="2"/>
      <c r="UAQ48" s="2"/>
      <c r="UAR48" s="2"/>
      <c r="UAS48" s="2"/>
      <c r="UAT48" s="2"/>
      <c r="UAU48" s="2"/>
      <c r="UAV48" s="2"/>
      <c r="UAW48" s="2"/>
      <c r="UAX48" s="2"/>
      <c r="UAY48" s="2"/>
      <c r="UAZ48" s="2"/>
      <c r="UBA48" s="2"/>
      <c r="UBB48" s="2"/>
      <c r="UBC48" s="2"/>
      <c r="UBD48" s="2"/>
      <c r="UBE48" s="2"/>
      <c r="UBF48" s="2"/>
      <c r="UBG48" s="2"/>
      <c r="UBH48" s="2"/>
      <c r="UBI48" s="2"/>
      <c r="UBJ48" s="2"/>
      <c r="UBK48" s="2"/>
      <c r="UBL48" s="2"/>
      <c r="UBM48" s="2"/>
      <c r="UBN48" s="2"/>
      <c r="UBO48" s="2"/>
      <c r="UBP48" s="2"/>
      <c r="UBQ48" s="2"/>
      <c r="UBR48" s="2"/>
      <c r="UBS48" s="2"/>
      <c r="UBT48" s="2"/>
      <c r="UBU48" s="2"/>
      <c r="UBV48" s="2"/>
      <c r="UBW48" s="2"/>
      <c r="UBX48" s="2"/>
      <c r="UBY48" s="2"/>
      <c r="UBZ48" s="2"/>
      <c r="UCA48" s="2"/>
      <c r="UCB48" s="2"/>
      <c r="UCC48" s="2"/>
      <c r="UCD48" s="2"/>
      <c r="UCE48" s="2"/>
      <c r="UCF48" s="2"/>
      <c r="UCG48" s="2"/>
      <c r="UCH48" s="2"/>
      <c r="UCI48" s="2"/>
      <c r="UCJ48" s="2"/>
      <c r="UCK48" s="2"/>
      <c r="UCL48" s="2"/>
      <c r="UCM48" s="2"/>
      <c r="UCN48" s="2"/>
      <c r="UCO48" s="2"/>
      <c r="UCP48" s="2"/>
      <c r="UCQ48" s="2"/>
      <c r="UCR48" s="2"/>
      <c r="UCS48" s="2"/>
      <c r="UCT48" s="2"/>
      <c r="UCU48" s="2"/>
      <c r="UCV48" s="2"/>
      <c r="UCW48" s="2"/>
      <c r="UCX48" s="2"/>
      <c r="UCY48" s="2"/>
      <c r="UCZ48" s="2"/>
      <c r="UDA48" s="2"/>
      <c r="UDB48" s="2"/>
      <c r="UDC48" s="2"/>
      <c r="UDD48" s="2"/>
      <c r="UDE48" s="2"/>
      <c r="UDF48" s="2"/>
      <c r="UDG48" s="2"/>
      <c r="UDH48" s="2"/>
      <c r="UDI48" s="2"/>
      <c r="UDJ48" s="2"/>
      <c r="UDK48" s="2"/>
      <c r="UDL48" s="2"/>
      <c r="UDM48" s="2"/>
      <c r="UDN48" s="2"/>
      <c r="UDO48" s="2"/>
      <c r="UDP48" s="2"/>
      <c r="UDQ48" s="2"/>
      <c r="UDR48" s="2"/>
      <c r="UDS48" s="2"/>
      <c r="UDT48" s="2"/>
      <c r="UDU48" s="2"/>
      <c r="UDV48" s="2"/>
      <c r="UDW48" s="2"/>
      <c r="UDX48" s="2"/>
      <c r="UDY48" s="2"/>
      <c r="UDZ48" s="2"/>
      <c r="UEA48" s="2"/>
      <c r="UEB48" s="2"/>
      <c r="UEC48" s="2"/>
      <c r="UED48" s="2"/>
      <c r="UEE48" s="2"/>
      <c r="UEF48" s="2"/>
      <c r="UEG48" s="2"/>
      <c r="UEH48" s="2"/>
      <c r="UEI48" s="2"/>
      <c r="UEJ48" s="2"/>
      <c r="UEK48" s="2"/>
      <c r="UEL48" s="2"/>
      <c r="UEM48" s="2"/>
      <c r="UEN48" s="2"/>
      <c r="UEO48" s="2"/>
      <c r="UEP48" s="2"/>
      <c r="UEQ48" s="2"/>
      <c r="UER48" s="2"/>
      <c r="UES48" s="2"/>
      <c r="UET48" s="2"/>
      <c r="UEU48" s="2"/>
      <c r="UEV48" s="2"/>
      <c r="UEW48" s="2"/>
      <c r="UEX48" s="2"/>
      <c r="UEY48" s="2"/>
      <c r="UEZ48" s="2"/>
      <c r="UFA48" s="2"/>
      <c r="UFB48" s="2"/>
      <c r="UFC48" s="2"/>
      <c r="UFD48" s="2"/>
      <c r="UFE48" s="2"/>
      <c r="UFF48" s="2"/>
      <c r="UFG48" s="2"/>
      <c r="UFH48" s="2"/>
      <c r="UFI48" s="2"/>
      <c r="UFJ48" s="2"/>
      <c r="UFK48" s="2"/>
      <c r="UFL48" s="2"/>
      <c r="UFM48" s="2"/>
      <c r="UFN48" s="2"/>
      <c r="UFO48" s="2"/>
      <c r="UFP48" s="2"/>
      <c r="UFQ48" s="2"/>
      <c r="UFR48" s="2"/>
      <c r="UFS48" s="2"/>
      <c r="UFT48" s="2"/>
      <c r="UFU48" s="2"/>
      <c r="UFV48" s="2"/>
      <c r="UFW48" s="2"/>
      <c r="UFX48" s="2"/>
      <c r="UFY48" s="2"/>
      <c r="UFZ48" s="2"/>
      <c r="UGA48" s="2"/>
      <c r="UGB48" s="2"/>
      <c r="UGC48" s="2"/>
      <c r="UGD48" s="2"/>
      <c r="UGE48" s="2"/>
      <c r="UGF48" s="2"/>
      <c r="UGG48" s="2"/>
      <c r="UGH48" s="2"/>
      <c r="UGI48" s="2"/>
      <c r="UGJ48" s="2"/>
      <c r="UGK48" s="2"/>
      <c r="UGL48" s="2"/>
      <c r="UGM48" s="2"/>
      <c r="UGN48" s="2"/>
      <c r="UGO48" s="2"/>
      <c r="UGP48" s="2"/>
      <c r="UGQ48" s="2"/>
      <c r="UGR48" s="2"/>
      <c r="UGS48" s="2"/>
      <c r="UGT48" s="2"/>
      <c r="UGU48" s="2"/>
      <c r="UGV48" s="2"/>
      <c r="UGW48" s="2"/>
      <c r="UGX48" s="2"/>
      <c r="UGY48" s="2"/>
      <c r="UGZ48" s="2"/>
      <c r="UHA48" s="2"/>
      <c r="UHB48" s="2"/>
      <c r="UHC48" s="2"/>
      <c r="UHD48" s="2"/>
      <c r="UHE48" s="2"/>
      <c r="UHF48" s="2"/>
      <c r="UHG48" s="2"/>
      <c r="UHH48" s="2"/>
      <c r="UHI48" s="2"/>
      <c r="UHJ48" s="2"/>
      <c r="UHK48" s="2"/>
      <c r="UHL48" s="2"/>
      <c r="UHM48" s="2"/>
      <c r="UHN48" s="2"/>
      <c r="UHO48" s="2"/>
      <c r="UHP48" s="2"/>
      <c r="UHQ48" s="2"/>
      <c r="UHR48" s="2"/>
      <c r="UHS48" s="2"/>
      <c r="UHT48" s="2"/>
      <c r="UHU48" s="2"/>
      <c r="UHV48" s="2"/>
      <c r="UHW48" s="2"/>
      <c r="UHX48" s="2"/>
      <c r="UHY48" s="2"/>
      <c r="UHZ48" s="2"/>
      <c r="UIA48" s="2"/>
      <c r="UIB48" s="2"/>
      <c r="UIC48" s="2"/>
      <c r="UID48" s="2"/>
      <c r="UIE48" s="2"/>
      <c r="UIF48" s="2"/>
      <c r="UIG48" s="2"/>
      <c r="UIH48" s="2"/>
      <c r="UII48" s="2"/>
      <c r="UIJ48" s="2"/>
      <c r="UIK48" s="2"/>
      <c r="UIL48" s="2"/>
      <c r="UIM48" s="2"/>
      <c r="UIN48" s="2"/>
      <c r="UIO48" s="2"/>
      <c r="UIP48" s="2"/>
      <c r="UIQ48" s="2"/>
      <c r="UIR48" s="2"/>
      <c r="UIS48" s="2"/>
      <c r="UIT48" s="2"/>
      <c r="UIU48" s="2"/>
      <c r="UIV48" s="2"/>
      <c r="UIW48" s="2"/>
      <c r="UIX48" s="2"/>
      <c r="UIY48" s="2"/>
      <c r="UIZ48" s="2"/>
      <c r="UJA48" s="2"/>
      <c r="UJB48" s="2"/>
      <c r="UJC48" s="2"/>
      <c r="UJD48" s="2"/>
      <c r="UJE48" s="2"/>
      <c r="UJF48" s="2"/>
      <c r="UJG48" s="2"/>
      <c r="UJH48" s="2"/>
      <c r="UJI48" s="2"/>
      <c r="UJJ48" s="2"/>
      <c r="UJK48" s="2"/>
      <c r="UJL48" s="2"/>
      <c r="UJM48" s="2"/>
      <c r="UJN48" s="2"/>
      <c r="UJO48" s="2"/>
      <c r="UJP48" s="2"/>
      <c r="UJQ48" s="2"/>
      <c r="UJR48" s="2"/>
      <c r="UJS48" s="2"/>
      <c r="UJT48" s="2"/>
      <c r="UJU48" s="2"/>
      <c r="UJV48" s="2"/>
      <c r="UJW48" s="2"/>
      <c r="UJX48" s="2"/>
      <c r="UJY48" s="2"/>
      <c r="UJZ48" s="2"/>
      <c r="UKA48" s="2"/>
      <c r="UKB48" s="2"/>
      <c r="UKC48" s="2"/>
      <c r="UKD48" s="2"/>
      <c r="UKE48" s="2"/>
      <c r="UKF48" s="2"/>
      <c r="UKG48" s="2"/>
      <c r="UKH48" s="2"/>
      <c r="UKI48" s="2"/>
      <c r="UKJ48" s="2"/>
      <c r="UKK48" s="2"/>
      <c r="UKL48" s="2"/>
      <c r="UKM48" s="2"/>
      <c r="UKN48" s="2"/>
      <c r="UKO48" s="2"/>
      <c r="UKP48" s="2"/>
      <c r="UKQ48" s="2"/>
      <c r="UKR48" s="2"/>
      <c r="UKS48" s="2"/>
      <c r="UKT48" s="2"/>
      <c r="UKU48" s="2"/>
      <c r="UKV48" s="2"/>
      <c r="UKW48" s="2"/>
      <c r="UKX48" s="2"/>
      <c r="UKY48" s="2"/>
      <c r="UKZ48" s="2"/>
      <c r="ULA48" s="2"/>
      <c r="ULB48" s="2"/>
      <c r="ULC48" s="2"/>
      <c r="ULD48" s="2"/>
      <c r="ULE48" s="2"/>
      <c r="ULF48" s="2"/>
      <c r="ULG48" s="2"/>
      <c r="ULH48" s="2"/>
      <c r="ULI48" s="2"/>
      <c r="ULJ48" s="2"/>
      <c r="ULK48" s="2"/>
      <c r="ULL48" s="2"/>
      <c r="ULM48" s="2"/>
      <c r="ULN48" s="2"/>
      <c r="ULO48" s="2"/>
      <c r="ULP48" s="2"/>
      <c r="ULQ48" s="2"/>
      <c r="ULR48" s="2"/>
      <c r="ULS48" s="2"/>
      <c r="ULT48" s="2"/>
      <c r="ULU48" s="2"/>
      <c r="ULV48" s="2"/>
      <c r="ULW48" s="2"/>
      <c r="ULX48" s="2"/>
      <c r="ULY48" s="2"/>
      <c r="ULZ48" s="2"/>
      <c r="UMA48" s="2"/>
      <c r="UMB48" s="2"/>
      <c r="UMC48" s="2"/>
      <c r="UMD48" s="2"/>
      <c r="UME48" s="2"/>
      <c r="UMF48" s="2"/>
      <c r="UMG48" s="2"/>
      <c r="UMH48" s="2"/>
      <c r="UMI48" s="2"/>
      <c r="UMJ48" s="2"/>
      <c r="UMK48" s="2"/>
      <c r="UML48" s="2"/>
      <c r="UMM48" s="2"/>
      <c r="UMN48" s="2"/>
      <c r="UMO48" s="2"/>
      <c r="UMP48" s="2"/>
      <c r="UMQ48" s="2"/>
      <c r="UMR48" s="2"/>
      <c r="UMS48" s="2"/>
      <c r="UMT48" s="2"/>
      <c r="UMU48" s="2"/>
      <c r="UMV48" s="2"/>
      <c r="UMW48" s="2"/>
      <c r="UMX48" s="2"/>
      <c r="UMY48" s="2"/>
      <c r="UMZ48" s="2"/>
      <c r="UNA48" s="2"/>
      <c r="UNB48" s="2"/>
      <c r="UNC48" s="2"/>
      <c r="UND48" s="2"/>
      <c r="UNE48" s="2"/>
      <c r="UNF48" s="2"/>
      <c r="UNG48" s="2"/>
      <c r="UNH48" s="2"/>
      <c r="UNI48" s="2"/>
      <c r="UNJ48" s="2"/>
      <c r="UNK48" s="2"/>
      <c r="UNL48" s="2"/>
      <c r="UNM48" s="2"/>
      <c r="UNN48" s="2"/>
      <c r="UNO48" s="2"/>
      <c r="UNP48" s="2"/>
      <c r="UNQ48" s="2"/>
      <c r="UNR48" s="2"/>
      <c r="UNS48" s="2"/>
      <c r="UNT48" s="2"/>
      <c r="UNU48" s="2"/>
      <c r="UNV48" s="2"/>
      <c r="UNW48" s="2"/>
      <c r="UNX48" s="2"/>
      <c r="UNY48" s="2"/>
      <c r="UNZ48" s="2"/>
      <c r="UOA48" s="2"/>
      <c r="UOB48" s="2"/>
      <c r="UOC48" s="2"/>
      <c r="UOD48" s="2"/>
      <c r="UOE48" s="2"/>
      <c r="UOF48" s="2"/>
      <c r="UOG48" s="2"/>
      <c r="UOH48" s="2"/>
      <c r="UOI48" s="2"/>
      <c r="UOJ48" s="2"/>
      <c r="UOK48" s="2"/>
      <c r="UOL48" s="2"/>
      <c r="UOM48" s="2"/>
      <c r="UON48" s="2"/>
      <c r="UOO48" s="2"/>
      <c r="UOP48" s="2"/>
      <c r="UOQ48" s="2"/>
      <c r="UOR48" s="2"/>
      <c r="UOS48" s="2"/>
      <c r="UOT48" s="2"/>
      <c r="UOU48" s="2"/>
      <c r="UOV48" s="2"/>
      <c r="UOW48" s="2"/>
      <c r="UOX48" s="2"/>
      <c r="UOY48" s="2"/>
      <c r="UOZ48" s="2"/>
      <c r="UPA48" s="2"/>
      <c r="UPB48" s="2"/>
      <c r="UPC48" s="2"/>
      <c r="UPD48" s="2"/>
      <c r="UPE48" s="2"/>
      <c r="UPF48" s="2"/>
      <c r="UPG48" s="2"/>
      <c r="UPH48" s="2"/>
      <c r="UPI48" s="2"/>
      <c r="UPJ48" s="2"/>
      <c r="UPK48" s="2"/>
      <c r="UPL48" s="2"/>
      <c r="UPM48" s="2"/>
      <c r="UPN48" s="2"/>
      <c r="UPO48" s="2"/>
      <c r="UPP48" s="2"/>
      <c r="UPQ48" s="2"/>
      <c r="UPR48" s="2"/>
      <c r="UPS48" s="2"/>
      <c r="UPT48" s="2"/>
      <c r="UPU48" s="2"/>
      <c r="UPV48" s="2"/>
      <c r="UPW48" s="2"/>
      <c r="UPX48" s="2"/>
      <c r="UPY48" s="2"/>
      <c r="UPZ48" s="2"/>
      <c r="UQA48" s="2"/>
      <c r="UQB48" s="2"/>
      <c r="UQC48" s="2"/>
      <c r="UQD48" s="2"/>
      <c r="UQE48" s="2"/>
      <c r="UQF48" s="2"/>
      <c r="UQG48" s="2"/>
      <c r="UQH48" s="2"/>
      <c r="UQI48" s="2"/>
      <c r="UQJ48" s="2"/>
      <c r="UQK48" s="2"/>
      <c r="UQL48" s="2"/>
      <c r="UQM48" s="2"/>
      <c r="UQN48" s="2"/>
      <c r="UQO48" s="2"/>
      <c r="UQP48" s="2"/>
      <c r="UQQ48" s="2"/>
      <c r="UQR48" s="2"/>
      <c r="UQS48" s="2"/>
      <c r="UQT48" s="2"/>
      <c r="UQU48" s="2"/>
      <c r="UQV48" s="2"/>
      <c r="UQW48" s="2"/>
      <c r="UQX48" s="2"/>
      <c r="UQY48" s="2"/>
      <c r="UQZ48" s="2"/>
      <c r="URA48" s="2"/>
      <c r="URB48" s="2"/>
      <c r="URC48" s="2"/>
      <c r="URD48" s="2"/>
      <c r="URE48" s="2"/>
      <c r="URF48" s="2"/>
      <c r="URG48" s="2"/>
      <c r="URH48" s="2"/>
      <c r="URI48" s="2"/>
      <c r="URJ48" s="2"/>
      <c r="URK48" s="2"/>
      <c r="URL48" s="2"/>
      <c r="URM48" s="2"/>
      <c r="URN48" s="2"/>
      <c r="URO48" s="2"/>
      <c r="URP48" s="2"/>
      <c r="URQ48" s="2"/>
      <c r="URR48" s="2"/>
      <c r="URS48" s="2"/>
      <c r="URT48" s="2"/>
      <c r="URU48" s="2"/>
      <c r="URV48" s="2"/>
      <c r="URW48" s="2"/>
      <c r="URX48" s="2"/>
      <c r="URY48" s="2"/>
      <c r="URZ48" s="2"/>
      <c r="USA48" s="2"/>
      <c r="USB48" s="2"/>
      <c r="USC48" s="2"/>
      <c r="USD48" s="2"/>
      <c r="USE48" s="2"/>
      <c r="USF48" s="2"/>
      <c r="USG48" s="2"/>
      <c r="USH48" s="2"/>
      <c r="USI48" s="2"/>
      <c r="USJ48" s="2"/>
      <c r="USK48" s="2"/>
      <c r="USL48" s="2"/>
      <c r="USM48" s="2"/>
      <c r="USN48" s="2"/>
      <c r="USO48" s="2"/>
      <c r="USP48" s="2"/>
      <c r="USQ48" s="2"/>
      <c r="USR48" s="2"/>
      <c r="USS48" s="2"/>
      <c r="UST48" s="2"/>
      <c r="USU48" s="2"/>
      <c r="USV48" s="2"/>
      <c r="USW48" s="2"/>
      <c r="USX48" s="2"/>
      <c r="USY48" s="2"/>
      <c r="USZ48" s="2"/>
      <c r="UTA48" s="2"/>
      <c r="UTB48" s="2"/>
      <c r="UTC48" s="2"/>
      <c r="UTD48" s="2"/>
      <c r="UTE48" s="2"/>
      <c r="UTF48" s="2"/>
      <c r="UTG48" s="2"/>
      <c r="UTH48" s="2"/>
      <c r="UTI48" s="2"/>
      <c r="UTJ48" s="2"/>
      <c r="UTK48" s="2"/>
      <c r="UTL48" s="2"/>
      <c r="UTM48" s="2"/>
      <c r="UTN48" s="2"/>
      <c r="UTO48" s="2"/>
      <c r="UTP48" s="2"/>
      <c r="UTQ48" s="2"/>
      <c r="UTR48" s="2"/>
      <c r="UTS48" s="2"/>
      <c r="UTT48" s="2"/>
      <c r="UTU48" s="2"/>
      <c r="UTV48" s="2"/>
      <c r="UTW48" s="2"/>
      <c r="UTX48" s="2"/>
      <c r="UTY48" s="2"/>
      <c r="UTZ48" s="2"/>
      <c r="UUA48" s="2"/>
      <c r="UUB48" s="2"/>
      <c r="UUC48" s="2"/>
      <c r="UUD48" s="2"/>
      <c r="UUE48" s="2"/>
      <c r="UUF48" s="2"/>
      <c r="UUG48" s="2"/>
      <c r="UUH48" s="2"/>
      <c r="UUI48" s="2"/>
      <c r="UUJ48" s="2"/>
      <c r="UUK48" s="2"/>
      <c r="UUL48" s="2"/>
      <c r="UUM48" s="2"/>
      <c r="UUN48" s="2"/>
      <c r="UUO48" s="2"/>
      <c r="UUP48" s="2"/>
      <c r="UUQ48" s="2"/>
      <c r="UUR48" s="2"/>
      <c r="UUS48" s="2"/>
      <c r="UUT48" s="2"/>
      <c r="UUU48" s="2"/>
      <c r="UUV48" s="2"/>
      <c r="UUW48" s="2"/>
      <c r="UUX48" s="2"/>
      <c r="UUY48" s="2"/>
      <c r="UUZ48" s="2"/>
      <c r="UVA48" s="2"/>
      <c r="UVB48" s="2"/>
      <c r="UVC48" s="2"/>
      <c r="UVD48" s="2"/>
      <c r="UVE48" s="2"/>
      <c r="UVF48" s="2"/>
      <c r="UVG48" s="2"/>
      <c r="UVH48" s="2"/>
      <c r="UVI48" s="2"/>
      <c r="UVJ48" s="2"/>
      <c r="UVK48" s="2"/>
      <c r="UVL48" s="2"/>
      <c r="UVM48" s="2"/>
      <c r="UVN48" s="2"/>
      <c r="UVO48" s="2"/>
      <c r="UVP48" s="2"/>
      <c r="UVQ48" s="2"/>
      <c r="UVR48" s="2"/>
      <c r="UVS48" s="2"/>
      <c r="UVT48" s="2"/>
      <c r="UVU48" s="2"/>
      <c r="UVV48" s="2"/>
      <c r="UVW48" s="2"/>
      <c r="UVX48" s="2"/>
      <c r="UVY48" s="2"/>
      <c r="UVZ48" s="2"/>
      <c r="UWA48" s="2"/>
      <c r="UWB48" s="2"/>
      <c r="UWC48" s="2"/>
      <c r="UWD48" s="2"/>
      <c r="UWE48" s="2"/>
      <c r="UWF48" s="2"/>
      <c r="UWG48" s="2"/>
      <c r="UWH48" s="2"/>
      <c r="UWI48" s="2"/>
      <c r="UWJ48" s="2"/>
      <c r="UWK48" s="2"/>
      <c r="UWL48" s="2"/>
      <c r="UWM48" s="2"/>
      <c r="UWN48" s="2"/>
      <c r="UWO48" s="2"/>
      <c r="UWP48" s="2"/>
      <c r="UWQ48" s="2"/>
      <c r="UWR48" s="2"/>
      <c r="UWS48" s="2"/>
      <c r="UWT48" s="2"/>
      <c r="UWU48" s="2"/>
      <c r="UWV48" s="2"/>
      <c r="UWW48" s="2"/>
      <c r="UWX48" s="2"/>
      <c r="UWY48" s="2"/>
      <c r="UWZ48" s="2"/>
      <c r="UXA48" s="2"/>
      <c r="UXB48" s="2"/>
      <c r="UXC48" s="2"/>
      <c r="UXD48" s="2"/>
      <c r="UXE48" s="2"/>
      <c r="UXF48" s="2"/>
      <c r="UXG48" s="2"/>
      <c r="UXH48" s="2"/>
      <c r="UXI48" s="2"/>
      <c r="UXJ48" s="2"/>
      <c r="UXK48" s="2"/>
      <c r="UXL48" s="2"/>
      <c r="UXM48" s="2"/>
      <c r="UXN48" s="2"/>
      <c r="UXO48" s="2"/>
      <c r="UXP48" s="2"/>
      <c r="UXQ48" s="2"/>
      <c r="UXR48" s="2"/>
      <c r="UXS48" s="2"/>
      <c r="UXT48" s="2"/>
      <c r="UXU48" s="2"/>
      <c r="UXV48" s="2"/>
      <c r="UXW48" s="2"/>
      <c r="UXX48" s="2"/>
      <c r="UXY48" s="2"/>
      <c r="UXZ48" s="2"/>
      <c r="UYA48" s="2"/>
      <c r="UYB48" s="2"/>
      <c r="UYC48" s="2"/>
      <c r="UYD48" s="2"/>
      <c r="UYE48" s="2"/>
      <c r="UYF48" s="2"/>
      <c r="UYG48" s="2"/>
      <c r="UYH48" s="2"/>
      <c r="UYI48" s="2"/>
      <c r="UYJ48" s="2"/>
      <c r="UYK48" s="2"/>
      <c r="UYL48" s="2"/>
      <c r="UYM48" s="2"/>
      <c r="UYN48" s="2"/>
      <c r="UYO48" s="2"/>
      <c r="UYP48" s="2"/>
      <c r="UYQ48" s="2"/>
      <c r="UYR48" s="2"/>
      <c r="UYS48" s="2"/>
      <c r="UYT48" s="2"/>
      <c r="UYU48" s="2"/>
      <c r="UYV48" s="2"/>
      <c r="UYW48" s="2"/>
      <c r="UYX48" s="2"/>
      <c r="UYY48" s="2"/>
      <c r="UYZ48" s="2"/>
      <c r="UZA48" s="2"/>
      <c r="UZB48" s="2"/>
      <c r="UZC48" s="2"/>
      <c r="UZD48" s="2"/>
      <c r="UZE48" s="2"/>
      <c r="UZF48" s="2"/>
      <c r="UZG48" s="2"/>
      <c r="UZH48" s="2"/>
      <c r="UZI48" s="2"/>
      <c r="UZJ48" s="2"/>
      <c r="UZK48" s="2"/>
      <c r="UZL48" s="2"/>
      <c r="UZM48" s="2"/>
      <c r="UZN48" s="2"/>
      <c r="UZO48" s="2"/>
      <c r="UZP48" s="2"/>
      <c r="UZQ48" s="2"/>
      <c r="UZR48" s="2"/>
      <c r="UZS48" s="2"/>
      <c r="UZT48" s="2"/>
      <c r="UZU48" s="2"/>
      <c r="UZV48" s="2"/>
      <c r="UZW48" s="2"/>
      <c r="UZX48" s="2"/>
      <c r="UZY48" s="2"/>
      <c r="UZZ48" s="2"/>
      <c r="VAA48" s="2"/>
      <c r="VAB48" s="2"/>
      <c r="VAC48" s="2"/>
      <c r="VAD48" s="2"/>
      <c r="VAE48" s="2"/>
      <c r="VAF48" s="2"/>
      <c r="VAG48" s="2"/>
      <c r="VAH48" s="2"/>
      <c r="VAI48" s="2"/>
      <c r="VAJ48" s="2"/>
      <c r="VAK48" s="2"/>
      <c r="VAL48" s="2"/>
      <c r="VAM48" s="2"/>
      <c r="VAN48" s="2"/>
      <c r="VAO48" s="2"/>
      <c r="VAP48" s="2"/>
      <c r="VAQ48" s="2"/>
      <c r="VAR48" s="2"/>
      <c r="VAS48" s="2"/>
      <c r="VAT48" s="2"/>
      <c r="VAU48" s="2"/>
      <c r="VAV48" s="2"/>
      <c r="VAW48" s="2"/>
      <c r="VAX48" s="2"/>
      <c r="VAY48" s="2"/>
      <c r="VAZ48" s="2"/>
      <c r="VBA48" s="2"/>
      <c r="VBB48" s="2"/>
      <c r="VBC48" s="2"/>
      <c r="VBD48" s="2"/>
      <c r="VBE48" s="2"/>
      <c r="VBF48" s="2"/>
      <c r="VBG48" s="2"/>
      <c r="VBH48" s="2"/>
      <c r="VBI48" s="2"/>
      <c r="VBJ48" s="2"/>
      <c r="VBK48" s="2"/>
      <c r="VBL48" s="2"/>
      <c r="VBM48" s="2"/>
      <c r="VBN48" s="2"/>
      <c r="VBO48" s="2"/>
      <c r="VBP48" s="2"/>
      <c r="VBQ48" s="2"/>
      <c r="VBR48" s="2"/>
      <c r="VBS48" s="2"/>
      <c r="VBT48" s="2"/>
      <c r="VBU48" s="2"/>
      <c r="VBV48" s="2"/>
      <c r="VBW48" s="2"/>
      <c r="VBX48" s="2"/>
      <c r="VBY48" s="2"/>
      <c r="VBZ48" s="2"/>
      <c r="VCA48" s="2"/>
      <c r="VCB48" s="2"/>
      <c r="VCC48" s="2"/>
      <c r="VCD48" s="2"/>
      <c r="VCE48" s="2"/>
      <c r="VCF48" s="2"/>
      <c r="VCG48" s="2"/>
      <c r="VCH48" s="2"/>
      <c r="VCI48" s="2"/>
      <c r="VCJ48" s="2"/>
      <c r="VCK48" s="2"/>
      <c r="VCL48" s="2"/>
      <c r="VCM48" s="2"/>
      <c r="VCN48" s="2"/>
      <c r="VCO48" s="2"/>
      <c r="VCP48" s="2"/>
      <c r="VCQ48" s="2"/>
      <c r="VCR48" s="2"/>
      <c r="VCS48" s="2"/>
      <c r="VCT48" s="2"/>
      <c r="VCU48" s="2"/>
      <c r="VCV48" s="2"/>
      <c r="VCW48" s="2"/>
      <c r="VCX48" s="2"/>
      <c r="VCY48" s="2"/>
      <c r="VCZ48" s="2"/>
      <c r="VDA48" s="2"/>
      <c r="VDB48" s="2"/>
      <c r="VDC48" s="2"/>
      <c r="VDD48" s="2"/>
      <c r="VDE48" s="2"/>
      <c r="VDF48" s="2"/>
      <c r="VDG48" s="2"/>
      <c r="VDH48" s="2"/>
      <c r="VDI48" s="2"/>
      <c r="VDJ48" s="2"/>
      <c r="VDK48" s="2"/>
      <c r="VDL48" s="2"/>
      <c r="VDM48" s="2"/>
      <c r="VDN48" s="2"/>
      <c r="VDO48" s="2"/>
      <c r="VDP48" s="2"/>
      <c r="VDQ48" s="2"/>
      <c r="VDR48" s="2"/>
      <c r="VDS48" s="2"/>
      <c r="VDT48" s="2"/>
      <c r="VDU48" s="2"/>
      <c r="VDV48" s="2"/>
      <c r="VDW48" s="2"/>
      <c r="VDX48" s="2"/>
      <c r="VDY48" s="2"/>
      <c r="VDZ48" s="2"/>
      <c r="VEA48" s="2"/>
      <c r="VEB48" s="2"/>
      <c r="VEC48" s="2"/>
      <c r="VED48" s="2"/>
      <c r="VEE48" s="2"/>
      <c r="VEF48" s="2"/>
      <c r="VEG48" s="2"/>
      <c r="VEH48" s="2"/>
      <c r="VEI48" s="2"/>
      <c r="VEJ48" s="2"/>
      <c r="VEK48" s="2"/>
      <c r="VEL48" s="2"/>
      <c r="VEM48" s="2"/>
      <c r="VEN48" s="2"/>
      <c r="VEO48" s="2"/>
      <c r="VEP48" s="2"/>
      <c r="VEQ48" s="2"/>
      <c r="VER48" s="2"/>
      <c r="VES48" s="2"/>
      <c r="VET48" s="2"/>
      <c r="VEU48" s="2"/>
      <c r="VEV48" s="2"/>
      <c r="VEW48" s="2"/>
      <c r="VEX48" s="2"/>
      <c r="VEY48" s="2"/>
      <c r="VEZ48" s="2"/>
      <c r="VFA48" s="2"/>
      <c r="VFB48" s="2"/>
      <c r="VFC48" s="2"/>
      <c r="VFD48" s="2"/>
      <c r="VFE48" s="2"/>
      <c r="VFF48" s="2"/>
      <c r="VFG48" s="2"/>
      <c r="VFH48" s="2"/>
      <c r="VFI48" s="2"/>
      <c r="VFJ48" s="2"/>
      <c r="VFK48" s="2"/>
      <c r="VFL48" s="2"/>
      <c r="VFM48" s="2"/>
      <c r="VFN48" s="2"/>
      <c r="VFO48" s="2"/>
      <c r="VFP48" s="2"/>
      <c r="VFQ48" s="2"/>
      <c r="VFR48" s="2"/>
      <c r="VFS48" s="2"/>
      <c r="VFT48" s="2"/>
      <c r="VFU48" s="2"/>
      <c r="VFV48" s="2"/>
      <c r="VFW48" s="2"/>
      <c r="VFX48" s="2"/>
      <c r="VFY48" s="2"/>
      <c r="VFZ48" s="2"/>
      <c r="VGA48" s="2"/>
      <c r="VGB48" s="2"/>
      <c r="VGC48" s="2"/>
      <c r="VGD48" s="2"/>
      <c r="VGE48" s="2"/>
      <c r="VGF48" s="2"/>
      <c r="VGG48" s="2"/>
      <c r="VGH48" s="2"/>
      <c r="VGI48" s="2"/>
      <c r="VGJ48" s="2"/>
      <c r="VGK48" s="2"/>
      <c r="VGL48" s="2"/>
      <c r="VGM48" s="2"/>
      <c r="VGN48" s="2"/>
      <c r="VGO48" s="2"/>
      <c r="VGP48" s="2"/>
      <c r="VGQ48" s="2"/>
      <c r="VGR48" s="2"/>
      <c r="VGS48" s="2"/>
      <c r="VGT48" s="2"/>
      <c r="VGU48" s="2"/>
      <c r="VGV48" s="2"/>
      <c r="VGW48" s="2"/>
      <c r="VGX48" s="2"/>
      <c r="VGY48" s="2"/>
      <c r="VGZ48" s="2"/>
      <c r="VHA48" s="2"/>
      <c r="VHB48" s="2"/>
      <c r="VHC48" s="2"/>
      <c r="VHD48" s="2"/>
      <c r="VHE48" s="2"/>
      <c r="VHF48" s="2"/>
      <c r="VHG48" s="2"/>
      <c r="VHH48" s="2"/>
      <c r="VHI48" s="2"/>
      <c r="VHJ48" s="2"/>
      <c r="VHK48" s="2"/>
      <c r="VHL48" s="2"/>
      <c r="VHM48" s="2"/>
      <c r="VHN48" s="2"/>
      <c r="VHO48" s="2"/>
      <c r="VHP48" s="2"/>
      <c r="VHQ48" s="2"/>
      <c r="VHR48" s="2"/>
      <c r="VHS48" s="2"/>
      <c r="VHT48" s="2"/>
      <c r="VHU48" s="2"/>
      <c r="VHV48" s="2"/>
      <c r="VHW48" s="2"/>
      <c r="VHX48" s="2"/>
      <c r="VHY48" s="2"/>
      <c r="VHZ48" s="2"/>
      <c r="VIA48" s="2"/>
      <c r="VIB48" s="2"/>
      <c r="VIC48" s="2"/>
      <c r="VID48" s="2"/>
      <c r="VIE48" s="2"/>
      <c r="VIF48" s="2"/>
      <c r="VIG48" s="2"/>
      <c r="VIH48" s="2"/>
      <c r="VII48" s="2"/>
      <c r="VIJ48" s="2"/>
      <c r="VIK48" s="2"/>
      <c r="VIL48" s="2"/>
      <c r="VIM48" s="2"/>
      <c r="VIN48" s="2"/>
      <c r="VIO48" s="2"/>
      <c r="VIP48" s="2"/>
      <c r="VIQ48" s="2"/>
      <c r="VIR48" s="2"/>
      <c r="VIS48" s="2"/>
      <c r="VIT48" s="2"/>
      <c r="VIU48" s="2"/>
      <c r="VIV48" s="2"/>
      <c r="VIW48" s="2"/>
      <c r="VIX48" s="2"/>
      <c r="VIY48" s="2"/>
      <c r="VIZ48" s="2"/>
      <c r="VJA48" s="2"/>
      <c r="VJB48" s="2"/>
      <c r="VJC48" s="2"/>
      <c r="VJD48" s="2"/>
      <c r="VJE48" s="2"/>
      <c r="VJF48" s="2"/>
      <c r="VJG48" s="2"/>
      <c r="VJH48" s="2"/>
      <c r="VJI48" s="2"/>
      <c r="VJJ48" s="2"/>
      <c r="VJK48" s="2"/>
      <c r="VJL48" s="2"/>
      <c r="VJM48" s="2"/>
      <c r="VJN48" s="2"/>
      <c r="VJO48" s="2"/>
      <c r="VJP48" s="2"/>
      <c r="VJQ48" s="2"/>
      <c r="VJR48" s="2"/>
      <c r="VJS48" s="2"/>
      <c r="VJT48" s="2"/>
      <c r="VJU48" s="2"/>
      <c r="VJV48" s="2"/>
      <c r="VJW48" s="2"/>
      <c r="VJX48" s="2"/>
      <c r="VJY48" s="2"/>
      <c r="VJZ48" s="2"/>
      <c r="VKA48" s="2"/>
      <c r="VKB48" s="2"/>
      <c r="VKC48" s="2"/>
      <c r="VKD48" s="2"/>
      <c r="VKE48" s="2"/>
      <c r="VKF48" s="2"/>
      <c r="VKG48" s="2"/>
      <c r="VKH48" s="2"/>
      <c r="VKI48" s="2"/>
      <c r="VKJ48" s="2"/>
      <c r="VKK48" s="2"/>
      <c r="VKL48" s="2"/>
      <c r="VKM48" s="2"/>
      <c r="VKN48" s="2"/>
      <c r="VKO48" s="2"/>
      <c r="VKP48" s="2"/>
      <c r="VKQ48" s="2"/>
      <c r="VKR48" s="2"/>
      <c r="VKS48" s="2"/>
      <c r="VKT48" s="2"/>
      <c r="VKU48" s="2"/>
      <c r="VKV48" s="2"/>
      <c r="VKW48" s="2"/>
      <c r="VKX48" s="2"/>
      <c r="VKY48" s="2"/>
      <c r="VKZ48" s="2"/>
      <c r="VLA48" s="2"/>
      <c r="VLB48" s="2"/>
      <c r="VLC48" s="2"/>
      <c r="VLD48" s="2"/>
      <c r="VLE48" s="2"/>
      <c r="VLF48" s="2"/>
      <c r="VLG48" s="2"/>
      <c r="VLH48" s="2"/>
      <c r="VLI48" s="2"/>
      <c r="VLJ48" s="2"/>
      <c r="VLK48" s="2"/>
      <c r="VLL48" s="2"/>
      <c r="VLM48" s="2"/>
      <c r="VLN48" s="2"/>
      <c r="VLO48" s="2"/>
      <c r="VLP48" s="2"/>
      <c r="VLQ48" s="2"/>
      <c r="VLR48" s="2"/>
      <c r="VLS48" s="2"/>
      <c r="VLT48" s="2"/>
      <c r="VLU48" s="2"/>
      <c r="VLV48" s="2"/>
      <c r="VLW48" s="2"/>
      <c r="VLX48" s="2"/>
      <c r="VLY48" s="2"/>
      <c r="VLZ48" s="2"/>
      <c r="VMA48" s="2"/>
      <c r="VMB48" s="2"/>
      <c r="VMC48" s="2"/>
      <c r="VMD48" s="2"/>
      <c r="VME48" s="2"/>
      <c r="VMF48" s="2"/>
      <c r="VMG48" s="2"/>
      <c r="VMH48" s="2"/>
      <c r="VMI48" s="2"/>
      <c r="VMJ48" s="2"/>
      <c r="VMK48" s="2"/>
      <c r="VML48" s="2"/>
      <c r="VMM48" s="2"/>
      <c r="VMN48" s="2"/>
      <c r="VMO48" s="2"/>
      <c r="VMP48" s="2"/>
      <c r="VMQ48" s="2"/>
      <c r="VMR48" s="2"/>
      <c r="VMS48" s="2"/>
      <c r="VMT48" s="2"/>
      <c r="VMU48" s="2"/>
      <c r="VMV48" s="2"/>
      <c r="VMW48" s="2"/>
      <c r="VMX48" s="2"/>
      <c r="VMY48" s="2"/>
      <c r="VMZ48" s="2"/>
      <c r="VNA48" s="2"/>
      <c r="VNB48" s="2"/>
      <c r="VNC48" s="2"/>
      <c r="VND48" s="2"/>
      <c r="VNE48" s="2"/>
      <c r="VNF48" s="2"/>
      <c r="VNG48" s="2"/>
      <c r="VNH48" s="2"/>
      <c r="VNI48" s="2"/>
      <c r="VNJ48" s="2"/>
      <c r="VNK48" s="2"/>
      <c r="VNL48" s="2"/>
      <c r="VNM48" s="2"/>
      <c r="VNN48" s="2"/>
      <c r="VNO48" s="2"/>
      <c r="VNP48" s="2"/>
      <c r="VNQ48" s="2"/>
      <c r="VNR48" s="2"/>
      <c r="VNS48" s="2"/>
      <c r="VNT48" s="2"/>
      <c r="VNU48" s="2"/>
      <c r="VNV48" s="2"/>
      <c r="VNW48" s="2"/>
      <c r="VNX48" s="2"/>
      <c r="VNY48" s="2"/>
      <c r="VNZ48" s="2"/>
      <c r="VOA48" s="2"/>
      <c r="VOB48" s="2"/>
      <c r="VOC48" s="2"/>
      <c r="VOD48" s="2"/>
      <c r="VOE48" s="2"/>
      <c r="VOF48" s="2"/>
      <c r="VOG48" s="2"/>
      <c r="VOH48" s="2"/>
      <c r="VOI48" s="2"/>
      <c r="VOJ48" s="2"/>
      <c r="VOK48" s="2"/>
      <c r="VOL48" s="2"/>
      <c r="VOM48" s="2"/>
      <c r="VON48" s="2"/>
      <c r="VOO48" s="2"/>
      <c r="VOP48" s="2"/>
      <c r="VOQ48" s="2"/>
      <c r="VOR48" s="2"/>
      <c r="VOS48" s="2"/>
      <c r="VOT48" s="2"/>
      <c r="VOU48" s="2"/>
      <c r="VOV48" s="2"/>
      <c r="VOW48" s="2"/>
      <c r="VOX48" s="2"/>
      <c r="VOY48" s="2"/>
      <c r="VOZ48" s="2"/>
      <c r="VPA48" s="2"/>
      <c r="VPB48" s="2"/>
      <c r="VPC48" s="2"/>
      <c r="VPD48" s="2"/>
      <c r="VPE48" s="2"/>
      <c r="VPF48" s="2"/>
      <c r="VPG48" s="2"/>
      <c r="VPH48" s="2"/>
      <c r="VPI48" s="2"/>
      <c r="VPJ48" s="2"/>
      <c r="VPK48" s="2"/>
      <c r="VPL48" s="2"/>
      <c r="VPM48" s="2"/>
      <c r="VPN48" s="2"/>
      <c r="VPO48" s="2"/>
      <c r="VPP48" s="2"/>
      <c r="VPQ48" s="2"/>
      <c r="VPR48" s="2"/>
      <c r="VPS48" s="2"/>
      <c r="VPT48" s="2"/>
      <c r="VPU48" s="2"/>
      <c r="VPV48" s="2"/>
      <c r="VPW48" s="2"/>
      <c r="VPX48" s="2"/>
      <c r="VPY48" s="2"/>
      <c r="VPZ48" s="2"/>
      <c r="VQA48" s="2"/>
      <c r="VQB48" s="2"/>
      <c r="VQC48" s="2"/>
      <c r="VQD48" s="2"/>
      <c r="VQE48" s="2"/>
      <c r="VQF48" s="2"/>
      <c r="VQG48" s="2"/>
      <c r="VQH48" s="2"/>
      <c r="VQI48" s="2"/>
      <c r="VQJ48" s="2"/>
      <c r="VQK48" s="2"/>
      <c r="VQL48" s="2"/>
      <c r="VQM48" s="2"/>
      <c r="VQN48" s="2"/>
      <c r="VQO48" s="2"/>
      <c r="VQP48" s="2"/>
      <c r="VQQ48" s="2"/>
      <c r="VQR48" s="2"/>
      <c r="VQS48" s="2"/>
      <c r="VQT48" s="2"/>
      <c r="VQU48" s="2"/>
      <c r="VQV48" s="2"/>
      <c r="VQW48" s="2"/>
      <c r="VQX48" s="2"/>
      <c r="VQY48" s="2"/>
      <c r="VQZ48" s="2"/>
      <c r="VRA48" s="2"/>
      <c r="VRB48" s="2"/>
      <c r="VRC48" s="2"/>
      <c r="VRD48" s="2"/>
      <c r="VRE48" s="2"/>
      <c r="VRF48" s="2"/>
      <c r="VRG48" s="2"/>
      <c r="VRH48" s="2"/>
      <c r="VRI48" s="2"/>
      <c r="VRJ48" s="2"/>
      <c r="VRK48" s="2"/>
      <c r="VRL48" s="2"/>
      <c r="VRM48" s="2"/>
      <c r="VRN48" s="2"/>
      <c r="VRO48" s="2"/>
      <c r="VRP48" s="2"/>
      <c r="VRQ48" s="2"/>
      <c r="VRR48" s="2"/>
      <c r="VRS48" s="2"/>
      <c r="VRT48" s="2"/>
      <c r="VRU48" s="2"/>
      <c r="VRV48" s="2"/>
      <c r="VRW48" s="2"/>
      <c r="VRX48" s="2"/>
      <c r="VRY48" s="2"/>
      <c r="VRZ48" s="2"/>
      <c r="VSA48" s="2"/>
      <c r="VSB48" s="2"/>
      <c r="VSC48" s="2"/>
      <c r="VSD48" s="2"/>
      <c r="VSE48" s="2"/>
      <c r="VSF48" s="2"/>
      <c r="VSG48" s="2"/>
      <c r="VSH48" s="2"/>
      <c r="VSI48" s="2"/>
      <c r="VSJ48" s="2"/>
      <c r="VSK48" s="2"/>
      <c r="VSL48" s="2"/>
      <c r="VSM48" s="2"/>
      <c r="VSN48" s="2"/>
      <c r="VSO48" s="2"/>
      <c r="VSP48" s="2"/>
      <c r="VSQ48" s="2"/>
      <c r="VSR48" s="2"/>
      <c r="VSS48" s="2"/>
      <c r="VST48" s="2"/>
      <c r="VSU48" s="2"/>
      <c r="VSV48" s="2"/>
      <c r="VSW48" s="2"/>
      <c r="VSX48" s="2"/>
      <c r="VSY48" s="2"/>
      <c r="VSZ48" s="2"/>
      <c r="VTA48" s="2"/>
      <c r="VTB48" s="2"/>
      <c r="VTC48" s="2"/>
      <c r="VTD48" s="2"/>
      <c r="VTE48" s="2"/>
      <c r="VTF48" s="2"/>
      <c r="VTG48" s="2"/>
      <c r="VTH48" s="2"/>
      <c r="VTI48" s="2"/>
      <c r="VTJ48" s="2"/>
      <c r="VTK48" s="2"/>
      <c r="VTL48" s="2"/>
      <c r="VTM48" s="2"/>
      <c r="VTN48" s="2"/>
      <c r="VTO48" s="2"/>
      <c r="VTP48" s="2"/>
      <c r="VTQ48" s="2"/>
      <c r="VTR48" s="2"/>
      <c r="VTS48" s="2"/>
      <c r="VTT48" s="2"/>
      <c r="VTU48" s="2"/>
      <c r="VTV48" s="2"/>
      <c r="VTW48" s="2"/>
      <c r="VTX48" s="2"/>
      <c r="VTY48" s="2"/>
      <c r="VTZ48" s="2"/>
      <c r="VUA48" s="2"/>
      <c r="VUB48" s="2"/>
      <c r="VUC48" s="2"/>
      <c r="VUD48" s="2"/>
      <c r="VUE48" s="2"/>
      <c r="VUF48" s="2"/>
      <c r="VUG48" s="2"/>
      <c r="VUH48" s="2"/>
      <c r="VUI48" s="2"/>
      <c r="VUJ48" s="2"/>
      <c r="VUK48" s="2"/>
      <c r="VUL48" s="2"/>
      <c r="VUM48" s="2"/>
      <c r="VUN48" s="2"/>
      <c r="VUO48" s="2"/>
      <c r="VUP48" s="2"/>
      <c r="VUQ48" s="2"/>
      <c r="VUR48" s="2"/>
      <c r="VUS48" s="2"/>
      <c r="VUT48" s="2"/>
      <c r="VUU48" s="2"/>
      <c r="VUV48" s="2"/>
      <c r="VUW48" s="2"/>
      <c r="VUX48" s="2"/>
      <c r="VUY48" s="2"/>
      <c r="VUZ48" s="2"/>
      <c r="VVA48" s="2"/>
      <c r="VVB48" s="2"/>
      <c r="VVC48" s="2"/>
      <c r="VVD48" s="2"/>
      <c r="VVE48" s="2"/>
      <c r="VVF48" s="2"/>
      <c r="VVG48" s="2"/>
      <c r="VVH48" s="2"/>
      <c r="VVI48" s="2"/>
      <c r="VVJ48" s="2"/>
      <c r="VVK48" s="2"/>
      <c r="VVL48" s="2"/>
      <c r="VVM48" s="2"/>
      <c r="VVN48" s="2"/>
      <c r="VVO48" s="2"/>
      <c r="VVP48" s="2"/>
      <c r="VVQ48" s="2"/>
      <c r="VVR48" s="2"/>
      <c r="VVS48" s="2"/>
      <c r="VVT48" s="2"/>
      <c r="VVU48" s="2"/>
      <c r="VVV48" s="2"/>
      <c r="VVW48" s="2"/>
      <c r="VVX48" s="2"/>
      <c r="VVY48" s="2"/>
      <c r="VVZ48" s="2"/>
      <c r="VWA48" s="2"/>
      <c r="VWB48" s="2"/>
      <c r="VWC48" s="2"/>
      <c r="VWD48" s="2"/>
      <c r="VWE48" s="2"/>
      <c r="VWF48" s="2"/>
      <c r="VWG48" s="2"/>
      <c r="VWH48" s="2"/>
      <c r="VWI48" s="2"/>
      <c r="VWJ48" s="2"/>
      <c r="VWK48" s="2"/>
      <c r="VWL48" s="2"/>
      <c r="VWM48" s="2"/>
      <c r="VWN48" s="2"/>
      <c r="VWO48" s="2"/>
      <c r="VWP48" s="2"/>
      <c r="VWQ48" s="2"/>
      <c r="VWR48" s="2"/>
      <c r="VWS48" s="2"/>
      <c r="VWT48" s="2"/>
      <c r="VWU48" s="2"/>
      <c r="VWV48" s="2"/>
      <c r="VWW48" s="2"/>
      <c r="VWX48" s="2"/>
      <c r="VWY48" s="2"/>
      <c r="VWZ48" s="2"/>
      <c r="VXA48" s="2"/>
      <c r="VXB48" s="2"/>
      <c r="VXC48" s="2"/>
      <c r="VXD48" s="2"/>
      <c r="VXE48" s="2"/>
      <c r="VXF48" s="2"/>
      <c r="VXG48" s="2"/>
      <c r="VXH48" s="2"/>
      <c r="VXI48" s="2"/>
      <c r="VXJ48" s="2"/>
      <c r="VXK48" s="2"/>
      <c r="VXL48" s="2"/>
      <c r="VXM48" s="2"/>
      <c r="VXN48" s="2"/>
      <c r="VXO48" s="2"/>
      <c r="VXP48" s="2"/>
      <c r="VXQ48" s="2"/>
      <c r="VXR48" s="2"/>
      <c r="VXS48" s="2"/>
      <c r="VXT48" s="2"/>
      <c r="VXU48" s="2"/>
      <c r="VXV48" s="2"/>
      <c r="VXW48" s="2"/>
      <c r="VXX48" s="2"/>
      <c r="VXY48" s="2"/>
      <c r="VXZ48" s="2"/>
      <c r="VYA48" s="2"/>
      <c r="VYB48" s="2"/>
      <c r="VYC48" s="2"/>
      <c r="VYD48" s="2"/>
      <c r="VYE48" s="2"/>
      <c r="VYF48" s="2"/>
      <c r="VYG48" s="2"/>
      <c r="VYH48" s="2"/>
      <c r="VYI48" s="2"/>
      <c r="VYJ48" s="2"/>
      <c r="VYK48" s="2"/>
      <c r="VYL48" s="2"/>
      <c r="VYM48" s="2"/>
      <c r="VYN48" s="2"/>
      <c r="VYO48" s="2"/>
      <c r="VYP48" s="2"/>
      <c r="VYQ48" s="2"/>
      <c r="VYR48" s="2"/>
      <c r="VYS48" s="2"/>
      <c r="VYT48" s="2"/>
      <c r="VYU48" s="2"/>
      <c r="VYV48" s="2"/>
      <c r="VYW48" s="2"/>
      <c r="VYX48" s="2"/>
      <c r="VYY48" s="2"/>
      <c r="VYZ48" s="2"/>
      <c r="VZA48" s="2"/>
      <c r="VZB48" s="2"/>
      <c r="VZC48" s="2"/>
      <c r="VZD48" s="2"/>
      <c r="VZE48" s="2"/>
      <c r="VZF48" s="2"/>
      <c r="VZG48" s="2"/>
      <c r="VZH48" s="2"/>
      <c r="VZI48" s="2"/>
      <c r="VZJ48" s="2"/>
      <c r="VZK48" s="2"/>
      <c r="VZL48" s="2"/>
      <c r="VZM48" s="2"/>
      <c r="VZN48" s="2"/>
      <c r="VZO48" s="2"/>
      <c r="VZP48" s="2"/>
      <c r="VZQ48" s="2"/>
      <c r="VZR48" s="2"/>
      <c r="VZS48" s="2"/>
      <c r="VZT48" s="2"/>
      <c r="VZU48" s="2"/>
      <c r="VZV48" s="2"/>
      <c r="VZW48" s="2"/>
      <c r="VZX48" s="2"/>
      <c r="VZY48" s="2"/>
      <c r="VZZ48" s="2"/>
      <c r="WAA48" s="2"/>
      <c r="WAB48" s="2"/>
      <c r="WAC48" s="2"/>
      <c r="WAD48" s="2"/>
      <c r="WAE48" s="2"/>
      <c r="WAF48" s="2"/>
      <c r="WAG48" s="2"/>
      <c r="WAH48" s="2"/>
      <c r="WAI48" s="2"/>
      <c r="WAJ48" s="2"/>
      <c r="WAK48" s="2"/>
      <c r="WAL48" s="2"/>
      <c r="WAM48" s="2"/>
      <c r="WAN48" s="2"/>
      <c r="WAO48" s="2"/>
      <c r="WAP48" s="2"/>
      <c r="WAQ48" s="2"/>
      <c r="WAR48" s="2"/>
      <c r="WAS48" s="2"/>
      <c r="WAT48" s="2"/>
      <c r="WAU48" s="2"/>
      <c r="WAV48" s="2"/>
      <c r="WAW48" s="2"/>
      <c r="WAX48" s="2"/>
      <c r="WAY48" s="2"/>
      <c r="WAZ48" s="2"/>
      <c r="WBA48" s="2"/>
      <c r="WBB48" s="2"/>
      <c r="WBC48" s="2"/>
      <c r="WBD48" s="2"/>
      <c r="WBE48" s="2"/>
      <c r="WBF48" s="2"/>
      <c r="WBG48" s="2"/>
      <c r="WBH48" s="2"/>
      <c r="WBI48" s="2"/>
      <c r="WBJ48" s="2"/>
      <c r="WBK48" s="2"/>
      <c r="WBL48" s="2"/>
      <c r="WBM48" s="2"/>
      <c r="WBN48" s="2"/>
      <c r="WBO48" s="2"/>
      <c r="WBP48" s="2"/>
      <c r="WBQ48" s="2"/>
      <c r="WBR48" s="2"/>
      <c r="WBS48" s="2"/>
      <c r="WBT48" s="2"/>
      <c r="WBU48" s="2"/>
      <c r="WBV48" s="2"/>
      <c r="WBW48" s="2"/>
      <c r="WBX48" s="2"/>
      <c r="WBY48" s="2"/>
      <c r="WBZ48" s="2"/>
      <c r="WCA48" s="2"/>
      <c r="WCB48" s="2"/>
      <c r="WCC48" s="2"/>
      <c r="WCD48" s="2"/>
      <c r="WCE48" s="2"/>
      <c r="WCF48" s="2"/>
      <c r="WCG48" s="2"/>
      <c r="WCH48" s="2"/>
      <c r="WCI48" s="2"/>
      <c r="WCJ48" s="2"/>
      <c r="WCK48" s="2"/>
      <c r="WCL48" s="2"/>
      <c r="WCM48" s="2"/>
      <c r="WCN48" s="2"/>
      <c r="WCO48" s="2"/>
      <c r="WCP48" s="2"/>
      <c r="WCQ48" s="2"/>
      <c r="WCR48" s="2"/>
      <c r="WCS48" s="2"/>
      <c r="WCT48" s="2"/>
      <c r="WCU48" s="2"/>
      <c r="WCV48" s="2"/>
      <c r="WCW48" s="2"/>
      <c r="WCX48" s="2"/>
      <c r="WCY48" s="2"/>
      <c r="WCZ48" s="2"/>
      <c r="WDA48" s="2"/>
      <c r="WDB48" s="2"/>
      <c r="WDC48" s="2"/>
      <c r="WDD48" s="2"/>
      <c r="WDE48" s="2"/>
      <c r="WDF48" s="2"/>
      <c r="WDG48" s="2"/>
      <c r="WDH48" s="2"/>
      <c r="WDI48" s="2"/>
      <c r="WDJ48" s="2"/>
      <c r="WDK48" s="2"/>
      <c r="WDL48" s="2"/>
      <c r="WDM48" s="2"/>
      <c r="WDN48" s="2"/>
      <c r="WDO48" s="2"/>
      <c r="WDP48" s="2"/>
      <c r="WDQ48" s="2"/>
      <c r="WDR48" s="2"/>
      <c r="WDS48" s="2"/>
      <c r="WDT48" s="2"/>
      <c r="WDU48" s="2"/>
      <c r="WDV48" s="2"/>
      <c r="WDW48" s="2"/>
      <c r="WDX48" s="2"/>
      <c r="WDY48" s="2"/>
      <c r="WDZ48" s="2"/>
      <c r="WEA48" s="2"/>
      <c r="WEB48" s="2"/>
      <c r="WEC48" s="2"/>
      <c r="WED48" s="2"/>
      <c r="WEE48" s="2"/>
      <c r="WEF48" s="2"/>
      <c r="WEG48" s="2"/>
      <c r="WEH48" s="2"/>
      <c r="WEI48" s="2"/>
      <c r="WEJ48" s="2"/>
      <c r="WEK48" s="2"/>
      <c r="WEL48" s="2"/>
      <c r="WEM48" s="2"/>
      <c r="WEN48" s="2"/>
      <c r="WEO48" s="2"/>
      <c r="WEP48" s="2"/>
      <c r="WEQ48" s="2"/>
      <c r="WER48" s="2"/>
      <c r="WES48" s="2"/>
      <c r="WET48" s="2"/>
      <c r="WEU48" s="2"/>
      <c r="WEV48" s="2"/>
      <c r="WEW48" s="2"/>
      <c r="WEX48" s="2"/>
      <c r="WEY48" s="2"/>
      <c r="WEZ48" s="2"/>
      <c r="WFA48" s="2"/>
      <c r="WFB48" s="2"/>
      <c r="WFC48" s="2"/>
      <c r="WFD48" s="2"/>
      <c r="WFE48" s="2"/>
      <c r="WFF48" s="2"/>
      <c r="WFG48" s="2"/>
      <c r="WFH48" s="2"/>
      <c r="WFI48" s="2"/>
      <c r="WFJ48" s="2"/>
      <c r="WFK48" s="2"/>
      <c r="WFL48" s="2"/>
      <c r="WFM48" s="2"/>
      <c r="WFN48" s="2"/>
      <c r="WFO48" s="2"/>
      <c r="WFP48" s="2"/>
      <c r="WFQ48" s="2"/>
      <c r="WFR48" s="2"/>
      <c r="WFS48" s="2"/>
      <c r="WFT48" s="2"/>
      <c r="WFU48" s="2"/>
      <c r="WFV48" s="2"/>
      <c r="WFW48" s="2"/>
      <c r="WFX48" s="2"/>
      <c r="WFY48" s="2"/>
      <c r="WFZ48" s="2"/>
      <c r="WGA48" s="2"/>
      <c r="WGB48" s="2"/>
      <c r="WGC48" s="2"/>
      <c r="WGD48" s="2"/>
      <c r="WGE48" s="2"/>
      <c r="WGF48" s="2"/>
      <c r="WGG48" s="2"/>
      <c r="WGH48" s="2"/>
      <c r="WGI48" s="2"/>
      <c r="WGJ48" s="2"/>
      <c r="WGK48" s="2"/>
      <c r="WGL48" s="2"/>
      <c r="WGM48" s="2"/>
      <c r="WGN48" s="2"/>
      <c r="WGO48" s="2"/>
      <c r="WGP48" s="2"/>
      <c r="WGQ48" s="2"/>
      <c r="WGR48" s="2"/>
      <c r="WGS48" s="2"/>
      <c r="WGT48" s="2"/>
      <c r="WGU48" s="2"/>
      <c r="WGV48" s="2"/>
      <c r="WGW48" s="2"/>
      <c r="WGX48" s="2"/>
      <c r="WGY48" s="2"/>
      <c r="WGZ48" s="2"/>
      <c r="WHA48" s="2"/>
      <c r="WHB48" s="2"/>
      <c r="WHC48" s="2"/>
      <c r="WHD48" s="2"/>
      <c r="WHE48" s="2"/>
      <c r="WHF48" s="2"/>
      <c r="WHG48" s="2"/>
      <c r="WHH48" s="2"/>
      <c r="WHI48" s="2"/>
      <c r="WHJ48" s="2"/>
      <c r="WHK48" s="2"/>
      <c r="WHL48" s="2"/>
      <c r="WHM48" s="2"/>
      <c r="WHN48" s="2"/>
      <c r="WHO48" s="2"/>
      <c r="WHP48" s="2"/>
      <c r="WHQ48" s="2"/>
      <c r="WHR48" s="2"/>
      <c r="WHS48" s="2"/>
      <c r="WHT48" s="2"/>
      <c r="WHU48" s="2"/>
      <c r="WHV48" s="2"/>
      <c r="WHW48" s="2"/>
      <c r="WHX48" s="2"/>
      <c r="WHY48" s="2"/>
      <c r="WHZ48" s="2"/>
      <c r="WIA48" s="2"/>
      <c r="WIB48" s="2"/>
      <c r="WIC48" s="2"/>
      <c r="WID48" s="2"/>
      <c r="WIE48" s="2"/>
      <c r="WIF48" s="2"/>
      <c r="WIG48" s="2"/>
      <c r="WIH48" s="2"/>
      <c r="WII48" s="2"/>
      <c r="WIJ48" s="2"/>
      <c r="WIK48" s="2"/>
      <c r="WIL48" s="2"/>
      <c r="WIM48" s="2"/>
      <c r="WIN48" s="2"/>
      <c r="WIO48" s="2"/>
      <c r="WIP48" s="2"/>
      <c r="WIQ48" s="2"/>
      <c r="WIR48" s="2"/>
      <c r="WIS48" s="2"/>
      <c r="WIT48" s="2"/>
      <c r="WIU48" s="2"/>
      <c r="WIV48" s="2"/>
      <c r="WIW48" s="2"/>
      <c r="WIX48" s="2"/>
      <c r="WIY48" s="2"/>
      <c r="WIZ48" s="2"/>
      <c r="WJA48" s="2"/>
      <c r="WJB48" s="2"/>
      <c r="WJC48" s="2"/>
      <c r="WJD48" s="2"/>
      <c r="WJE48" s="2"/>
      <c r="WJF48" s="2"/>
      <c r="WJG48" s="2"/>
      <c r="WJH48" s="2"/>
      <c r="WJI48" s="2"/>
      <c r="WJJ48" s="2"/>
      <c r="WJK48" s="2"/>
      <c r="WJL48" s="2"/>
      <c r="WJM48" s="2"/>
      <c r="WJN48" s="2"/>
      <c r="WJO48" s="2"/>
      <c r="WJP48" s="2"/>
      <c r="WJQ48" s="2"/>
      <c r="WJR48" s="2"/>
      <c r="WJS48" s="2"/>
      <c r="WJT48" s="2"/>
      <c r="WJU48" s="2"/>
      <c r="WJV48" s="2"/>
      <c r="WJW48" s="2"/>
      <c r="WJX48" s="2"/>
      <c r="WJY48" s="2"/>
      <c r="WJZ48" s="2"/>
      <c r="WKA48" s="2"/>
      <c r="WKB48" s="2"/>
      <c r="WKC48" s="2"/>
      <c r="WKD48" s="2"/>
      <c r="WKE48" s="2"/>
      <c r="WKF48" s="2"/>
      <c r="WKG48" s="2"/>
      <c r="WKH48" s="2"/>
      <c r="WKI48" s="2"/>
      <c r="WKJ48" s="2"/>
      <c r="WKK48" s="2"/>
      <c r="WKL48" s="2"/>
      <c r="WKM48" s="2"/>
      <c r="WKN48" s="2"/>
      <c r="WKO48" s="2"/>
      <c r="WKP48" s="2"/>
      <c r="WKQ48" s="2"/>
      <c r="WKR48" s="2"/>
      <c r="WKS48" s="2"/>
      <c r="WKT48" s="2"/>
      <c r="WKU48" s="2"/>
      <c r="WKV48" s="2"/>
      <c r="WKW48" s="2"/>
      <c r="WKX48" s="2"/>
      <c r="WKY48" s="2"/>
      <c r="WKZ48" s="2"/>
      <c r="WLA48" s="2"/>
      <c r="WLB48" s="2"/>
      <c r="WLC48" s="2"/>
      <c r="WLD48" s="2"/>
      <c r="WLE48" s="2"/>
      <c r="WLF48" s="2"/>
      <c r="WLG48" s="2"/>
      <c r="WLH48" s="2"/>
      <c r="WLI48" s="2"/>
      <c r="WLJ48" s="2"/>
      <c r="WLK48" s="2"/>
      <c r="WLL48" s="2"/>
      <c r="WLM48" s="2"/>
      <c r="WLN48" s="2"/>
      <c r="WLO48" s="2"/>
      <c r="WLP48" s="2"/>
      <c r="WLQ48" s="2"/>
      <c r="WLR48" s="2"/>
      <c r="WLS48" s="2"/>
      <c r="WLT48" s="2"/>
      <c r="WLU48" s="2"/>
      <c r="WLV48" s="2"/>
      <c r="WLW48" s="2"/>
      <c r="WLX48" s="2"/>
      <c r="WLY48" s="2"/>
      <c r="WLZ48" s="2"/>
      <c r="WMA48" s="2"/>
      <c r="WMB48" s="2"/>
      <c r="WMC48" s="2"/>
      <c r="WMD48" s="2"/>
      <c r="WME48" s="2"/>
      <c r="WMF48" s="2"/>
      <c r="WMG48" s="2"/>
      <c r="WMH48" s="2"/>
      <c r="WMI48" s="2"/>
      <c r="WMJ48" s="2"/>
      <c r="WMK48" s="2"/>
      <c r="WML48" s="2"/>
      <c r="WMM48" s="2"/>
      <c r="WMN48" s="2"/>
      <c r="WMO48" s="2"/>
      <c r="WMP48" s="2"/>
      <c r="WMQ48" s="2"/>
      <c r="WMR48" s="2"/>
      <c r="WMS48" s="2"/>
      <c r="WMT48" s="2"/>
      <c r="WMU48" s="2"/>
      <c r="WMV48" s="2"/>
      <c r="WMW48" s="2"/>
      <c r="WMX48" s="2"/>
      <c r="WMY48" s="2"/>
      <c r="WMZ48" s="2"/>
      <c r="WNA48" s="2"/>
      <c r="WNB48" s="2"/>
      <c r="WNC48" s="2"/>
      <c r="WND48" s="2"/>
      <c r="WNE48" s="2"/>
      <c r="WNF48" s="2"/>
      <c r="WNG48" s="2"/>
      <c r="WNH48" s="2"/>
      <c r="WNI48" s="2"/>
      <c r="WNJ48" s="2"/>
      <c r="WNK48" s="2"/>
      <c r="WNL48" s="2"/>
      <c r="WNM48" s="2"/>
      <c r="WNN48" s="2"/>
      <c r="WNO48" s="2"/>
      <c r="WNP48" s="2"/>
      <c r="WNQ48" s="2"/>
      <c r="WNR48" s="2"/>
      <c r="WNS48" s="2"/>
      <c r="WNT48" s="2"/>
      <c r="WNU48" s="2"/>
      <c r="WNV48" s="2"/>
      <c r="WNW48" s="2"/>
      <c r="WNX48" s="2"/>
      <c r="WNY48" s="2"/>
      <c r="WNZ48" s="2"/>
      <c r="WOA48" s="2"/>
      <c r="WOB48" s="2"/>
      <c r="WOC48" s="2"/>
      <c r="WOD48" s="2"/>
      <c r="WOE48" s="2"/>
      <c r="WOF48" s="2"/>
      <c r="WOG48" s="2"/>
      <c r="WOH48" s="2"/>
      <c r="WOI48" s="2"/>
      <c r="WOJ48" s="2"/>
      <c r="WOK48" s="2"/>
      <c r="WOL48" s="2"/>
      <c r="WOM48" s="2"/>
      <c r="WON48" s="2"/>
      <c r="WOO48" s="2"/>
      <c r="WOP48" s="2"/>
      <c r="WOQ48" s="2"/>
      <c r="WOR48" s="2"/>
      <c r="WOS48" s="2"/>
      <c r="WOT48" s="2"/>
      <c r="WOU48" s="2"/>
      <c r="WOV48" s="2"/>
      <c r="WOW48" s="2"/>
      <c r="WOX48" s="2"/>
      <c r="WOY48" s="2"/>
      <c r="WOZ48" s="2"/>
      <c r="WPA48" s="2"/>
      <c r="WPB48" s="2"/>
      <c r="WPC48" s="2"/>
      <c r="WPD48" s="2"/>
      <c r="WPE48" s="2"/>
      <c r="WPF48" s="2"/>
      <c r="WPG48" s="2"/>
      <c r="WPH48" s="2"/>
      <c r="WPI48" s="2"/>
      <c r="WPJ48" s="2"/>
      <c r="WPK48" s="2"/>
      <c r="WPL48" s="2"/>
      <c r="WPM48" s="2"/>
      <c r="WPN48" s="2"/>
      <c r="WPO48" s="2"/>
      <c r="WPP48" s="2"/>
      <c r="WPQ48" s="2"/>
      <c r="WPR48" s="2"/>
      <c r="WPS48" s="2"/>
      <c r="WPT48" s="2"/>
      <c r="WPU48" s="2"/>
      <c r="WPV48" s="2"/>
      <c r="WPW48" s="2"/>
      <c r="WPX48" s="2"/>
      <c r="WPY48" s="2"/>
      <c r="WPZ48" s="2"/>
      <c r="WQA48" s="2"/>
      <c r="WQB48" s="2"/>
      <c r="WQC48" s="2"/>
      <c r="WQD48" s="2"/>
      <c r="WQE48" s="2"/>
      <c r="WQF48" s="2"/>
      <c r="WQG48" s="2"/>
      <c r="WQH48" s="2"/>
      <c r="WQI48" s="2"/>
      <c r="WQJ48" s="2"/>
      <c r="WQK48" s="2"/>
      <c r="WQL48" s="2"/>
      <c r="WQM48" s="2"/>
      <c r="WQN48" s="2"/>
      <c r="WQO48" s="2"/>
      <c r="WQP48" s="2"/>
      <c r="WQQ48" s="2"/>
      <c r="WQR48" s="2"/>
      <c r="WQS48" s="2"/>
      <c r="WQT48" s="2"/>
      <c r="WQU48" s="2"/>
      <c r="WQV48" s="2"/>
      <c r="WQW48" s="2"/>
      <c r="WQX48" s="2"/>
      <c r="WQY48" s="2"/>
      <c r="WQZ48" s="2"/>
      <c r="WRA48" s="2"/>
      <c r="WRB48" s="2"/>
      <c r="WRC48" s="2"/>
      <c r="WRD48" s="2"/>
      <c r="WRE48" s="2"/>
      <c r="WRF48" s="2"/>
      <c r="WRG48" s="2"/>
      <c r="WRH48" s="2"/>
      <c r="WRI48" s="2"/>
      <c r="WRJ48" s="2"/>
      <c r="WRK48" s="2"/>
      <c r="WRL48" s="2"/>
      <c r="WRM48" s="2"/>
      <c r="WRN48" s="2"/>
      <c r="WRO48" s="2"/>
      <c r="WRP48" s="2"/>
      <c r="WRQ48" s="2"/>
      <c r="WRR48" s="2"/>
      <c r="WRS48" s="2"/>
      <c r="WRT48" s="2"/>
      <c r="WRU48" s="2"/>
      <c r="WRV48" s="2"/>
      <c r="WRW48" s="2"/>
      <c r="WRX48" s="2"/>
      <c r="WRY48" s="2"/>
      <c r="WRZ48" s="2"/>
      <c r="WSA48" s="2"/>
      <c r="WSB48" s="2"/>
      <c r="WSC48" s="2"/>
      <c r="WSD48" s="2"/>
      <c r="WSE48" s="2"/>
      <c r="WSF48" s="2"/>
      <c r="WSG48" s="2"/>
      <c r="WSH48" s="2"/>
      <c r="WSI48" s="2"/>
      <c r="WSJ48" s="2"/>
      <c r="WSK48" s="2"/>
      <c r="WSL48" s="2"/>
      <c r="WSM48" s="2"/>
      <c r="WSN48" s="2"/>
      <c r="WSO48" s="2"/>
      <c r="WSP48" s="2"/>
      <c r="WSQ48" s="2"/>
      <c r="WSR48" s="2"/>
      <c r="WSS48" s="2"/>
      <c r="WST48" s="2"/>
      <c r="WSU48" s="2"/>
      <c r="WSV48" s="2"/>
      <c r="WSW48" s="2"/>
      <c r="WSX48" s="2"/>
      <c r="WSY48" s="2"/>
      <c r="WSZ48" s="2"/>
      <c r="WTA48" s="2"/>
      <c r="WTB48" s="2"/>
      <c r="WTC48" s="2"/>
      <c r="WTD48" s="2"/>
      <c r="WTE48" s="2"/>
      <c r="WTF48" s="2"/>
      <c r="WTG48" s="2"/>
      <c r="WTH48" s="2"/>
      <c r="WTI48" s="2"/>
      <c r="WTJ48" s="2"/>
      <c r="WTK48" s="2"/>
      <c r="WTL48" s="2"/>
      <c r="WTM48" s="2"/>
      <c r="WTN48" s="2"/>
      <c r="WTO48" s="2"/>
      <c r="WTP48" s="2"/>
      <c r="WTQ48" s="2"/>
      <c r="WTR48" s="2"/>
      <c r="WTS48" s="2"/>
      <c r="WTT48" s="2"/>
      <c r="WTU48" s="2"/>
      <c r="WTV48" s="2"/>
      <c r="WTW48" s="2"/>
      <c r="WTX48" s="2"/>
      <c r="WTY48" s="2"/>
      <c r="WTZ48" s="2"/>
      <c r="WUA48" s="2"/>
      <c r="WUB48" s="2"/>
      <c r="WUC48" s="2"/>
      <c r="WUD48" s="2"/>
      <c r="WUE48" s="2"/>
      <c r="WUF48" s="2"/>
      <c r="WUG48" s="2"/>
      <c r="WUH48" s="2"/>
      <c r="WUI48" s="2"/>
      <c r="WUJ48" s="2"/>
      <c r="WUK48" s="2"/>
      <c r="WUL48" s="2"/>
      <c r="WUM48" s="2"/>
      <c r="WUN48" s="2"/>
      <c r="WUO48" s="2"/>
      <c r="WUP48" s="2"/>
      <c r="WUQ48" s="2"/>
      <c r="WUR48" s="2"/>
      <c r="WUS48" s="2"/>
      <c r="WUT48" s="2"/>
      <c r="WUU48" s="2"/>
      <c r="WUV48" s="2"/>
      <c r="WUW48" s="2"/>
      <c r="WUX48" s="2"/>
      <c r="WUY48" s="2"/>
      <c r="WUZ48" s="2"/>
      <c r="WVA48" s="2"/>
      <c r="WVB48" s="2"/>
      <c r="WVC48" s="2"/>
      <c r="WVD48" s="2"/>
      <c r="WVE48" s="2"/>
      <c r="WVF48" s="2"/>
      <c r="WVG48" s="2"/>
      <c r="WVH48" s="2"/>
      <c r="WVI48" s="2"/>
      <c r="WVJ48" s="2"/>
      <c r="WVK48" s="2"/>
      <c r="WVL48" s="2"/>
      <c r="WVM48" s="2"/>
      <c r="WVN48" s="2"/>
      <c r="WVO48" s="2"/>
      <c r="WVP48" s="2"/>
      <c r="WVQ48" s="2"/>
      <c r="WVR48" s="2"/>
      <c r="WVS48" s="2"/>
      <c r="WVT48" s="2"/>
      <c r="WVU48" s="2"/>
      <c r="WVV48" s="2"/>
      <c r="WVW48" s="2"/>
      <c r="WVX48" s="2"/>
      <c r="WVY48" s="2"/>
      <c r="WVZ48" s="2"/>
      <c r="WWA48" s="2"/>
      <c r="WWB48" s="2"/>
      <c r="WWC48" s="2"/>
      <c r="WWD48" s="2"/>
      <c r="WWE48" s="2"/>
      <c r="WWF48" s="2"/>
      <c r="WWG48" s="2"/>
      <c r="WWH48" s="2"/>
      <c r="WWI48" s="2"/>
      <c r="WWJ48" s="2"/>
      <c r="WWK48" s="2"/>
      <c r="WWL48" s="2"/>
      <c r="WWM48" s="2"/>
      <c r="WWN48" s="2"/>
      <c r="WWO48" s="2"/>
      <c r="WWP48" s="2"/>
      <c r="WWQ48" s="2"/>
      <c r="WWR48" s="2"/>
      <c r="WWS48" s="2"/>
      <c r="WWT48" s="2"/>
      <c r="WWU48" s="2"/>
      <c r="WWV48" s="2"/>
      <c r="WWW48" s="2"/>
      <c r="WWX48" s="2"/>
      <c r="WWY48" s="2"/>
      <c r="WWZ48" s="2"/>
      <c r="WXA48" s="2"/>
      <c r="WXB48" s="2"/>
      <c r="WXC48" s="2"/>
      <c r="WXD48" s="2"/>
      <c r="WXE48" s="2"/>
      <c r="WXF48" s="2"/>
      <c r="WXG48" s="2"/>
      <c r="WXH48" s="2"/>
      <c r="WXI48" s="2"/>
      <c r="WXJ48" s="2"/>
      <c r="WXK48" s="2"/>
      <c r="WXL48" s="2"/>
      <c r="WXM48" s="2"/>
      <c r="WXN48" s="2"/>
      <c r="WXO48" s="2"/>
      <c r="WXP48" s="2"/>
      <c r="WXQ48" s="2"/>
      <c r="WXR48" s="2"/>
      <c r="WXS48" s="2"/>
      <c r="WXT48" s="2"/>
      <c r="WXU48" s="2"/>
      <c r="WXV48" s="2"/>
      <c r="WXW48" s="2"/>
      <c r="WXX48" s="2"/>
      <c r="WXY48" s="2"/>
      <c r="WXZ48" s="2"/>
      <c r="WYA48" s="2"/>
      <c r="WYB48" s="2"/>
      <c r="WYC48" s="2"/>
      <c r="WYD48" s="2"/>
      <c r="WYE48" s="2"/>
      <c r="WYF48" s="2"/>
      <c r="WYG48" s="2"/>
      <c r="WYH48" s="2"/>
      <c r="WYI48" s="2"/>
      <c r="WYJ48" s="2"/>
      <c r="WYK48" s="2"/>
      <c r="WYL48" s="2"/>
      <c r="WYM48" s="2"/>
      <c r="WYN48" s="2"/>
      <c r="WYO48" s="2"/>
      <c r="WYP48" s="2"/>
      <c r="WYQ48" s="2"/>
      <c r="WYR48" s="2"/>
      <c r="WYS48" s="2"/>
      <c r="WYT48" s="2"/>
      <c r="WYU48" s="2"/>
      <c r="WYV48" s="2"/>
      <c r="WYW48" s="2"/>
      <c r="WYX48" s="2"/>
      <c r="WYY48" s="2"/>
      <c r="WYZ48" s="2"/>
      <c r="WZA48" s="2"/>
      <c r="WZB48" s="2"/>
      <c r="WZC48" s="2"/>
      <c r="WZD48" s="2"/>
      <c r="WZE48" s="2"/>
      <c r="WZF48" s="2"/>
      <c r="WZG48" s="2"/>
      <c r="WZH48" s="2"/>
      <c r="WZI48" s="2"/>
      <c r="WZJ48" s="2"/>
      <c r="WZK48" s="2"/>
      <c r="WZL48" s="2"/>
      <c r="WZM48" s="2"/>
      <c r="WZN48" s="2"/>
      <c r="WZO48" s="2"/>
      <c r="WZP48" s="2"/>
      <c r="WZQ48" s="2"/>
      <c r="WZR48" s="2"/>
      <c r="WZS48" s="2"/>
      <c r="WZT48" s="2"/>
      <c r="WZU48" s="2"/>
      <c r="WZV48" s="2"/>
      <c r="WZW48" s="2"/>
      <c r="WZX48" s="2"/>
      <c r="WZY48" s="2"/>
      <c r="WZZ48" s="2"/>
      <c r="XAA48" s="2"/>
      <c r="XAB48" s="2"/>
      <c r="XAC48" s="2"/>
      <c r="XAD48" s="2"/>
      <c r="XAE48" s="2"/>
      <c r="XAF48" s="2"/>
      <c r="XAG48" s="2"/>
      <c r="XAH48" s="2"/>
      <c r="XAI48" s="2"/>
      <c r="XAJ48" s="2"/>
      <c r="XAK48" s="2"/>
      <c r="XAL48" s="2"/>
      <c r="XAM48" s="2"/>
      <c r="XAN48" s="2"/>
      <c r="XAO48" s="2"/>
      <c r="XAP48" s="2"/>
      <c r="XAQ48" s="2"/>
      <c r="XAR48" s="2"/>
      <c r="XAS48" s="2"/>
      <c r="XAT48" s="2"/>
      <c r="XAU48" s="2"/>
      <c r="XAV48" s="2"/>
      <c r="XAW48" s="2"/>
      <c r="XAX48" s="2"/>
      <c r="XAY48" s="2"/>
      <c r="XAZ48" s="2"/>
      <c r="XBA48" s="2"/>
      <c r="XBB48" s="2"/>
      <c r="XBC48" s="2"/>
      <c r="XBD48" s="2"/>
      <c r="XBE48" s="2"/>
      <c r="XBF48" s="2"/>
      <c r="XBG48" s="2"/>
      <c r="XBH48" s="2"/>
      <c r="XBI48" s="2"/>
      <c r="XBJ48" s="2"/>
      <c r="XBK48" s="2"/>
      <c r="XBL48" s="2"/>
      <c r="XBM48" s="2"/>
      <c r="XBN48" s="2"/>
      <c r="XBO48" s="2"/>
      <c r="XBP48" s="2"/>
      <c r="XBQ48" s="2"/>
      <c r="XBR48" s="2"/>
      <c r="XBS48" s="2"/>
      <c r="XBT48" s="2"/>
      <c r="XBU48" s="2"/>
      <c r="XBV48" s="2"/>
      <c r="XBW48" s="2"/>
      <c r="XBX48" s="2"/>
      <c r="XBY48" s="2"/>
      <c r="XBZ48" s="2"/>
      <c r="XCA48" s="2"/>
      <c r="XCB48" s="2"/>
      <c r="XCC48" s="2"/>
      <c r="XCD48" s="2"/>
      <c r="XCE48" s="2"/>
      <c r="XCF48" s="2"/>
      <c r="XCG48" s="2"/>
      <c r="XCH48" s="2"/>
      <c r="XCI48" s="2"/>
      <c r="XCJ48" s="2"/>
      <c r="XCK48" s="2"/>
      <c r="XCL48" s="2"/>
      <c r="XCM48" s="2"/>
      <c r="XCN48" s="2"/>
      <c r="XCO48" s="2"/>
      <c r="XCP48" s="2"/>
      <c r="XCQ48" s="2"/>
      <c r="XCR48" s="2"/>
      <c r="XCS48" s="2"/>
      <c r="XCT48" s="2"/>
      <c r="XCU48" s="2"/>
      <c r="XCV48" s="2"/>
      <c r="XCW48" s="2"/>
      <c r="XCX48" s="2"/>
      <c r="XCY48" s="2"/>
      <c r="XCZ48" s="2"/>
      <c r="XDA48" s="2"/>
      <c r="XDB48" s="2"/>
      <c r="XDC48" s="2"/>
      <c r="XDD48" s="2"/>
      <c r="XDE48" s="2"/>
      <c r="XDF48" s="2"/>
      <c r="XDG48" s="2"/>
      <c r="XDH48" s="2"/>
      <c r="XDI48" s="2"/>
      <c r="XDJ48" s="2"/>
      <c r="XDK48" s="2"/>
      <c r="XDL48" s="2"/>
      <c r="XDM48" s="2"/>
      <c r="XDN48" s="2"/>
      <c r="XDO48" s="2"/>
      <c r="XDP48" s="2"/>
      <c r="XDQ48" s="2"/>
      <c r="XDR48" s="2"/>
      <c r="XDS48" s="2"/>
      <c r="XDT48" s="2"/>
      <c r="XDU48" s="2"/>
      <c r="XDV48" s="2"/>
      <c r="XDW48" s="2"/>
      <c r="XDX48" s="2"/>
      <c r="XDY48" s="2"/>
      <c r="XDZ48" s="2"/>
      <c r="XEA48" s="2"/>
      <c r="XEB48" s="2"/>
      <c r="XEC48" s="2"/>
      <c r="XED48" s="2"/>
      <c r="XEE48" s="2"/>
      <c r="XEF48" s="2"/>
      <c r="XEG48" s="2"/>
      <c r="XEH48" s="2"/>
      <c r="XEI48" s="2"/>
      <c r="XEJ48" s="2"/>
      <c r="XEK48" s="2"/>
      <c r="XEL48" s="2"/>
      <c r="XEM48" s="2"/>
      <c r="XEN48" s="2"/>
      <c r="XEO48" s="2"/>
      <c r="XEP48" s="2"/>
      <c r="XEQ48" s="2"/>
      <c r="XER48" s="2"/>
      <c r="XES48" s="2"/>
      <c r="XET48" s="2"/>
      <c r="XEU48" s="2"/>
      <c r="XEV48" s="2"/>
      <c r="XEW48" s="2"/>
      <c r="XEX48" s="2"/>
      <c r="XEY48" s="2"/>
      <c r="XEZ48" s="2"/>
      <c r="XFA48" s="2"/>
      <c r="XFB48" s="2"/>
      <c r="XFC48" s="2"/>
    </row>
    <row r="49" spans="1:18" customFormat="1" ht="30" customHeight="1" x14ac:dyDescent="0.2">
      <c r="A49" s="5"/>
      <c r="B49" s="47" t="s">
        <v>504</v>
      </c>
      <c r="C49" s="47"/>
      <c r="D49" s="47"/>
      <c r="E49" s="47"/>
      <c r="F49" s="47"/>
      <c r="G49" s="47"/>
      <c r="H49" s="47"/>
      <c r="I49" s="47"/>
      <c r="J49" s="47"/>
      <c r="K49" s="3"/>
      <c r="L49" s="5"/>
      <c r="M49" s="5"/>
      <c r="N49" s="5"/>
      <c r="O49" s="5"/>
      <c r="P49" s="5"/>
      <c r="Q49" s="5"/>
      <c r="R49" s="5"/>
    </row>
    <row r="50" spans="1:18" customFormat="1" ht="30" customHeight="1" x14ac:dyDescent="0.2">
      <c r="A50" s="9"/>
      <c r="B50" s="3"/>
      <c r="C50" s="3"/>
      <c r="D50" s="3"/>
      <c r="E50" s="3"/>
      <c r="F50" s="3"/>
      <c r="G50" s="3"/>
      <c r="H50" s="3"/>
      <c r="I50" s="3"/>
      <c r="J50" s="3"/>
      <c r="K50" s="3"/>
      <c r="L50" s="609"/>
      <c r="M50" s="610"/>
      <c r="N50" s="611" t="s">
        <v>1488</v>
      </c>
      <c r="O50" s="326"/>
      <c r="P50" s="326"/>
      <c r="Q50" s="326"/>
      <c r="R50" s="5"/>
    </row>
    <row r="51" spans="1:18" customFormat="1" ht="30" customHeight="1" x14ac:dyDescent="0.2">
      <c r="A51" s="9"/>
      <c r="B51" s="3"/>
      <c r="C51" s="3"/>
      <c r="D51" s="3"/>
      <c r="E51" s="3"/>
      <c r="F51" s="3"/>
      <c r="G51" s="3"/>
      <c r="H51" s="3"/>
      <c r="I51" s="3"/>
      <c r="J51" s="3"/>
      <c r="K51" s="3"/>
      <c r="L51" s="609"/>
      <c r="M51" s="610"/>
      <c r="N51" s="611" t="s">
        <v>1489</v>
      </c>
      <c r="O51" s="326"/>
      <c r="P51" s="326"/>
      <c r="Q51" s="326"/>
      <c r="R51" s="5"/>
    </row>
    <row r="52" spans="1:18" customFormat="1" ht="30" customHeight="1" x14ac:dyDescent="0.2">
      <c r="A52" s="9"/>
      <c r="B52" s="3"/>
      <c r="C52" s="3"/>
      <c r="D52" s="3"/>
      <c r="E52" s="3"/>
      <c r="F52" s="3"/>
      <c r="G52" s="3"/>
      <c r="H52" s="3"/>
      <c r="I52" s="3"/>
      <c r="J52" s="3"/>
      <c r="K52" s="3"/>
      <c r="L52" s="609"/>
      <c r="M52" s="610"/>
      <c r="N52" s="611" t="s">
        <v>1490</v>
      </c>
      <c r="O52" s="326"/>
      <c r="P52" s="326"/>
      <c r="Q52" s="326"/>
      <c r="R52" s="5"/>
    </row>
    <row r="53" spans="1:18" customFormat="1" ht="30" customHeight="1" x14ac:dyDescent="0.2">
      <c r="A53" s="9"/>
      <c r="B53" s="3"/>
      <c r="C53" s="3"/>
      <c r="D53" s="3"/>
      <c r="E53" s="3"/>
      <c r="F53" s="3"/>
      <c r="G53" s="3"/>
      <c r="H53" s="3"/>
      <c r="I53" s="3"/>
      <c r="J53" s="3"/>
      <c r="K53" s="3"/>
      <c r="L53" s="609"/>
      <c r="M53" s="610"/>
      <c r="N53" s="611" t="s">
        <v>1491</v>
      </c>
      <c r="O53" s="326"/>
      <c r="P53" s="326"/>
      <c r="Q53" s="326"/>
      <c r="R53" s="5"/>
    </row>
    <row r="54" spans="1:18" customFormat="1" ht="30" customHeight="1" x14ac:dyDescent="0.2">
      <c r="A54" s="9"/>
      <c r="B54" s="3"/>
      <c r="C54" s="3"/>
      <c r="D54" s="3"/>
      <c r="E54" s="3"/>
      <c r="F54" s="3"/>
      <c r="G54" s="3"/>
      <c r="H54" s="3"/>
      <c r="I54" s="3"/>
      <c r="J54" s="3"/>
      <c r="K54" s="3"/>
      <c r="L54" s="609"/>
      <c r="M54" s="610"/>
      <c r="N54" s="611" t="s">
        <v>1492</v>
      </c>
      <c r="O54" s="326"/>
      <c r="P54" s="326"/>
      <c r="Q54" s="326"/>
      <c r="R54" s="5"/>
    </row>
    <row r="55" spans="1:18" customFormat="1" ht="30" customHeight="1" x14ac:dyDescent="0.2">
      <c r="A55" s="9"/>
      <c r="B55" s="3"/>
      <c r="C55" s="3"/>
      <c r="D55" s="3"/>
      <c r="E55" s="3"/>
      <c r="F55" s="3"/>
      <c r="G55" s="3"/>
      <c r="H55" s="3"/>
      <c r="I55" s="3"/>
      <c r="J55" s="3"/>
      <c r="K55" s="3"/>
      <c r="L55" s="609"/>
      <c r="M55" s="610"/>
      <c r="N55" s="611" t="s">
        <v>1493</v>
      </c>
      <c r="O55" s="326"/>
      <c r="P55" s="326"/>
      <c r="Q55" s="326"/>
      <c r="R55" s="5"/>
    </row>
    <row r="56" spans="1:18" customFormat="1" ht="30" customHeight="1" x14ac:dyDescent="0.2">
      <c r="A56" s="9"/>
      <c r="B56" s="3"/>
      <c r="C56" s="3"/>
      <c r="D56" s="3"/>
      <c r="E56" s="3"/>
      <c r="F56" s="3"/>
      <c r="G56" s="3"/>
      <c r="H56" s="3"/>
      <c r="I56" s="3"/>
      <c r="J56" s="3"/>
      <c r="K56" s="3"/>
      <c r="L56" s="609"/>
      <c r="M56" s="610"/>
      <c r="N56" s="611" t="s">
        <v>1494</v>
      </c>
      <c r="O56" s="326"/>
      <c r="P56" s="326"/>
      <c r="Q56" s="326"/>
      <c r="R56" s="5"/>
    </row>
    <row r="57" spans="1:18" customFormat="1" ht="30" customHeight="1" x14ac:dyDescent="0.2">
      <c r="A57" s="9"/>
      <c r="B57" s="3"/>
      <c r="C57" s="3"/>
      <c r="D57" s="3"/>
      <c r="E57" s="3"/>
      <c r="F57" s="3"/>
      <c r="G57" s="3"/>
      <c r="H57" s="3"/>
      <c r="I57" s="3"/>
      <c r="J57" s="3"/>
      <c r="K57" s="3"/>
      <c r="L57" s="609"/>
      <c r="M57" s="610"/>
      <c r="N57" s="611" t="s">
        <v>1495</v>
      </c>
      <c r="O57" s="326"/>
      <c r="P57" s="326"/>
      <c r="Q57" s="326"/>
      <c r="R57" s="5"/>
    </row>
    <row r="58" spans="1:18" customFormat="1" ht="30" customHeight="1" x14ac:dyDescent="0.2">
      <c r="A58" s="9"/>
      <c r="B58" s="3"/>
      <c r="C58" s="3"/>
      <c r="D58" s="3"/>
      <c r="E58" s="3"/>
      <c r="F58" s="3"/>
      <c r="G58" s="3"/>
      <c r="H58" s="3"/>
      <c r="I58" s="3"/>
      <c r="J58" s="3"/>
      <c r="K58" s="3"/>
      <c r="L58" s="609"/>
      <c r="M58" s="610"/>
      <c r="N58" s="611" t="s">
        <v>1496</v>
      </c>
      <c r="O58" s="326"/>
      <c r="P58" s="326"/>
      <c r="Q58" s="326"/>
      <c r="R58" s="5"/>
    </row>
    <row r="59" spans="1:18" customFormat="1" ht="30" customHeight="1" x14ac:dyDescent="0.2">
      <c r="A59" s="9"/>
      <c r="B59" s="3"/>
      <c r="C59" s="3"/>
      <c r="D59" s="3"/>
      <c r="E59" s="3"/>
      <c r="F59" s="3"/>
      <c r="G59" s="3"/>
      <c r="H59" s="3"/>
      <c r="I59" s="3"/>
      <c r="J59" s="3"/>
      <c r="K59" s="3"/>
      <c r="L59" s="609"/>
      <c r="M59" s="610"/>
      <c r="N59" s="611" t="s">
        <v>1497</v>
      </c>
      <c r="O59" s="326"/>
      <c r="P59" s="326"/>
      <c r="Q59" s="326"/>
      <c r="R59" s="5"/>
    </row>
    <row r="60" spans="1:18" customFormat="1" ht="30" customHeight="1" x14ac:dyDescent="0.2">
      <c r="A60" s="9"/>
      <c r="B60" s="3"/>
      <c r="C60" s="3"/>
      <c r="D60" s="3"/>
      <c r="E60" s="3"/>
      <c r="F60" s="3"/>
      <c r="G60" s="3"/>
      <c r="H60" s="3"/>
      <c r="I60" s="3"/>
      <c r="J60" s="3"/>
      <c r="K60" s="3"/>
      <c r="L60" s="609"/>
      <c r="M60" s="610"/>
      <c r="N60" s="611" t="s">
        <v>1498</v>
      </c>
      <c r="O60" s="326"/>
      <c r="P60" s="326"/>
      <c r="Q60" s="326"/>
      <c r="R60" s="5"/>
    </row>
    <row r="61" spans="1:18" customFormat="1" ht="30" customHeight="1" x14ac:dyDescent="0.2">
      <c r="A61" s="9"/>
      <c r="B61" s="3"/>
      <c r="C61" s="3"/>
      <c r="D61" s="3"/>
      <c r="E61" s="3"/>
      <c r="F61" s="3"/>
      <c r="G61" s="3"/>
      <c r="H61" s="3"/>
      <c r="I61" s="3"/>
      <c r="J61" s="3"/>
      <c r="K61" s="3"/>
      <c r="L61" s="609"/>
      <c r="M61" s="610"/>
      <c r="N61" s="611" t="s">
        <v>1499</v>
      </c>
      <c r="O61" s="326"/>
      <c r="P61" s="326"/>
      <c r="Q61" s="326"/>
      <c r="R61" s="5"/>
    </row>
    <row r="62" spans="1:18" customFormat="1" ht="30" customHeight="1" x14ac:dyDescent="0.2">
      <c r="A62" s="9"/>
      <c r="B62" s="3"/>
      <c r="C62" s="3"/>
      <c r="D62" s="3"/>
      <c r="E62" s="3"/>
      <c r="F62" s="3"/>
      <c r="G62" s="3"/>
      <c r="H62" s="3"/>
      <c r="I62" s="3"/>
      <c r="J62" s="3"/>
      <c r="K62" s="3"/>
      <c r="L62" s="609"/>
      <c r="M62" s="610"/>
      <c r="N62" s="611" t="s">
        <v>1500</v>
      </c>
      <c r="O62" s="326"/>
      <c r="P62" s="326"/>
      <c r="Q62" s="326"/>
      <c r="R62" s="5"/>
    </row>
    <row r="63" spans="1:18" customFormat="1" ht="30" customHeight="1" x14ac:dyDescent="0.2">
      <c r="A63" s="9"/>
      <c r="B63" s="3"/>
      <c r="C63" s="3"/>
      <c r="D63" s="3"/>
      <c r="E63" s="3"/>
      <c r="F63" s="3"/>
      <c r="G63" s="3"/>
      <c r="H63" s="3"/>
      <c r="I63" s="3"/>
      <c r="J63" s="3"/>
      <c r="K63" s="3"/>
      <c r="L63" s="609"/>
      <c r="M63" s="610"/>
      <c r="N63" s="611" t="s">
        <v>1501</v>
      </c>
      <c r="O63" s="326"/>
      <c r="P63" s="326"/>
      <c r="Q63" s="326"/>
      <c r="R63" s="5"/>
    </row>
    <row r="64" spans="1:18" customFormat="1" ht="30" customHeight="1" x14ac:dyDescent="0.2">
      <c r="A64" s="9"/>
      <c r="B64" s="3"/>
      <c r="C64" s="3"/>
      <c r="D64" s="3"/>
      <c r="E64" s="3"/>
      <c r="F64" s="3"/>
      <c r="G64" s="3"/>
      <c r="H64" s="3"/>
      <c r="I64" s="3"/>
      <c r="J64" s="3"/>
      <c r="K64" s="3"/>
      <c r="L64" s="609"/>
      <c r="M64" s="610"/>
      <c r="N64" s="611" t="s">
        <v>1502</v>
      </c>
      <c r="O64" s="326"/>
      <c r="P64" s="326"/>
      <c r="Q64" s="326"/>
      <c r="R64" s="5"/>
    </row>
    <row r="65" spans="1:18" customFormat="1" ht="30" customHeight="1" x14ac:dyDescent="0.2">
      <c r="A65" s="9"/>
      <c r="B65" s="3"/>
      <c r="C65" s="3"/>
      <c r="D65" s="3"/>
      <c r="E65" s="3"/>
      <c r="F65" s="3"/>
      <c r="G65" s="3"/>
      <c r="H65" s="3"/>
      <c r="I65" s="3"/>
      <c r="J65" s="3"/>
      <c r="K65" s="3"/>
      <c r="L65" s="609"/>
      <c r="M65" s="610"/>
      <c r="N65" s="611" t="s">
        <v>1503</v>
      </c>
      <c r="O65" s="326"/>
      <c r="P65" s="326"/>
      <c r="Q65" s="326"/>
      <c r="R65" s="5"/>
    </row>
    <row r="66" spans="1:18" customFormat="1" ht="30" customHeight="1" x14ac:dyDescent="0.2">
      <c r="A66" s="9"/>
      <c r="B66" s="3"/>
      <c r="C66" s="3"/>
      <c r="D66" s="3"/>
      <c r="E66" s="3"/>
      <c r="F66" s="3"/>
      <c r="G66" s="3"/>
      <c r="H66" s="3"/>
      <c r="I66" s="3"/>
      <c r="J66" s="3"/>
      <c r="K66" s="3"/>
      <c r="L66" s="609"/>
      <c r="M66" s="610"/>
      <c r="N66" s="611" t="s">
        <v>1504</v>
      </c>
      <c r="O66" s="326"/>
      <c r="P66" s="326"/>
      <c r="Q66" s="326"/>
      <c r="R66" s="5"/>
    </row>
    <row r="67" spans="1:18" customFormat="1" ht="30" customHeight="1" x14ac:dyDescent="0.2">
      <c r="A67" s="9"/>
      <c r="B67" s="3"/>
      <c r="C67" s="3"/>
      <c r="D67" s="3"/>
      <c r="E67" s="3"/>
      <c r="F67" s="3"/>
      <c r="G67" s="3"/>
      <c r="H67" s="3"/>
      <c r="I67" s="3"/>
      <c r="J67" s="3"/>
      <c r="K67" s="3"/>
      <c r="L67" s="609"/>
      <c r="M67" s="610"/>
      <c r="N67" s="611" t="s">
        <v>1505</v>
      </c>
      <c r="O67" s="326"/>
      <c r="P67" s="326"/>
      <c r="Q67" s="326"/>
      <c r="R67" s="5"/>
    </row>
    <row r="68" spans="1:18" customFormat="1" ht="30" customHeight="1" x14ac:dyDescent="0.2">
      <c r="A68" s="9"/>
      <c r="B68" s="3"/>
      <c r="C68" s="3"/>
      <c r="D68" s="3"/>
      <c r="E68" s="3"/>
      <c r="F68" s="3"/>
      <c r="G68" s="3"/>
      <c r="H68" s="3"/>
      <c r="I68" s="3"/>
      <c r="J68" s="3"/>
      <c r="K68" s="3"/>
      <c r="L68" s="609"/>
      <c r="M68" s="610"/>
      <c r="N68" s="611" t="s">
        <v>1506</v>
      </c>
      <c r="O68" s="326"/>
      <c r="P68" s="326"/>
      <c r="Q68" s="326"/>
      <c r="R68" s="5"/>
    </row>
    <row r="69" spans="1:18" customFormat="1" ht="30" customHeight="1" x14ac:dyDescent="0.2">
      <c r="A69" s="9"/>
      <c r="B69" s="3"/>
      <c r="C69" s="3"/>
      <c r="D69" s="3"/>
      <c r="E69" s="3"/>
      <c r="F69" s="3"/>
      <c r="G69" s="3"/>
      <c r="H69" s="3"/>
      <c r="I69" s="3"/>
      <c r="J69" s="3"/>
      <c r="K69" s="3"/>
      <c r="L69" s="609"/>
      <c r="M69" s="610"/>
      <c r="N69" s="611" t="s">
        <v>1507</v>
      </c>
      <c r="O69" s="326"/>
      <c r="P69" s="326"/>
      <c r="Q69" s="326"/>
      <c r="R69" s="5"/>
    </row>
    <row r="70" spans="1:18" customFormat="1" ht="30" customHeight="1" x14ac:dyDescent="0.2">
      <c r="A70" s="9"/>
      <c r="B70" s="3"/>
      <c r="C70" s="3"/>
      <c r="D70" s="3"/>
      <c r="E70" s="3"/>
      <c r="F70" s="3"/>
      <c r="G70" s="3"/>
      <c r="H70" s="3"/>
      <c r="I70" s="3"/>
      <c r="J70" s="3"/>
      <c r="K70" s="3"/>
      <c r="L70" s="609"/>
      <c r="M70" s="610"/>
      <c r="N70" s="611" t="s">
        <v>1508</v>
      </c>
      <c r="O70" s="326"/>
      <c r="P70" s="326"/>
      <c r="Q70" s="326"/>
      <c r="R70" s="5"/>
    </row>
    <row r="71" spans="1:18" customFormat="1" ht="30" customHeight="1" x14ac:dyDescent="0.2">
      <c r="A71" s="9"/>
      <c r="B71" s="3"/>
      <c r="C71" s="3"/>
      <c r="D71" s="3"/>
      <c r="E71" s="3"/>
      <c r="F71" s="3"/>
      <c r="G71" s="3"/>
      <c r="H71" s="3"/>
      <c r="I71" s="3"/>
      <c r="J71" s="3"/>
      <c r="K71" s="3"/>
      <c r="L71" s="609"/>
      <c r="M71" s="610"/>
      <c r="N71" s="611" t="s">
        <v>1509</v>
      </c>
      <c r="O71" s="326"/>
      <c r="P71" s="326"/>
      <c r="Q71" s="326"/>
      <c r="R71" s="5"/>
    </row>
    <row r="72" spans="1:18" customFormat="1" ht="30" customHeight="1" x14ac:dyDescent="0.2">
      <c r="A72" s="9"/>
      <c r="B72" s="3"/>
      <c r="C72" s="3"/>
      <c r="D72" s="3"/>
      <c r="E72" s="3"/>
      <c r="F72" s="3"/>
      <c r="G72" s="3"/>
      <c r="H72" s="3"/>
      <c r="I72" s="3"/>
      <c r="J72" s="3"/>
      <c r="K72" s="3"/>
      <c r="L72" s="609"/>
      <c r="M72" s="610"/>
      <c r="N72" s="611" t="s">
        <v>1510</v>
      </c>
      <c r="O72" s="326"/>
      <c r="P72" s="326"/>
      <c r="Q72" s="326"/>
      <c r="R72" s="5"/>
    </row>
    <row r="73" spans="1:18" customFormat="1" ht="30" customHeight="1" x14ac:dyDescent="0.2">
      <c r="A73" s="9"/>
      <c r="B73" s="3"/>
      <c r="C73" s="3"/>
      <c r="D73" s="3"/>
      <c r="E73" s="3"/>
      <c r="F73" s="3"/>
      <c r="G73" s="3"/>
      <c r="H73" s="3"/>
      <c r="I73" s="3"/>
      <c r="J73" s="3"/>
      <c r="K73" s="3"/>
      <c r="L73" s="609"/>
      <c r="M73" s="610"/>
      <c r="N73" s="611" t="s">
        <v>1511</v>
      </c>
      <c r="O73" s="326"/>
      <c r="P73" s="326"/>
      <c r="Q73" s="326"/>
      <c r="R73" s="5"/>
    </row>
    <row r="74" spans="1:18" customFormat="1" ht="30" customHeight="1" x14ac:dyDescent="0.2">
      <c r="A74" s="9"/>
      <c r="B74" s="3"/>
      <c r="C74" s="3"/>
      <c r="D74" s="3"/>
      <c r="E74" s="3"/>
      <c r="F74" s="3"/>
      <c r="G74" s="3"/>
      <c r="H74" s="3"/>
      <c r="I74" s="3"/>
      <c r="J74" s="3"/>
      <c r="K74" s="3"/>
      <c r="L74" s="609"/>
      <c r="M74" s="610"/>
      <c r="N74" s="611" t="s">
        <v>1512</v>
      </c>
      <c r="O74" s="326"/>
      <c r="P74" s="326"/>
      <c r="Q74" s="326"/>
      <c r="R74" s="5"/>
    </row>
    <row r="75" spans="1:18" customFormat="1" ht="30" customHeight="1" x14ac:dyDescent="0.2">
      <c r="A75" s="5"/>
      <c r="B75" s="3"/>
      <c r="C75" s="3"/>
      <c r="D75" s="3"/>
      <c r="E75" s="3"/>
      <c r="F75" s="3"/>
      <c r="G75" s="3"/>
      <c r="H75" s="3"/>
      <c r="I75" s="3"/>
      <c r="J75" s="3"/>
      <c r="K75" s="3"/>
      <c r="L75" s="609"/>
      <c r="M75" s="610"/>
      <c r="N75" s="611" t="s">
        <v>1513</v>
      </c>
      <c r="O75" s="326"/>
      <c r="P75" s="326"/>
      <c r="Q75" s="326"/>
      <c r="R75" s="5"/>
    </row>
    <row r="76" spans="1:18" customFormat="1" ht="30" customHeight="1" x14ac:dyDescent="0.2">
      <c r="A76" s="5"/>
      <c r="B76" s="3"/>
      <c r="C76" s="3"/>
      <c r="D76" s="3"/>
      <c r="E76" s="3"/>
      <c r="F76" s="3"/>
      <c r="G76" s="3"/>
      <c r="H76" s="3"/>
      <c r="I76" s="3"/>
      <c r="J76" s="3"/>
      <c r="K76" s="3"/>
      <c r="L76" s="609"/>
      <c r="M76" s="610"/>
      <c r="N76" s="611" t="s">
        <v>1514</v>
      </c>
      <c r="O76" s="326"/>
      <c r="P76" s="326"/>
      <c r="Q76" s="326"/>
      <c r="R76" s="5"/>
    </row>
    <row r="77" spans="1:18" s="11" customFormat="1" ht="20.25" customHeight="1" thickBot="1" x14ac:dyDescent="0.25">
      <c r="B77" s="269"/>
      <c r="C77" s="269"/>
      <c r="D77" s="269"/>
      <c r="E77" s="269"/>
      <c r="F77" s="269"/>
      <c r="G77" s="269"/>
      <c r="H77" s="269"/>
      <c r="I77" s="269"/>
      <c r="J77" s="269"/>
      <c r="K77" s="269"/>
      <c r="L77" s="600"/>
      <c r="M77" s="601"/>
      <c r="N77" s="696"/>
      <c r="O77" s="696"/>
      <c r="P77" s="696"/>
      <c r="Q77" s="696"/>
      <c r="R77" s="15"/>
    </row>
    <row r="78" spans="1:18" ht="15" hidden="1" x14ac:dyDescent="0.2">
      <c r="B78" s="3"/>
      <c r="C78" s="3"/>
      <c r="D78" s="3"/>
      <c r="E78" s="3"/>
      <c r="F78" s="3"/>
      <c r="G78" s="3"/>
      <c r="H78" s="3"/>
      <c r="I78" s="3"/>
      <c r="J78" s="3"/>
      <c r="K78" s="3"/>
      <c r="L78" s="267"/>
      <c r="M78" s="182"/>
      <c r="N78" s="689" t="s">
        <v>909</v>
      </c>
      <c r="O78" s="689"/>
      <c r="P78" s="689"/>
      <c r="Q78" s="690"/>
      <c r="R78" s="14"/>
    </row>
    <row r="79" spans="1:18" ht="15" hidden="1" x14ac:dyDescent="0.2">
      <c r="B79" s="3"/>
      <c r="C79" s="3"/>
      <c r="D79" s="3"/>
      <c r="E79" s="3"/>
      <c r="F79" s="3"/>
      <c r="G79" s="3"/>
      <c r="H79" s="3"/>
      <c r="I79" s="3"/>
      <c r="J79" s="3"/>
      <c r="K79" s="3"/>
      <c r="L79" s="267"/>
      <c r="M79" s="182"/>
      <c r="N79" s="691" t="s">
        <v>910</v>
      </c>
      <c r="O79" s="691"/>
      <c r="P79" s="691"/>
      <c r="Q79" s="692"/>
      <c r="R79" s="14"/>
    </row>
    <row r="80" spans="1:18" ht="15" hidden="1" x14ac:dyDescent="0.2">
      <c r="B80" s="3"/>
      <c r="C80" s="3"/>
      <c r="D80" s="3"/>
      <c r="E80" s="3"/>
      <c r="F80" s="3"/>
      <c r="G80" s="3"/>
      <c r="H80" s="3"/>
      <c r="I80" s="3"/>
      <c r="J80" s="3"/>
      <c r="K80" s="3"/>
      <c r="L80" s="267"/>
      <c r="M80" s="347"/>
      <c r="N80" s="693" t="s">
        <v>911</v>
      </c>
      <c r="O80" s="693"/>
      <c r="P80" s="693"/>
      <c r="Q80" s="694"/>
      <c r="R80" s="14"/>
    </row>
    <row r="81" spans="13:18" ht="16" hidden="1" thickBot="1" x14ac:dyDescent="0.25">
      <c r="M81" s="11"/>
      <c r="N81" s="11"/>
      <c r="O81" s="11"/>
      <c r="P81" s="11"/>
      <c r="Q81" s="11"/>
      <c r="R81" s="15"/>
    </row>
    <row r="82" spans="13:18" ht="15" hidden="1" x14ac:dyDescent="0.2"/>
    <row r="83" spans="13:18" ht="15" hidden="1" x14ac:dyDescent="0.2"/>
    <row r="84" spans="13:18" ht="15" hidden="1" x14ac:dyDescent="0.2"/>
    <row r="85" spans="13:18" ht="15" hidden="1" x14ac:dyDescent="0.2"/>
    <row r="86" spans="13:18" ht="15" hidden="1" customHeight="1" x14ac:dyDescent="0.2"/>
    <row r="87" spans="13:18" ht="15" hidden="1" customHeight="1" x14ac:dyDescent="0.2"/>
  </sheetData>
  <mergeCells count="22">
    <mergeCell ref="B4:F4"/>
    <mergeCell ref="G4:K4"/>
    <mergeCell ref="B1:K2"/>
    <mergeCell ref="L1:L2"/>
    <mergeCell ref="N1:N2"/>
    <mergeCell ref="B3:F3"/>
    <mergeCell ref="G3:K3"/>
    <mergeCell ref="B5:F5"/>
    <mergeCell ref="G5:K5"/>
    <mergeCell ref="B6:F6"/>
    <mergeCell ref="G6:K6"/>
    <mergeCell ref="B7:F7"/>
    <mergeCell ref="G7:K7"/>
    <mergeCell ref="N80:Q80"/>
    <mergeCell ref="N77:Q77"/>
    <mergeCell ref="N78:Q78"/>
    <mergeCell ref="N79:Q79"/>
    <mergeCell ref="B8:F8"/>
    <mergeCell ref="G8:K8"/>
    <mergeCell ref="B9:F9"/>
    <mergeCell ref="G9:K9"/>
    <mergeCell ref="B10:F10"/>
  </mergeCells>
  <phoneticPr fontId="12" type="noConversion"/>
  <hyperlinks>
    <hyperlink ref="B6:F6" location="'AI - AII'!A1" display="4. Anhang II" xr:uid="{00000000-0004-0000-1000-000000000000}"/>
    <hyperlink ref="B7:F7" location="'AI - AIII'!A1" display="5. Anhang III" xr:uid="{00000000-0004-0000-1000-000001000000}"/>
    <hyperlink ref="B8:F8" location="'AI - AIV'!A1" display="6. Anhang IV" xr:uid="{00000000-0004-0000-1000-000002000000}"/>
    <hyperlink ref="B9:F9" location="'AI - AV'!A1" display="7. Anhang V" xr:uid="{00000000-0004-0000-1000-000003000000}"/>
    <hyperlink ref="B10:F10" location="'AI - AVI'!A1" display="8. Anhang VI" xr:uid="{00000000-0004-0000-1000-000004000000}"/>
    <hyperlink ref="B4:F4" location="'AI - Artikel'!A1" display="2. Artikel 1-134" xr:uid="{00000000-0004-0000-1000-000005000000}"/>
    <hyperlink ref="B3:F3" location="'AI - VO'!A1" display="1. Verordnung 1-180" xr:uid="{00000000-0004-0000-1000-000006000000}"/>
    <hyperlink ref="B5:F5" location="'AI - AI'!A1" display="3. Anhang I" xr:uid="{00000000-0004-0000-1000-000007000000}"/>
    <hyperlink ref="G3:K3" location="'AI - AVII'!A1" display="9. Anhang VII" xr:uid="{00000000-0004-0000-1000-000008000000}"/>
    <hyperlink ref="G4:K4" location="'AI - AIII'!A1" display="10. Anhang VIII" xr:uid="{00000000-0004-0000-1000-000009000000}"/>
    <hyperlink ref="G5:K5" location="'AI - AIX'!A1" display="11. Anhang IX" xr:uid="{00000000-0004-0000-1000-00000A000000}"/>
    <hyperlink ref="G6:K6" location="'AI - AX'!A1" display="12. Anhang X" xr:uid="{00000000-0004-0000-1000-00000B000000}"/>
    <hyperlink ref="G7:K7" location="'AI - AXI'!A1" display="13. Anhang XI" xr:uid="{00000000-0004-0000-1000-00000C000000}"/>
    <hyperlink ref="G8:K8" location="'AI - AXII'!A1" display="14. Anhang XII" xr:uid="{00000000-0004-0000-1000-00000D000000}"/>
    <hyperlink ref="G9:K9" location="'AI - AXIII'!A1" display="15. Anhang XIII" xr:uid="{00000000-0004-0000-10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6721" r:id="rId4" name="Drop Down 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6722" r:id="rId5" name="Drop Down 2">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86723" r:id="rId6" name="Drop Down 3">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6724" r:id="rId7" name="Drop Down 4">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86725" r:id="rId8" name="Drop Down 5">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86726" r:id="rId9" name="Drop Down 6">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86727" r:id="rId10" name="Drop Down 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86728" r:id="rId11" name="Drop Down 8">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86729" r:id="rId12" name="Drop Down 9">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86730" r:id="rId13" name="Drop Down 10">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86731" r:id="rId14" name="Drop Down 11">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6732" r:id="rId15" name="Drop Down 12">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6733" r:id="rId16" name="Drop Down 13">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6734" r:id="rId17" name="Drop Down 14">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6735" r:id="rId18" name="Drop Down 15">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86736" r:id="rId19" name="Drop Down 16">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86737" r:id="rId20" name="Drop Down 17">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86738" r:id="rId21" name="Drop Down 18">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86739" r:id="rId22" name="Drop Down 19">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6740" r:id="rId23" name="Drop Down 20">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6741" r:id="rId24" name="Drop Down 21">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86742" r:id="rId25" name="Drop Down 22">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86743" r:id="rId26" name="Drop Down 2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86744" r:id="rId27" name="Drop Down 24">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86745" r:id="rId28" name="Drop Down 25">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6746" r:id="rId29" name="Drop Down 26">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86747" r:id="rId30" name="Drop Down 27">
              <controlPr defaultSize="0" autoLine="0" autoPict="0">
                <anchor moveWithCells="1">
                  <from>
                    <xdr:col>11</xdr:col>
                    <xdr:colOff>12700</xdr:colOff>
                    <xdr:row>46</xdr:row>
                    <xdr:rowOff>25400</xdr:rowOff>
                  </from>
                  <to>
                    <xdr:col>12</xdr:col>
                    <xdr:colOff>12700</xdr:colOff>
                    <xdr:row>46</xdr:row>
                    <xdr:rowOff>228600</xdr:rowOff>
                  </to>
                </anchor>
              </controlPr>
            </control>
          </mc:Choice>
        </mc:AlternateContent>
        <mc:AlternateContent xmlns:mc="http://schemas.openxmlformats.org/markup-compatibility/2006">
          <mc:Choice Requires="x14">
            <control shapeId="286748" r:id="rId31" name="Drop Down 28">
              <controlPr defaultSize="0" autoLine="0" autoPict="0">
                <anchor moveWithCells="1">
                  <from>
                    <xdr:col>13</xdr:col>
                    <xdr:colOff>12700</xdr:colOff>
                    <xdr:row>46</xdr:row>
                    <xdr:rowOff>38100</xdr:rowOff>
                  </from>
                  <to>
                    <xdr:col>14</xdr:col>
                    <xdr:colOff>12700</xdr:colOff>
                    <xdr:row>46</xdr:row>
                    <xdr:rowOff>241300</xdr:rowOff>
                  </to>
                </anchor>
              </controlPr>
            </control>
          </mc:Choice>
        </mc:AlternateContent>
        <mc:AlternateContent xmlns:mc="http://schemas.openxmlformats.org/markup-compatibility/2006">
          <mc:Choice Requires="x14">
            <control shapeId="286749" r:id="rId32" name="Drop Down 29">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286750" r:id="rId33" name="Drop Down 30">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286751" r:id="rId34" name="Drop Down 31">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286752" r:id="rId35" name="Drop Down 32">
              <controlPr defaultSize="0" autoLine="0" autoPict="0">
                <anchor moveWithCells="1">
                  <from>
                    <xdr:col>13</xdr:col>
                    <xdr:colOff>12700</xdr:colOff>
                    <xdr:row>32</xdr:row>
                    <xdr:rowOff>38100</xdr:rowOff>
                  </from>
                  <to>
                    <xdr:col>14</xdr:col>
                    <xdr:colOff>12700</xdr:colOff>
                    <xdr:row>32</xdr:row>
                    <xdr:rowOff>241300</xdr:rowOff>
                  </to>
                </anchor>
              </controlPr>
            </control>
          </mc:Choice>
        </mc:AlternateContent>
        <mc:AlternateContent xmlns:mc="http://schemas.openxmlformats.org/markup-compatibility/2006">
          <mc:Choice Requires="x14">
            <control shapeId="286753" r:id="rId36" name="Drop Down 33">
              <controlPr defaultSize="0" autoLine="0" autoPict="0">
                <anchor moveWithCells="1">
                  <from>
                    <xdr:col>13</xdr:col>
                    <xdr:colOff>12700</xdr:colOff>
                    <xdr:row>34</xdr:row>
                    <xdr:rowOff>38100</xdr:rowOff>
                  </from>
                  <to>
                    <xdr:col>14</xdr:col>
                    <xdr:colOff>12700</xdr:colOff>
                    <xdr:row>34</xdr:row>
                    <xdr:rowOff>241300</xdr:rowOff>
                  </to>
                </anchor>
              </controlPr>
            </control>
          </mc:Choice>
        </mc:AlternateContent>
        <mc:AlternateContent xmlns:mc="http://schemas.openxmlformats.org/markup-compatibility/2006">
          <mc:Choice Requires="x14">
            <control shapeId="286754" r:id="rId37" name="Drop Down 34">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286755" r:id="rId38" name="Drop Down 35">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286756" r:id="rId39" name="Drop Down 36">
              <controlPr defaultSize="0" autoLine="0" autoPict="0">
                <anchor moveWithCells="1">
                  <from>
                    <xdr:col>13</xdr:col>
                    <xdr:colOff>12700</xdr:colOff>
                    <xdr:row>37</xdr:row>
                    <xdr:rowOff>38100</xdr:rowOff>
                  </from>
                  <to>
                    <xdr:col>14</xdr:col>
                    <xdr:colOff>12700</xdr:colOff>
                    <xdr:row>37</xdr:row>
                    <xdr:rowOff>241300</xdr:rowOff>
                  </to>
                </anchor>
              </controlPr>
            </control>
          </mc:Choice>
        </mc:AlternateContent>
        <mc:AlternateContent xmlns:mc="http://schemas.openxmlformats.org/markup-compatibility/2006">
          <mc:Choice Requires="x14">
            <control shapeId="286757" r:id="rId40" name="Drop Down 37">
              <controlPr defaultSize="0" autoLine="0" autoPict="0">
                <anchor moveWithCells="1">
                  <from>
                    <xdr:col>13</xdr:col>
                    <xdr:colOff>12700</xdr:colOff>
                    <xdr:row>38</xdr:row>
                    <xdr:rowOff>38100</xdr:rowOff>
                  </from>
                  <to>
                    <xdr:col>14</xdr:col>
                    <xdr:colOff>12700</xdr:colOff>
                    <xdr:row>38</xdr:row>
                    <xdr:rowOff>241300</xdr:rowOff>
                  </to>
                </anchor>
              </controlPr>
            </control>
          </mc:Choice>
        </mc:AlternateContent>
        <mc:AlternateContent xmlns:mc="http://schemas.openxmlformats.org/markup-compatibility/2006">
          <mc:Choice Requires="x14">
            <control shapeId="286758" r:id="rId41" name="Drop Down 38">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286759" r:id="rId42" name="Drop Down 39">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286760" r:id="rId43" name="Drop Down 40">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286761" r:id="rId44" name="Drop Down 41">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286762" r:id="rId45" name="Drop Down 42">
              <controlPr defaultSize="0" autoLine="0" autoPict="0">
                <anchor moveWithCells="1">
                  <from>
                    <xdr:col>13</xdr:col>
                    <xdr:colOff>12700</xdr:colOff>
                    <xdr:row>33</xdr:row>
                    <xdr:rowOff>38100</xdr:rowOff>
                  </from>
                  <to>
                    <xdr:col>14</xdr:col>
                    <xdr:colOff>12700</xdr:colOff>
                    <xdr:row>33</xdr:row>
                    <xdr:rowOff>241300</xdr:rowOff>
                  </to>
                </anchor>
              </controlPr>
            </control>
          </mc:Choice>
        </mc:AlternateContent>
        <mc:AlternateContent xmlns:mc="http://schemas.openxmlformats.org/markup-compatibility/2006">
          <mc:Choice Requires="x14">
            <control shapeId="286763" r:id="rId46" name="Drop Down 43">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286764" r:id="rId47" name="Drop Down 44">
              <controlPr defaultSize="0" autoLine="0" autoPict="0">
                <anchor moveWithCells="1">
                  <from>
                    <xdr:col>13</xdr:col>
                    <xdr:colOff>12700</xdr:colOff>
                    <xdr:row>35</xdr:row>
                    <xdr:rowOff>38100</xdr:rowOff>
                  </from>
                  <to>
                    <xdr:col>14</xdr:col>
                    <xdr:colOff>12700</xdr:colOff>
                    <xdr:row>35</xdr:row>
                    <xdr:rowOff>241300</xdr:rowOff>
                  </to>
                </anchor>
              </controlPr>
            </control>
          </mc:Choice>
        </mc:AlternateContent>
        <mc:AlternateContent xmlns:mc="http://schemas.openxmlformats.org/markup-compatibility/2006">
          <mc:Choice Requires="x14">
            <control shapeId="286765" r:id="rId48" name="Drop Down 45">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286766" r:id="rId49" name="Drop Down 46">
              <controlPr defaultSize="0" autoLine="0" autoPict="0">
                <anchor moveWithCells="1">
                  <from>
                    <xdr:col>13</xdr:col>
                    <xdr:colOff>12700</xdr:colOff>
                    <xdr:row>36</xdr:row>
                    <xdr:rowOff>38100</xdr:rowOff>
                  </from>
                  <to>
                    <xdr:col>14</xdr:col>
                    <xdr:colOff>12700</xdr:colOff>
                    <xdr:row>36</xdr:row>
                    <xdr:rowOff>241300</xdr:rowOff>
                  </to>
                </anchor>
              </controlPr>
            </control>
          </mc:Choice>
        </mc:AlternateContent>
        <mc:AlternateContent xmlns:mc="http://schemas.openxmlformats.org/markup-compatibility/2006">
          <mc:Choice Requires="x14">
            <control shapeId="286767" r:id="rId50" name="Drop Down 47">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286768" r:id="rId51" name="Drop Down 48">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286769" r:id="rId52" name="Drop Down 49">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286770" r:id="rId53" name="Drop Down 50">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286771" r:id="rId54" name="Drop Down 51">
              <controlPr defaultSize="0" autoLine="0" autoPict="0">
                <anchor moveWithCells="1">
                  <from>
                    <xdr:col>13</xdr:col>
                    <xdr:colOff>12700</xdr:colOff>
                    <xdr:row>45</xdr:row>
                    <xdr:rowOff>38100</xdr:rowOff>
                  </from>
                  <to>
                    <xdr:col>14</xdr:col>
                    <xdr:colOff>12700</xdr:colOff>
                    <xdr:row>45</xdr:row>
                    <xdr:rowOff>241300</xdr:rowOff>
                  </to>
                </anchor>
              </controlPr>
            </control>
          </mc:Choice>
        </mc:AlternateContent>
        <mc:AlternateContent xmlns:mc="http://schemas.openxmlformats.org/markup-compatibility/2006">
          <mc:Choice Requires="x14">
            <control shapeId="286772" r:id="rId55" name="Drop Down 52">
              <controlPr defaultSize="0" autoLine="0" autoPict="0">
                <anchor moveWithCells="1">
                  <from>
                    <xdr:col>11</xdr:col>
                    <xdr:colOff>12700</xdr:colOff>
                    <xdr:row>45</xdr:row>
                    <xdr:rowOff>25400</xdr:rowOff>
                  </from>
                  <to>
                    <xdr:col>12</xdr:col>
                    <xdr:colOff>12700</xdr:colOff>
                    <xdr:row>45</xdr:row>
                    <xdr:rowOff>228600</xdr:rowOff>
                  </to>
                </anchor>
              </controlPr>
            </control>
          </mc:Choice>
        </mc:AlternateContent>
        <mc:AlternateContent xmlns:mc="http://schemas.openxmlformats.org/markup-compatibility/2006">
          <mc:Choice Requires="x14">
            <control shapeId="286773" r:id="rId56" name="Drop Down 53">
              <controlPr defaultSize="0" autoLine="0" autoPict="0">
                <anchor moveWithCells="1">
                  <from>
                    <xdr:col>11</xdr:col>
                    <xdr:colOff>12700</xdr:colOff>
                    <xdr:row>44</xdr:row>
                    <xdr:rowOff>25400</xdr:rowOff>
                  </from>
                  <to>
                    <xdr:col>12</xdr:col>
                    <xdr:colOff>12700</xdr:colOff>
                    <xdr:row>44</xdr:row>
                    <xdr:rowOff>228600</xdr:rowOff>
                  </to>
                </anchor>
              </controlPr>
            </control>
          </mc:Choice>
        </mc:AlternateContent>
        <mc:AlternateContent xmlns:mc="http://schemas.openxmlformats.org/markup-compatibility/2006">
          <mc:Choice Requires="x14">
            <control shapeId="286774" r:id="rId57" name="Drop Down 54">
              <controlPr defaultSize="0" autoLine="0" autoPict="0">
                <anchor moveWithCells="1">
                  <from>
                    <xdr:col>13</xdr:col>
                    <xdr:colOff>12700</xdr:colOff>
                    <xdr:row>44</xdr:row>
                    <xdr:rowOff>38100</xdr:rowOff>
                  </from>
                  <to>
                    <xdr:col>14</xdr:col>
                    <xdr:colOff>12700</xdr:colOff>
                    <xdr:row>44</xdr:row>
                    <xdr:rowOff>241300</xdr:rowOff>
                  </to>
                </anchor>
              </controlPr>
            </control>
          </mc:Choice>
        </mc:AlternateContent>
        <mc:AlternateContent xmlns:mc="http://schemas.openxmlformats.org/markup-compatibility/2006">
          <mc:Choice Requires="x14">
            <control shapeId="286775" r:id="rId58" name="Drop Down 55">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86776" r:id="rId59" name="Drop Down 56">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86777" r:id="rId60" name="Drop Down 57">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86778" r:id="rId61" name="Drop Down 5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86779" r:id="rId62" name="Drop Down 59">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286780" r:id="rId63" name="Drop Down 60">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286781" r:id="rId64" name="Drop Down 61">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6782" r:id="rId65" name="Drop Down 62">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4" id="{ACF05D49-25C4-BF4E-BCE5-9F055E541801}">
            <xm:f>_Output!$D$610=1</xm:f>
            <x14:dxf>
              <font>
                <strike/>
              </font>
              <fill>
                <patternFill>
                  <bgColor rgb="FFFFC000"/>
                </patternFill>
              </fill>
            </x14:dxf>
          </x14:cfRule>
          <xm:sqref>N16</xm:sqref>
        </x14:conditionalFormatting>
        <x14:conditionalFormatting xmlns:xm="http://schemas.microsoft.com/office/excel/2006/main">
          <x14:cfRule type="expression" priority="3" id="{7B98CBAF-0295-F948-A241-0B210032F925}">
            <xm:f>_Output!$D$610=1</xm:f>
            <x14:dxf>
              <font>
                <strike/>
              </font>
              <fill>
                <patternFill>
                  <bgColor rgb="FFFFC000"/>
                </patternFill>
              </fill>
            </x14:dxf>
          </x14:cfRule>
          <xm:sqref>N13:N14</xm:sqref>
        </x14:conditionalFormatting>
        <x14:conditionalFormatting xmlns:xm="http://schemas.microsoft.com/office/excel/2006/main">
          <x14:cfRule type="expression" priority="2" id="{A1A352CA-47D5-114B-AC78-79A550A9C9C3}">
            <xm:f>_Output!$D$610=1</xm:f>
            <x14:dxf>
              <font>
                <strike/>
              </font>
              <fill>
                <patternFill>
                  <bgColor rgb="FFFFC000"/>
                </patternFill>
              </fill>
            </x14:dxf>
          </x14:cfRule>
          <xm:sqref>N30</xm:sqref>
        </x14:conditionalFormatting>
        <x14:conditionalFormatting xmlns:xm="http://schemas.microsoft.com/office/excel/2006/main">
          <x14:cfRule type="expression" priority="1" id="{11936CB9-80C6-AA42-988A-5B24E2A37FB2}">
            <xm:f>_Output!$D$610=1</xm:f>
            <x14:dxf>
              <font>
                <strike/>
              </font>
              <fill>
                <patternFill>
                  <bgColor rgb="FFFFC000"/>
                </patternFill>
              </fill>
            </x14:dxf>
          </x14:cfRule>
          <xm:sqref>M41</xm:sqref>
        </x14:conditionalFormatting>
      </x14:conditionalFormatting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sheetPr>
  <dimension ref="A1:S53"/>
  <sheetViews>
    <sheetView showRowColHeaders="0" topLeftCell="C1" zoomScaleNormal="100" workbookViewId="0">
      <pane ySplit="11" topLeftCell="A12" activePane="bottomLeft" state="frozen"/>
      <selection pane="bottomLeft" activeCell="N22" sqref="N22:N26"/>
    </sheetView>
  </sheetViews>
  <sheetFormatPr baseColWidth="10" defaultColWidth="0" defaultRowHeight="0" customHeight="1" zeroHeight="1" x14ac:dyDescent="0.2"/>
  <cols>
    <col min="1" max="1" width="5.83203125" style="270" customWidth="1"/>
    <col min="2" max="2" width="9.1640625" style="270" customWidth="1"/>
    <col min="3" max="8" width="8.83203125" style="270" customWidth="1"/>
    <col min="9" max="11" width="13.83203125" style="270" customWidth="1"/>
    <col min="12" max="12" width="20" style="270" customWidth="1"/>
    <col min="13" max="13" width="2.1640625" style="270" customWidth="1"/>
    <col min="14" max="14" width="20" style="270" customWidth="1"/>
    <col min="15" max="15" width="2.1640625" style="270" customWidth="1"/>
    <col min="16" max="16" width="30.83203125" style="270" customWidth="1"/>
    <col min="17" max="17" width="130.83203125" style="270" customWidth="1"/>
    <col min="18" max="18" width="2.1640625" style="270" customWidth="1"/>
    <col min="19" max="19" width="0" style="270" hidden="1" customWidth="1"/>
    <col min="20" max="16384" width="9.1640625" style="270"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customFormat="1"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customFormat="1" ht="20.25" customHeight="1" x14ac:dyDescent="0.25">
      <c r="A5" s="138"/>
      <c r="B5" s="675" t="s">
        <v>1014</v>
      </c>
      <c r="C5" s="675"/>
      <c r="D5" s="675"/>
      <c r="E5" s="675"/>
      <c r="F5" s="675"/>
      <c r="G5" s="658" t="s">
        <v>1022</v>
      </c>
      <c r="H5" s="659"/>
      <c r="I5" s="659"/>
      <c r="J5" s="659"/>
      <c r="K5" s="659"/>
      <c r="L5" s="125"/>
      <c r="M5" s="125"/>
      <c r="N5" s="125"/>
      <c r="O5" s="139"/>
      <c r="P5" s="139"/>
      <c r="Q5" s="139"/>
      <c r="R5" s="140"/>
    </row>
    <row r="6" spans="1:18" customFormat="1"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customFormat="1"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customFormat="1"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149"/>
      <c r="B12" s="150"/>
      <c r="C12" s="150"/>
      <c r="D12" s="150"/>
      <c r="E12" s="150"/>
      <c r="F12" s="150"/>
      <c r="G12" s="150"/>
      <c r="H12" s="150"/>
      <c r="I12" s="150"/>
      <c r="J12" s="150"/>
      <c r="K12" s="150"/>
      <c r="L12" s="150"/>
      <c r="M12" s="150"/>
      <c r="N12" s="150"/>
      <c r="O12" s="150"/>
      <c r="P12" s="150"/>
      <c r="Q12" s="150"/>
      <c r="R12" s="151"/>
    </row>
    <row r="13" spans="1:18" s="3" customFormat="1" ht="35" customHeight="1" x14ac:dyDescent="0.2">
      <c r="A13" s="285"/>
      <c r="B13" s="332" t="s">
        <v>1441</v>
      </c>
      <c r="C13" s="332"/>
      <c r="D13" s="332"/>
      <c r="E13" s="324"/>
      <c r="F13" s="324"/>
      <c r="G13" s="324"/>
      <c r="H13" s="324"/>
      <c r="I13" s="324"/>
      <c r="J13" s="324"/>
      <c r="K13" s="333"/>
      <c r="L13" s="324"/>
      <c r="M13" s="333"/>
      <c r="N13" s="334"/>
      <c r="O13" s="333"/>
      <c r="P13" s="332"/>
      <c r="Q13" s="332"/>
      <c r="R13" s="150"/>
    </row>
    <row r="14" spans="1:18" s="3" customFormat="1" ht="35" customHeight="1" x14ac:dyDescent="0.2">
      <c r="A14" s="285"/>
      <c r="B14" s="332" t="s">
        <v>1442</v>
      </c>
      <c r="C14" s="332"/>
      <c r="D14" s="332"/>
      <c r="E14" s="324"/>
      <c r="F14" s="324"/>
      <c r="G14" s="324"/>
      <c r="H14" s="324"/>
      <c r="I14" s="324"/>
      <c r="J14" s="324"/>
      <c r="K14" s="333"/>
      <c r="L14" s="324" t="s">
        <v>505</v>
      </c>
      <c r="M14" s="333"/>
      <c r="N14" s="334" t="s">
        <v>514</v>
      </c>
      <c r="O14" s="333"/>
      <c r="P14" s="332" t="s">
        <v>776</v>
      </c>
      <c r="Q14" s="332" t="s">
        <v>507</v>
      </c>
    </row>
    <row r="15" spans="1:18" s="2" customFormat="1" ht="35" customHeight="1" x14ac:dyDescent="0.2">
      <c r="A15" s="324"/>
      <c r="B15" s="285" t="s">
        <v>1440</v>
      </c>
      <c r="C15" s="335" t="s">
        <v>1447</v>
      </c>
      <c r="D15" s="336"/>
      <c r="E15" s="336"/>
      <c r="F15" s="336"/>
      <c r="G15" s="336"/>
      <c r="H15" s="336"/>
      <c r="I15" s="333"/>
      <c r="J15" s="333"/>
      <c r="K15" s="333"/>
      <c r="L15" s="333"/>
      <c r="M15" s="333"/>
      <c r="N15" s="333"/>
      <c r="O15" s="333"/>
      <c r="P15" s="286" t="s">
        <v>535</v>
      </c>
      <c r="Q15" s="335" t="s">
        <v>3432</v>
      </c>
      <c r="R15" s="13"/>
    </row>
    <row r="16" spans="1:18" s="2" customFormat="1" ht="35" customHeight="1" x14ac:dyDescent="0.2">
      <c r="A16" s="333"/>
      <c r="B16" s="285" t="s">
        <v>1443</v>
      </c>
      <c r="C16" s="335" t="s">
        <v>1448</v>
      </c>
      <c r="D16" s="336"/>
      <c r="E16" s="336"/>
      <c r="F16" s="336"/>
      <c r="G16" s="336"/>
      <c r="H16" s="336"/>
      <c r="I16" s="333"/>
      <c r="J16" s="333"/>
      <c r="K16" s="333"/>
      <c r="L16" s="333"/>
      <c r="M16" s="333"/>
      <c r="N16" s="333"/>
      <c r="O16" s="333"/>
      <c r="P16" s="286" t="s">
        <v>537</v>
      </c>
      <c r="Q16" s="335" t="s">
        <v>3433</v>
      </c>
      <c r="R16" s="13"/>
    </row>
    <row r="17" spans="1:18" s="2" customFormat="1" ht="35" customHeight="1" x14ac:dyDescent="0.2">
      <c r="A17" s="333"/>
      <c r="B17" s="285" t="s">
        <v>1444</v>
      </c>
      <c r="C17" s="335" t="s">
        <v>1449</v>
      </c>
      <c r="D17" s="336"/>
      <c r="E17" s="336"/>
      <c r="F17" s="336"/>
      <c r="G17" s="336"/>
      <c r="H17" s="336"/>
      <c r="I17" s="333"/>
      <c r="J17" s="333"/>
      <c r="K17" s="333"/>
      <c r="L17" s="333"/>
      <c r="M17" s="333"/>
      <c r="N17" s="333"/>
      <c r="O17" s="333"/>
      <c r="P17" s="286" t="s">
        <v>726</v>
      </c>
      <c r="Q17" s="335" t="s">
        <v>3434</v>
      </c>
      <c r="R17" s="13"/>
    </row>
    <row r="18" spans="1:18" s="2" customFormat="1" ht="35" customHeight="1" x14ac:dyDescent="0.2">
      <c r="A18" s="333"/>
      <c r="B18" s="285" t="s">
        <v>1445</v>
      </c>
      <c r="C18" s="335" t="s">
        <v>1450</v>
      </c>
      <c r="D18" s="336"/>
      <c r="E18" s="336"/>
      <c r="F18" s="336"/>
      <c r="G18" s="336"/>
      <c r="H18" s="336"/>
      <c r="I18" s="333"/>
      <c r="J18" s="333"/>
      <c r="K18" s="333"/>
      <c r="L18" s="333"/>
      <c r="M18" s="333"/>
      <c r="N18" s="333"/>
      <c r="O18" s="333"/>
      <c r="P18" s="286" t="s">
        <v>536</v>
      </c>
      <c r="Q18" s="335" t="s">
        <v>3435</v>
      </c>
      <c r="R18" s="13"/>
    </row>
    <row r="19" spans="1:18" s="2" customFormat="1" ht="35" customHeight="1" x14ac:dyDescent="0.2">
      <c r="A19" s="333"/>
      <c r="B19" s="285" t="s">
        <v>1446</v>
      </c>
      <c r="C19" s="335" t="s">
        <v>1451</v>
      </c>
      <c r="D19" s="336"/>
      <c r="E19" s="336"/>
      <c r="F19" s="336"/>
      <c r="G19" s="336"/>
      <c r="H19" s="336"/>
      <c r="I19" s="333"/>
      <c r="J19" s="333"/>
      <c r="K19" s="333"/>
      <c r="L19" s="333"/>
      <c r="M19" s="333"/>
      <c r="N19" s="333"/>
      <c r="O19" s="333"/>
      <c r="P19" s="286" t="s">
        <v>533</v>
      </c>
      <c r="Q19" s="335" t="s">
        <v>1452</v>
      </c>
      <c r="R19" s="13"/>
    </row>
    <row r="20" spans="1:18" s="2" customFormat="1" ht="35" customHeight="1" x14ac:dyDescent="0.2">
      <c r="A20" s="333"/>
      <c r="B20" s="333"/>
      <c r="C20" s="337"/>
      <c r="D20" s="337"/>
      <c r="E20" s="337"/>
      <c r="F20" s="337"/>
      <c r="G20" s="337"/>
      <c r="H20" s="337"/>
      <c r="I20" s="333"/>
      <c r="J20" s="333"/>
      <c r="K20" s="333"/>
      <c r="L20" s="333"/>
      <c r="M20" s="333"/>
      <c r="N20" s="333"/>
      <c r="O20" s="333"/>
      <c r="P20" s="333"/>
      <c r="Q20" s="333"/>
      <c r="R20" s="13"/>
    </row>
    <row r="21" spans="1:18" s="2" customFormat="1" ht="35" customHeight="1" x14ac:dyDescent="0.2">
      <c r="A21" s="338"/>
      <c r="B21" s="324" t="s">
        <v>504</v>
      </c>
      <c r="C21" s="324"/>
      <c r="D21" s="324"/>
      <c r="E21" s="324"/>
      <c r="F21" s="324"/>
      <c r="G21" s="324"/>
      <c r="H21" s="324"/>
      <c r="I21" s="324"/>
      <c r="J21" s="324"/>
      <c r="K21" s="333"/>
      <c r="L21" s="339"/>
      <c r="M21" s="339"/>
      <c r="N21" s="339"/>
      <c r="O21" s="339"/>
      <c r="P21" s="339"/>
      <c r="Q21" s="339"/>
      <c r="R21" s="13"/>
    </row>
    <row r="22" spans="1:18" s="2" customFormat="1" ht="35" customHeight="1" x14ac:dyDescent="0.2">
      <c r="A22" s="338"/>
      <c r="B22" s="333"/>
      <c r="C22" s="333"/>
      <c r="D22" s="333"/>
      <c r="E22" s="333"/>
      <c r="F22" s="333"/>
      <c r="G22" s="333"/>
      <c r="H22" s="333"/>
      <c r="I22" s="333"/>
      <c r="J22" s="333"/>
      <c r="K22" s="333"/>
      <c r="L22" s="340"/>
      <c r="M22" s="341"/>
      <c r="N22" s="342" t="s">
        <v>1453</v>
      </c>
      <c r="O22" s="342"/>
      <c r="P22" s="342"/>
      <c r="Q22" s="342"/>
      <c r="R22" s="13"/>
    </row>
    <row r="23" spans="1:18" s="2" customFormat="1" ht="35" customHeight="1" x14ac:dyDescent="0.2">
      <c r="A23" s="338"/>
      <c r="B23" s="333"/>
      <c r="C23" s="333"/>
      <c r="D23" s="333"/>
      <c r="E23" s="333"/>
      <c r="F23" s="333"/>
      <c r="G23" s="333"/>
      <c r="H23" s="333"/>
      <c r="I23" s="333"/>
      <c r="J23" s="333"/>
      <c r="K23" s="333"/>
      <c r="L23" s="340"/>
      <c r="M23" s="341"/>
      <c r="N23" s="342" t="s">
        <v>1454</v>
      </c>
      <c r="O23" s="342"/>
      <c r="P23" s="342"/>
      <c r="Q23" s="342"/>
      <c r="R23" s="13"/>
    </row>
    <row r="24" spans="1:18" s="2" customFormat="1" ht="35" customHeight="1" x14ac:dyDescent="0.2">
      <c r="A24" s="338"/>
      <c r="B24" s="333"/>
      <c r="C24" s="333"/>
      <c r="D24" s="333"/>
      <c r="E24" s="333"/>
      <c r="F24" s="333"/>
      <c r="G24" s="333"/>
      <c r="H24" s="333"/>
      <c r="I24" s="333"/>
      <c r="J24" s="333"/>
      <c r="K24" s="333"/>
      <c r="L24" s="340"/>
      <c r="M24" s="341"/>
      <c r="N24" s="342" t="s">
        <v>1455</v>
      </c>
      <c r="O24" s="342"/>
      <c r="P24" s="342"/>
      <c r="Q24" s="342"/>
      <c r="R24" s="13"/>
    </row>
    <row r="25" spans="1:18" s="2" customFormat="1" ht="35" customHeight="1" x14ac:dyDescent="0.2">
      <c r="A25" s="338"/>
      <c r="B25" s="333"/>
      <c r="C25" s="333"/>
      <c r="D25" s="333"/>
      <c r="E25" s="333"/>
      <c r="F25" s="333"/>
      <c r="G25" s="333"/>
      <c r="H25" s="333"/>
      <c r="I25" s="333"/>
      <c r="J25" s="333"/>
      <c r="K25" s="333"/>
      <c r="L25" s="340"/>
      <c r="M25" s="341"/>
      <c r="N25" s="342" t="s">
        <v>1456</v>
      </c>
      <c r="O25" s="342"/>
      <c r="P25" s="342"/>
      <c r="Q25" s="342"/>
      <c r="R25" s="13"/>
    </row>
    <row r="26" spans="1:18" s="2" customFormat="1" ht="35" customHeight="1" x14ac:dyDescent="0.2">
      <c r="A26" s="333"/>
      <c r="B26" s="333"/>
      <c r="C26" s="333"/>
      <c r="D26" s="333"/>
      <c r="E26" s="333"/>
      <c r="F26" s="333"/>
      <c r="G26" s="333"/>
      <c r="H26" s="333"/>
      <c r="I26" s="333"/>
      <c r="J26" s="333"/>
      <c r="K26" s="333"/>
      <c r="L26" s="340"/>
      <c r="M26" s="341"/>
      <c r="N26" s="342" t="s">
        <v>1457</v>
      </c>
      <c r="O26" s="342"/>
      <c r="P26" s="342"/>
      <c r="Q26" s="342"/>
      <c r="R26" s="13"/>
    </row>
    <row r="27" spans="1:18" s="2" customFormat="1" ht="30" customHeight="1" thickBot="1" x14ac:dyDescent="0.25">
      <c r="A27" s="10"/>
      <c r="B27" s="11"/>
      <c r="C27" s="11"/>
      <c r="D27" s="11"/>
      <c r="E27" s="11"/>
      <c r="F27" s="11"/>
      <c r="G27" s="11"/>
      <c r="H27" s="11"/>
      <c r="I27" s="11"/>
      <c r="J27" s="11"/>
      <c r="K27" s="11"/>
      <c r="L27" s="11"/>
      <c r="M27" s="11"/>
      <c r="N27" s="11"/>
      <c r="O27" s="11"/>
      <c r="P27" s="11"/>
      <c r="Q27" s="11"/>
      <c r="R27" s="13"/>
    </row>
    <row r="28" spans="1:18" s="273" customFormat="1" ht="20.25" customHeight="1" x14ac:dyDescent="0.2">
      <c r="A28" s="322"/>
      <c r="B28" s="270"/>
      <c r="C28" s="270"/>
      <c r="D28" s="270"/>
      <c r="E28" s="270"/>
      <c r="F28" s="270"/>
      <c r="G28" s="270"/>
      <c r="H28" s="270"/>
      <c r="I28" s="270"/>
      <c r="J28" s="270"/>
      <c r="K28" s="270"/>
      <c r="L28" s="270"/>
      <c r="M28" s="270"/>
      <c r="N28" s="270"/>
      <c r="O28" s="270"/>
      <c r="P28" s="270"/>
      <c r="Q28" s="270"/>
      <c r="R28" s="331"/>
    </row>
    <row r="29" spans="1:18" ht="20.25" customHeight="1" x14ac:dyDescent="0.2">
      <c r="A29" s="322"/>
      <c r="R29" s="271"/>
    </row>
    <row r="30" spans="1:18" ht="30" customHeight="1" x14ac:dyDescent="0.2">
      <c r="A30" s="322"/>
      <c r="R30" s="271"/>
    </row>
    <row r="31" spans="1:18" ht="30" customHeight="1" x14ac:dyDescent="0.2">
      <c r="A31" s="322"/>
      <c r="R31" s="271"/>
    </row>
    <row r="32" spans="1:18" ht="30" customHeight="1" x14ac:dyDescent="0.2">
      <c r="A32" s="322"/>
      <c r="R32" s="271"/>
    </row>
    <row r="33" spans="1:18" ht="30" customHeight="1" x14ac:dyDescent="0.2">
      <c r="A33" s="322"/>
      <c r="R33" s="271"/>
    </row>
    <row r="34" spans="1:18" ht="30" customHeight="1" x14ac:dyDescent="0.2">
      <c r="A34" s="322"/>
      <c r="R34" s="271"/>
    </row>
    <row r="35" spans="1:18" ht="30" customHeight="1" x14ac:dyDescent="0.2">
      <c r="A35" s="322"/>
      <c r="R35" s="271"/>
    </row>
    <row r="36" spans="1:18" ht="30" customHeight="1" x14ac:dyDescent="0.2">
      <c r="R36" s="271"/>
    </row>
    <row r="37" spans="1:18" ht="30" customHeight="1" x14ac:dyDescent="0.2">
      <c r="R37" s="271"/>
    </row>
    <row r="38" spans="1:18" ht="30" customHeight="1" x14ac:dyDescent="0.2">
      <c r="R38" s="271"/>
    </row>
    <row r="39" spans="1:18" ht="30" customHeight="1" x14ac:dyDescent="0.2">
      <c r="R39" s="271"/>
    </row>
    <row r="40" spans="1:18" ht="30" customHeight="1" x14ac:dyDescent="0.2">
      <c r="R40" s="271"/>
    </row>
    <row r="41" spans="1:18" ht="30" customHeight="1" x14ac:dyDescent="0.2">
      <c r="R41" s="271"/>
    </row>
    <row r="42" spans="1:18" ht="30" customHeight="1" x14ac:dyDescent="0.2">
      <c r="R42" s="271"/>
    </row>
    <row r="43" spans="1:18" ht="30" customHeight="1" x14ac:dyDescent="0.2">
      <c r="R43" s="271"/>
    </row>
    <row r="44" spans="1:18" ht="20.25" customHeight="1" thickBot="1" x14ac:dyDescent="0.25">
      <c r="R44" s="272"/>
    </row>
    <row r="45" spans="1:18" ht="15" hidden="1" x14ac:dyDescent="0.2"/>
    <row r="46" spans="1:18" ht="15" hidden="1" x14ac:dyDescent="0.2"/>
    <row r="47" spans="1:18" ht="15" hidden="1" x14ac:dyDescent="0.2"/>
    <row r="48" spans="1:18" ht="15" hidden="1" x14ac:dyDescent="0.2"/>
    <row r="49" ht="15" hidden="1" x14ac:dyDescent="0.2"/>
    <row r="50" ht="15" hidden="1" x14ac:dyDescent="0.2"/>
    <row r="51" ht="15" hidden="1" x14ac:dyDescent="0.2"/>
    <row r="52" ht="15" hidden="1" x14ac:dyDescent="0.2"/>
    <row r="53" ht="15" hidden="1" customHeight="1" x14ac:dyDescent="0.2"/>
  </sheetData>
  <mergeCells count="18">
    <mergeCell ref="B4:F4"/>
    <mergeCell ref="G4:K4"/>
    <mergeCell ref="B1:K2"/>
    <mergeCell ref="L1:L2"/>
    <mergeCell ref="N1:N2"/>
    <mergeCell ref="B3:F3"/>
    <mergeCell ref="G3:K3"/>
    <mergeCell ref="B5:F5"/>
    <mergeCell ref="G5:K5"/>
    <mergeCell ref="B6:F6"/>
    <mergeCell ref="G6:K6"/>
    <mergeCell ref="B7:F7"/>
    <mergeCell ref="G7:K7"/>
    <mergeCell ref="B8:F8"/>
    <mergeCell ref="G8:K8"/>
    <mergeCell ref="B9:F9"/>
    <mergeCell ref="G9:K9"/>
    <mergeCell ref="B10:F10"/>
  </mergeCells>
  <phoneticPr fontId="12" type="noConversion"/>
  <hyperlinks>
    <hyperlink ref="B6:F6" location="'AI - AII'!A1" display="4. Anhang II" xr:uid="{00000000-0004-0000-1100-000000000000}"/>
    <hyperlink ref="B7:F7" location="'AI - AIII'!A1" display="5. Anhang III" xr:uid="{00000000-0004-0000-1100-000001000000}"/>
    <hyperlink ref="B8:F8" location="'AI - AIV'!A1" display="6. Anhang IV" xr:uid="{00000000-0004-0000-1100-000002000000}"/>
    <hyperlink ref="B9:F9" location="'AI - AV'!A1" display="7. Anhang V" xr:uid="{00000000-0004-0000-1100-000003000000}"/>
    <hyperlink ref="B10:F10" location="'AI - AVI'!A1" display="8. Anhang VI" xr:uid="{00000000-0004-0000-1100-000004000000}"/>
    <hyperlink ref="B4:F4" location="'AI - Artikel'!A1" display="2. Artikel 1-134" xr:uid="{00000000-0004-0000-1100-000005000000}"/>
    <hyperlink ref="B3:F3" location="'AI - VO'!A1" display="1. Verordnung 1-180" xr:uid="{00000000-0004-0000-1100-000006000000}"/>
    <hyperlink ref="B5:F5" location="'AI - AI'!A1" display="3. Anhang I" xr:uid="{00000000-0004-0000-1100-000007000000}"/>
    <hyperlink ref="G3:K3" location="'AI - AVII'!A1" display="9. Anhang VII" xr:uid="{00000000-0004-0000-1100-000008000000}"/>
    <hyperlink ref="G4:K4" location="'AI - AIII'!A1" display="10. Anhang VIII" xr:uid="{00000000-0004-0000-1100-000009000000}"/>
    <hyperlink ref="G5:K5" location="'AI - AIX'!A1" display="11. Anhang IX" xr:uid="{00000000-0004-0000-1100-00000A000000}"/>
    <hyperlink ref="G6:K6" location="'AI - AX'!A1" display="12. Anhang X" xr:uid="{00000000-0004-0000-1100-00000B000000}"/>
    <hyperlink ref="G7:K7" location="'AI - AXI'!A1" display="13. Anhang XI" xr:uid="{00000000-0004-0000-1100-00000C000000}"/>
    <hyperlink ref="G8:K8" location="'AI - AXII'!A1" display="14. Anhang XII" xr:uid="{00000000-0004-0000-1100-00000D000000}"/>
    <hyperlink ref="G9:K9" location="'AI - AXIII'!A1" display="15. Anhang XIII" xr:uid="{00000000-0004-0000-11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8769" r:id="rId4" name="Drop Down 1">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70" r:id="rId5" name="Drop Down 2">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71" r:id="rId6" name="Drop Down 3">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72" r:id="rId7" name="Drop Down 4">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73" r:id="rId8" name="Drop Down 5">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74" r:id="rId9" name="Drop Down 6">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75" r:id="rId10" name="Drop Down 7">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76" r:id="rId11" name="Drop Down 8">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77" r:id="rId12" name="Drop Down 9">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78" r:id="rId13" name="Drop Down 10">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79" r:id="rId14" name="Drop Down 11">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88780" r:id="rId15" name="Drop Down 12">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88781" r:id="rId16" name="Drop Down 13">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8782" r:id="rId17" name="Drop Down 14">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8783" r:id="rId18" name="Drop Down 15">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8784" r:id="rId19" name="Drop Down 16">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88785" r:id="rId20" name="Drop Down 17">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86" r:id="rId21" name="Drop Down 18">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87" r:id="rId22" name="Drop Down 19">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88" r:id="rId23" name="Drop Down 20">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89" r:id="rId24" name="Drop Down 21">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90" r:id="rId25" name="Drop Down 22">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91" r:id="rId26" name="Drop Down 23">
              <controlPr defaultSize="0" autoLine="0" autoPict="0">
                <anchor moveWithCells="1">
                  <from>
                    <xdr:col>11</xdr:col>
                    <xdr:colOff>12700</xdr:colOff>
                    <xdr:row>14</xdr:row>
                    <xdr:rowOff>0</xdr:rowOff>
                  </from>
                  <to>
                    <xdr:col>12</xdr:col>
                    <xdr:colOff>12700</xdr:colOff>
                    <xdr:row>14</xdr:row>
                    <xdr:rowOff>203200</xdr:rowOff>
                  </to>
                </anchor>
              </controlPr>
            </control>
          </mc:Choice>
        </mc:AlternateContent>
        <mc:AlternateContent xmlns:mc="http://schemas.openxmlformats.org/markup-compatibility/2006">
          <mc:Choice Requires="x14">
            <control shapeId="288792" r:id="rId27" name="Drop Down 24">
              <controlPr defaultSize="0" autoLine="0" autoPict="0">
                <anchor moveWithCells="1">
                  <from>
                    <xdr:col>13</xdr:col>
                    <xdr:colOff>12700</xdr:colOff>
                    <xdr:row>14</xdr:row>
                    <xdr:rowOff>0</xdr:rowOff>
                  </from>
                  <to>
                    <xdr:col>14</xdr:col>
                    <xdr:colOff>12700</xdr:colOff>
                    <xdr:row>14</xdr:row>
                    <xdr:rowOff>203200</xdr:rowOff>
                  </to>
                </anchor>
              </controlPr>
            </control>
          </mc:Choice>
        </mc:AlternateContent>
        <mc:AlternateContent xmlns:mc="http://schemas.openxmlformats.org/markup-compatibility/2006">
          <mc:Choice Requires="x14">
            <control shapeId="288793" r:id="rId28" name="Drop Down 25">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88794" r:id="rId29" name="Drop Down 26">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88795" r:id="rId30" name="Drop Down 27">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8796" r:id="rId31" name="Drop Down 28">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8797" r:id="rId32" name="Drop Down 29">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8798" r:id="rId33" name="Drop Down 30">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B16866C0-9673-F041-9AF2-3823469684F8}">
            <xm:f>_Output!$D$610=1</xm:f>
            <x14:dxf>
              <font>
                <strike/>
              </font>
              <fill>
                <patternFill>
                  <bgColor rgb="FFFFC000"/>
                </patternFill>
              </fill>
            </x14:dxf>
          </x14:cfRule>
          <xm:sqref>N13:N14</xm:sqref>
        </x14:conditionalFormatting>
      </x14:conditionalFormatting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sheetPr>
  <dimension ref="A1:S63"/>
  <sheetViews>
    <sheetView showRowColHeaders="0" topLeftCell="F1" zoomScaleNormal="100" workbookViewId="0">
      <pane ySplit="11" topLeftCell="A16" activePane="bottomLeft" state="frozen"/>
      <selection pane="bottomLeft" activeCell="Q33" sqref="Q33"/>
    </sheetView>
  </sheetViews>
  <sheetFormatPr baseColWidth="10" defaultColWidth="0" defaultRowHeight="0" customHeight="1" zeroHeight="1" x14ac:dyDescent="0.2"/>
  <cols>
    <col min="1" max="1" width="5.83203125" style="270" customWidth="1"/>
    <col min="2" max="2" width="9.1640625" style="270" customWidth="1"/>
    <col min="3" max="9" width="10.83203125" style="270" customWidth="1"/>
    <col min="10" max="11" width="13.83203125" style="270" customWidth="1"/>
    <col min="12" max="12" width="20" style="270" customWidth="1"/>
    <col min="13" max="13" width="2.1640625" style="270" customWidth="1"/>
    <col min="14" max="14" width="20" style="270" customWidth="1"/>
    <col min="15" max="15" width="2.1640625" style="270" customWidth="1"/>
    <col min="16" max="16" width="30.83203125" style="270" customWidth="1"/>
    <col min="17" max="17" width="150.83203125" style="270" customWidth="1"/>
    <col min="18" max="18" width="2.1640625" style="270" customWidth="1"/>
    <col min="19" max="19" width="0" style="270" hidden="1" customWidth="1"/>
    <col min="20" max="16384" width="9.1640625" style="270" hidden="1"/>
  </cols>
  <sheetData>
    <row r="1" spans="1:18" customFormat="1" ht="20.25" customHeight="1" x14ac:dyDescent="0.2">
      <c r="A1" s="135"/>
      <c r="B1" s="633" t="s">
        <v>1011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customFormat="1"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customFormat="1"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customFormat="1" ht="20.25" customHeight="1" x14ac:dyDescent="0.2">
      <c r="A6" s="138"/>
      <c r="B6" s="683" t="s">
        <v>1015</v>
      </c>
      <c r="C6" s="684"/>
      <c r="D6" s="684"/>
      <c r="E6" s="684"/>
      <c r="F6" s="684"/>
      <c r="G6" s="658" t="s">
        <v>1023</v>
      </c>
      <c r="H6" s="659"/>
      <c r="I6" s="659"/>
      <c r="J6" s="659"/>
      <c r="K6" s="659"/>
      <c r="L6" s="125"/>
      <c r="M6" s="125"/>
      <c r="N6" s="125"/>
      <c r="O6" s="139"/>
      <c r="P6" s="139"/>
      <c r="Q6" s="139"/>
      <c r="R6" s="140"/>
    </row>
    <row r="7" spans="1:18" customFormat="1"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customFormat="1"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customFormat="1"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customFormat="1"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149"/>
      <c r="B12" s="150"/>
      <c r="C12" s="150"/>
      <c r="D12" s="150"/>
      <c r="E12" s="150"/>
      <c r="F12" s="150"/>
      <c r="G12" s="150"/>
      <c r="H12" s="150"/>
      <c r="I12" s="150"/>
      <c r="J12" s="150"/>
      <c r="K12" s="150"/>
      <c r="L12" s="150"/>
      <c r="M12" s="150"/>
      <c r="N12" s="150"/>
      <c r="O12" s="150"/>
      <c r="P12" s="150"/>
      <c r="Q12" s="150"/>
      <c r="R12" s="151"/>
    </row>
    <row r="13" spans="1:18" s="3" customFormat="1" ht="30" customHeight="1" x14ac:dyDescent="0.2">
      <c r="A13" s="302"/>
      <c r="B13" s="275" t="s">
        <v>1388</v>
      </c>
      <c r="C13" s="275"/>
      <c r="D13" s="275"/>
      <c r="E13" s="48"/>
      <c r="F13" s="48"/>
      <c r="G13" s="48"/>
      <c r="H13" s="48"/>
      <c r="I13" s="48"/>
      <c r="J13" s="48"/>
      <c r="L13" s="48" t="s">
        <v>505</v>
      </c>
      <c r="N13" s="130" t="s">
        <v>514</v>
      </c>
      <c r="P13" s="48" t="s">
        <v>776</v>
      </c>
      <c r="Q13" s="48" t="s">
        <v>507</v>
      </c>
      <c r="R13" s="150"/>
    </row>
    <row r="14" spans="1:18" s="3" customFormat="1" ht="30" customHeight="1" x14ac:dyDescent="0.2">
      <c r="A14" s="48"/>
      <c r="B14" s="275" t="s">
        <v>1422</v>
      </c>
      <c r="C14" s="275" t="s">
        <v>1389</v>
      </c>
      <c r="D14" s="275"/>
      <c r="E14" s="48"/>
      <c r="F14" s="48"/>
      <c r="G14" s="48"/>
      <c r="H14" s="48"/>
      <c r="I14" s="48"/>
      <c r="J14" s="48"/>
      <c r="L14" s="48"/>
      <c r="N14" s="130"/>
      <c r="P14" s="319"/>
      <c r="Q14" s="319"/>
    </row>
    <row r="15" spans="1:18" s="2" customFormat="1" ht="30" customHeight="1" x14ac:dyDescent="0.2">
      <c r="A15" s="48"/>
      <c r="B15" s="275" t="s">
        <v>1423</v>
      </c>
      <c r="C15" s="327" t="s">
        <v>1396</v>
      </c>
      <c r="D15" s="275"/>
      <c r="E15" s="48"/>
      <c r="F15" s="48"/>
      <c r="G15" s="48"/>
      <c r="H15" s="48"/>
      <c r="I15" s="48"/>
      <c r="J15" s="48"/>
      <c r="K15" s="3"/>
      <c r="L15" s="3"/>
      <c r="M15" s="3"/>
      <c r="N15" s="3"/>
      <c r="O15" s="3"/>
      <c r="P15" s="286" t="s">
        <v>726</v>
      </c>
      <c r="Q15" s="323" t="s">
        <v>3424</v>
      </c>
      <c r="R15" s="151"/>
    </row>
    <row r="16" spans="1:18" s="2" customFormat="1" ht="30" customHeight="1" x14ac:dyDescent="0.2">
      <c r="A16" s="3"/>
      <c r="B16" s="275" t="s">
        <v>1424</v>
      </c>
      <c r="C16" s="327" t="s">
        <v>1397</v>
      </c>
      <c r="D16" s="19"/>
      <c r="E16" s="3"/>
      <c r="F16" s="3"/>
      <c r="G16" s="3"/>
      <c r="H16" s="3"/>
      <c r="I16" s="3"/>
      <c r="J16" s="3"/>
      <c r="K16" s="3"/>
      <c r="L16" s="3"/>
      <c r="M16" s="3"/>
      <c r="N16" s="3"/>
      <c r="O16" s="3"/>
      <c r="P16" s="286" t="s">
        <v>535</v>
      </c>
      <c r="Q16" s="323" t="s">
        <v>1408</v>
      </c>
      <c r="R16" s="13"/>
    </row>
    <row r="17" spans="1:18" s="2" customFormat="1" ht="30" customHeight="1" x14ac:dyDescent="0.2">
      <c r="A17" s="3"/>
      <c r="B17" s="275" t="s">
        <v>1425</v>
      </c>
      <c r="C17" s="327" t="s">
        <v>1398</v>
      </c>
      <c r="D17" s="19"/>
      <c r="E17" s="3"/>
      <c r="F17" s="3"/>
      <c r="G17" s="3"/>
      <c r="H17" s="3"/>
      <c r="I17" s="3"/>
      <c r="J17" s="3"/>
      <c r="K17" s="3"/>
      <c r="L17" s="3"/>
      <c r="M17" s="3"/>
      <c r="N17" s="3"/>
      <c r="O17" s="3"/>
      <c r="P17" s="286" t="s">
        <v>537</v>
      </c>
      <c r="Q17" s="323" t="s">
        <v>1409</v>
      </c>
      <c r="R17" s="13"/>
    </row>
    <row r="18" spans="1:18" s="3" customFormat="1" ht="30" customHeight="1" x14ac:dyDescent="0.2">
      <c r="A18" s="48"/>
      <c r="B18" s="275" t="s">
        <v>1426</v>
      </c>
      <c r="C18" s="275" t="s">
        <v>1390</v>
      </c>
      <c r="D18" s="275"/>
      <c r="E18" s="48"/>
      <c r="F18" s="48"/>
      <c r="G18" s="48"/>
      <c r="H18" s="48"/>
      <c r="I18" s="48"/>
      <c r="J18" s="48"/>
      <c r="L18" s="48"/>
      <c r="N18" s="130"/>
      <c r="P18" s="287"/>
      <c r="Q18" s="325"/>
    </row>
    <row r="19" spans="1:18" s="2" customFormat="1" ht="30" customHeight="1" x14ac:dyDescent="0.2">
      <c r="A19" s="3"/>
      <c r="B19" s="275" t="s">
        <v>1427</v>
      </c>
      <c r="C19" s="327" t="s">
        <v>1399</v>
      </c>
      <c r="D19" s="19"/>
      <c r="E19" s="3"/>
      <c r="F19" s="3"/>
      <c r="G19" s="3"/>
      <c r="H19" s="3"/>
      <c r="I19" s="3"/>
      <c r="J19" s="3"/>
      <c r="K19" s="3"/>
      <c r="L19" s="3"/>
      <c r="M19" s="3"/>
      <c r="N19" s="3"/>
      <c r="O19" s="3"/>
      <c r="P19" s="286" t="s">
        <v>535</v>
      </c>
      <c r="Q19" s="323" t="s">
        <v>3425</v>
      </c>
      <c r="R19" s="13"/>
    </row>
    <row r="20" spans="1:18" s="2" customFormat="1" ht="30" customHeight="1" x14ac:dyDescent="0.2">
      <c r="A20" s="3"/>
      <c r="B20" s="275" t="s">
        <v>1428</v>
      </c>
      <c r="C20" s="327" t="s">
        <v>1400</v>
      </c>
      <c r="D20" s="19"/>
      <c r="E20" s="3"/>
      <c r="F20" s="3"/>
      <c r="G20" s="3"/>
      <c r="H20" s="3"/>
      <c r="I20" s="3"/>
      <c r="J20" s="3"/>
      <c r="K20" s="3"/>
      <c r="L20" s="3"/>
      <c r="M20" s="3"/>
      <c r="N20" s="3"/>
      <c r="O20" s="3"/>
      <c r="P20" s="286" t="s">
        <v>537</v>
      </c>
      <c r="Q20" s="323" t="s">
        <v>3426</v>
      </c>
      <c r="R20" s="13"/>
    </row>
    <row r="21" spans="1:18" s="3" customFormat="1" ht="30" customHeight="1" x14ac:dyDescent="0.2">
      <c r="A21" s="48"/>
      <c r="B21" s="275" t="s">
        <v>1429</v>
      </c>
      <c r="C21" s="275" t="s">
        <v>1391</v>
      </c>
      <c r="D21" s="275"/>
      <c r="E21" s="48"/>
      <c r="F21" s="48"/>
      <c r="G21" s="48"/>
      <c r="H21" s="48"/>
      <c r="I21" s="48"/>
      <c r="J21" s="48"/>
      <c r="L21" s="48"/>
      <c r="N21" s="130"/>
      <c r="P21" s="287"/>
      <c r="Q21" s="325"/>
    </row>
    <row r="22" spans="1:18" s="2" customFormat="1" ht="30" customHeight="1" x14ac:dyDescent="0.2">
      <c r="A22" s="3"/>
      <c r="B22" s="275" t="s">
        <v>1429</v>
      </c>
      <c r="C22" s="19" t="s">
        <v>1401</v>
      </c>
      <c r="D22" s="19"/>
      <c r="E22" s="3"/>
      <c r="F22" s="3"/>
      <c r="G22" s="3"/>
      <c r="H22" s="3"/>
      <c r="I22" s="3"/>
      <c r="J22" s="3"/>
      <c r="K22" s="3"/>
      <c r="L22" s="3"/>
      <c r="M22" s="3"/>
      <c r="N22" s="3"/>
      <c r="O22" s="3"/>
      <c r="P22" s="286" t="s">
        <v>537</v>
      </c>
      <c r="Q22" s="323" t="s">
        <v>1410</v>
      </c>
      <c r="R22" s="13"/>
    </row>
    <row r="23" spans="1:18" s="3" customFormat="1" ht="30" customHeight="1" x14ac:dyDescent="0.2">
      <c r="A23" s="48"/>
      <c r="B23" s="275" t="s">
        <v>1430</v>
      </c>
      <c r="C23" s="275" t="s">
        <v>1392</v>
      </c>
      <c r="D23" s="275"/>
      <c r="E23" s="48"/>
      <c r="F23" s="48"/>
      <c r="G23" s="48"/>
      <c r="H23" s="48"/>
      <c r="I23" s="48"/>
      <c r="J23" s="48"/>
      <c r="L23" s="48"/>
      <c r="N23" s="130"/>
      <c r="P23" s="287"/>
      <c r="Q23" s="325"/>
    </row>
    <row r="24" spans="1:18" s="3" customFormat="1" ht="30" customHeight="1" x14ac:dyDescent="0.2">
      <c r="A24" s="48"/>
      <c r="B24" s="275" t="s">
        <v>1430</v>
      </c>
      <c r="C24" s="327" t="s">
        <v>1402</v>
      </c>
      <c r="D24" s="275"/>
      <c r="E24" s="48"/>
      <c r="F24" s="48"/>
      <c r="G24" s="48"/>
      <c r="H24" s="48"/>
      <c r="I24" s="48"/>
      <c r="J24" s="48"/>
      <c r="L24" s="48"/>
      <c r="N24" s="130"/>
      <c r="P24" s="286" t="s">
        <v>726</v>
      </c>
      <c r="Q24" s="323" t="s">
        <v>1411</v>
      </c>
    </row>
    <row r="25" spans="1:18" s="3" customFormat="1" ht="30" customHeight="1" x14ac:dyDescent="0.2">
      <c r="A25" s="48"/>
      <c r="B25" s="275" t="s">
        <v>1431</v>
      </c>
      <c r="C25" s="275" t="s">
        <v>1393</v>
      </c>
      <c r="D25" s="275"/>
      <c r="E25" s="48"/>
      <c r="F25" s="48"/>
      <c r="G25" s="48"/>
      <c r="H25" s="48"/>
      <c r="I25" s="48"/>
      <c r="J25" s="48"/>
      <c r="L25" s="48"/>
      <c r="N25" s="130"/>
      <c r="P25" s="287"/>
      <c r="Q25" s="325"/>
    </row>
    <row r="26" spans="1:18" s="2" customFormat="1" ht="30" customHeight="1" x14ac:dyDescent="0.2">
      <c r="A26" s="3"/>
      <c r="B26" s="275" t="s">
        <v>1432</v>
      </c>
      <c r="C26" s="320" t="s">
        <v>1403</v>
      </c>
      <c r="D26" s="19"/>
      <c r="E26" s="3"/>
      <c r="F26" s="3"/>
      <c r="G26" s="3"/>
      <c r="H26" s="3"/>
      <c r="I26" s="3"/>
      <c r="J26" s="3"/>
      <c r="K26" s="3"/>
      <c r="L26" s="3"/>
      <c r="M26" s="3"/>
      <c r="N26" s="3"/>
      <c r="O26" s="3"/>
      <c r="P26" s="286" t="s">
        <v>537</v>
      </c>
      <c r="Q26" s="323" t="s">
        <v>3427</v>
      </c>
      <c r="R26" s="13"/>
    </row>
    <row r="27" spans="1:18" s="2" customFormat="1" ht="30" customHeight="1" x14ac:dyDescent="0.2">
      <c r="A27" s="3"/>
      <c r="B27" s="275" t="s">
        <v>1433</v>
      </c>
      <c r="C27" s="320" t="s">
        <v>1404</v>
      </c>
      <c r="D27" s="19"/>
      <c r="E27" s="3"/>
      <c r="F27" s="3"/>
      <c r="G27" s="3"/>
      <c r="H27" s="3"/>
      <c r="I27" s="3"/>
      <c r="J27" s="3"/>
      <c r="K27" s="3"/>
      <c r="L27" s="3"/>
      <c r="M27" s="3"/>
      <c r="N27" s="3"/>
      <c r="O27" s="3"/>
      <c r="P27" s="286" t="s">
        <v>535</v>
      </c>
      <c r="Q27" s="323" t="s">
        <v>3428</v>
      </c>
      <c r="R27" s="13"/>
    </row>
    <row r="28" spans="1:18" s="3" customFormat="1" ht="30" customHeight="1" x14ac:dyDescent="0.2">
      <c r="A28" s="48"/>
      <c r="B28" s="275" t="s">
        <v>1430</v>
      </c>
      <c r="C28" s="275" t="s">
        <v>1394</v>
      </c>
      <c r="D28" s="275"/>
      <c r="E28" s="48"/>
      <c r="F28" s="48"/>
      <c r="G28" s="48"/>
      <c r="H28" s="48"/>
      <c r="I28" s="48"/>
      <c r="J28" s="48"/>
      <c r="L28" s="48"/>
      <c r="N28" s="130"/>
      <c r="P28" s="287"/>
      <c r="Q28" s="325"/>
    </row>
    <row r="29" spans="1:18" s="2" customFormat="1" ht="30" customHeight="1" x14ac:dyDescent="0.2">
      <c r="A29" s="3"/>
      <c r="B29" s="275" t="s">
        <v>1434</v>
      </c>
      <c r="C29" s="320" t="s">
        <v>1407</v>
      </c>
      <c r="D29" s="19"/>
      <c r="E29" s="3"/>
      <c r="F29" s="3"/>
      <c r="G29" s="3"/>
      <c r="H29" s="3"/>
      <c r="I29" s="3"/>
      <c r="J29" s="3"/>
      <c r="K29" s="3"/>
      <c r="L29" s="3"/>
      <c r="M29" s="3"/>
      <c r="N29" s="3"/>
      <c r="O29" s="3"/>
      <c r="P29" s="286" t="s">
        <v>537</v>
      </c>
      <c r="Q29" s="323" t="s">
        <v>3429</v>
      </c>
      <c r="R29" s="13"/>
    </row>
    <row r="30" spans="1:18" s="3" customFormat="1" ht="30" customHeight="1" x14ac:dyDescent="0.2">
      <c r="A30" s="48"/>
      <c r="B30" s="275" t="s">
        <v>1439</v>
      </c>
      <c r="C30" s="275" t="s">
        <v>1395</v>
      </c>
      <c r="D30" s="275"/>
      <c r="E30" s="48"/>
      <c r="F30" s="48"/>
      <c r="G30" s="48"/>
      <c r="H30" s="48"/>
      <c r="I30" s="48"/>
      <c r="J30" s="48"/>
      <c r="L30" s="48"/>
      <c r="N30" s="130"/>
      <c r="P30" s="287"/>
      <c r="Q30" s="325"/>
    </row>
    <row r="31" spans="1:18" s="2" customFormat="1" ht="40" customHeight="1" x14ac:dyDescent="0.2">
      <c r="A31" s="3"/>
      <c r="B31" s="275" t="s">
        <v>1435</v>
      </c>
      <c r="C31" s="327" t="s">
        <v>1405</v>
      </c>
      <c r="D31" s="19"/>
      <c r="E31" s="3"/>
      <c r="F31" s="3"/>
      <c r="G31" s="3"/>
      <c r="H31" s="3"/>
      <c r="I31" s="3"/>
      <c r="J31" s="3"/>
      <c r="K31" s="3"/>
      <c r="L31" s="3"/>
      <c r="M31" s="3"/>
      <c r="N31" s="3"/>
      <c r="O31" s="3"/>
      <c r="P31" s="286" t="s">
        <v>726</v>
      </c>
      <c r="Q31" s="323" t="s">
        <v>3430</v>
      </c>
      <c r="R31" s="13"/>
    </row>
    <row r="32" spans="1:18" s="2" customFormat="1" ht="40" customHeight="1" x14ac:dyDescent="0.2">
      <c r="A32" s="3"/>
      <c r="B32" s="275" t="s">
        <v>1436</v>
      </c>
      <c r="C32" s="327" t="s">
        <v>1406</v>
      </c>
      <c r="D32" s="19"/>
      <c r="E32" s="3"/>
      <c r="F32" s="3"/>
      <c r="G32" s="3"/>
      <c r="H32" s="3"/>
      <c r="I32" s="3"/>
      <c r="J32" s="3"/>
      <c r="K32" s="3"/>
      <c r="L32" s="3"/>
      <c r="M32" s="3"/>
      <c r="N32" s="3"/>
      <c r="O32" s="3"/>
      <c r="P32" s="286" t="s">
        <v>536</v>
      </c>
      <c r="Q32" s="323" t="s">
        <v>3431</v>
      </c>
      <c r="R32" s="13"/>
    </row>
    <row r="33" spans="1:18" s="2" customFormat="1" ht="30" customHeight="1" x14ac:dyDescent="0.2">
      <c r="A33" s="3"/>
      <c r="B33" s="3"/>
      <c r="C33" s="3"/>
      <c r="D33" s="3"/>
      <c r="E33" s="3"/>
      <c r="F33" s="3"/>
      <c r="G33" s="3"/>
      <c r="H33" s="3"/>
      <c r="I33" s="3"/>
      <c r="J33" s="3"/>
      <c r="K33" s="3"/>
      <c r="L33" s="3"/>
      <c r="M33" s="3"/>
      <c r="N33" s="3"/>
      <c r="O33" s="3"/>
      <c r="P33" s="99"/>
      <c r="Q33" s="3"/>
      <c r="R33" s="13"/>
    </row>
    <row r="34" spans="1:18" customFormat="1" ht="30" customHeight="1" x14ac:dyDescent="0.2">
      <c r="A34" s="3"/>
      <c r="B34" s="48" t="s">
        <v>504</v>
      </c>
      <c r="C34" s="48"/>
      <c r="D34" s="48"/>
      <c r="E34" s="48"/>
      <c r="F34" s="48"/>
      <c r="G34" s="48"/>
      <c r="H34" s="48"/>
      <c r="I34" s="48"/>
      <c r="J34" s="48"/>
      <c r="K34" s="3"/>
      <c r="L34" s="5"/>
      <c r="M34" s="5"/>
      <c r="N34" s="5"/>
      <c r="O34" s="5"/>
      <c r="P34" s="5"/>
      <c r="Q34" s="5"/>
      <c r="R34" s="14"/>
    </row>
    <row r="35" spans="1:18" customFormat="1" ht="30" customHeight="1" x14ac:dyDescent="0.2">
      <c r="A35" s="6"/>
      <c r="B35" s="3"/>
      <c r="C35" s="3"/>
      <c r="D35" s="3"/>
      <c r="E35" s="3"/>
      <c r="F35" s="3"/>
      <c r="G35" s="3"/>
      <c r="H35" s="3"/>
      <c r="I35" s="3"/>
      <c r="J35" s="3"/>
      <c r="K35" s="3"/>
      <c r="L35" s="190"/>
      <c r="M35" s="186"/>
      <c r="N35" s="611" t="s">
        <v>1412</v>
      </c>
      <c r="O35" s="612"/>
      <c r="P35" s="612"/>
      <c r="Q35" s="613"/>
      <c r="R35" s="5"/>
    </row>
    <row r="36" spans="1:18" customFormat="1" ht="30" customHeight="1" x14ac:dyDescent="0.2">
      <c r="A36" s="6"/>
      <c r="B36" s="3"/>
      <c r="C36" s="3"/>
      <c r="D36" s="3"/>
      <c r="E36" s="3"/>
      <c r="F36" s="3"/>
      <c r="G36" s="3"/>
      <c r="H36" s="3"/>
      <c r="I36" s="3"/>
      <c r="J36" s="3"/>
      <c r="K36" s="3"/>
      <c r="L36" s="190"/>
      <c r="M36" s="186"/>
      <c r="N36" s="611" t="s">
        <v>1413</v>
      </c>
      <c r="O36" s="612"/>
      <c r="P36" s="612"/>
      <c r="Q36" s="613"/>
      <c r="R36" s="5"/>
    </row>
    <row r="37" spans="1:18" customFormat="1" ht="30" customHeight="1" x14ac:dyDescent="0.2">
      <c r="A37" s="6"/>
      <c r="B37" s="3"/>
      <c r="C37" s="3"/>
      <c r="D37" s="3"/>
      <c r="E37" s="3"/>
      <c r="F37" s="3"/>
      <c r="G37" s="3"/>
      <c r="H37" s="3"/>
      <c r="I37" s="3"/>
      <c r="J37" s="3"/>
      <c r="K37" s="3"/>
      <c r="L37" s="190"/>
      <c r="M37" s="186"/>
      <c r="N37" s="611" t="s">
        <v>1414</v>
      </c>
      <c r="O37" s="612"/>
      <c r="P37" s="612"/>
      <c r="Q37" s="613"/>
      <c r="R37" s="5"/>
    </row>
    <row r="38" spans="1:18" customFormat="1" ht="30" customHeight="1" x14ac:dyDescent="0.2">
      <c r="A38" s="4"/>
      <c r="B38" s="3"/>
      <c r="C38" s="3"/>
      <c r="D38" s="3"/>
      <c r="E38" s="3"/>
      <c r="F38" s="3"/>
      <c r="G38" s="3"/>
      <c r="H38" s="3"/>
      <c r="I38" s="3"/>
      <c r="J38" s="3"/>
      <c r="K38" s="3"/>
      <c r="L38" s="190"/>
      <c r="M38" s="186"/>
      <c r="N38" s="611" t="s">
        <v>1415</v>
      </c>
      <c r="O38" s="612"/>
      <c r="P38" s="612"/>
      <c r="Q38" s="613"/>
      <c r="R38" s="5"/>
    </row>
    <row r="39" spans="1:18" customFormat="1" ht="30" customHeight="1" x14ac:dyDescent="0.2">
      <c r="A39" s="9"/>
      <c r="B39" s="3"/>
      <c r="C39" s="3"/>
      <c r="D39" s="3"/>
      <c r="E39" s="3"/>
      <c r="F39" s="3"/>
      <c r="G39" s="3"/>
      <c r="H39" s="3"/>
      <c r="I39" s="3"/>
      <c r="J39" s="3"/>
      <c r="K39" s="3"/>
      <c r="L39" s="190"/>
      <c r="M39" s="186"/>
      <c r="N39" s="611" t="s">
        <v>1416</v>
      </c>
      <c r="O39" s="612"/>
      <c r="P39" s="612"/>
      <c r="Q39" s="613"/>
      <c r="R39" s="5"/>
    </row>
    <row r="40" spans="1:18" customFormat="1" ht="30" customHeight="1" x14ac:dyDescent="0.2">
      <c r="A40" s="9"/>
      <c r="B40" s="3"/>
      <c r="C40" s="3"/>
      <c r="D40" s="3"/>
      <c r="E40" s="3"/>
      <c r="F40" s="3"/>
      <c r="G40" s="3"/>
      <c r="H40" s="3"/>
      <c r="I40" s="3"/>
      <c r="J40" s="3"/>
      <c r="K40" s="3"/>
      <c r="L40" s="190"/>
      <c r="M40" s="186"/>
      <c r="N40" s="611" t="s">
        <v>1417</v>
      </c>
      <c r="O40" s="612"/>
      <c r="P40" s="612"/>
      <c r="Q40" s="613"/>
      <c r="R40" s="5"/>
    </row>
    <row r="41" spans="1:18" customFormat="1" ht="30" customHeight="1" x14ac:dyDescent="0.2">
      <c r="A41" s="9"/>
      <c r="B41" s="3"/>
      <c r="C41" s="3"/>
      <c r="D41" s="3"/>
      <c r="E41" s="3"/>
      <c r="F41" s="3"/>
      <c r="G41" s="3"/>
      <c r="H41" s="3"/>
      <c r="I41" s="3"/>
      <c r="J41" s="3"/>
      <c r="K41" s="3"/>
      <c r="L41" s="190"/>
      <c r="M41" s="186"/>
      <c r="N41" s="611" t="s">
        <v>1418</v>
      </c>
      <c r="O41" s="612"/>
      <c r="P41" s="612"/>
      <c r="Q41" s="613"/>
      <c r="R41" s="5"/>
    </row>
    <row r="42" spans="1:18" customFormat="1" ht="30" customHeight="1" x14ac:dyDescent="0.2">
      <c r="A42" s="9"/>
      <c r="B42" s="3"/>
      <c r="C42" s="3"/>
      <c r="D42" s="3"/>
      <c r="E42" s="3"/>
      <c r="F42" s="3"/>
      <c r="G42" s="3"/>
      <c r="H42" s="3"/>
      <c r="I42" s="3"/>
      <c r="J42" s="3"/>
      <c r="K42" s="3"/>
      <c r="L42" s="190"/>
      <c r="M42" s="186"/>
      <c r="N42" s="611" t="s">
        <v>1419</v>
      </c>
      <c r="O42" s="612"/>
      <c r="P42" s="612"/>
      <c r="Q42" s="614"/>
      <c r="R42" s="5"/>
    </row>
    <row r="43" spans="1:18" customFormat="1" ht="30" customHeight="1" x14ac:dyDescent="0.2">
      <c r="A43" s="9"/>
      <c r="B43" s="3"/>
      <c r="C43" s="3"/>
      <c r="D43" s="3"/>
      <c r="E43" s="3"/>
      <c r="F43" s="3"/>
      <c r="G43" s="3"/>
      <c r="H43" s="3"/>
      <c r="I43" s="3"/>
      <c r="J43" s="3"/>
      <c r="K43" s="3"/>
      <c r="L43" s="190"/>
      <c r="M43" s="186"/>
      <c r="N43" s="611" t="s">
        <v>1420</v>
      </c>
      <c r="O43" s="612"/>
      <c r="P43" s="612"/>
      <c r="Q43" s="614"/>
      <c r="R43" s="5"/>
    </row>
    <row r="44" spans="1:18" customFormat="1" ht="30" customHeight="1" x14ac:dyDescent="0.2">
      <c r="A44" s="5"/>
      <c r="B44" s="3"/>
      <c r="C44" s="3"/>
      <c r="D44" s="3"/>
      <c r="E44" s="3"/>
      <c r="F44" s="3"/>
      <c r="G44" s="3"/>
      <c r="H44" s="3"/>
      <c r="I44" s="3"/>
      <c r="J44" s="3"/>
      <c r="K44" s="3"/>
      <c r="L44" s="190"/>
      <c r="M44" s="186"/>
      <c r="N44" s="611" t="s">
        <v>1421</v>
      </c>
      <c r="O44" s="612"/>
      <c r="P44" s="612"/>
      <c r="Q44" s="614"/>
      <c r="R44" s="5"/>
    </row>
    <row r="45" spans="1:18" customFormat="1" ht="30" customHeight="1" x14ac:dyDescent="0.2">
      <c r="A45" s="5"/>
      <c r="B45" s="3"/>
      <c r="C45" s="3"/>
      <c r="D45" s="3"/>
      <c r="E45" s="3"/>
      <c r="F45" s="3"/>
      <c r="G45" s="3"/>
      <c r="H45" s="3"/>
      <c r="I45" s="3"/>
      <c r="J45" s="3"/>
      <c r="K45" s="3"/>
      <c r="L45" s="190"/>
      <c r="M45" s="186"/>
      <c r="N45" s="611" t="s">
        <v>3422</v>
      </c>
      <c r="O45" s="612"/>
      <c r="P45" s="612"/>
      <c r="Q45" s="614"/>
      <c r="R45" s="5"/>
    </row>
    <row r="46" spans="1:18" customFormat="1" ht="45" customHeight="1" x14ac:dyDescent="0.2">
      <c r="A46" s="5"/>
      <c r="B46" s="3"/>
      <c r="C46" s="3"/>
      <c r="D46" s="3"/>
      <c r="E46" s="3"/>
      <c r="F46" s="3"/>
      <c r="G46" s="3"/>
      <c r="H46" s="3"/>
      <c r="I46" s="3"/>
      <c r="J46" s="3"/>
      <c r="K46" s="3"/>
      <c r="L46" s="190"/>
      <c r="M46" s="186"/>
      <c r="N46" s="680" t="s">
        <v>3423</v>
      </c>
      <c r="O46" s="680"/>
      <c r="P46" s="680"/>
      <c r="Q46" s="680"/>
      <c r="R46" s="5"/>
    </row>
    <row r="47" spans="1:18" customFormat="1" ht="30" customHeight="1" thickBot="1" x14ac:dyDescent="0.25">
      <c r="A47" s="10"/>
      <c r="B47" s="11"/>
      <c r="C47" s="11"/>
      <c r="D47" s="11"/>
      <c r="E47" s="11"/>
      <c r="F47" s="11"/>
      <c r="G47" s="11"/>
      <c r="H47" s="11"/>
      <c r="I47" s="11"/>
      <c r="J47" s="11"/>
      <c r="K47" s="11"/>
      <c r="L47" s="11"/>
      <c r="M47" s="11"/>
      <c r="N47" s="11"/>
      <c r="O47" s="11"/>
      <c r="P47" s="11"/>
      <c r="Q47" s="11"/>
      <c r="R47" s="321"/>
    </row>
    <row r="48" spans="1:18" ht="30" customHeight="1" x14ac:dyDescent="0.2">
      <c r="A48" s="322"/>
    </row>
    <row r="49" spans="1:1" ht="30" customHeight="1" x14ac:dyDescent="0.2">
      <c r="A49" s="322"/>
    </row>
    <row r="50" spans="1:1" ht="30" customHeight="1" x14ac:dyDescent="0.2">
      <c r="A50" s="322"/>
    </row>
    <row r="51" spans="1:1" ht="30" customHeight="1" x14ac:dyDescent="0.2"/>
    <row r="52" spans="1:1" ht="30" customHeight="1" x14ac:dyDescent="0.2"/>
    <row r="53" spans="1:1" ht="30" customHeight="1" x14ac:dyDescent="0.2"/>
    <row r="54" spans="1:1" ht="20.25" customHeight="1" x14ac:dyDescent="0.2"/>
    <row r="55" spans="1:1" ht="15" hidden="1" x14ac:dyDescent="0.2"/>
    <row r="56" spans="1:1" ht="15" hidden="1" x14ac:dyDescent="0.2"/>
    <row r="57" spans="1:1" ht="15" hidden="1" x14ac:dyDescent="0.2"/>
    <row r="58" spans="1:1" ht="15" hidden="1" x14ac:dyDescent="0.2"/>
    <row r="59" spans="1:1" ht="15" hidden="1" x14ac:dyDescent="0.2"/>
    <row r="60" spans="1:1" ht="15" hidden="1" x14ac:dyDescent="0.2"/>
    <row r="61" spans="1:1" ht="15" hidden="1" x14ac:dyDescent="0.2"/>
    <row r="62" spans="1:1" ht="15" hidden="1" x14ac:dyDescent="0.2"/>
    <row r="63" spans="1:1" ht="15" customHeight="1" x14ac:dyDescent="0.2"/>
  </sheetData>
  <mergeCells count="19">
    <mergeCell ref="B4:F4"/>
    <mergeCell ref="G4:K4"/>
    <mergeCell ref="B1:K2"/>
    <mergeCell ref="L1:L2"/>
    <mergeCell ref="N1:N2"/>
    <mergeCell ref="B3:F3"/>
    <mergeCell ref="G3:K3"/>
    <mergeCell ref="B5:F5"/>
    <mergeCell ref="G5:K5"/>
    <mergeCell ref="B6:F6"/>
    <mergeCell ref="G6:K6"/>
    <mergeCell ref="B7:F7"/>
    <mergeCell ref="G7:K7"/>
    <mergeCell ref="N46:Q46"/>
    <mergeCell ref="B8:F8"/>
    <mergeCell ref="G8:K8"/>
    <mergeCell ref="B9:F9"/>
    <mergeCell ref="G9:K9"/>
    <mergeCell ref="B10:F10"/>
  </mergeCells>
  <phoneticPr fontId="12" type="noConversion"/>
  <hyperlinks>
    <hyperlink ref="B6:F6" location="'AI - AII'!A1" display="4. Anhang II" xr:uid="{00000000-0004-0000-1200-000000000000}"/>
    <hyperlink ref="B7:F7" location="'AI - AIII'!A1" display="5. Anhang III" xr:uid="{00000000-0004-0000-1200-000001000000}"/>
    <hyperlink ref="B8:F8" location="'AI - AIV'!A1" display="6. Anhang IV" xr:uid="{00000000-0004-0000-1200-000002000000}"/>
    <hyperlink ref="B9:F9" location="'AI - AV'!A1" display="7. Anhang V" xr:uid="{00000000-0004-0000-1200-000003000000}"/>
    <hyperlink ref="B10:F10" location="'AI - AVI'!A1" display="8. Anhang VI" xr:uid="{00000000-0004-0000-1200-000004000000}"/>
    <hyperlink ref="B4:F4" location="'AI - Artikel'!A1" display="2. Artikel 1-134" xr:uid="{00000000-0004-0000-1200-000005000000}"/>
    <hyperlink ref="B3:F3" location="'AI - VO'!A1" display="1. Verordnung 1-180" xr:uid="{00000000-0004-0000-1200-000006000000}"/>
    <hyperlink ref="B5:F5" location="'AI - AI'!A1" display="3. Anhang I" xr:uid="{00000000-0004-0000-1200-000007000000}"/>
    <hyperlink ref="G3:K3" location="'AI - AVII'!A1" display="9. Anhang VII" xr:uid="{00000000-0004-0000-1200-000008000000}"/>
    <hyperlink ref="G4:K4" location="'AI - AIII'!A1" display="10. Anhang VIII" xr:uid="{00000000-0004-0000-1200-000009000000}"/>
    <hyperlink ref="G5:K5" location="'AI - AIX'!A1" display="11. Anhang IX" xr:uid="{00000000-0004-0000-1200-00000A000000}"/>
    <hyperlink ref="G6:K6" location="'AI - AX'!A1" display="12. Anhang X" xr:uid="{00000000-0004-0000-1200-00000B000000}"/>
    <hyperlink ref="G7:K7" location="'AI - AXI'!A1" display="13. Anhang XI" xr:uid="{00000000-0004-0000-1200-00000C000000}"/>
    <hyperlink ref="G8:K8" location="'AI - AXII'!A1" display="14. Anhang XII" xr:uid="{00000000-0004-0000-1200-00000D000000}"/>
    <hyperlink ref="G9:K9" location="'AI - AXIII'!A1" display="15. Anhang XIII" xr:uid="{00000000-0004-0000-12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89793" r:id="rId4" name="Drop Down 1">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89794" r:id="rId5" name="Drop Down 2">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89795" r:id="rId6" name="Drop Down 3">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89796" r:id="rId7" name="Drop Down 4">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89797" r:id="rId8" name="Drop Down 5">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89798" r:id="rId9" name="Drop Down 6">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89799" r:id="rId10" name="Drop Down 7">
              <controlPr defaultSize="0" autoLine="0" autoPict="0">
                <anchor moveWithCells="1">
                  <from>
                    <xdr:col>11</xdr:col>
                    <xdr:colOff>12700</xdr:colOff>
                    <xdr:row>28</xdr:row>
                    <xdr:rowOff>0</xdr:rowOff>
                  </from>
                  <to>
                    <xdr:col>12</xdr:col>
                    <xdr:colOff>12700</xdr:colOff>
                    <xdr:row>28</xdr:row>
                    <xdr:rowOff>203200</xdr:rowOff>
                  </to>
                </anchor>
              </controlPr>
            </control>
          </mc:Choice>
        </mc:AlternateContent>
        <mc:AlternateContent xmlns:mc="http://schemas.openxmlformats.org/markup-compatibility/2006">
          <mc:Choice Requires="x14">
            <control shapeId="289800" r:id="rId11" name="Drop Down 8">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89801" r:id="rId12" name="Drop Down 9">
              <controlPr defaultSize="0" autoLine="0" autoPict="0">
                <anchor moveWithCells="1">
                  <from>
                    <xdr:col>13</xdr:col>
                    <xdr:colOff>12700</xdr:colOff>
                    <xdr:row>28</xdr:row>
                    <xdr:rowOff>0</xdr:rowOff>
                  </from>
                  <to>
                    <xdr:col>14</xdr:col>
                    <xdr:colOff>12700</xdr:colOff>
                    <xdr:row>28</xdr:row>
                    <xdr:rowOff>203200</xdr:rowOff>
                  </to>
                </anchor>
              </controlPr>
            </control>
          </mc:Choice>
        </mc:AlternateContent>
        <mc:AlternateContent xmlns:mc="http://schemas.openxmlformats.org/markup-compatibility/2006">
          <mc:Choice Requires="x14">
            <control shapeId="289802" r:id="rId13" name="Drop Down 10">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89803" r:id="rId14" name="Drop Down 11">
              <controlPr defaultSize="0" autoLine="0" autoPict="0">
                <anchor moveWithCells="1">
                  <from>
                    <xdr:col>13</xdr:col>
                    <xdr:colOff>12700</xdr:colOff>
                    <xdr:row>28</xdr:row>
                    <xdr:rowOff>0</xdr:rowOff>
                  </from>
                  <to>
                    <xdr:col>14</xdr:col>
                    <xdr:colOff>12700</xdr:colOff>
                    <xdr:row>28</xdr:row>
                    <xdr:rowOff>203200</xdr:rowOff>
                  </to>
                </anchor>
              </controlPr>
            </control>
          </mc:Choice>
        </mc:AlternateContent>
        <mc:AlternateContent xmlns:mc="http://schemas.openxmlformats.org/markup-compatibility/2006">
          <mc:Choice Requires="x14">
            <control shapeId="289804" r:id="rId15" name="Drop Down 12">
              <controlPr defaultSize="0" autoLine="0" autoPict="0">
                <anchor moveWithCells="1">
                  <from>
                    <xdr:col>11</xdr:col>
                    <xdr:colOff>12700</xdr:colOff>
                    <xdr:row>28</xdr:row>
                    <xdr:rowOff>0</xdr:rowOff>
                  </from>
                  <to>
                    <xdr:col>12</xdr:col>
                    <xdr:colOff>12700</xdr:colOff>
                    <xdr:row>28</xdr:row>
                    <xdr:rowOff>203200</xdr:rowOff>
                  </to>
                </anchor>
              </controlPr>
            </control>
          </mc:Choice>
        </mc:AlternateContent>
        <mc:AlternateContent xmlns:mc="http://schemas.openxmlformats.org/markup-compatibility/2006">
          <mc:Choice Requires="x14">
            <control shapeId="289805" r:id="rId16" name="Drop Down 1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89806" r:id="rId17" name="Drop Down 1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89807" r:id="rId18" name="Drop Down 15">
              <controlPr defaultSize="0" autoLine="0" autoPict="0">
                <anchor moveWithCells="1">
                  <from>
                    <xdr:col>11</xdr:col>
                    <xdr:colOff>12700</xdr:colOff>
                    <xdr:row>28</xdr:row>
                    <xdr:rowOff>0</xdr:rowOff>
                  </from>
                  <to>
                    <xdr:col>12</xdr:col>
                    <xdr:colOff>12700</xdr:colOff>
                    <xdr:row>28</xdr:row>
                    <xdr:rowOff>203200</xdr:rowOff>
                  </to>
                </anchor>
              </controlPr>
            </control>
          </mc:Choice>
        </mc:AlternateContent>
        <mc:AlternateContent xmlns:mc="http://schemas.openxmlformats.org/markup-compatibility/2006">
          <mc:Choice Requires="x14">
            <control shapeId="289808" r:id="rId19" name="Drop Down 16">
              <controlPr defaultSize="0" autoLine="0" autoPict="0">
                <anchor moveWithCells="1">
                  <from>
                    <xdr:col>13</xdr:col>
                    <xdr:colOff>12700</xdr:colOff>
                    <xdr:row>28</xdr:row>
                    <xdr:rowOff>0</xdr:rowOff>
                  </from>
                  <to>
                    <xdr:col>14</xdr:col>
                    <xdr:colOff>12700</xdr:colOff>
                    <xdr:row>28</xdr:row>
                    <xdr:rowOff>203200</xdr:rowOff>
                  </to>
                </anchor>
              </controlPr>
            </control>
          </mc:Choice>
        </mc:AlternateContent>
        <mc:AlternateContent xmlns:mc="http://schemas.openxmlformats.org/markup-compatibility/2006">
          <mc:Choice Requires="x14">
            <control shapeId="289809" r:id="rId20" name="Drop Down 17">
              <controlPr defaultSize="0" autoLine="0" autoPict="0">
                <anchor moveWithCells="1">
                  <from>
                    <xdr:col>11</xdr:col>
                    <xdr:colOff>12700</xdr:colOff>
                    <xdr:row>28</xdr:row>
                    <xdr:rowOff>0</xdr:rowOff>
                  </from>
                  <to>
                    <xdr:col>12</xdr:col>
                    <xdr:colOff>12700</xdr:colOff>
                    <xdr:row>28</xdr:row>
                    <xdr:rowOff>203200</xdr:rowOff>
                  </to>
                </anchor>
              </controlPr>
            </control>
          </mc:Choice>
        </mc:AlternateContent>
        <mc:AlternateContent xmlns:mc="http://schemas.openxmlformats.org/markup-compatibility/2006">
          <mc:Choice Requires="x14">
            <control shapeId="289810" r:id="rId21" name="Drop Down 18">
              <controlPr defaultSize="0" autoLine="0" autoPict="0">
                <anchor moveWithCells="1">
                  <from>
                    <xdr:col>13</xdr:col>
                    <xdr:colOff>12700</xdr:colOff>
                    <xdr:row>28</xdr:row>
                    <xdr:rowOff>0</xdr:rowOff>
                  </from>
                  <to>
                    <xdr:col>14</xdr:col>
                    <xdr:colOff>12700</xdr:colOff>
                    <xdr:row>28</xdr:row>
                    <xdr:rowOff>203200</xdr:rowOff>
                  </to>
                </anchor>
              </controlPr>
            </control>
          </mc:Choice>
        </mc:AlternateContent>
        <mc:AlternateContent xmlns:mc="http://schemas.openxmlformats.org/markup-compatibility/2006">
          <mc:Choice Requires="x14">
            <control shapeId="289811" r:id="rId22" name="Drop Down 19">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89812" r:id="rId23" name="Drop Down 20">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89813" r:id="rId24" name="Drop Down 21">
              <controlPr defaultSize="0" autoLine="0" autoPict="0">
                <anchor moveWithCells="1">
                  <from>
                    <xdr:col>11</xdr:col>
                    <xdr:colOff>12700</xdr:colOff>
                    <xdr:row>23</xdr:row>
                    <xdr:rowOff>0</xdr:rowOff>
                  </from>
                  <to>
                    <xdr:col>12</xdr:col>
                    <xdr:colOff>12700</xdr:colOff>
                    <xdr:row>23</xdr:row>
                    <xdr:rowOff>203200</xdr:rowOff>
                  </to>
                </anchor>
              </controlPr>
            </control>
          </mc:Choice>
        </mc:AlternateContent>
        <mc:AlternateContent xmlns:mc="http://schemas.openxmlformats.org/markup-compatibility/2006">
          <mc:Choice Requires="x14">
            <control shapeId="289814" r:id="rId25" name="Drop Down 22">
              <controlPr defaultSize="0" autoLine="0" autoPict="0">
                <anchor moveWithCells="1">
                  <from>
                    <xdr:col>13</xdr:col>
                    <xdr:colOff>12700</xdr:colOff>
                    <xdr:row>23</xdr:row>
                    <xdr:rowOff>0</xdr:rowOff>
                  </from>
                  <to>
                    <xdr:col>14</xdr:col>
                    <xdr:colOff>12700</xdr:colOff>
                    <xdr:row>23</xdr:row>
                    <xdr:rowOff>203200</xdr:rowOff>
                  </to>
                </anchor>
              </controlPr>
            </control>
          </mc:Choice>
        </mc:AlternateContent>
        <mc:AlternateContent xmlns:mc="http://schemas.openxmlformats.org/markup-compatibility/2006">
          <mc:Choice Requires="x14">
            <control shapeId="289815" r:id="rId26" name="Drop Down 2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89816" r:id="rId27" name="Drop Down 24">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89817" r:id="rId28" name="Drop Down 25">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89818" r:id="rId29" name="Drop Down 26">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89819" r:id="rId30" name="Drop Down 27">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289820" r:id="rId31" name="Drop Down 28">
              <controlPr defaultSize="0" autoLine="0" autoPict="0">
                <anchor moveWithCells="1">
                  <from>
                    <xdr:col>13</xdr:col>
                    <xdr:colOff>12700</xdr:colOff>
                    <xdr:row>31</xdr:row>
                    <xdr:rowOff>38100</xdr:rowOff>
                  </from>
                  <to>
                    <xdr:col>14</xdr:col>
                    <xdr:colOff>12700</xdr:colOff>
                    <xdr:row>31</xdr:row>
                    <xdr:rowOff>241300</xdr:rowOff>
                  </to>
                </anchor>
              </controlPr>
            </control>
          </mc:Choice>
        </mc:AlternateContent>
        <mc:AlternateContent xmlns:mc="http://schemas.openxmlformats.org/markup-compatibility/2006">
          <mc:Choice Requires="x14">
            <control shapeId="289821" r:id="rId32" name="Drop Down 29">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289822" r:id="rId33" name="Drop Down 30">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289823" r:id="rId34" name="Drop Down 31">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89824" r:id="rId35" name="Drop Down 32">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8" id="{1207DCD2-5235-1843-A2C4-464A9DBA8432}">
            <xm:f>_Output!$D$610=1</xm:f>
            <x14:dxf>
              <font>
                <strike/>
              </font>
              <fill>
                <patternFill>
                  <bgColor rgb="FFFFC000"/>
                </patternFill>
              </fill>
            </x14:dxf>
          </x14:cfRule>
          <xm:sqref>N13:N14</xm:sqref>
        </x14:conditionalFormatting>
        <x14:conditionalFormatting xmlns:xm="http://schemas.microsoft.com/office/excel/2006/main">
          <x14:cfRule type="expression" priority="7" id="{B9086627-65A6-4743-BF1A-674ED36D33DF}">
            <xm:f>_Output!$D$610=1</xm:f>
            <x14:dxf>
              <font>
                <strike/>
              </font>
              <fill>
                <patternFill>
                  <bgColor rgb="FFFFC000"/>
                </patternFill>
              </fill>
            </x14:dxf>
          </x14:cfRule>
          <xm:sqref>N18</xm:sqref>
        </x14:conditionalFormatting>
        <x14:conditionalFormatting xmlns:xm="http://schemas.microsoft.com/office/excel/2006/main">
          <x14:cfRule type="expression" priority="6" id="{D1BAD423-8834-D04F-A193-5455952F9EA8}">
            <xm:f>_Output!$D$610=1</xm:f>
            <x14:dxf>
              <font>
                <strike/>
              </font>
              <fill>
                <patternFill>
                  <bgColor rgb="FFFFC000"/>
                </patternFill>
              </fill>
            </x14:dxf>
          </x14:cfRule>
          <xm:sqref>N24</xm:sqref>
        </x14:conditionalFormatting>
        <x14:conditionalFormatting xmlns:xm="http://schemas.microsoft.com/office/excel/2006/main">
          <x14:cfRule type="expression" priority="5" id="{C30DD245-5499-6145-A675-F6BCDAC1EF01}">
            <xm:f>_Output!$D$610=1</xm:f>
            <x14:dxf>
              <font>
                <strike/>
              </font>
              <fill>
                <patternFill>
                  <bgColor rgb="FFFFC000"/>
                </patternFill>
              </fill>
            </x14:dxf>
          </x14:cfRule>
          <xm:sqref>N21</xm:sqref>
        </x14:conditionalFormatting>
        <x14:conditionalFormatting xmlns:xm="http://schemas.microsoft.com/office/excel/2006/main">
          <x14:cfRule type="expression" priority="4" id="{47D68D81-EA82-C046-AF3E-4D639876450F}">
            <xm:f>_Output!$D$610=1</xm:f>
            <x14:dxf>
              <font>
                <strike/>
              </font>
              <fill>
                <patternFill>
                  <bgColor rgb="FFFFC000"/>
                </patternFill>
              </fill>
            </x14:dxf>
          </x14:cfRule>
          <xm:sqref>N23</xm:sqref>
        </x14:conditionalFormatting>
        <x14:conditionalFormatting xmlns:xm="http://schemas.microsoft.com/office/excel/2006/main">
          <x14:cfRule type="expression" priority="3" id="{CF1D47AB-E003-674A-B2E0-E7929AC47946}">
            <xm:f>_Output!$D$610=1</xm:f>
            <x14:dxf>
              <font>
                <strike/>
              </font>
              <fill>
                <patternFill>
                  <bgColor rgb="FFFFC000"/>
                </patternFill>
              </fill>
            </x14:dxf>
          </x14:cfRule>
          <xm:sqref>N25</xm:sqref>
        </x14:conditionalFormatting>
        <x14:conditionalFormatting xmlns:xm="http://schemas.microsoft.com/office/excel/2006/main">
          <x14:cfRule type="expression" priority="2" id="{28B7789E-E425-CC42-86E7-E47EDE9CA0EF}">
            <xm:f>_Output!$D$610=1</xm:f>
            <x14:dxf>
              <font>
                <strike/>
              </font>
              <fill>
                <patternFill>
                  <bgColor rgb="FFFFC000"/>
                </patternFill>
              </fill>
            </x14:dxf>
          </x14:cfRule>
          <xm:sqref>N28</xm:sqref>
        </x14:conditionalFormatting>
        <x14:conditionalFormatting xmlns:xm="http://schemas.microsoft.com/office/excel/2006/main">
          <x14:cfRule type="expression" priority="1" id="{7D292482-2BE3-8B48-BE5B-CF69DE526172}">
            <xm:f>_Output!$D$610=1</xm:f>
            <x14:dxf>
              <font>
                <strike/>
              </font>
              <fill>
                <patternFill>
                  <bgColor rgb="FFFFC000"/>
                </patternFill>
              </fill>
            </x14:dxf>
          </x14:cfRule>
          <xm:sqref>N30</xm:sqref>
        </x14:conditionalFormatting>
      </x14:conditionalFormatting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sheetPr>
  <dimension ref="A1:S58"/>
  <sheetViews>
    <sheetView showRowColHeaders="0" topLeftCell="F1" zoomScaleNormal="100" workbookViewId="0">
      <pane ySplit="11" topLeftCell="A29" activePane="bottomLeft" state="frozen"/>
      <selection pane="bottomLeft" activeCell="P41" sqref="P41"/>
    </sheetView>
  </sheetViews>
  <sheetFormatPr baseColWidth="10" defaultColWidth="0" defaultRowHeight="0" customHeight="1" zeroHeight="1" x14ac:dyDescent="0.2"/>
  <cols>
    <col min="1" max="1" width="5.83203125" customWidth="1"/>
    <col min="2" max="2" width="9.1640625" customWidth="1"/>
    <col min="3" max="11" width="12.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1011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ht="20.25" customHeight="1" x14ac:dyDescent="0.2">
      <c r="A7" s="138"/>
      <c r="B7" s="683" t="s">
        <v>1016</v>
      </c>
      <c r="C7" s="684"/>
      <c r="D7" s="684"/>
      <c r="E7" s="684"/>
      <c r="F7" s="684"/>
      <c r="G7" s="658" t="s">
        <v>1024</v>
      </c>
      <c r="H7" s="659"/>
      <c r="I7" s="659"/>
      <c r="J7" s="659"/>
      <c r="K7" s="659"/>
      <c r="L7" s="125"/>
      <c r="M7" s="125"/>
      <c r="N7" s="125"/>
      <c r="O7" s="139"/>
      <c r="P7" s="139"/>
      <c r="Q7" s="139"/>
      <c r="R7" s="140"/>
    </row>
    <row r="8" spans="1:18" ht="20.25" customHeight="1" x14ac:dyDescent="0.25">
      <c r="A8" s="138"/>
      <c r="B8" s="683" t="s">
        <v>1017</v>
      </c>
      <c r="C8" s="684"/>
      <c r="D8" s="684"/>
      <c r="E8" s="684"/>
      <c r="F8" s="684"/>
      <c r="G8" s="675" t="s">
        <v>1025</v>
      </c>
      <c r="H8" s="675"/>
      <c r="I8" s="675"/>
      <c r="J8" s="675"/>
      <c r="K8" s="675"/>
      <c r="L8" s="125"/>
      <c r="M8" s="125"/>
      <c r="N8" s="125"/>
      <c r="O8" s="139"/>
      <c r="P8" s="139"/>
      <c r="Q8" s="139"/>
      <c r="R8" s="140"/>
    </row>
    <row r="9" spans="1:18"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row>
    <row r="12" spans="1:18" s="2" customFormat="1" ht="20.25" customHeight="1" x14ac:dyDescent="0.2">
      <c r="A12" s="149"/>
      <c r="B12" s="150"/>
      <c r="C12" s="150"/>
      <c r="D12" s="150"/>
      <c r="E12" s="150"/>
      <c r="F12" s="150"/>
      <c r="G12" s="150"/>
      <c r="H12" s="150"/>
      <c r="I12" s="150"/>
      <c r="J12" s="150"/>
      <c r="K12" s="150"/>
      <c r="L12" s="150"/>
      <c r="M12" s="150"/>
      <c r="N12" s="150"/>
      <c r="O12" s="150"/>
      <c r="P12" s="150"/>
      <c r="Q12" s="150"/>
      <c r="R12" s="151"/>
    </row>
    <row r="13" spans="1:18" s="3" customFormat="1" ht="60" customHeight="1" x14ac:dyDescent="0.2">
      <c r="A13" s="302"/>
      <c r="B13" s="302" t="s">
        <v>3333</v>
      </c>
      <c r="C13" s="302"/>
      <c r="D13" s="302"/>
      <c r="E13" s="48"/>
      <c r="F13" s="48"/>
      <c r="G13" s="48"/>
      <c r="H13" s="48"/>
      <c r="I13" s="48"/>
      <c r="J13" s="48"/>
      <c r="L13" s="48" t="s">
        <v>505</v>
      </c>
      <c r="N13" s="130" t="s">
        <v>514</v>
      </c>
      <c r="P13" s="294" t="s">
        <v>776</v>
      </c>
      <c r="Q13" s="294" t="s">
        <v>507</v>
      </c>
      <c r="R13" s="150"/>
    </row>
    <row r="14" spans="1:18" s="3" customFormat="1" ht="30" customHeight="1" x14ac:dyDescent="0.2">
      <c r="A14" s="48"/>
      <c r="B14" s="302" t="s">
        <v>1373</v>
      </c>
      <c r="C14" s="302"/>
      <c r="D14" s="302"/>
      <c r="E14" s="48"/>
      <c r="F14" s="48"/>
      <c r="G14" s="48"/>
      <c r="H14" s="48"/>
      <c r="I14" s="48"/>
      <c r="J14" s="48"/>
      <c r="L14" s="48"/>
      <c r="N14" s="130"/>
      <c r="P14" s="294"/>
      <c r="Q14" s="294"/>
    </row>
    <row r="15" spans="1:18" s="3" customFormat="1" ht="30" customHeight="1" x14ac:dyDescent="0.2">
      <c r="A15" s="48"/>
      <c r="B15" s="302" t="s">
        <v>1345</v>
      </c>
      <c r="C15" s="302" t="s">
        <v>1346</v>
      </c>
      <c r="D15" s="302"/>
      <c r="E15" s="48"/>
      <c r="F15" s="48"/>
      <c r="G15" s="48"/>
      <c r="H15" s="48"/>
      <c r="I15" s="48"/>
      <c r="J15" s="48"/>
      <c r="L15" s="48"/>
      <c r="N15" s="130"/>
      <c r="P15" s="294"/>
      <c r="Q15" s="294"/>
    </row>
    <row r="16" spans="1:18" s="3" customFormat="1" ht="40" customHeight="1" x14ac:dyDescent="0.2">
      <c r="B16" s="302" t="s">
        <v>1349</v>
      </c>
      <c r="C16" s="289" t="s">
        <v>1355</v>
      </c>
      <c r="D16" s="268"/>
      <c r="L16" s="268"/>
      <c r="M16" s="268"/>
      <c r="N16" s="268"/>
      <c r="O16" s="268"/>
      <c r="P16" s="296" t="s">
        <v>535</v>
      </c>
      <c r="Q16" s="305" t="s">
        <v>3400</v>
      </c>
    </row>
    <row r="17" spans="1:17" s="3" customFormat="1" ht="40" customHeight="1" x14ac:dyDescent="0.2">
      <c r="B17" s="302" t="s">
        <v>1350</v>
      </c>
      <c r="C17" s="289" t="s">
        <v>1356</v>
      </c>
      <c r="D17" s="268"/>
      <c r="L17" s="268"/>
      <c r="M17" s="268"/>
      <c r="N17" s="268"/>
      <c r="O17" s="268"/>
      <c r="P17" s="296" t="s">
        <v>1377</v>
      </c>
      <c r="Q17" s="305" t="s">
        <v>3401</v>
      </c>
    </row>
    <row r="18" spans="1:17" s="3" customFormat="1" ht="40" customHeight="1" x14ac:dyDescent="0.2">
      <c r="B18" s="302" t="s">
        <v>1351</v>
      </c>
      <c r="C18" s="289" t="s">
        <v>1357</v>
      </c>
      <c r="D18" s="268"/>
      <c r="L18" s="268"/>
      <c r="M18" s="268"/>
      <c r="N18" s="268"/>
      <c r="O18" s="268"/>
      <c r="P18" s="296" t="s">
        <v>533</v>
      </c>
      <c r="Q18" s="305" t="s">
        <v>3402</v>
      </c>
    </row>
    <row r="19" spans="1:17" s="3" customFormat="1" ht="40" customHeight="1" x14ac:dyDescent="0.2">
      <c r="B19" s="302" t="s">
        <v>1352</v>
      </c>
      <c r="C19" s="289" t="s">
        <v>1358</v>
      </c>
      <c r="D19" s="268"/>
      <c r="L19" s="268"/>
      <c r="M19" s="268"/>
      <c r="N19" s="268"/>
      <c r="O19" s="268"/>
      <c r="P19" s="296" t="s">
        <v>533</v>
      </c>
      <c r="Q19" s="305" t="s">
        <v>3403</v>
      </c>
    </row>
    <row r="20" spans="1:17" s="3" customFormat="1" ht="40" customHeight="1" x14ac:dyDescent="0.2">
      <c r="B20" s="302" t="s">
        <v>1353</v>
      </c>
      <c r="C20" s="289" t="s">
        <v>1359</v>
      </c>
      <c r="D20" s="268"/>
      <c r="L20" s="268"/>
      <c r="M20" s="268"/>
      <c r="N20" s="268"/>
      <c r="O20" s="268"/>
      <c r="P20" s="296" t="s">
        <v>535</v>
      </c>
      <c r="Q20" s="305" t="s">
        <v>3404</v>
      </c>
    </row>
    <row r="21" spans="1:17" s="3" customFormat="1" ht="40" customHeight="1" x14ac:dyDescent="0.2">
      <c r="B21" s="302" t="s">
        <v>1354</v>
      </c>
      <c r="C21" s="289" t="s">
        <v>1360</v>
      </c>
      <c r="D21" s="268"/>
      <c r="L21" s="268"/>
      <c r="M21" s="268"/>
      <c r="N21" s="268"/>
      <c r="O21" s="268"/>
      <c r="P21" s="296" t="s">
        <v>725</v>
      </c>
      <c r="Q21" s="305" t="s">
        <v>3405</v>
      </c>
    </row>
    <row r="22" spans="1:17" s="3" customFormat="1" ht="40" customHeight="1" x14ac:dyDescent="0.2">
      <c r="A22" s="48"/>
      <c r="B22" s="302" t="s">
        <v>1347</v>
      </c>
      <c r="C22" s="302" t="s">
        <v>1362</v>
      </c>
      <c r="D22" s="302"/>
      <c r="E22" s="48"/>
      <c r="F22" s="48"/>
      <c r="G22" s="48"/>
      <c r="H22" s="48"/>
      <c r="I22" s="48"/>
      <c r="J22" s="48"/>
      <c r="L22" s="302"/>
      <c r="M22" s="268"/>
      <c r="N22" s="306"/>
      <c r="O22" s="268"/>
      <c r="P22" s="297"/>
      <c r="Q22" s="304"/>
    </row>
    <row r="23" spans="1:17" s="3" customFormat="1" ht="40" customHeight="1" x14ac:dyDescent="0.2">
      <c r="B23" s="302" t="s">
        <v>1363</v>
      </c>
      <c r="C23" s="303" t="s">
        <v>1361</v>
      </c>
      <c r="D23" s="268"/>
      <c r="L23" s="268"/>
      <c r="M23" s="268"/>
      <c r="N23" s="268"/>
      <c r="O23" s="268"/>
      <c r="P23" s="276" t="s">
        <v>536</v>
      </c>
      <c r="Q23" s="307" t="s">
        <v>1378</v>
      </c>
    </row>
    <row r="24" spans="1:17" s="3" customFormat="1" ht="40" customHeight="1" x14ac:dyDescent="0.2">
      <c r="B24" s="302" t="s">
        <v>1368</v>
      </c>
      <c r="C24" s="303" t="s">
        <v>1364</v>
      </c>
      <c r="D24" s="268"/>
      <c r="L24" s="268"/>
      <c r="M24" s="268"/>
      <c r="N24" s="268"/>
      <c r="O24" s="268"/>
      <c r="P24" s="276" t="s">
        <v>726</v>
      </c>
      <c r="Q24" s="307" t="s">
        <v>3406</v>
      </c>
    </row>
    <row r="25" spans="1:17" s="3" customFormat="1" ht="40" customHeight="1" x14ac:dyDescent="0.2">
      <c r="B25" s="302" t="s">
        <v>1369</v>
      </c>
      <c r="C25" s="303" t="s">
        <v>1365</v>
      </c>
      <c r="D25" s="268"/>
      <c r="L25" s="268"/>
      <c r="M25" s="268"/>
      <c r="N25" s="268"/>
      <c r="O25" s="268"/>
      <c r="P25" s="296" t="s">
        <v>535</v>
      </c>
      <c r="Q25" s="307" t="s">
        <v>3407</v>
      </c>
    </row>
    <row r="26" spans="1:17" s="3" customFormat="1" ht="40" customHeight="1" x14ac:dyDescent="0.2">
      <c r="B26" s="302" t="s">
        <v>1370</v>
      </c>
      <c r="C26" s="303" t="s">
        <v>1366</v>
      </c>
      <c r="D26" s="268"/>
      <c r="L26" s="268"/>
      <c r="M26" s="268"/>
      <c r="N26" s="268"/>
      <c r="O26" s="268"/>
      <c r="P26" s="276" t="s">
        <v>726</v>
      </c>
      <c r="Q26" s="307" t="s">
        <v>3408</v>
      </c>
    </row>
    <row r="27" spans="1:17" s="3" customFormat="1" ht="40" customHeight="1" x14ac:dyDescent="0.2">
      <c r="B27" s="302" t="s">
        <v>1371</v>
      </c>
      <c r="C27" s="303" t="s">
        <v>1367</v>
      </c>
      <c r="D27" s="268"/>
      <c r="L27" s="268"/>
      <c r="M27" s="268"/>
      <c r="N27" s="268"/>
      <c r="O27" s="268"/>
      <c r="P27" s="276" t="s">
        <v>1010</v>
      </c>
      <c r="Q27" s="307" t="s">
        <v>3409</v>
      </c>
    </row>
    <row r="28" spans="1:17" s="3" customFormat="1" ht="40" customHeight="1" x14ac:dyDescent="0.2">
      <c r="A28" s="48"/>
      <c r="B28" s="302" t="s">
        <v>1372</v>
      </c>
      <c r="C28" s="302"/>
      <c r="D28" s="302"/>
      <c r="E28" s="48"/>
      <c r="F28" s="48"/>
      <c r="G28" s="48"/>
      <c r="H28" s="48"/>
      <c r="I28" s="48"/>
      <c r="J28" s="48"/>
      <c r="L28" s="302"/>
      <c r="M28" s="268"/>
      <c r="N28" s="306"/>
      <c r="O28" s="268"/>
      <c r="P28" s="295"/>
      <c r="Q28" s="304"/>
    </row>
    <row r="29" spans="1:17" s="3" customFormat="1" ht="40" customHeight="1" x14ac:dyDescent="0.2">
      <c r="B29" s="302" t="s">
        <v>1345</v>
      </c>
      <c r="C29" s="303" t="s">
        <v>1374</v>
      </c>
      <c r="D29" s="268"/>
      <c r="L29" s="268"/>
      <c r="M29" s="268"/>
      <c r="N29" s="268"/>
      <c r="O29" s="268"/>
      <c r="P29" s="276" t="s">
        <v>726</v>
      </c>
      <c r="Q29" s="307" t="s">
        <v>3410</v>
      </c>
    </row>
    <row r="30" spans="1:17" s="3" customFormat="1" ht="40" customHeight="1" x14ac:dyDescent="0.2">
      <c r="B30" s="302" t="s">
        <v>1347</v>
      </c>
      <c r="C30" s="303" t="s">
        <v>1375</v>
      </c>
      <c r="D30" s="268"/>
      <c r="L30" s="268"/>
      <c r="M30" s="268"/>
      <c r="N30" s="268"/>
      <c r="O30" s="268"/>
      <c r="P30" s="276" t="s">
        <v>537</v>
      </c>
      <c r="Q30" s="307" t="s">
        <v>3411</v>
      </c>
    </row>
    <row r="31" spans="1:17" s="5" customFormat="1" ht="40" customHeight="1" x14ac:dyDescent="0.2">
      <c r="A31" s="3"/>
      <c r="B31" s="302" t="s">
        <v>1348</v>
      </c>
      <c r="C31" s="303" t="s">
        <v>1376</v>
      </c>
      <c r="D31" s="268"/>
      <c r="E31" s="3"/>
      <c r="F31" s="3"/>
      <c r="G31" s="3"/>
      <c r="H31" s="3"/>
      <c r="I31" s="3"/>
      <c r="J31" s="3"/>
      <c r="K31" s="3"/>
      <c r="L31" s="268"/>
      <c r="M31" s="268"/>
      <c r="N31" s="268"/>
      <c r="O31" s="268"/>
      <c r="P31" s="276" t="s">
        <v>536</v>
      </c>
      <c r="Q31" s="307" t="s">
        <v>3412</v>
      </c>
    </row>
    <row r="32" spans="1:17" s="5" customFormat="1" ht="30" customHeight="1" x14ac:dyDescent="0.2">
      <c r="A32" s="3"/>
      <c r="B32" s="3"/>
      <c r="C32" s="3"/>
      <c r="D32" s="3"/>
      <c r="E32" s="3"/>
      <c r="F32" s="3"/>
      <c r="G32" s="3"/>
      <c r="H32" s="3"/>
      <c r="I32" s="3"/>
      <c r="J32" s="3"/>
      <c r="K32" s="3"/>
      <c r="L32" s="3"/>
      <c r="M32" s="3"/>
      <c r="N32" s="3"/>
      <c r="O32" s="3"/>
      <c r="P32" s="99"/>
      <c r="Q32" s="3"/>
    </row>
    <row r="33" spans="1:18" s="5" customFormat="1" ht="30" customHeight="1" x14ac:dyDescent="0.2">
      <c r="A33" s="48"/>
      <c r="B33" s="48" t="s">
        <v>504</v>
      </c>
      <c r="C33" s="48"/>
      <c r="D33" s="48"/>
      <c r="E33" s="48"/>
      <c r="F33" s="48"/>
      <c r="G33" s="48"/>
      <c r="H33" s="48"/>
      <c r="I33" s="48"/>
      <c r="J33" s="48"/>
      <c r="K33" s="3"/>
    </row>
    <row r="34" spans="1:18" s="5" customFormat="1" ht="30" customHeight="1" x14ac:dyDescent="0.2">
      <c r="B34" s="3"/>
      <c r="C34" s="3"/>
      <c r="D34" s="3"/>
      <c r="E34" s="3"/>
      <c r="F34" s="3"/>
      <c r="G34" s="3"/>
      <c r="H34" s="3"/>
      <c r="I34" s="3"/>
      <c r="J34" s="3"/>
      <c r="K34" s="3"/>
      <c r="L34" s="190"/>
      <c r="M34" s="186"/>
      <c r="N34" s="311" t="s">
        <v>3413</v>
      </c>
      <c r="O34" s="308"/>
      <c r="P34" s="308"/>
      <c r="Q34" s="308"/>
    </row>
    <row r="35" spans="1:18" s="5" customFormat="1" ht="30" customHeight="1" x14ac:dyDescent="0.2">
      <c r="B35" s="3"/>
      <c r="C35" s="3"/>
      <c r="D35" s="3"/>
      <c r="E35" s="3"/>
      <c r="F35" s="3"/>
      <c r="G35" s="3"/>
      <c r="H35" s="3"/>
      <c r="I35" s="3"/>
      <c r="J35" s="3"/>
      <c r="K35" s="3"/>
      <c r="L35" s="190"/>
      <c r="M35" s="186"/>
      <c r="N35" s="311" t="s">
        <v>3414</v>
      </c>
      <c r="O35" s="308"/>
      <c r="P35" s="308"/>
      <c r="Q35" s="308"/>
    </row>
    <row r="36" spans="1:18" s="5" customFormat="1" ht="30" customHeight="1" x14ac:dyDescent="0.2">
      <c r="B36" s="3"/>
      <c r="C36" s="3"/>
      <c r="D36" s="3"/>
      <c r="E36" s="3"/>
      <c r="F36" s="3"/>
      <c r="G36" s="3"/>
      <c r="H36" s="3"/>
      <c r="I36" s="3"/>
      <c r="J36" s="3"/>
      <c r="K36" s="3"/>
      <c r="L36" s="190"/>
      <c r="M36" s="186"/>
      <c r="N36" s="311" t="s">
        <v>3415</v>
      </c>
      <c r="O36" s="308"/>
      <c r="P36" s="308"/>
      <c r="Q36" s="308"/>
    </row>
    <row r="37" spans="1:18" s="5" customFormat="1" ht="30" customHeight="1" x14ac:dyDescent="0.2">
      <c r="B37" s="3"/>
      <c r="C37" s="3"/>
      <c r="D37" s="3"/>
      <c r="E37" s="3"/>
      <c r="F37" s="3"/>
      <c r="G37" s="3"/>
      <c r="H37" s="3"/>
      <c r="I37" s="3"/>
      <c r="J37" s="3"/>
      <c r="K37" s="3"/>
      <c r="L37" s="190"/>
      <c r="M37" s="186"/>
      <c r="N37" s="311" t="s">
        <v>3416</v>
      </c>
      <c r="O37" s="308"/>
      <c r="P37" s="308"/>
      <c r="Q37" s="308"/>
    </row>
    <row r="38" spans="1:18" s="5" customFormat="1" ht="30" customHeight="1" x14ac:dyDescent="0.2">
      <c r="B38" s="3"/>
      <c r="C38" s="3"/>
      <c r="D38" s="3"/>
      <c r="E38" s="3"/>
      <c r="F38" s="3"/>
      <c r="G38" s="3"/>
      <c r="H38" s="3"/>
      <c r="I38" s="3"/>
      <c r="J38" s="3"/>
      <c r="K38" s="3"/>
      <c r="L38" s="190"/>
      <c r="M38" s="186"/>
      <c r="N38" s="311" t="s">
        <v>3417</v>
      </c>
      <c r="O38" s="308"/>
      <c r="P38" s="308"/>
      <c r="Q38" s="308"/>
    </row>
    <row r="39" spans="1:18" s="5" customFormat="1" ht="30" customHeight="1" x14ac:dyDescent="0.2">
      <c r="B39" s="3"/>
      <c r="C39" s="3"/>
      <c r="D39" s="3"/>
      <c r="E39" s="3"/>
      <c r="F39" s="3"/>
      <c r="G39" s="3"/>
      <c r="H39" s="3"/>
      <c r="I39" s="3"/>
      <c r="J39" s="3"/>
      <c r="K39" s="3"/>
      <c r="L39" s="190"/>
      <c r="M39" s="186"/>
      <c r="N39" s="311" t="s">
        <v>3418</v>
      </c>
      <c r="O39" s="308"/>
      <c r="P39" s="308"/>
      <c r="Q39" s="308"/>
    </row>
    <row r="40" spans="1:18" s="5" customFormat="1" ht="30" customHeight="1" x14ac:dyDescent="0.2">
      <c r="B40" s="3"/>
      <c r="C40" s="3"/>
      <c r="D40" s="3"/>
      <c r="E40" s="3"/>
      <c r="F40" s="3"/>
      <c r="G40" s="3"/>
      <c r="H40" s="3"/>
      <c r="I40" s="3"/>
      <c r="J40" s="3"/>
      <c r="K40" s="3"/>
      <c r="L40" s="190"/>
      <c r="M40" s="186"/>
      <c r="N40" s="312" t="s">
        <v>1379</v>
      </c>
      <c r="O40" s="309"/>
      <c r="P40" s="309"/>
      <c r="Q40" s="309"/>
    </row>
    <row r="41" spans="1:18" s="5" customFormat="1" ht="30" customHeight="1" x14ac:dyDescent="0.2">
      <c r="B41" s="3"/>
      <c r="C41" s="3"/>
      <c r="D41" s="3"/>
      <c r="E41" s="3"/>
      <c r="F41" s="3"/>
      <c r="G41" s="3"/>
      <c r="H41" s="3"/>
      <c r="I41" s="3"/>
      <c r="J41" s="3"/>
      <c r="K41" s="3"/>
      <c r="L41" s="190"/>
      <c r="M41" s="186"/>
      <c r="N41" s="312" t="s">
        <v>3419</v>
      </c>
      <c r="O41" s="309"/>
      <c r="P41" s="309"/>
      <c r="Q41" s="309"/>
    </row>
    <row r="42" spans="1:18" s="5" customFormat="1" ht="30" customHeight="1" x14ac:dyDescent="0.2">
      <c r="B42" s="3"/>
      <c r="C42" s="3"/>
      <c r="D42" s="3"/>
      <c r="E42" s="3"/>
      <c r="F42" s="3"/>
      <c r="G42" s="3"/>
      <c r="H42" s="3"/>
      <c r="I42" s="3"/>
      <c r="J42" s="3"/>
      <c r="K42" s="3"/>
      <c r="L42" s="190"/>
      <c r="M42" s="186"/>
      <c r="N42" s="312" t="s">
        <v>1380</v>
      </c>
      <c r="O42" s="309"/>
      <c r="P42" s="309"/>
      <c r="Q42" s="309"/>
    </row>
    <row r="43" spans="1:18" s="5" customFormat="1" ht="30" customHeight="1" x14ac:dyDescent="0.2">
      <c r="B43" s="3"/>
      <c r="C43" s="3"/>
      <c r="D43" s="3"/>
      <c r="E43" s="3"/>
      <c r="F43" s="3"/>
      <c r="G43" s="3"/>
      <c r="H43" s="3"/>
      <c r="I43" s="3"/>
      <c r="J43" s="3"/>
      <c r="K43" s="3"/>
      <c r="L43" s="190"/>
      <c r="M43" s="186"/>
      <c r="N43" s="312" t="s">
        <v>1381</v>
      </c>
      <c r="O43" s="309"/>
      <c r="P43" s="309"/>
      <c r="Q43" s="309"/>
    </row>
    <row r="44" spans="1:18" s="5" customFormat="1" ht="30" customHeight="1" x14ac:dyDescent="0.2">
      <c r="B44" s="3"/>
      <c r="C44" s="3"/>
      <c r="D44" s="3"/>
      <c r="E44" s="3"/>
      <c r="F44" s="3"/>
      <c r="G44" s="3"/>
      <c r="H44" s="3"/>
      <c r="I44" s="3"/>
      <c r="J44" s="3"/>
      <c r="K44" s="3"/>
      <c r="L44" s="190"/>
      <c r="M44" s="186"/>
      <c r="N44" s="312" t="s">
        <v>1382</v>
      </c>
      <c r="O44" s="309"/>
      <c r="P44" s="309"/>
      <c r="Q44" s="309"/>
    </row>
    <row r="45" spans="1:18" s="5" customFormat="1" ht="30" customHeight="1" x14ac:dyDescent="0.2">
      <c r="B45" s="3"/>
      <c r="C45" s="3"/>
      <c r="D45" s="3"/>
      <c r="E45" s="3"/>
      <c r="F45" s="3"/>
      <c r="G45" s="3"/>
      <c r="H45" s="3"/>
      <c r="I45" s="3"/>
      <c r="J45" s="3"/>
      <c r="K45" s="3"/>
      <c r="L45" s="190"/>
      <c r="M45" s="186"/>
      <c r="N45" s="312" t="s">
        <v>3420</v>
      </c>
      <c r="O45" s="309"/>
      <c r="P45" s="309"/>
      <c r="Q45" s="309"/>
    </row>
    <row r="46" spans="1:18" s="5" customFormat="1" ht="30" customHeight="1" x14ac:dyDescent="0.2">
      <c r="B46" s="3"/>
      <c r="C46" s="3"/>
      <c r="D46" s="3"/>
      <c r="E46" s="3"/>
      <c r="F46" s="3"/>
      <c r="G46" s="3"/>
      <c r="H46" s="3"/>
      <c r="I46" s="3"/>
      <c r="J46" s="3"/>
      <c r="K46" s="3"/>
      <c r="L46" s="190"/>
      <c r="M46" s="186"/>
      <c r="N46" s="312" t="s">
        <v>3421</v>
      </c>
      <c r="O46" s="309"/>
      <c r="P46" s="309"/>
      <c r="Q46" s="309"/>
    </row>
    <row r="47" spans="1:18" s="5" customFormat="1" ht="30" customHeight="1" x14ac:dyDescent="0.2">
      <c r="B47" s="3"/>
      <c r="C47" s="3"/>
      <c r="D47" s="3"/>
      <c r="E47" s="3"/>
      <c r="F47" s="3"/>
      <c r="G47" s="3"/>
      <c r="H47" s="3"/>
      <c r="I47" s="3"/>
      <c r="J47" s="3"/>
      <c r="K47" s="3"/>
      <c r="L47" s="190"/>
      <c r="M47" s="186"/>
      <c r="N47" s="312" t="s">
        <v>1383</v>
      </c>
      <c r="O47" s="309"/>
      <c r="P47" s="309"/>
      <c r="Q47" s="309"/>
    </row>
    <row r="48" spans="1:18" s="5" customFormat="1" ht="20.25" customHeight="1" thickBot="1" x14ac:dyDescent="0.25">
      <c r="A48" s="290"/>
      <c r="B48" s="291"/>
      <c r="C48" s="291"/>
      <c r="D48" s="291"/>
      <c r="E48" s="291"/>
      <c r="F48" s="291"/>
      <c r="G48" s="291"/>
      <c r="H48" s="291"/>
      <c r="I48" s="291"/>
      <c r="J48" s="291"/>
      <c r="K48" s="291"/>
      <c r="L48" s="292"/>
      <c r="M48" s="293"/>
      <c r="N48" s="697"/>
      <c r="O48" s="697"/>
      <c r="P48" s="697"/>
      <c r="Q48" s="697"/>
      <c r="R48" s="15"/>
    </row>
    <row r="49" spans="1:17" ht="15" hidden="1" x14ac:dyDescent="0.2">
      <c r="A49" s="9"/>
      <c r="B49" s="3"/>
      <c r="C49" s="3"/>
      <c r="D49" s="3"/>
      <c r="E49" s="3"/>
      <c r="F49" s="3"/>
      <c r="G49" s="3"/>
      <c r="H49" s="3"/>
      <c r="I49" s="3"/>
      <c r="J49" s="3"/>
      <c r="K49" s="3"/>
      <c r="L49" s="187"/>
      <c r="M49" s="188"/>
      <c r="N49" s="685" t="s">
        <v>911</v>
      </c>
      <c r="O49" s="685"/>
      <c r="P49" s="685"/>
      <c r="Q49" s="686"/>
    </row>
    <row r="50" spans="1:17" ht="16" hidden="1" thickBot="1" x14ac:dyDescent="0.25">
      <c r="A50" s="10"/>
      <c r="B50" s="11"/>
      <c r="C50" s="11"/>
      <c r="D50" s="11"/>
      <c r="E50" s="11"/>
      <c r="F50" s="11"/>
      <c r="G50" s="11"/>
      <c r="H50" s="11"/>
      <c r="I50" s="11"/>
      <c r="J50" s="11"/>
      <c r="K50" s="11"/>
      <c r="L50" s="11"/>
      <c r="M50" s="11"/>
      <c r="N50" s="11"/>
      <c r="O50" s="11"/>
      <c r="P50" s="11"/>
      <c r="Q50" s="11"/>
    </row>
    <row r="51" spans="1:17" ht="15" hidden="1" x14ac:dyDescent="0.2"/>
    <row r="52" spans="1:17" ht="15" hidden="1" x14ac:dyDescent="0.2"/>
    <row r="53" spans="1:17" ht="15" hidden="1" x14ac:dyDescent="0.2"/>
    <row r="54" spans="1:17" ht="15" hidden="1" x14ac:dyDescent="0.2"/>
    <row r="55" spans="1:17" ht="15" hidden="1" x14ac:dyDescent="0.2"/>
    <row r="56" spans="1:17" ht="15" hidden="1" x14ac:dyDescent="0.2"/>
    <row r="57" spans="1:17" ht="15" hidden="1" customHeight="1" x14ac:dyDescent="0.2"/>
    <row r="58" spans="1:17" ht="15" hidden="1" customHeight="1" x14ac:dyDescent="0.2"/>
  </sheetData>
  <mergeCells count="20">
    <mergeCell ref="B4:F4"/>
    <mergeCell ref="G4:K4"/>
    <mergeCell ref="B1:K2"/>
    <mergeCell ref="L1:L2"/>
    <mergeCell ref="N1:N2"/>
    <mergeCell ref="B3:F3"/>
    <mergeCell ref="G3:K3"/>
    <mergeCell ref="B5:F5"/>
    <mergeCell ref="G5:K5"/>
    <mergeCell ref="B6:F6"/>
    <mergeCell ref="G6:K6"/>
    <mergeCell ref="B7:F7"/>
    <mergeCell ref="G7:K7"/>
    <mergeCell ref="N49:Q49"/>
    <mergeCell ref="N48:Q48"/>
    <mergeCell ref="B8:F8"/>
    <mergeCell ref="G8:K8"/>
    <mergeCell ref="B9:F9"/>
    <mergeCell ref="G9:K9"/>
    <mergeCell ref="B10:F10"/>
  </mergeCells>
  <phoneticPr fontId="12" type="noConversion"/>
  <hyperlinks>
    <hyperlink ref="B6:F6" location="'AI - AII'!A1" display="4. Anhang II" xr:uid="{00000000-0004-0000-1300-000000000000}"/>
    <hyperlink ref="B7:F7" location="'AI - AIII'!A1" display="5. Anhang III" xr:uid="{00000000-0004-0000-1300-000001000000}"/>
    <hyperlink ref="B8:F8" location="'AI - AIV'!A1" display="6. Anhang IV" xr:uid="{00000000-0004-0000-1300-000002000000}"/>
    <hyperlink ref="B9:F9" location="'AI - AV'!A1" display="7. Anhang V" xr:uid="{00000000-0004-0000-1300-000003000000}"/>
    <hyperlink ref="B10:F10" location="'AI - AVI'!A1" display="8. Anhang VI" xr:uid="{00000000-0004-0000-1300-000004000000}"/>
    <hyperlink ref="B4:F4" location="'AI - Artikel'!A1" display="2. Artikel 1-134" xr:uid="{00000000-0004-0000-1300-000005000000}"/>
    <hyperlink ref="B3:F3" location="'AI - VO'!A1" display="1. Verordnung 1-180" xr:uid="{00000000-0004-0000-1300-000006000000}"/>
    <hyperlink ref="B5:F5" location="'AI - AI'!A1" display="3. Anhang I" xr:uid="{00000000-0004-0000-1300-000007000000}"/>
    <hyperlink ref="G3:K3" location="'AI - AVII'!A1" display="9. Anhang VII" xr:uid="{00000000-0004-0000-1300-000008000000}"/>
    <hyperlink ref="G4:K4" location="'AI - AIII'!A1" display="10. Anhang VIII" xr:uid="{00000000-0004-0000-1300-000009000000}"/>
    <hyperlink ref="G5:K5" location="'AI - AIX'!A1" display="11. Anhang IX" xr:uid="{00000000-0004-0000-1300-00000A000000}"/>
    <hyperlink ref="G6:K6" location="'AI - AX'!A1" display="12. Anhang X" xr:uid="{00000000-0004-0000-1300-00000B000000}"/>
    <hyperlink ref="G7:K7" location="'AI - AXI'!A1" display="13. Anhang XI" xr:uid="{00000000-0004-0000-1300-00000C000000}"/>
    <hyperlink ref="G8:K8" location="'AI - AXII'!A1" display="14. Anhang XII" xr:uid="{00000000-0004-0000-1300-00000D000000}"/>
    <hyperlink ref="G9:K9" location="'AI - AXIII'!A1" display="15. Anhang XIII" xr:uid="{00000000-0004-0000-13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0817" r:id="rId4" name="Drop Down 1">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290818" r:id="rId5" name="Drop Down 2">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90819" r:id="rId6" name="Drop Down 3">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290820" r:id="rId7" name="Drop Down 4">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90821" r:id="rId8" name="Drop Down 5">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90822" r:id="rId9" name="Drop Down 6">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90823" r:id="rId10" name="Drop Down 7">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290824" r:id="rId11" name="Drop Down 8">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90825" r:id="rId12" name="Drop Down 9">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mc:AlternateContent xmlns:mc="http://schemas.openxmlformats.org/markup-compatibility/2006">
          <mc:Choice Requires="x14">
            <control shapeId="290826" r:id="rId13" name="Drop Down 1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90827" r:id="rId14" name="Drop Down 11">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290828" r:id="rId15" name="Drop Down 12">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90829" r:id="rId16" name="Drop Down 13">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290830" r:id="rId17" name="Drop Down 14">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290831" r:id="rId18" name="Drop Down 15">
              <controlPr defaultSize="0" autoLine="0" autoPict="0">
                <anchor moveWithCells="1">
                  <from>
                    <xdr:col>11</xdr:col>
                    <xdr:colOff>12700</xdr:colOff>
                    <xdr:row>28</xdr:row>
                    <xdr:rowOff>0</xdr:rowOff>
                  </from>
                  <to>
                    <xdr:col>12</xdr:col>
                    <xdr:colOff>12700</xdr:colOff>
                    <xdr:row>28</xdr:row>
                    <xdr:rowOff>203200</xdr:rowOff>
                  </to>
                </anchor>
              </controlPr>
            </control>
          </mc:Choice>
        </mc:AlternateContent>
        <mc:AlternateContent xmlns:mc="http://schemas.openxmlformats.org/markup-compatibility/2006">
          <mc:Choice Requires="x14">
            <control shapeId="290832" r:id="rId19" name="Drop Down 16">
              <controlPr defaultSize="0" autoLine="0" autoPict="0">
                <anchor moveWithCells="1">
                  <from>
                    <xdr:col>13</xdr:col>
                    <xdr:colOff>12700</xdr:colOff>
                    <xdr:row>28</xdr:row>
                    <xdr:rowOff>0</xdr:rowOff>
                  </from>
                  <to>
                    <xdr:col>14</xdr:col>
                    <xdr:colOff>12700</xdr:colOff>
                    <xdr:row>28</xdr:row>
                    <xdr:rowOff>203200</xdr:rowOff>
                  </to>
                </anchor>
              </controlPr>
            </control>
          </mc:Choice>
        </mc:AlternateContent>
        <mc:AlternateContent xmlns:mc="http://schemas.openxmlformats.org/markup-compatibility/2006">
          <mc:Choice Requires="x14">
            <control shapeId="290833" r:id="rId20" name="Drop Down 1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90834" r:id="rId21" name="Drop Down 18">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90835" r:id="rId22" name="Drop Down 1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90836" r:id="rId23" name="Drop Down 20">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90837" r:id="rId24" name="Drop Down 21">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90838" r:id="rId25" name="Drop Down 22">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90839" r:id="rId26" name="Drop Down 23">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90840" r:id="rId27" name="Drop Down 24">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290841" r:id="rId28" name="Drop Down 25">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290842" r:id="rId29" name="Drop Down 26">
              <controlPr defaultSize="0" autoLine="0" autoPict="0">
                <anchor moveWithCells="1">
                  <from>
                    <xdr:col>13</xdr:col>
                    <xdr:colOff>12700</xdr:colOff>
                    <xdr:row>29</xdr:row>
                    <xdr:rowOff>38100</xdr:rowOff>
                  </from>
                  <to>
                    <xdr:col>14</xdr:col>
                    <xdr:colOff>12700</xdr:colOff>
                    <xdr:row>29</xdr:row>
                    <xdr:rowOff>241300</xdr:rowOff>
                  </to>
                </anchor>
              </controlPr>
            </control>
          </mc:Choice>
        </mc:AlternateContent>
        <mc:AlternateContent xmlns:mc="http://schemas.openxmlformats.org/markup-compatibility/2006">
          <mc:Choice Requires="x14">
            <control shapeId="290843" r:id="rId30" name="Drop Down 27">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290844" r:id="rId31" name="Drop Down 28">
              <controlPr defaultSize="0" autoLine="0" autoPict="0">
                <anchor moveWithCells="1">
                  <from>
                    <xdr:col>13</xdr:col>
                    <xdr:colOff>12700</xdr:colOff>
                    <xdr:row>30</xdr:row>
                    <xdr:rowOff>38100</xdr:rowOff>
                  </from>
                  <to>
                    <xdr:col>14</xdr:col>
                    <xdr:colOff>12700</xdr:colOff>
                    <xdr:row>30</xdr:row>
                    <xdr:rowOff>241300</xdr:rowOff>
                  </to>
                </anchor>
              </controlPr>
            </control>
          </mc:Choice>
        </mc:AlternateContent>
        <mc:AlternateContent xmlns:mc="http://schemas.openxmlformats.org/markup-compatibility/2006">
          <mc:Choice Requires="x14">
            <control shapeId="290845" r:id="rId32" name="Drop Down 2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90846" r:id="rId33" name="Drop Down 30">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90847" r:id="rId34" name="Drop Down 31">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290848" r:id="rId35" name="Drop Down 32">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 id="{0A3F17E7-0E91-EE41-9E66-23DF90A810EB}">
            <xm:f>_Output!$D$610=1</xm:f>
            <x14:dxf>
              <font>
                <strike/>
              </font>
              <fill>
                <patternFill>
                  <bgColor rgb="FFFFC000"/>
                </patternFill>
              </fill>
            </x14:dxf>
          </x14:cfRule>
          <xm:sqref>N13:N15</xm:sqref>
        </x14:conditionalFormatting>
        <x14:conditionalFormatting xmlns:xm="http://schemas.microsoft.com/office/excel/2006/main">
          <x14:cfRule type="expression" priority="2" id="{046C274E-7B4E-144C-977C-E0EB4B6D3537}">
            <xm:f>_Output!$D$610=1</xm:f>
            <x14:dxf>
              <font>
                <strike/>
              </font>
              <fill>
                <patternFill>
                  <bgColor rgb="FFFFC000"/>
                </patternFill>
              </fill>
            </x14:dxf>
          </x14:cfRule>
          <xm:sqref>N22</xm:sqref>
        </x14:conditionalFormatting>
        <x14:conditionalFormatting xmlns:xm="http://schemas.microsoft.com/office/excel/2006/main">
          <x14:cfRule type="expression" priority="1" id="{EBB3083A-10DF-D348-888E-AB07D14F484A}">
            <xm:f>_Output!$D$610=1</xm:f>
            <x14:dxf>
              <font>
                <strike/>
              </font>
              <fill>
                <patternFill>
                  <bgColor rgb="FFFFC000"/>
                </patternFill>
              </fill>
            </x14:dxf>
          </x14:cfRule>
          <xm:sqref>N28</xm:sqref>
        </x14:conditionalFormatting>
      </x14:conditionalFormatting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sheetPr>
  <dimension ref="A1:S64"/>
  <sheetViews>
    <sheetView showRowColHeaders="0" zoomScaleNormal="100" workbookViewId="0">
      <pane ySplit="11" topLeftCell="A23" activePane="bottomLeft" state="frozen"/>
      <selection pane="bottomLeft" activeCell="N31" sqref="N31:N41"/>
    </sheetView>
  </sheetViews>
  <sheetFormatPr baseColWidth="10" defaultColWidth="0" defaultRowHeight="0" customHeight="1" zeroHeight="1" x14ac:dyDescent="0.2"/>
  <cols>
    <col min="1" max="1" width="5.83203125" style="270" customWidth="1"/>
    <col min="2" max="2" width="9.1640625" style="270" customWidth="1"/>
    <col min="3" max="8" width="7.83203125" style="270" customWidth="1"/>
    <col min="9" max="11" width="13.83203125" style="270" customWidth="1"/>
    <col min="12" max="12" width="20" style="270" customWidth="1"/>
    <col min="13" max="13" width="2.1640625" style="270" customWidth="1"/>
    <col min="14" max="14" width="20" style="270" customWidth="1"/>
    <col min="15" max="15" width="2.1640625" style="270" customWidth="1"/>
    <col min="16" max="16" width="30.83203125" style="270" customWidth="1"/>
    <col min="17" max="17" width="100.83203125" style="270" customWidth="1"/>
    <col min="18" max="18" width="2.1640625" style="270" customWidth="1"/>
    <col min="19" max="19" width="0" hidden="1" customWidth="1"/>
    <col min="20" max="16384" width="9.1640625" hidden="1"/>
  </cols>
  <sheetData>
    <row r="1" spans="1:18" ht="20.25" customHeight="1" x14ac:dyDescent="0.2">
      <c r="A1" s="135"/>
      <c r="B1" s="633" t="s">
        <v>1011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5">
      <c r="A3" s="138"/>
      <c r="B3" s="675" t="s">
        <v>1013</v>
      </c>
      <c r="C3" s="675"/>
      <c r="D3" s="675"/>
      <c r="E3" s="675"/>
      <c r="F3" s="675"/>
      <c r="G3" s="683" t="s">
        <v>1020</v>
      </c>
      <c r="H3" s="684"/>
      <c r="I3" s="684"/>
      <c r="J3" s="684"/>
      <c r="K3" s="684"/>
      <c r="L3" s="125"/>
      <c r="M3" s="125"/>
      <c r="N3" s="125"/>
      <c r="O3" s="139"/>
      <c r="P3" s="139"/>
      <c r="Q3" s="139"/>
      <c r="R3" s="140"/>
    </row>
    <row r="4" spans="1:18" ht="20.25" customHeight="1" x14ac:dyDescent="0.25">
      <c r="A4" s="138"/>
      <c r="B4" s="675" t="s">
        <v>1012</v>
      </c>
      <c r="C4" s="675"/>
      <c r="D4" s="675"/>
      <c r="E4" s="675"/>
      <c r="F4" s="675"/>
      <c r="G4" s="683" t="s">
        <v>1021</v>
      </c>
      <c r="H4" s="684"/>
      <c r="I4" s="684"/>
      <c r="J4" s="684"/>
      <c r="K4" s="684"/>
      <c r="L4" s="125"/>
      <c r="M4" s="125"/>
      <c r="N4" s="125"/>
      <c r="O4" s="139"/>
      <c r="P4" s="139"/>
      <c r="Q4" s="139"/>
      <c r="R4" s="140"/>
    </row>
    <row r="5" spans="1:18" ht="20.25" customHeight="1" x14ac:dyDescent="0.25">
      <c r="A5" s="138"/>
      <c r="B5" s="675" t="s">
        <v>1014</v>
      </c>
      <c r="C5" s="675"/>
      <c r="D5" s="675"/>
      <c r="E5" s="675"/>
      <c r="F5" s="675"/>
      <c r="G5" s="683" t="s">
        <v>1022</v>
      </c>
      <c r="H5" s="684"/>
      <c r="I5" s="684"/>
      <c r="J5" s="684"/>
      <c r="K5" s="684"/>
      <c r="L5" s="125"/>
      <c r="M5" s="125"/>
      <c r="N5" s="125"/>
      <c r="O5" s="139"/>
      <c r="P5" s="139"/>
      <c r="Q5" s="139"/>
      <c r="R5" s="140"/>
    </row>
    <row r="6" spans="1:18" ht="20.25" customHeight="1" x14ac:dyDescent="0.2">
      <c r="A6" s="138"/>
      <c r="B6" s="683" t="s">
        <v>1015</v>
      </c>
      <c r="C6" s="684"/>
      <c r="D6" s="684"/>
      <c r="E6" s="684"/>
      <c r="F6" s="684"/>
      <c r="G6" s="683" t="s">
        <v>1023</v>
      </c>
      <c r="H6" s="684"/>
      <c r="I6" s="684"/>
      <c r="J6" s="684"/>
      <c r="K6" s="684"/>
      <c r="L6" s="125"/>
      <c r="M6" s="125"/>
      <c r="N6" s="125"/>
      <c r="O6" s="139"/>
      <c r="P6" s="139"/>
      <c r="Q6" s="139"/>
      <c r="R6" s="140"/>
    </row>
    <row r="7" spans="1:18" ht="20.25" customHeight="1" x14ac:dyDescent="0.2">
      <c r="A7" s="138"/>
      <c r="B7" s="683" t="s">
        <v>1016</v>
      </c>
      <c r="C7" s="684"/>
      <c r="D7" s="684"/>
      <c r="E7" s="684"/>
      <c r="F7" s="684"/>
      <c r="G7" s="683" t="s">
        <v>1024</v>
      </c>
      <c r="H7" s="684"/>
      <c r="I7" s="684"/>
      <c r="J7" s="684"/>
      <c r="K7" s="684"/>
      <c r="L7" s="125"/>
      <c r="M7" s="125"/>
      <c r="N7" s="125"/>
      <c r="O7" s="139"/>
      <c r="P7" s="139"/>
      <c r="Q7" s="139"/>
      <c r="R7" s="140"/>
    </row>
    <row r="8" spans="1:18" ht="20.25" customHeight="1" x14ac:dyDescent="0.25">
      <c r="A8" s="138"/>
      <c r="B8" s="683" t="s">
        <v>1017</v>
      </c>
      <c r="C8" s="684"/>
      <c r="D8" s="684"/>
      <c r="E8" s="684"/>
      <c r="F8" s="684"/>
      <c r="G8" s="682" t="s">
        <v>1025</v>
      </c>
      <c r="H8" s="682"/>
      <c r="I8" s="682"/>
      <c r="J8" s="682"/>
      <c r="K8" s="682"/>
      <c r="L8" s="125"/>
      <c r="M8" s="125"/>
      <c r="N8" s="125"/>
      <c r="O8" s="139"/>
      <c r="P8" s="139"/>
      <c r="Q8" s="139"/>
      <c r="R8" s="140"/>
    </row>
    <row r="9" spans="1:18" ht="20.25" customHeight="1" x14ac:dyDescent="0.25">
      <c r="A9" s="138"/>
      <c r="B9" s="683" t="s">
        <v>1018</v>
      </c>
      <c r="C9" s="684"/>
      <c r="D9" s="684"/>
      <c r="E9" s="684"/>
      <c r="F9" s="684"/>
      <c r="G9" s="675" t="s">
        <v>1027</v>
      </c>
      <c r="H9" s="675"/>
      <c r="I9" s="675"/>
      <c r="J9" s="675"/>
      <c r="K9" s="675"/>
      <c r="L9" s="125"/>
      <c r="M9" s="125"/>
      <c r="N9" s="125"/>
      <c r="O9" s="139"/>
      <c r="P9" s="139"/>
      <c r="Q9" s="139"/>
      <c r="R9" s="140"/>
    </row>
    <row r="10" spans="1:18"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18" s="2" customFormat="1" ht="20.25" customHeight="1" thickBot="1" x14ac:dyDescent="0.25">
      <c r="A11" s="138"/>
      <c r="B11" s="139"/>
      <c r="C11" s="139"/>
      <c r="D11" s="139"/>
      <c r="E11" s="139"/>
      <c r="F11" s="139"/>
      <c r="G11" s="139"/>
      <c r="H11" s="139"/>
      <c r="I11" s="139"/>
      <c r="J11" s="139"/>
      <c r="K11" s="139"/>
      <c r="L11" s="139"/>
      <c r="M11" s="139"/>
      <c r="N11" s="139"/>
      <c r="O11" s="139"/>
      <c r="P11" s="139"/>
      <c r="Q11" s="139"/>
      <c r="R11" s="143"/>
    </row>
    <row r="12" spans="1:18" s="2" customFormat="1" ht="20.25" customHeight="1" x14ac:dyDescent="0.2">
      <c r="A12" s="150"/>
      <c r="B12" s="150"/>
      <c r="C12" s="150"/>
      <c r="D12" s="150"/>
      <c r="E12" s="150"/>
      <c r="F12" s="150"/>
      <c r="G12" s="150"/>
      <c r="H12" s="150"/>
      <c r="I12" s="150"/>
      <c r="J12" s="150"/>
      <c r="K12" s="150"/>
      <c r="L12" s="150"/>
      <c r="M12" s="150"/>
      <c r="N12" s="150"/>
      <c r="O12" s="150"/>
      <c r="P12" s="150"/>
      <c r="Q12" s="150"/>
      <c r="R12" s="151"/>
    </row>
    <row r="13" spans="1:18" s="2" customFormat="1" ht="20.25" customHeight="1" x14ac:dyDescent="0.2">
      <c r="A13" s="150"/>
      <c r="B13" s="605" t="s">
        <v>1295</v>
      </c>
      <c r="C13" s="150"/>
      <c r="D13" s="150"/>
      <c r="E13" s="150"/>
      <c r="F13" s="150"/>
      <c r="G13" s="150"/>
      <c r="H13" s="150"/>
      <c r="I13" s="150"/>
      <c r="J13" s="150"/>
      <c r="K13" s="150"/>
      <c r="L13" s="150"/>
      <c r="M13" s="150"/>
      <c r="N13" s="150"/>
      <c r="O13" s="150"/>
      <c r="P13" s="150"/>
      <c r="Q13" s="150"/>
      <c r="R13" s="151"/>
    </row>
    <row r="14" spans="1:18" s="2" customFormat="1" ht="30" customHeight="1" x14ac:dyDescent="0.2">
      <c r="A14" s="48"/>
      <c r="B14" s="48"/>
      <c r="C14" s="48"/>
      <c r="D14" s="48"/>
      <c r="E14" s="48"/>
      <c r="F14" s="48"/>
      <c r="G14" s="48"/>
      <c r="H14" s="48"/>
      <c r="I14" s="48"/>
      <c r="J14" s="48"/>
      <c r="K14" s="3"/>
      <c r="L14" s="48" t="s">
        <v>505</v>
      </c>
      <c r="M14" s="3"/>
      <c r="N14" s="130" t="s">
        <v>514</v>
      </c>
      <c r="O14" s="3"/>
      <c r="P14" s="274" t="s">
        <v>776</v>
      </c>
      <c r="Q14" s="274" t="s">
        <v>507</v>
      </c>
      <c r="R14" s="151"/>
    </row>
    <row r="15" spans="1:18" s="2" customFormat="1" ht="30" customHeight="1" x14ac:dyDescent="0.2">
      <c r="A15" s="48"/>
      <c r="B15" s="48" t="s">
        <v>1306</v>
      </c>
      <c r="C15" s="48"/>
      <c r="D15" s="48"/>
      <c r="E15" s="48"/>
      <c r="F15" s="48"/>
      <c r="G15" s="48"/>
      <c r="H15" s="48"/>
      <c r="I15" s="48"/>
      <c r="J15" s="48"/>
      <c r="K15" s="3"/>
      <c r="L15" s="48"/>
      <c r="M15" s="3"/>
      <c r="N15" s="130"/>
      <c r="O15" s="3"/>
      <c r="P15" s="274"/>
      <c r="Q15" s="274"/>
      <c r="R15" s="151"/>
    </row>
    <row r="16" spans="1:18" s="2" customFormat="1" ht="30" customHeight="1" x14ac:dyDescent="0.2">
      <c r="A16" s="275"/>
      <c r="B16" s="275" t="s">
        <v>1296</v>
      </c>
      <c r="C16" s="275" t="s">
        <v>1319</v>
      </c>
      <c r="D16" s="275"/>
      <c r="E16" s="48"/>
      <c r="F16" s="48"/>
      <c r="G16" s="48"/>
      <c r="H16" s="48"/>
      <c r="I16" s="48"/>
      <c r="J16" s="48"/>
      <c r="K16" s="3"/>
      <c r="L16" s="48"/>
      <c r="M16" s="3"/>
      <c r="N16" s="130"/>
      <c r="O16" s="3"/>
      <c r="P16" s="274"/>
      <c r="Q16" s="274"/>
      <c r="R16" s="151"/>
    </row>
    <row r="17" spans="1:18" s="2" customFormat="1" ht="30" customHeight="1" x14ac:dyDescent="0.2">
      <c r="A17" s="19"/>
      <c r="B17" s="275" t="s">
        <v>1298</v>
      </c>
      <c r="C17" s="277" t="s">
        <v>1311</v>
      </c>
      <c r="D17" s="19"/>
      <c r="E17" s="3"/>
      <c r="F17" s="3"/>
      <c r="G17" s="3"/>
      <c r="H17" s="3"/>
      <c r="I17" s="3"/>
      <c r="J17" s="3"/>
      <c r="K17" s="3"/>
      <c r="L17" s="3"/>
      <c r="M17" s="3"/>
      <c r="N17" s="3"/>
      <c r="O17" s="3"/>
      <c r="P17" s="286" t="s">
        <v>535</v>
      </c>
      <c r="Q17" s="284" t="s">
        <v>3397</v>
      </c>
      <c r="R17" s="13"/>
    </row>
    <row r="18" spans="1:18" s="2" customFormat="1" ht="30" customHeight="1" x14ac:dyDescent="0.2">
      <c r="A18" s="19"/>
      <c r="B18" s="275" t="s">
        <v>1299</v>
      </c>
      <c r="C18" s="277" t="s">
        <v>1312</v>
      </c>
      <c r="D18" s="19"/>
      <c r="E18" s="3"/>
      <c r="F18" s="3"/>
      <c r="G18" s="3"/>
      <c r="H18" s="3"/>
      <c r="I18" s="3"/>
      <c r="J18" s="3"/>
      <c r="K18" s="3"/>
      <c r="L18" s="3"/>
      <c r="M18" s="3"/>
      <c r="N18" s="3"/>
      <c r="O18" s="3"/>
      <c r="P18" s="286" t="s">
        <v>537</v>
      </c>
      <c r="Q18" s="284" t="s">
        <v>1323</v>
      </c>
      <c r="R18" s="13"/>
    </row>
    <row r="19" spans="1:18" s="2" customFormat="1" ht="30" customHeight="1" x14ac:dyDescent="0.2">
      <c r="A19" s="19"/>
      <c r="B19" s="275" t="s">
        <v>1300</v>
      </c>
      <c r="C19" s="277" t="s">
        <v>1313</v>
      </c>
      <c r="D19" s="19"/>
      <c r="E19" s="3"/>
      <c r="F19" s="3"/>
      <c r="G19" s="3"/>
      <c r="H19" s="3"/>
      <c r="I19" s="3"/>
      <c r="J19" s="3"/>
      <c r="K19" s="3"/>
      <c r="L19" s="3"/>
      <c r="M19" s="3"/>
      <c r="N19" s="3"/>
      <c r="O19" s="3"/>
      <c r="P19" s="286" t="s">
        <v>1009</v>
      </c>
      <c r="Q19" s="284" t="s">
        <v>1324</v>
      </c>
      <c r="R19" s="13"/>
    </row>
    <row r="20" spans="1:18" s="2" customFormat="1" ht="30" customHeight="1" x14ac:dyDescent="0.2">
      <c r="A20" s="19"/>
      <c r="B20" s="275" t="s">
        <v>1301</v>
      </c>
      <c r="C20" s="277" t="s">
        <v>1314</v>
      </c>
      <c r="D20" s="19"/>
      <c r="E20" s="3"/>
      <c r="F20" s="3"/>
      <c r="G20" s="3"/>
      <c r="H20" s="3"/>
      <c r="I20" s="3"/>
      <c r="J20" s="3"/>
      <c r="K20" s="3"/>
      <c r="L20" s="3"/>
      <c r="M20" s="3"/>
      <c r="N20" s="3"/>
      <c r="O20" s="3"/>
      <c r="P20" s="286" t="s">
        <v>535</v>
      </c>
      <c r="Q20" s="284" t="s">
        <v>3398</v>
      </c>
      <c r="R20" s="13"/>
    </row>
    <row r="21" spans="1:18" s="2" customFormat="1" ht="30" customHeight="1" x14ac:dyDescent="0.2">
      <c r="A21" s="19"/>
      <c r="B21" s="275" t="s">
        <v>1302</v>
      </c>
      <c r="C21" s="277" t="s">
        <v>1315</v>
      </c>
      <c r="D21" s="19"/>
      <c r="E21" s="3"/>
      <c r="F21" s="3"/>
      <c r="G21" s="3"/>
      <c r="H21" s="3"/>
      <c r="I21" s="3"/>
      <c r="J21" s="3"/>
      <c r="K21" s="3"/>
      <c r="L21" s="3"/>
      <c r="M21" s="3"/>
      <c r="N21" s="3"/>
      <c r="O21" s="3"/>
      <c r="P21" s="286" t="s">
        <v>1009</v>
      </c>
      <c r="Q21" s="284" t="s">
        <v>3399</v>
      </c>
      <c r="R21" s="13"/>
    </row>
    <row r="22" spans="1:18" s="2" customFormat="1" ht="30" customHeight="1" x14ac:dyDescent="0.2">
      <c r="A22" s="19"/>
      <c r="B22" s="275" t="s">
        <v>1303</v>
      </c>
      <c r="C22" s="277" t="s">
        <v>1316</v>
      </c>
      <c r="D22" s="19"/>
      <c r="E22" s="3"/>
      <c r="F22" s="3"/>
      <c r="G22" s="3"/>
      <c r="H22" s="3"/>
      <c r="I22" s="3"/>
      <c r="J22" s="3"/>
      <c r="K22" s="3"/>
      <c r="L22" s="3"/>
      <c r="M22" s="3"/>
      <c r="N22" s="3"/>
      <c r="O22" s="3"/>
      <c r="P22" s="286" t="s">
        <v>726</v>
      </c>
      <c r="Q22" s="284" t="s">
        <v>1325</v>
      </c>
      <c r="R22" s="13"/>
    </row>
    <row r="23" spans="1:18" s="2" customFormat="1" ht="30" customHeight="1" x14ac:dyDescent="0.2">
      <c r="A23" s="19"/>
      <c r="B23" s="275" t="s">
        <v>1304</v>
      </c>
      <c r="C23" s="277" t="s">
        <v>1317</v>
      </c>
      <c r="D23" s="19"/>
      <c r="E23" s="3"/>
      <c r="F23" s="3"/>
      <c r="G23" s="3"/>
      <c r="H23" s="3"/>
      <c r="I23" s="3"/>
      <c r="J23" s="3"/>
      <c r="K23" s="3"/>
      <c r="L23" s="3"/>
      <c r="M23" s="3"/>
      <c r="N23" s="3"/>
      <c r="O23" s="3"/>
      <c r="P23" s="286" t="s">
        <v>726</v>
      </c>
      <c r="Q23" s="284" t="s">
        <v>1326</v>
      </c>
      <c r="R23" s="13"/>
    </row>
    <row r="24" spans="1:18" s="2" customFormat="1" ht="30" customHeight="1" x14ac:dyDescent="0.2">
      <c r="A24" s="19"/>
      <c r="B24" s="275" t="s">
        <v>1305</v>
      </c>
      <c r="C24" s="277" t="s">
        <v>1318</v>
      </c>
      <c r="D24" s="19"/>
      <c r="E24" s="3"/>
      <c r="F24" s="3"/>
      <c r="G24" s="3"/>
      <c r="H24" s="3"/>
      <c r="I24" s="3"/>
      <c r="J24" s="3"/>
      <c r="K24" s="3"/>
      <c r="L24" s="3"/>
      <c r="M24" s="3"/>
      <c r="N24" s="3"/>
      <c r="O24" s="3"/>
      <c r="P24" s="286" t="s">
        <v>726</v>
      </c>
      <c r="Q24" s="284" t="s">
        <v>1327</v>
      </c>
      <c r="R24" s="13"/>
    </row>
    <row r="25" spans="1:18" s="2" customFormat="1" ht="30" customHeight="1" x14ac:dyDescent="0.2">
      <c r="A25" s="275"/>
      <c r="B25" s="275" t="s">
        <v>1297</v>
      </c>
      <c r="C25" s="275" t="s">
        <v>1307</v>
      </c>
      <c r="D25" s="275"/>
      <c r="E25" s="48"/>
      <c r="F25" s="48"/>
      <c r="G25" s="48"/>
      <c r="H25" s="48"/>
      <c r="I25" s="48"/>
      <c r="J25" s="48"/>
      <c r="K25" s="3"/>
      <c r="L25" s="48"/>
      <c r="M25" s="3"/>
      <c r="N25" s="130"/>
      <c r="O25" s="3"/>
      <c r="P25" s="287"/>
      <c r="Q25" s="285"/>
      <c r="R25" s="151"/>
    </row>
    <row r="26" spans="1:18" s="2" customFormat="1" ht="30" customHeight="1" x14ac:dyDescent="0.2">
      <c r="A26" s="19"/>
      <c r="B26" s="275" t="s">
        <v>1308</v>
      </c>
      <c r="C26" s="277" t="s">
        <v>1320</v>
      </c>
      <c r="D26" s="19"/>
      <c r="E26" s="3"/>
      <c r="F26" s="3"/>
      <c r="G26" s="3"/>
      <c r="H26" s="3"/>
      <c r="I26" s="3"/>
      <c r="J26" s="3"/>
      <c r="K26" s="3"/>
      <c r="L26" s="3"/>
      <c r="M26" s="3"/>
      <c r="N26" s="3"/>
      <c r="O26" s="3"/>
      <c r="P26" s="286" t="s">
        <v>535</v>
      </c>
      <c r="Q26" s="284" t="s">
        <v>1328</v>
      </c>
      <c r="R26" s="13"/>
    </row>
    <row r="27" spans="1:18" s="2" customFormat="1" ht="30" customHeight="1" x14ac:dyDescent="0.2">
      <c r="A27" s="19"/>
      <c r="B27" s="275" t="s">
        <v>1309</v>
      </c>
      <c r="C27" s="277" t="s">
        <v>1321</v>
      </c>
      <c r="D27" s="19"/>
      <c r="E27" s="3"/>
      <c r="F27" s="3"/>
      <c r="G27" s="3"/>
      <c r="H27" s="3"/>
      <c r="I27" s="3"/>
      <c r="J27" s="3"/>
      <c r="K27" s="3"/>
      <c r="L27" s="5"/>
      <c r="M27" s="5"/>
      <c r="N27" s="5"/>
      <c r="O27" s="3"/>
      <c r="P27" s="286" t="s">
        <v>726</v>
      </c>
      <c r="Q27" s="284" t="s">
        <v>1329</v>
      </c>
      <c r="R27" s="13"/>
    </row>
    <row r="28" spans="1:18" s="2" customFormat="1" ht="30" customHeight="1" x14ac:dyDescent="0.2">
      <c r="A28" s="19"/>
      <c r="B28" s="275" t="s">
        <v>1310</v>
      </c>
      <c r="C28" s="277" t="s">
        <v>1322</v>
      </c>
      <c r="D28" s="19"/>
      <c r="E28" s="3"/>
      <c r="F28" s="3"/>
      <c r="G28" s="3"/>
      <c r="H28" s="3"/>
      <c r="I28" s="3"/>
      <c r="J28" s="3"/>
      <c r="K28" s="3"/>
      <c r="L28" s="5"/>
      <c r="M28" s="5"/>
      <c r="N28" s="5"/>
      <c r="O28" s="3"/>
      <c r="P28" s="286" t="s">
        <v>537</v>
      </c>
      <c r="Q28" s="284" t="s">
        <v>1330</v>
      </c>
      <c r="R28" s="13"/>
    </row>
    <row r="29" spans="1:18" s="2" customFormat="1" ht="30" customHeight="1" x14ac:dyDescent="0.2">
      <c r="A29" s="3"/>
      <c r="B29" s="3"/>
      <c r="C29" s="200"/>
      <c r="D29" s="3"/>
      <c r="E29" s="3"/>
      <c r="F29" s="3"/>
      <c r="G29" s="3"/>
      <c r="H29" s="3"/>
      <c r="I29" s="3"/>
      <c r="J29" s="3"/>
      <c r="K29" s="3"/>
      <c r="L29" s="5"/>
      <c r="M29" s="5"/>
      <c r="N29" s="5"/>
      <c r="O29" s="3"/>
      <c r="P29" s="203"/>
      <c r="Q29" s="200"/>
      <c r="R29" s="13"/>
    </row>
    <row r="30" spans="1:18" s="2" customFormat="1" ht="30" customHeight="1" x14ac:dyDescent="0.2">
      <c r="A30" s="3"/>
      <c r="B30" s="3"/>
      <c r="C30" s="200"/>
      <c r="D30" s="3"/>
      <c r="E30" s="3"/>
      <c r="F30" s="3"/>
      <c r="G30" s="3"/>
      <c r="H30" s="3"/>
      <c r="I30" s="3"/>
      <c r="J30" s="3"/>
      <c r="K30" s="3"/>
      <c r="L30" s="5"/>
      <c r="M30" s="5"/>
      <c r="N30" s="5"/>
      <c r="O30" s="3"/>
      <c r="P30" s="203"/>
      <c r="Q30" s="200"/>
      <c r="R30" s="13"/>
    </row>
    <row r="31" spans="1:18" s="2" customFormat="1" ht="30" customHeight="1" x14ac:dyDescent="0.2">
      <c r="A31" s="6"/>
      <c r="B31" s="48" t="s">
        <v>504</v>
      </c>
      <c r="C31" s="200"/>
      <c r="D31" s="3"/>
      <c r="E31" s="3"/>
      <c r="F31" s="3"/>
      <c r="G31" s="3"/>
      <c r="H31" s="3"/>
      <c r="I31" s="3"/>
      <c r="J31" s="3"/>
      <c r="K31" s="3"/>
      <c r="L31" s="190"/>
      <c r="M31" s="298"/>
      <c r="N31" s="310" t="s">
        <v>1331</v>
      </c>
      <c r="O31" s="299"/>
      <c r="P31" s="299"/>
      <c r="Q31" s="299"/>
      <c r="R31" s="13"/>
    </row>
    <row r="32" spans="1:18" s="2" customFormat="1" ht="30" customHeight="1" x14ac:dyDescent="0.2">
      <c r="A32" s="6"/>
      <c r="B32" s="3"/>
      <c r="C32" s="200"/>
      <c r="D32" s="3"/>
      <c r="E32" s="3"/>
      <c r="F32" s="3"/>
      <c r="G32" s="3"/>
      <c r="H32" s="3"/>
      <c r="I32" s="3"/>
      <c r="J32" s="3"/>
      <c r="K32" s="3"/>
      <c r="L32" s="190"/>
      <c r="M32" s="298"/>
      <c r="N32" s="310" t="s">
        <v>1332</v>
      </c>
      <c r="O32" s="299"/>
      <c r="P32" s="299"/>
      <c r="Q32" s="299"/>
      <c r="R32" s="13"/>
    </row>
    <row r="33" spans="1:18" s="2" customFormat="1" ht="30" customHeight="1" x14ac:dyDescent="0.2">
      <c r="A33" s="6"/>
      <c r="B33" s="3"/>
      <c r="C33" s="200"/>
      <c r="D33" s="3"/>
      <c r="E33" s="3"/>
      <c r="F33" s="3"/>
      <c r="G33" s="3"/>
      <c r="H33" s="3"/>
      <c r="I33" s="3"/>
      <c r="J33" s="3"/>
      <c r="K33" s="3"/>
      <c r="L33" s="190"/>
      <c r="M33" s="298"/>
      <c r="N33" s="310" t="s">
        <v>1333</v>
      </c>
      <c r="O33" s="299"/>
      <c r="P33" s="299"/>
      <c r="Q33" s="299"/>
      <c r="R33" s="13"/>
    </row>
    <row r="34" spans="1:18" s="2" customFormat="1" ht="30" customHeight="1" x14ac:dyDescent="0.2">
      <c r="A34" s="6"/>
      <c r="B34" s="3"/>
      <c r="C34" s="258"/>
      <c r="D34" s="3"/>
      <c r="E34" s="3"/>
      <c r="F34" s="3"/>
      <c r="G34" s="3"/>
      <c r="H34" s="3"/>
      <c r="I34" s="3"/>
      <c r="J34" s="3"/>
      <c r="K34" s="3"/>
      <c r="L34" s="190"/>
      <c r="M34" s="298"/>
      <c r="N34" s="310" t="s">
        <v>1334</v>
      </c>
      <c r="O34" s="299"/>
      <c r="P34" s="299"/>
      <c r="Q34" s="299"/>
      <c r="R34" s="13"/>
    </row>
    <row r="35" spans="1:18" s="2" customFormat="1" ht="30" customHeight="1" x14ac:dyDescent="0.2">
      <c r="A35" s="6"/>
      <c r="B35" s="3"/>
      <c r="C35" s="3"/>
      <c r="D35" s="3"/>
      <c r="E35" s="3"/>
      <c r="F35" s="3"/>
      <c r="G35" s="3"/>
      <c r="H35" s="3"/>
      <c r="I35" s="3"/>
      <c r="J35" s="3"/>
      <c r="K35" s="3"/>
      <c r="L35" s="190"/>
      <c r="M35" s="298"/>
      <c r="N35" s="310" t="s">
        <v>1335</v>
      </c>
      <c r="O35" s="299"/>
      <c r="P35" s="299"/>
      <c r="Q35" s="299"/>
      <c r="R35" s="13"/>
    </row>
    <row r="36" spans="1:18" s="2" customFormat="1" ht="30" customHeight="1" x14ac:dyDescent="0.2">
      <c r="A36" s="4"/>
      <c r="B36" s="48"/>
      <c r="C36" s="48"/>
      <c r="D36" s="48"/>
      <c r="E36" s="48"/>
      <c r="F36" s="48"/>
      <c r="G36" s="48"/>
      <c r="H36" s="48"/>
      <c r="I36" s="48"/>
      <c r="J36" s="48"/>
      <c r="K36" s="3"/>
      <c r="L36" s="190"/>
      <c r="M36" s="298"/>
      <c r="N36" s="310" t="s">
        <v>1336</v>
      </c>
      <c r="O36" s="299"/>
      <c r="P36" s="299"/>
      <c r="Q36" s="299"/>
      <c r="R36" s="13"/>
    </row>
    <row r="37" spans="1:18" s="2" customFormat="1" ht="30" customHeight="1" x14ac:dyDescent="0.2">
      <c r="A37" s="9"/>
      <c r="B37" s="3"/>
      <c r="C37" s="3"/>
      <c r="D37" s="3"/>
      <c r="E37" s="3"/>
      <c r="F37" s="3"/>
      <c r="G37" s="3"/>
      <c r="H37" s="3"/>
      <c r="I37" s="3"/>
      <c r="J37" s="3"/>
      <c r="K37" s="3"/>
      <c r="L37" s="190"/>
      <c r="M37" s="298"/>
      <c r="N37" s="310" t="s">
        <v>1337</v>
      </c>
      <c r="O37" s="299"/>
      <c r="P37" s="299"/>
      <c r="Q37" s="299"/>
      <c r="R37" s="13"/>
    </row>
    <row r="38" spans="1:18" s="2" customFormat="1" ht="30" customHeight="1" x14ac:dyDescent="0.2">
      <c r="A38" s="9"/>
      <c r="B38" s="3"/>
      <c r="C38" s="3"/>
      <c r="D38" s="3"/>
      <c r="E38" s="3"/>
      <c r="F38" s="3"/>
      <c r="G38" s="3"/>
      <c r="H38" s="3"/>
      <c r="I38" s="3"/>
      <c r="J38" s="3"/>
      <c r="K38" s="3"/>
      <c r="L38" s="190"/>
      <c r="M38" s="298"/>
      <c r="N38" s="310" t="s">
        <v>1338</v>
      </c>
      <c r="O38" s="299"/>
      <c r="P38" s="299"/>
      <c r="Q38" s="299"/>
      <c r="R38" s="13"/>
    </row>
    <row r="39" spans="1:18" s="2" customFormat="1" ht="30" customHeight="1" x14ac:dyDescent="0.2">
      <c r="A39" s="9"/>
      <c r="B39" s="3"/>
      <c r="C39" s="3"/>
      <c r="D39" s="3"/>
      <c r="E39" s="3"/>
      <c r="F39" s="3"/>
      <c r="G39" s="3"/>
      <c r="H39" s="3"/>
      <c r="I39" s="3"/>
      <c r="J39" s="3"/>
      <c r="K39" s="3"/>
      <c r="L39" s="190"/>
      <c r="M39" s="298"/>
      <c r="N39" s="310" t="s">
        <v>1339</v>
      </c>
      <c r="O39" s="299"/>
      <c r="P39" s="299"/>
      <c r="Q39" s="299"/>
      <c r="R39" s="13"/>
    </row>
    <row r="40" spans="1:18" s="2" customFormat="1" ht="30" customHeight="1" x14ac:dyDescent="0.2">
      <c r="A40" s="9"/>
      <c r="B40" s="3"/>
      <c r="C40" s="3"/>
      <c r="D40" s="3"/>
      <c r="E40" s="3"/>
      <c r="F40" s="3"/>
      <c r="G40" s="3"/>
      <c r="H40" s="3"/>
      <c r="I40" s="3"/>
      <c r="J40" s="3"/>
      <c r="K40" s="3"/>
      <c r="L40" s="190"/>
      <c r="M40" s="298"/>
      <c r="N40" s="310" t="s">
        <v>1340</v>
      </c>
      <c r="O40" s="299"/>
      <c r="P40" s="299"/>
      <c r="Q40" s="299"/>
      <c r="R40" s="13"/>
    </row>
    <row r="41" spans="1:18" ht="30" customHeight="1" x14ac:dyDescent="0.2">
      <c r="A41" s="9"/>
      <c r="B41" s="3"/>
      <c r="C41" s="3"/>
      <c r="D41" s="3"/>
      <c r="E41" s="3"/>
      <c r="F41" s="3"/>
      <c r="G41" s="3"/>
      <c r="H41" s="3"/>
      <c r="I41" s="3"/>
      <c r="J41" s="3"/>
      <c r="K41" s="3"/>
      <c r="L41" s="190"/>
      <c r="M41" s="298"/>
      <c r="N41" s="310" t="s">
        <v>1341</v>
      </c>
      <c r="O41" s="299"/>
      <c r="P41" s="299"/>
      <c r="Q41" s="299"/>
      <c r="R41" s="14"/>
    </row>
    <row r="42" spans="1:18" ht="30" customHeight="1" thickBot="1" x14ac:dyDescent="0.25">
      <c r="A42" s="10"/>
      <c r="B42" s="269"/>
      <c r="C42" s="269"/>
      <c r="D42" s="269"/>
      <c r="E42" s="269"/>
      <c r="F42" s="269"/>
      <c r="G42" s="269"/>
      <c r="H42" s="269"/>
      <c r="I42" s="269"/>
      <c r="J42" s="269"/>
      <c r="K42" s="269"/>
      <c r="L42" s="11"/>
      <c r="M42" s="11"/>
      <c r="N42" s="11"/>
      <c r="O42" s="11"/>
      <c r="P42" s="11"/>
      <c r="Q42" s="11"/>
      <c r="R42" s="15"/>
    </row>
    <row r="43" spans="1:18" ht="30" customHeight="1" x14ac:dyDescent="0.2">
      <c r="R43" s="271"/>
    </row>
    <row r="44" spans="1:18" ht="30" customHeight="1" x14ac:dyDescent="0.2">
      <c r="R44" s="271"/>
    </row>
    <row r="45" spans="1:18" ht="30" customHeight="1" x14ac:dyDescent="0.2">
      <c r="R45" s="271"/>
    </row>
    <row r="46" spans="1:18" ht="30" customHeight="1" x14ac:dyDescent="0.2">
      <c r="R46" s="271"/>
    </row>
    <row r="47" spans="1:18" ht="30" customHeight="1" x14ac:dyDescent="0.2">
      <c r="R47" s="271"/>
    </row>
    <row r="48" spans="1:18" ht="30" customHeight="1" x14ac:dyDescent="0.2">
      <c r="R48" s="271"/>
    </row>
    <row r="49" spans="18:18" ht="30" customHeight="1" x14ac:dyDescent="0.2">
      <c r="R49" s="271"/>
    </row>
    <row r="50" spans="18:18" ht="30" customHeight="1" x14ac:dyDescent="0.2">
      <c r="R50" s="271"/>
    </row>
    <row r="51" spans="18:18" ht="30" customHeight="1" x14ac:dyDescent="0.2">
      <c r="R51" s="271"/>
    </row>
    <row r="52" spans="18:18" ht="30" customHeight="1" x14ac:dyDescent="0.2">
      <c r="R52" s="271"/>
    </row>
    <row r="53" spans="18:18" ht="30" customHeight="1" x14ac:dyDescent="0.2">
      <c r="R53" s="271"/>
    </row>
    <row r="54" spans="18:18" ht="30" customHeight="1" x14ac:dyDescent="0.2">
      <c r="R54" s="271"/>
    </row>
    <row r="55" spans="18:18" ht="30" customHeight="1" x14ac:dyDescent="0.2">
      <c r="R55" s="271"/>
    </row>
    <row r="56" spans="18:18" ht="20.25" customHeight="1" thickBot="1" x14ac:dyDescent="0.25">
      <c r="R56" s="272"/>
    </row>
    <row r="57" spans="18:18" ht="15" hidden="1" x14ac:dyDescent="0.2"/>
    <row r="58" spans="18:18" ht="15" hidden="1" x14ac:dyDescent="0.2"/>
    <row r="59" spans="18:18" ht="15" hidden="1" x14ac:dyDescent="0.2"/>
    <row r="60" spans="18:18" ht="15" hidden="1" x14ac:dyDescent="0.2"/>
    <row r="61" spans="18:18" ht="15" hidden="1" x14ac:dyDescent="0.2"/>
    <row r="62" spans="18:18" ht="15" hidden="1" x14ac:dyDescent="0.2"/>
    <row r="63" spans="18:18" ht="15" hidden="1" x14ac:dyDescent="0.2"/>
    <row r="64" spans="18:18" ht="15" hidden="1" x14ac:dyDescent="0.2"/>
  </sheetData>
  <mergeCells count="18">
    <mergeCell ref="B4:F4"/>
    <mergeCell ref="G4:K4"/>
    <mergeCell ref="B1:K2"/>
    <mergeCell ref="L1:L2"/>
    <mergeCell ref="N1:N2"/>
    <mergeCell ref="B3:F3"/>
    <mergeCell ref="G3:K3"/>
    <mergeCell ref="B5:F5"/>
    <mergeCell ref="G5:K5"/>
    <mergeCell ref="B6:F6"/>
    <mergeCell ref="G6:K6"/>
    <mergeCell ref="B7:F7"/>
    <mergeCell ref="G7:K7"/>
    <mergeCell ref="B8:F8"/>
    <mergeCell ref="G8:K8"/>
    <mergeCell ref="B9:F9"/>
    <mergeCell ref="G9:K9"/>
    <mergeCell ref="B10:F10"/>
  </mergeCells>
  <phoneticPr fontId="12" type="noConversion"/>
  <hyperlinks>
    <hyperlink ref="B6:F6" location="'AI - AII'!A1" display="4. Anhang II" xr:uid="{00000000-0004-0000-1400-000000000000}"/>
    <hyperlink ref="B7:F7" location="'AI - AIII'!A1" display="5. Anhang III" xr:uid="{00000000-0004-0000-1400-000001000000}"/>
    <hyperlink ref="B8:F8" location="'AI - AIV'!A1" display="6. Anhang IV" xr:uid="{00000000-0004-0000-1400-000002000000}"/>
    <hyperlink ref="B9:F9" location="'AI - AV'!A1" display="7. Anhang V" xr:uid="{00000000-0004-0000-1400-000003000000}"/>
    <hyperlink ref="B10:F10" location="'AI - AVI'!A1" display="8. Anhang VI" xr:uid="{00000000-0004-0000-1400-000004000000}"/>
    <hyperlink ref="B4:F4" location="'AI - Artikel'!A1" display="2. Artikel 1-134" xr:uid="{00000000-0004-0000-1400-000005000000}"/>
    <hyperlink ref="B3:F3" location="'AI - VO'!A1" display="1. Verordnung 1-180" xr:uid="{00000000-0004-0000-1400-000006000000}"/>
    <hyperlink ref="B5:F5" location="'AI - AI'!A1" display="3. Anhang I" xr:uid="{00000000-0004-0000-1400-000007000000}"/>
    <hyperlink ref="G3:K3" location="'AI - AVII'!A1" display="9. Anhang VII" xr:uid="{00000000-0004-0000-1400-000008000000}"/>
    <hyperlink ref="G4:K4" location="'AI - AIII'!A1" display="10. Anhang VIII" xr:uid="{00000000-0004-0000-1400-000009000000}"/>
    <hyperlink ref="G5:K5" location="'AI - AIX'!A1" display="11. Anhang IX" xr:uid="{00000000-0004-0000-1400-00000A000000}"/>
    <hyperlink ref="G6:K6" location="'AI - AX'!A1" display="12. Anhang X" xr:uid="{00000000-0004-0000-1400-00000B000000}"/>
    <hyperlink ref="G7:K7" location="'AI - AXI'!A1" display="13. Anhang XI" xr:uid="{00000000-0004-0000-1400-00000C000000}"/>
    <hyperlink ref="G8:K8" location="'AI - AXII'!A1" display="14. Anhang XII" xr:uid="{00000000-0004-0000-1400-00000D000000}"/>
    <hyperlink ref="G9:K9" location="'AI - AXIII'!A1" display="15. Anhang XIII" xr:uid="{00000000-0004-0000-14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1841" r:id="rId4" name="Drop Down 1">
              <controlPr defaultSize="0" autoLine="0" autoPict="0">
                <anchor moveWithCells="1">
                  <from>
                    <xdr:col>11</xdr:col>
                    <xdr:colOff>12700</xdr:colOff>
                    <xdr:row>16</xdr:row>
                    <xdr:rowOff>0</xdr:rowOff>
                  </from>
                  <to>
                    <xdr:col>12</xdr:col>
                    <xdr:colOff>12700</xdr:colOff>
                    <xdr:row>16</xdr:row>
                    <xdr:rowOff>203200</xdr:rowOff>
                  </to>
                </anchor>
              </controlPr>
            </control>
          </mc:Choice>
        </mc:AlternateContent>
        <mc:AlternateContent xmlns:mc="http://schemas.openxmlformats.org/markup-compatibility/2006">
          <mc:Choice Requires="x14">
            <control shapeId="291842" r:id="rId5" name="Drop Down 2">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291843" r:id="rId6" name="Drop Down 3">
              <controlPr defaultSize="0" autoLine="0" autoPict="0">
                <anchor moveWithCells="1">
                  <from>
                    <xdr:col>13</xdr:col>
                    <xdr:colOff>12700</xdr:colOff>
                    <xdr:row>16</xdr:row>
                    <xdr:rowOff>0</xdr:rowOff>
                  </from>
                  <to>
                    <xdr:col>14</xdr:col>
                    <xdr:colOff>12700</xdr:colOff>
                    <xdr:row>16</xdr:row>
                    <xdr:rowOff>203200</xdr:rowOff>
                  </to>
                </anchor>
              </controlPr>
            </control>
          </mc:Choice>
        </mc:AlternateContent>
        <mc:AlternateContent xmlns:mc="http://schemas.openxmlformats.org/markup-compatibility/2006">
          <mc:Choice Requires="x14">
            <control shapeId="291844" r:id="rId7" name="Drop Down 4">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291845" r:id="rId8" name="Drop Down 5">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291846" r:id="rId9" name="Drop Down 6">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291847" r:id="rId10" name="Drop Down 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291848" r:id="rId11" name="Drop Down 8">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291849" r:id="rId12" name="Drop Down 9">
              <controlPr defaultSize="0" autoLine="0" autoPict="0">
                <anchor moveWithCells="1">
                  <from>
                    <xdr:col>13</xdr:col>
                    <xdr:colOff>12700</xdr:colOff>
                    <xdr:row>23</xdr:row>
                    <xdr:rowOff>38100</xdr:rowOff>
                  </from>
                  <to>
                    <xdr:col>14</xdr:col>
                    <xdr:colOff>12700</xdr:colOff>
                    <xdr:row>23</xdr:row>
                    <xdr:rowOff>241300</xdr:rowOff>
                  </to>
                </anchor>
              </controlPr>
            </control>
          </mc:Choice>
        </mc:AlternateContent>
        <mc:AlternateContent xmlns:mc="http://schemas.openxmlformats.org/markup-compatibility/2006">
          <mc:Choice Requires="x14">
            <control shapeId="291850" r:id="rId13" name="Drop Down 1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291851" r:id="rId14" name="Drop Down 11">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291852" r:id="rId15" name="Drop Down 12">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291853" r:id="rId16" name="Drop Down 13">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291854" r:id="rId17" name="Drop Down 14">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291855" r:id="rId18" name="Drop Down 15">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291856" r:id="rId19" name="Drop Down 16">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291857" r:id="rId20" name="Drop Down 1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291858" r:id="rId21" name="Drop Down 18">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291859" r:id="rId22" name="Drop Down 1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291860" r:id="rId23" name="Drop Down 20">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291861" r:id="rId24" name="Drop Down 21">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291862" r:id="rId25" name="Drop Down 22">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291863" r:id="rId26" name="Drop Down 23">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291864" r:id="rId27" name="Drop Down 24">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291865" r:id="rId28" name="Drop Down 25">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291866" r:id="rId29" name="Drop Down 26">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291867" r:id="rId30" name="Drop Down 27">
              <controlPr defaultSize="0" autoLine="0" autoPict="0">
                <anchor moveWithCells="1">
                  <from>
                    <xdr:col>11</xdr:col>
                    <xdr:colOff>12700</xdr:colOff>
                    <xdr:row>26</xdr:row>
                    <xdr:rowOff>0</xdr:rowOff>
                  </from>
                  <to>
                    <xdr:col>12</xdr:col>
                    <xdr:colOff>12700</xdr:colOff>
                    <xdr:row>26</xdr:row>
                    <xdr:rowOff>203200</xdr:rowOff>
                  </to>
                </anchor>
              </controlPr>
            </control>
          </mc:Choice>
        </mc:AlternateContent>
        <mc:AlternateContent xmlns:mc="http://schemas.openxmlformats.org/markup-compatibility/2006">
          <mc:Choice Requires="x14">
            <control shapeId="291868" r:id="rId31" name="Drop Down 28">
              <controlPr defaultSize="0" autoLine="0" autoPict="0">
                <anchor moveWithCells="1">
                  <from>
                    <xdr:col>13</xdr:col>
                    <xdr:colOff>12700</xdr:colOff>
                    <xdr:row>26</xdr:row>
                    <xdr:rowOff>0</xdr:rowOff>
                  </from>
                  <to>
                    <xdr:col>14</xdr:col>
                    <xdr:colOff>12700</xdr:colOff>
                    <xdr:row>26</xdr:row>
                    <xdr:rowOff>203200</xdr:rowOff>
                  </to>
                </anchor>
              </controlPr>
            </control>
          </mc:Choice>
        </mc:AlternateContent>
        <mc:AlternateContent xmlns:mc="http://schemas.openxmlformats.org/markup-compatibility/2006">
          <mc:Choice Requires="x14">
            <control shapeId="291869" r:id="rId32" name="Drop Down 29">
              <controlPr defaultSize="0" autoLine="0" autoPict="0">
                <anchor moveWithCells="1">
                  <from>
                    <xdr:col>13</xdr:col>
                    <xdr:colOff>12700</xdr:colOff>
                    <xdr:row>27</xdr:row>
                    <xdr:rowOff>0</xdr:rowOff>
                  </from>
                  <to>
                    <xdr:col>14</xdr:col>
                    <xdr:colOff>12700</xdr:colOff>
                    <xdr:row>27</xdr:row>
                    <xdr:rowOff>203200</xdr:rowOff>
                  </to>
                </anchor>
              </controlPr>
            </control>
          </mc:Choice>
        </mc:AlternateContent>
        <mc:AlternateContent xmlns:mc="http://schemas.openxmlformats.org/markup-compatibility/2006">
          <mc:Choice Requires="x14">
            <control shapeId="291870" r:id="rId33" name="Drop Down 30">
              <controlPr defaultSize="0" autoLine="0" autoPict="0">
                <anchor moveWithCells="1">
                  <from>
                    <xdr:col>11</xdr:col>
                    <xdr:colOff>12700</xdr:colOff>
                    <xdr:row>27</xdr:row>
                    <xdr:rowOff>0</xdr:rowOff>
                  </from>
                  <to>
                    <xdr:col>12</xdr:col>
                    <xdr:colOff>12700</xdr:colOff>
                    <xdr:row>27</xdr:row>
                    <xdr:rowOff>203200</xdr:rowOff>
                  </to>
                </anchor>
              </controlPr>
            </control>
          </mc:Choice>
        </mc:AlternateContent>
        <mc:AlternateContent xmlns:mc="http://schemas.openxmlformats.org/markup-compatibility/2006">
          <mc:Choice Requires="x14">
            <control shapeId="291871" r:id="rId34" name="Drop Down 31">
              <controlPr defaultSize="0" autoLine="0" autoPict="0">
                <anchor moveWithCells="1">
                  <from>
                    <xdr:col>11</xdr:col>
                    <xdr:colOff>12700</xdr:colOff>
                    <xdr:row>27</xdr:row>
                    <xdr:rowOff>0</xdr:rowOff>
                  </from>
                  <to>
                    <xdr:col>12</xdr:col>
                    <xdr:colOff>12700</xdr:colOff>
                    <xdr:row>27</xdr:row>
                    <xdr:rowOff>203200</xdr:rowOff>
                  </to>
                </anchor>
              </controlPr>
            </control>
          </mc:Choice>
        </mc:AlternateContent>
        <mc:AlternateContent xmlns:mc="http://schemas.openxmlformats.org/markup-compatibility/2006">
          <mc:Choice Requires="x14">
            <control shapeId="291872" r:id="rId35" name="Drop Down 32">
              <controlPr defaultSize="0" autoLine="0" autoPict="0">
                <anchor moveWithCells="1">
                  <from>
                    <xdr:col>13</xdr:col>
                    <xdr:colOff>12700</xdr:colOff>
                    <xdr:row>27</xdr:row>
                    <xdr:rowOff>0</xdr:rowOff>
                  </from>
                  <to>
                    <xdr:col>14</xdr:col>
                    <xdr:colOff>12700</xdr:colOff>
                    <xdr:row>27</xdr:row>
                    <xdr:rowOff>203200</xdr:rowOff>
                  </to>
                </anchor>
              </controlPr>
            </control>
          </mc:Choice>
        </mc:AlternateContent>
        <mc:AlternateContent xmlns:mc="http://schemas.openxmlformats.org/markup-compatibility/2006">
          <mc:Choice Requires="x14">
            <control shapeId="291873" r:id="rId36" name="Drop Down 33">
              <controlPr defaultSize="0" autoLine="0" autoPict="0">
                <anchor moveWithCells="1">
                  <from>
                    <xdr:col>11</xdr:col>
                    <xdr:colOff>12700</xdr:colOff>
                    <xdr:row>27</xdr:row>
                    <xdr:rowOff>0</xdr:rowOff>
                  </from>
                  <to>
                    <xdr:col>12</xdr:col>
                    <xdr:colOff>12700</xdr:colOff>
                    <xdr:row>27</xdr:row>
                    <xdr:rowOff>203200</xdr:rowOff>
                  </to>
                </anchor>
              </controlPr>
            </control>
          </mc:Choice>
        </mc:AlternateContent>
        <mc:AlternateContent xmlns:mc="http://schemas.openxmlformats.org/markup-compatibility/2006">
          <mc:Choice Requires="x14">
            <control shapeId="291874" r:id="rId37" name="Drop Down 34">
              <controlPr defaultSize="0" autoLine="0" autoPict="0">
                <anchor moveWithCells="1">
                  <from>
                    <xdr:col>13</xdr:col>
                    <xdr:colOff>12700</xdr:colOff>
                    <xdr:row>27</xdr:row>
                    <xdr:rowOff>0</xdr:rowOff>
                  </from>
                  <to>
                    <xdr:col>14</xdr:col>
                    <xdr:colOff>12700</xdr:colOff>
                    <xdr:row>27</xdr:row>
                    <xdr:rowOff>203200</xdr:rowOff>
                  </to>
                </anchor>
              </controlPr>
            </control>
          </mc:Choice>
        </mc:AlternateContent>
        <mc:AlternateContent xmlns:mc="http://schemas.openxmlformats.org/markup-compatibility/2006">
          <mc:Choice Requires="x14">
            <control shapeId="291875" r:id="rId38" name="Drop Down 35">
              <controlPr defaultSize="0" autoLine="0" autoPict="0">
                <anchor moveWithCells="1">
                  <from>
                    <xdr:col>11</xdr:col>
                    <xdr:colOff>12700</xdr:colOff>
                    <xdr:row>27</xdr:row>
                    <xdr:rowOff>0</xdr:rowOff>
                  </from>
                  <to>
                    <xdr:col>12</xdr:col>
                    <xdr:colOff>12700</xdr:colOff>
                    <xdr:row>27</xdr:row>
                    <xdr:rowOff>203200</xdr:rowOff>
                  </to>
                </anchor>
              </controlPr>
            </control>
          </mc:Choice>
        </mc:AlternateContent>
        <mc:AlternateContent xmlns:mc="http://schemas.openxmlformats.org/markup-compatibility/2006">
          <mc:Choice Requires="x14">
            <control shapeId="291876" r:id="rId39" name="Drop Down 36">
              <controlPr defaultSize="0" autoLine="0" autoPict="0">
                <anchor moveWithCells="1">
                  <from>
                    <xdr:col>13</xdr:col>
                    <xdr:colOff>12700</xdr:colOff>
                    <xdr:row>27</xdr:row>
                    <xdr:rowOff>0</xdr:rowOff>
                  </from>
                  <to>
                    <xdr:col>14</xdr:col>
                    <xdr:colOff>12700</xdr:colOff>
                    <xdr:row>27</xdr:row>
                    <xdr:rowOff>203200</xdr:rowOff>
                  </to>
                </anchor>
              </controlPr>
            </control>
          </mc:Choice>
        </mc:AlternateContent>
        <mc:AlternateContent xmlns:mc="http://schemas.openxmlformats.org/markup-compatibility/2006">
          <mc:Choice Requires="x14">
            <control shapeId="291877" r:id="rId40" name="Drop Down 37">
              <controlPr defaultSize="0" autoLine="0" autoPict="0">
                <anchor moveWithCells="1">
                  <from>
                    <xdr:col>11</xdr:col>
                    <xdr:colOff>12700</xdr:colOff>
                    <xdr:row>27</xdr:row>
                    <xdr:rowOff>0</xdr:rowOff>
                  </from>
                  <to>
                    <xdr:col>12</xdr:col>
                    <xdr:colOff>12700</xdr:colOff>
                    <xdr:row>27</xdr:row>
                    <xdr:rowOff>203200</xdr:rowOff>
                  </to>
                </anchor>
              </controlPr>
            </control>
          </mc:Choice>
        </mc:AlternateContent>
        <mc:AlternateContent xmlns:mc="http://schemas.openxmlformats.org/markup-compatibility/2006">
          <mc:Choice Requires="x14">
            <control shapeId="291878" r:id="rId41" name="Drop Down 38">
              <controlPr defaultSize="0" autoLine="0" autoPict="0">
                <anchor moveWithCells="1">
                  <from>
                    <xdr:col>13</xdr:col>
                    <xdr:colOff>12700</xdr:colOff>
                    <xdr:row>27</xdr:row>
                    <xdr:rowOff>0</xdr:rowOff>
                  </from>
                  <to>
                    <xdr:col>14</xdr:col>
                    <xdr:colOff>12700</xdr:colOff>
                    <xdr:row>27</xdr:row>
                    <xdr:rowOff>203200</xdr:rowOff>
                  </to>
                </anchor>
              </controlPr>
            </control>
          </mc:Choice>
        </mc:AlternateContent>
        <mc:AlternateContent xmlns:mc="http://schemas.openxmlformats.org/markup-compatibility/2006">
          <mc:Choice Requires="x14">
            <control shapeId="291879" r:id="rId42" name="Drop Down 39">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291880" r:id="rId43" name="Drop Down 40">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6FE277E4-CD91-B34A-981C-ABF308A94097}">
            <xm:f>_Output!$D$610=1</xm:f>
            <x14:dxf>
              <font>
                <strike/>
              </font>
              <fill>
                <patternFill>
                  <bgColor rgb="FFFFC000"/>
                </patternFill>
              </fill>
            </x14:dxf>
          </x14:cfRule>
          <xm:sqref>N14:N16</xm:sqref>
        </x14:conditionalFormatting>
        <x14:conditionalFormatting xmlns:xm="http://schemas.microsoft.com/office/excel/2006/main">
          <x14:cfRule type="expression" priority="1" id="{F6446E74-6559-5B46-B74E-C946442FB312}">
            <xm:f>_Output!$D$610=1</xm:f>
            <x14:dxf>
              <font>
                <strike/>
              </font>
              <fill>
                <patternFill>
                  <bgColor rgb="FFFFC000"/>
                </patternFill>
              </fill>
            </x14:dxf>
          </x14:cfRule>
          <xm:sqref>N25</xm:sqref>
        </x14:conditionalFormatting>
      </x14:conditionalFormatting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sheetPr>
  <dimension ref="A1:BV68"/>
  <sheetViews>
    <sheetView showRowColHeaders="0" topLeftCell="C1" zoomScaleNormal="100" workbookViewId="0">
      <pane ySplit="11" topLeftCell="A12" activePane="bottomLeft" state="frozen"/>
      <selection pane="bottomLeft" activeCell="Q11" sqref="Q11"/>
    </sheetView>
  </sheetViews>
  <sheetFormatPr baseColWidth="10" defaultColWidth="9.1640625" defaultRowHeight="0" customHeight="1" zeroHeight="1" x14ac:dyDescent="0.2"/>
  <cols>
    <col min="1" max="1" width="5.83203125" style="270" customWidth="1"/>
    <col min="2" max="2" width="9.1640625" style="270" customWidth="1"/>
    <col min="3" max="11" width="7.83203125" style="270" customWidth="1"/>
    <col min="12" max="12" width="20" style="270" customWidth="1"/>
    <col min="13" max="13" width="2.1640625" style="270" customWidth="1"/>
    <col min="14" max="14" width="20" style="270" customWidth="1"/>
    <col min="15" max="15" width="2.1640625" style="270" customWidth="1"/>
    <col min="16" max="16" width="30.83203125" style="270" customWidth="1"/>
    <col min="17" max="17" width="150.83203125" style="270" customWidth="1"/>
    <col min="18" max="18" width="2.1640625" customWidth="1"/>
    <col min="19" max="19" width="0" hidden="1" customWidth="1"/>
    <col min="20" max="74" width="9.1640625" style="270"/>
  </cols>
  <sheetData>
    <row r="1" spans="1:74" ht="20.25" customHeight="1" x14ac:dyDescent="0.2">
      <c r="A1" s="135"/>
      <c r="B1" s="633" t="s">
        <v>1011</v>
      </c>
      <c r="C1" s="634"/>
      <c r="D1" s="634"/>
      <c r="E1" s="634"/>
      <c r="F1" s="634"/>
      <c r="G1" s="634"/>
      <c r="H1" s="634"/>
      <c r="I1" s="634"/>
      <c r="J1" s="634"/>
      <c r="K1" s="634"/>
      <c r="L1" s="628"/>
      <c r="M1" s="147"/>
      <c r="N1" s="645"/>
      <c r="O1" s="136"/>
      <c r="P1" s="136"/>
      <c r="Q1" s="136"/>
      <c r="R1" s="137"/>
    </row>
    <row r="2" spans="1:74" ht="20.25" customHeight="1" x14ac:dyDescent="0.2">
      <c r="A2" s="138"/>
      <c r="B2" s="635"/>
      <c r="C2" s="636"/>
      <c r="D2" s="636"/>
      <c r="E2" s="636"/>
      <c r="F2" s="636"/>
      <c r="G2" s="636"/>
      <c r="H2" s="636"/>
      <c r="I2" s="636"/>
      <c r="J2" s="636"/>
      <c r="K2" s="636"/>
      <c r="L2" s="629"/>
      <c r="M2" s="132"/>
      <c r="N2" s="629"/>
      <c r="O2" s="144"/>
      <c r="P2" s="144"/>
      <c r="Q2" s="144"/>
      <c r="R2" s="145"/>
    </row>
    <row r="3" spans="1:74" ht="20.25" customHeight="1" x14ac:dyDescent="0.25">
      <c r="A3" s="138"/>
      <c r="B3" s="675" t="s">
        <v>1013</v>
      </c>
      <c r="C3" s="675"/>
      <c r="D3" s="675"/>
      <c r="E3" s="675"/>
      <c r="F3" s="675"/>
      <c r="G3" s="683" t="s">
        <v>1020</v>
      </c>
      <c r="H3" s="684"/>
      <c r="I3" s="684"/>
      <c r="J3" s="684"/>
      <c r="K3" s="684"/>
      <c r="L3" s="125"/>
      <c r="M3" s="125"/>
      <c r="N3" s="125"/>
      <c r="O3" s="139"/>
      <c r="P3" s="139"/>
      <c r="Q3" s="139"/>
      <c r="R3" s="140"/>
    </row>
    <row r="4" spans="1:74" ht="20.25" customHeight="1" x14ac:dyDescent="0.25">
      <c r="A4" s="138"/>
      <c r="B4" s="675" t="s">
        <v>1012</v>
      </c>
      <c r="C4" s="675"/>
      <c r="D4" s="675"/>
      <c r="E4" s="675"/>
      <c r="F4" s="675"/>
      <c r="G4" s="683" t="s">
        <v>1021</v>
      </c>
      <c r="H4" s="684"/>
      <c r="I4" s="684"/>
      <c r="J4" s="684"/>
      <c r="K4" s="684"/>
      <c r="L4" s="125"/>
      <c r="M4" s="125"/>
      <c r="N4" s="125"/>
      <c r="O4" s="139"/>
      <c r="P4" s="139"/>
      <c r="Q4" s="139"/>
      <c r="R4" s="140"/>
    </row>
    <row r="5" spans="1:74" ht="20.25" customHeight="1" x14ac:dyDescent="0.25">
      <c r="A5" s="138"/>
      <c r="B5" s="675" t="s">
        <v>1014</v>
      </c>
      <c r="C5" s="675"/>
      <c r="D5" s="675"/>
      <c r="E5" s="675"/>
      <c r="F5" s="675"/>
      <c r="G5" s="683" t="s">
        <v>1022</v>
      </c>
      <c r="H5" s="684"/>
      <c r="I5" s="684"/>
      <c r="J5" s="684"/>
      <c r="K5" s="684"/>
      <c r="L5" s="125"/>
      <c r="M5" s="125"/>
      <c r="N5" s="125"/>
      <c r="O5" s="139"/>
      <c r="P5" s="139"/>
      <c r="Q5" s="139"/>
      <c r="R5" s="140"/>
    </row>
    <row r="6" spans="1:74" ht="20.25" customHeight="1" x14ac:dyDescent="0.2">
      <c r="A6" s="138"/>
      <c r="B6" s="683" t="s">
        <v>1015</v>
      </c>
      <c r="C6" s="684"/>
      <c r="D6" s="684"/>
      <c r="E6" s="684"/>
      <c r="F6" s="684"/>
      <c r="G6" s="683" t="s">
        <v>1023</v>
      </c>
      <c r="H6" s="684"/>
      <c r="I6" s="684"/>
      <c r="J6" s="684"/>
      <c r="K6" s="684"/>
      <c r="L6" s="125"/>
      <c r="M6" s="125"/>
      <c r="N6" s="125"/>
      <c r="O6" s="139"/>
      <c r="P6" s="139"/>
      <c r="Q6" s="139"/>
      <c r="R6" s="140"/>
    </row>
    <row r="7" spans="1:74" ht="20.25" customHeight="1" x14ac:dyDescent="0.2">
      <c r="A7" s="138"/>
      <c r="B7" s="683" t="s">
        <v>1016</v>
      </c>
      <c r="C7" s="684"/>
      <c r="D7" s="684"/>
      <c r="E7" s="684"/>
      <c r="F7" s="684"/>
      <c r="G7" s="683" t="s">
        <v>1024</v>
      </c>
      <c r="H7" s="684"/>
      <c r="I7" s="684"/>
      <c r="J7" s="684"/>
      <c r="K7" s="684"/>
      <c r="L7" s="125"/>
      <c r="M7" s="125"/>
      <c r="N7" s="125"/>
      <c r="O7" s="139"/>
      <c r="P7" s="139"/>
      <c r="Q7" s="139"/>
      <c r="R7" s="140"/>
    </row>
    <row r="8" spans="1:74" ht="20.25" customHeight="1" x14ac:dyDescent="0.25">
      <c r="A8" s="138"/>
      <c r="B8" s="683" t="s">
        <v>1017</v>
      </c>
      <c r="C8" s="684"/>
      <c r="D8" s="684"/>
      <c r="E8" s="684"/>
      <c r="F8" s="684"/>
      <c r="G8" s="675" t="s">
        <v>1025</v>
      </c>
      <c r="H8" s="675"/>
      <c r="I8" s="675"/>
      <c r="J8" s="675"/>
      <c r="K8" s="675"/>
      <c r="L8" s="125"/>
      <c r="M8" s="125"/>
      <c r="N8" s="125"/>
      <c r="O8" s="139"/>
      <c r="P8" s="139"/>
      <c r="Q8" s="139"/>
      <c r="R8" s="140"/>
    </row>
    <row r="9" spans="1:74" ht="20.25" customHeight="1" x14ac:dyDescent="0.25">
      <c r="A9" s="138"/>
      <c r="B9" s="683" t="s">
        <v>1018</v>
      </c>
      <c r="C9" s="684"/>
      <c r="D9" s="684"/>
      <c r="E9" s="684"/>
      <c r="F9" s="684"/>
      <c r="G9" s="682" t="s">
        <v>1027</v>
      </c>
      <c r="H9" s="682"/>
      <c r="I9" s="682"/>
      <c r="J9" s="682"/>
      <c r="K9" s="682"/>
      <c r="L9" s="125"/>
      <c r="M9" s="125"/>
      <c r="N9" s="125"/>
      <c r="O9" s="139"/>
      <c r="P9" s="139"/>
      <c r="Q9" s="139"/>
      <c r="R9" s="140"/>
    </row>
    <row r="10" spans="1:74" ht="20.25" customHeight="1" x14ac:dyDescent="0.2">
      <c r="A10" s="139"/>
      <c r="B10" s="683" t="s">
        <v>1019</v>
      </c>
      <c r="C10" s="684"/>
      <c r="D10" s="684"/>
      <c r="E10" s="684"/>
      <c r="F10" s="684"/>
      <c r="G10" s="139"/>
      <c r="H10" s="139"/>
      <c r="I10" s="139"/>
      <c r="J10" s="139"/>
      <c r="K10" s="139"/>
      <c r="L10" s="125"/>
      <c r="M10" s="125"/>
      <c r="N10" s="125"/>
      <c r="O10" s="139"/>
      <c r="P10" s="139"/>
      <c r="Q10" s="139"/>
      <c r="R10" s="140"/>
    </row>
    <row r="11" spans="1:74" s="2" customFormat="1" ht="20.25" customHeight="1" thickBot="1" x14ac:dyDescent="0.25">
      <c r="A11" s="141"/>
      <c r="B11" s="142"/>
      <c r="C11" s="142"/>
      <c r="D11" s="142"/>
      <c r="E11" s="142"/>
      <c r="F11" s="142"/>
      <c r="G11" s="142"/>
      <c r="H11" s="142"/>
      <c r="I11" s="142"/>
      <c r="J11" s="142"/>
      <c r="K11" s="142"/>
      <c r="L11" s="142"/>
      <c r="M11" s="142"/>
      <c r="N11" s="142"/>
      <c r="O11" s="142"/>
      <c r="P11" s="142"/>
      <c r="Q11" s="142"/>
      <c r="R11" s="14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row>
    <row r="12" spans="1:74" s="2" customFormat="1" ht="20.25" customHeight="1" x14ac:dyDescent="0.2">
      <c r="A12" s="4"/>
      <c r="B12" s="48"/>
      <c r="C12" s="48"/>
      <c r="D12" s="48"/>
      <c r="E12" s="48"/>
      <c r="F12" s="48"/>
      <c r="G12" s="48"/>
      <c r="H12" s="48"/>
      <c r="I12" s="48"/>
      <c r="J12" s="48"/>
      <c r="K12" s="48"/>
      <c r="L12" s="48"/>
      <c r="M12" s="48"/>
      <c r="N12" s="48"/>
      <c r="O12" s="48"/>
      <c r="P12" s="48"/>
      <c r="Q12" s="48"/>
      <c r="R12" s="151"/>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row>
    <row r="13" spans="1:74" s="2" customFormat="1" ht="20.25" customHeight="1" x14ac:dyDescent="0.2">
      <c r="A13" s="48"/>
      <c r="B13" s="48"/>
      <c r="C13" s="48"/>
      <c r="D13" s="48"/>
      <c r="E13" s="48"/>
      <c r="F13" s="48"/>
      <c r="G13" s="48"/>
      <c r="H13" s="48"/>
      <c r="I13" s="48"/>
      <c r="J13" s="48"/>
      <c r="K13" s="48"/>
      <c r="L13" s="48"/>
      <c r="M13" s="48"/>
      <c r="N13" s="48"/>
      <c r="O13" s="48"/>
      <c r="P13" s="48"/>
      <c r="Q13" s="48"/>
      <c r="R13" s="151"/>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row>
    <row r="14" spans="1:74" s="2" customFormat="1" ht="35" customHeight="1" x14ac:dyDescent="0.2">
      <c r="A14" s="48"/>
      <c r="B14" s="302" t="s">
        <v>1272</v>
      </c>
      <c r="C14" s="302"/>
      <c r="D14" s="302"/>
      <c r="E14" s="302"/>
      <c r="F14" s="302"/>
      <c r="G14" s="302"/>
      <c r="H14" s="302"/>
      <c r="I14" s="302"/>
      <c r="J14" s="302"/>
      <c r="K14" s="302"/>
      <c r="L14" s="302"/>
      <c r="M14" s="302"/>
      <c r="N14" s="302"/>
      <c r="O14" s="302"/>
      <c r="P14" s="302"/>
      <c r="Q14" s="302"/>
      <c r="R14" s="151"/>
      <c r="T14" s="273"/>
      <c r="U14" s="273"/>
      <c r="V14" s="273"/>
      <c r="W14" s="273"/>
      <c r="X14" s="273"/>
      <c r="Y14" s="273"/>
      <c r="Z14" s="273"/>
      <c r="AA14" s="273"/>
      <c r="AB14" s="273"/>
      <c r="AC14" s="273"/>
      <c r="AD14" s="273"/>
      <c r="AE14" s="273"/>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273"/>
      <c r="BD14" s="273"/>
      <c r="BE14" s="273"/>
      <c r="BF14" s="273"/>
      <c r="BG14" s="273"/>
      <c r="BH14" s="273"/>
      <c r="BI14" s="273"/>
      <c r="BJ14" s="273"/>
      <c r="BK14" s="273"/>
      <c r="BL14" s="273"/>
      <c r="BM14" s="273"/>
      <c r="BN14" s="273"/>
      <c r="BO14" s="273"/>
      <c r="BP14" s="273"/>
      <c r="BQ14" s="273"/>
      <c r="BR14" s="273"/>
      <c r="BS14" s="273"/>
      <c r="BT14" s="273"/>
      <c r="BU14" s="273"/>
      <c r="BV14" s="273"/>
    </row>
    <row r="15" spans="1:74" s="2" customFormat="1" ht="35" customHeight="1" x14ac:dyDescent="0.2">
      <c r="A15" s="48"/>
      <c r="B15" s="302"/>
      <c r="C15" s="302"/>
      <c r="D15" s="302"/>
      <c r="E15" s="302"/>
      <c r="F15" s="302"/>
      <c r="G15" s="302"/>
      <c r="H15" s="302"/>
      <c r="I15" s="302"/>
      <c r="J15" s="302"/>
      <c r="K15" s="268"/>
      <c r="L15" s="302" t="s">
        <v>505</v>
      </c>
      <c r="M15" s="268"/>
      <c r="N15" s="306" t="s">
        <v>514</v>
      </c>
      <c r="O15" s="268"/>
      <c r="P15" s="425" t="s">
        <v>776</v>
      </c>
      <c r="Q15" s="425" t="s">
        <v>507</v>
      </c>
      <c r="R15" s="151"/>
      <c r="T15" s="273"/>
      <c r="U15" s="273"/>
      <c r="V15" s="273"/>
      <c r="W15" s="273"/>
      <c r="X15" s="273"/>
      <c r="Y15" s="273"/>
      <c r="Z15" s="273"/>
      <c r="AA15" s="273"/>
      <c r="AB15" s="273"/>
      <c r="AC15" s="273"/>
      <c r="AD15" s="273"/>
      <c r="AE15" s="273"/>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273"/>
      <c r="BD15" s="273"/>
      <c r="BE15" s="273"/>
      <c r="BF15" s="273"/>
      <c r="BG15" s="273"/>
      <c r="BH15" s="273"/>
      <c r="BI15" s="273"/>
      <c r="BJ15" s="273"/>
      <c r="BK15" s="273"/>
      <c r="BL15" s="273"/>
      <c r="BM15" s="273"/>
      <c r="BN15" s="273"/>
      <c r="BO15" s="273"/>
      <c r="BP15" s="273"/>
      <c r="BQ15" s="273"/>
      <c r="BR15" s="273"/>
      <c r="BS15" s="273"/>
      <c r="BT15" s="273"/>
      <c r="BU15" s="273"/>
      <c r="BV15" s="273"/>
    </row>
    <row r="16" spans="1:74" s="2" customFormat="1" ht="35" customHeight="1" x14ac:dyDescent="0.2">
      <c r="A16" s="48"/>
      <c r="B16" s="302" t="s">
        <v>1273</v>
      </c>
      <c r="C16" s="48"/>
      <c r="D16" s="48"/>
      <c r="E16" s="48"/>
      <c r="F16" s="48"/>
      <c r="G16" s="48"/>
      <c r="H16" s="48"/>
      <c r="I16" s="48"/>
      <c r="J16" s="48"/>
      <c r="K16" s="3"/>
      <c r="L16" s="48"/>
      <c r="M16" s="3"/>
      <c r="N16" s="130"/>
      <c r="O16" s="3"/>
      <c r="P16" s="278"/>
      <c r="Q16" s="278"/>
      <c r="R16" s="151"/>
      <c r="T16" s="273"/>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row>
    <row r="17" spans="1:74" s="2" customFormat="1" ht="30" customHeight="1" x14ac:dyDescent="0.2">
      <c r="A17" s="3"/>
      <c r="B17" s="47" t="s">
        <v>1274</v>
      </c>
      <c r="C17" s="279" t="s">
        <v>1265</v>
      </c>
      <c r="D17" s="3"/>
      <c r="E17" s="3"/>
      <c r="F17" s="3"/>
      <c r="G17" s="3"/>
      <c r="H17" s="3"/>
      <c r="I17" s="3"/>
      <c r="J17" s="3"/>
      <c r="K17" s="3"/>
      <c r="L17" s="3"/>
      <c r="M17" s="3"/>
      <c r="N17" s="3"/>
      <c r="O17" s="3"/>
      <c r="P17" s="280" t="s">
        <v>726</v>
      </c>
      <c r="Q17" s="281" t="s">
        <v>3393</v>
      </c>
      <c r="R17" s="151"/>
      <c r="T17" s="273"/>
      <c r="U17" s="273"/>
      <c r="V17" s="273"/>
      <c r="W17" s="273"/>
      <c r="X17" s="273"/>
      <c r="Y17" s="273"/>
      <c r="Z17" s="273"/>
      <c r="AA17" s="273"/>
      <c r="AB17" s="273"/>
      <c r="AC17" s="273"/>
      <c r="AD17" s="273"/>
      <c r="AE17" s="273"/>
      <c r="AF17" s="273"/>
      <c r="AG17" s="273"/>
      <c r="AH17" s="273"/>
      <c r="AI17" s="273"/>
      <c r="AJ17" s="273"/>
      <c r="AK17" s="273"/>
      <c r="AL17" s="273"/>
      <c r="AM17" s="273"/>
      <c r="AN17" s="273"/>
      <c r="AO17" s="273"/>
      <c r="AP17" s="273"/>
      <c r="AQ17" s="273"/>
      <c r="AR17" s="273"/>
      <c r="AS17" s="273"/>
      <c r="AT17" s="273"/>
      <c r="AU17" s="273"/>
      <c r="AV17" s="273"/>
      <c r="AW17" s="273"/>
      <c r="AX17" s="273"/>
      <c r="AY17" s="273"/>
      <c r="AZ17" s="273"/>
      <c r="BA17" s="273"/>
      <c r="BB17" s="273"/>
      <c r="BC17" s="273"/>
      <c r="BD17" s="273"/>
      <c r="BE17" s="273"/>
      <c r="BF17" s="273"/>
      <c r="BG17" s="273"/>
      <c r="BH17" s="273"/>
      <c r="BI17" s="273"/>
      <c r="BJ17" s="273"/>
      <c r="BK17" s="273"/>
      <c r="BL17" s="273"/>
      <c r="BM17" s="273"/>
      <c r="BN17" s="273"/>
      <c r="BO17" s="273"/>
      <c r="BP17" s="273"/>
      <c r="BQ17" s="273"/>
      <c r="BR17" s="273"/>
      <c r="BS17" s="273"/>
      <c r="BT17" s="273"/>
      <c r="BU17" s="273"/>
      <c r="BV17" s="273"/>
    </row>
    <row r="18" spans="1:74" s="2" customFormat="1" ht="30" customHeight="1" x14ac:dyDescent="0.2">
      <c r="A18" s="3"/>
      <c r="B18" s="47" t="s">
        <v>1275</v>
      </c>
      <c r="C18" s="279" t="s">
        <v>1266</v>
      </c>
      <c r="D18" s="3"/>
      <c r="E18" s="3"/>
      <c r="F18" s="3"/>
      <c r="G18" s="3"/>
      <c r="H18" s="3"/>
      <c r="I18" s="3"/>
      <c r="J18" s="3"/>
      <c r="K18" s="3"/>
      <c r="L18" s="3"/>
      <c r="M18" s="3"/>
      <c r="N18" s="3"/>
      <c r="O18" s="3"/>
      <c r="P18" s="280" t="s">
        <v>536</v>
      </c>
      <c r="Q18" s="281" t="s">
        <v>1283</v>
      </c>
      <c r="R18" s="13"/>
      <c r="T18" s="273"/>
      <c r="U18" s="273"/>
      <c r="V18" s="273"/>
      <c r="W18" s="273"/>
      <c r="X18" s="273"/>
      <c r="Y18" s="273"/>
      <c r="Z18" s="273"/>
      <c r="AA18" s="273"/>
      <c r="AB18" s="273"/>
      <c r="AC18" s="273"/>
      <c r="AD18" s="273"/>
      <c r="AE18" s="273"/>
      <c r="AF18" s="273"/>
      <c r="AG18" s="273"/>
      <c r="AH18" s="273"/>
      <c r="AI18" s="273"/>
      <c r="AJ18" s="273"/>
      <c r="AK18" s="273"/>
      <c r="AL18" s="273"/>
      <c r="AM18" s="273"/>
      <c r="AN18" s="273"/>
      <c r="AO18" s="273"/>
      <c r="AP18" s="273"/>
      <c r="AQ18" s="273"/>
      <c r="AR18" s="273"/>
      <c r="AS18" s="273"/>
      <c r="AT18" s="273"/>
      <c r="AU18" s="273"/>
      <c r="AV18" s="273"/>
      <c r="AW18" s="273"/>
      <c r="AX18" s="273"/>
      <c r="AY18" s="273"/>
      <c r="AZ18" s="273"/>
      <c r="BA18" s="273"/>
      <c r="BB18" s="273"/>
      <c r="BC18" s="273"/>
      <c r="BD18" s="273"/>
      <c r="BE18" s="273"/>
      <c r="BF18" s="273"/>
      <c r="BG18" s="273"/>
      <c r="BH18" s="273"/>
      <c r="BI18" s="273"/>
      <c r="BJ18" s="273"/>
      <c r="BK18" s="273"/>
      <c r="BL18" s="273"/>
      <c r="BM18" s="273"/>
      <c r="BN18" s="273"/>
      <c r="BO18" s="273"/>
      <c r="BP18" s="273"/>
      <c r="BQ18" s="273"/>
      <c r="BR18" s="273"/>
      <c r="BS18" s="273"/>
      <c r="BT18" s="273"/>
      <c r="BU18" s="273"/>
      <c r="BV18" s="273"/>
    </row>
    <row r="19" spans="1:74" s="2" customFormat="1" ht="30" customHeight="1" x14ac:dyDescent="0.2">
      <c r="A19" s="3"/>
      <c r="B19" s="47" t="s">
        <v>1276</v>
      </c>
      <c r="C19" s="279" t="s">
        <v>1267</v>
      </c>
      <c r="D19" s="3"/>
      <c r="E19" s="3"/>
      <c r="F19" s="3"/>
      <c r="G19" s="3"/>
      <c r="H19" s="3"/>
      <c r="I19" s="3"/>
      <c r="J19" s="3"/>
      <c r="K19" s="3"/>
      <c r="L19" s="3"/>
      <c r="M19" s="3"/>
      <c r="N19" s="3"/>
      <c r="O19" s="3"/>
      <c r="P19" s="280" t="s">
        <v>726</v>
      </c>
      <c r="Q19" s="281" t="s">
        <v>3394</v>
      </c>
      <c r="R19" s="13"/>
      <c r="T19" s="273"/>
      <c r="U19" s="273"/>
      <c r="V19" s="273"/>
      <c r="W19" s="273"/>
      <c r="X19" s="273"/>
      <c r="Y19" s="273"/>
      <c r="Z19" s="273"/>
      <c r="AA19" s="273"/>
      <c r="AB19" s="273"/>
      <c r="AC19" s="273"/>
      <c r="AD19" s="273"/>
      <c r="AE19" s="273"/>
      <c r="AF19" s="273"/>
      <c r="AG19" s="273"/>
      <c r="AH19" s="273"/>
      <c r="AI19" s="273"/>
      <c r="AJ19" s="273"/>
      <c r="AK19" s="273"/>
      <c r="AL19" s="273"/>
      <c r="AM19" s="273"/>
      <c r="AN19" s="273"/>
      <c r="AO19" s="273"/>
      <c r="AP19" s="273"/>
      <c r="AQ19" s="273"/>
      <c r="AR19" s="273"/>
      <c r="AS19" s="273"/>
      <c r="AT19" s="273"/>
      <c r="AU19" s="273"/>
      <c r="AV19" s="273"/>
      <c r="AW19" s="273"/>
      <c r="AX19" s="273"/>
      <c r="AY19" s="273"/>
      <c r="AZ19" s="273"/>
      <c r="BA19" s="273"/>
      <c r="BB19" s="273"/>
      <c r="BC19" s="273"/>
      <c r="BD19" s="273"/>
      <c r="BE19" s="273"/>
      <c r="BF19" s="273"/>
      <c r="BG19" s="273"/>
      <c r="BH19" s="273"/>
      <c r="BI19" s="273"/>
      <c r="BJ19" s="273"/>
      <c r="BK19" s="273"/>
      <c r="BL19" s="273"/>
      <c r="BM19" s="273"/>
      <c r="BN19" s="273"/>
      <c r="BO19" s="273"/>
      <c r="BP19" s="273"/>
      <c r="BQ19" s="273"/>
      <c r="BR19" s="273"/>
      <c r="BS19" s="273"/>
      <c r="BT19" s="273"/>
      <c r="BU19" s="273"/>
      <c r="BV19" s="273"/>
    </row>
    <row r="20" spans="1:74" s="2" customFormat="1" ht="30" customHeight="1" x14ac:dyDescent="0.2">
      <c r="A20" s="3"/>
      <c r="B20" s="47" t="s">
        <v>1277</v>
      </c>
      <c r="C20" s="279" t="s">
        <v>1268</v>
      </c>
      <c r="D20" s="3"/>
      <c r="E20" s="3"/>
      <c r="F20" s="3"/>
      <c r="G20" s="3"/>
      <c r="H20" s="3"/>
      <c r="I20" s="3"/>
      <c r="J20" s="3"/>
      <c r="K20" s="3"/>
      <c r="L20" s="3"/>
      <c r="M20" s="3"/>
      <c r="N20" s="3"/>
      <c r="O20" s="3"/>
      <c r="P20" s="280" t="s">
        <v>1281</v>
      </c>
      <c r="Q20" s="281" t="s">
        <v>3395</v>
      </c>
      <c r="R20" s="13"/>
      <c r="T20" s="273"/>
      <c r="U20" s="273"/>
      <c r="V20" s="273"/>
      <c r="W20" s="273"/>
      <c r="X20" s="273"/>
      <c r="Y20" s="273"/>
      <c r="Z20" s="273"/>
      <c r="AA20" s="273"/>
      <c r="AB20" s="273"/>
      <c r="AC20" s="273"/>
      <c r="AD20" s="273"/>
      <c r="AE20" s="273"/>
      <c r="AF20" s="273"/>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273"/>
      <c r="BE20" s="273"/>
      <c r="BF20" s="273"/>
      <c r="BG20" s="273"/>
      <c r="BH20" s="273"/>
      <c r="BI20" s="273"/>
      <c r="BJ20" s="273"/>
      <c r="BK20" s="273"/>
      <c r="BL20" s="273"/>
      <c r="BM20" s="273"/>
      <c r="BN20" s="273"/>
      <c r="BO20" s="273"/>
      <c r="BP20" s="273"/>
      <c r="BQ20" s="273"/>
      <c r="BR20" s="273"/>
      <c r="BS20" s="273"/>
      <c r="BT20" s="273"/>
      <c r="BU20" s="273"/>
      <c r="BV20" s="273"/>
    </row>
    <row r="21" spans="1:74" s="2" customFormat="1" ht="30" customHeight="1" x14ac:dyDescent="0.2">
      <c r="A21" s="3"/>
      <c r="B21" s="47" t="s">
        <v>1278</v>
      </c>
      <c r="C21" s="279" t="s">
        <v>1269</v>
      </c>
      <c r="D21" s="3"/>
      <c r="E21" s="3"/>
      <c r="F21" s="3"/>
      <c r="G21" s="3"/>
      <c r="H21" s="3"/>
      <c r="I21" s="3"/>
      <c r="J21" s="3"/>
      <c r="K21" s="3"/>
      <c r="L21" s="3"/>
      <c r="M21" s="3"/>
      <c r="N21" s="3"/>
      <c r="O21" s="3"/>
      <c r="P21" s="280" t="s">
        <v>1282</v>
      </c>
      <c r="Q21" s="281" t="s">
        <v>1284</v>
      </c>
      <c r="R21" s="13"/>
      <c r="T21" s="273"/>
      <c r="U21" s="273"/>
      <c r="V21" s="273"/>
      <c r="W21" s="273"/>
      <c r="X21" s="273"/>
      <c r="Y21" s="273"/>
      <c r="Z21" s="273"/>
      <c r="AA21" s="273"/>
      <c r="AB21" s="273"/>
      <c r="AC21" s="273"/>
      <c r="AD21" s="273"/>
      <c r="AE21" s="273"/>
      <c r="AF21" s="273"/>
      <c r="AG21" s="273"/>
      <c r="AH21" s="273"/>
      <c r="AI21" s="273"/>
      <c r="AJ21" s="273"/>
      <c r="AK21" s="273"/>
      <c r="AL21" s="273"/>
      <c r="AM21" s="273"/>
      <c r="AN21" s="273"/>
      <c r="AO21" s="273"/>
      <c r="AP21" s="273"/>
      <c r="AQ21" s="273"/>
      <c r="AR21" s="273"/>
      <c r="AS21" s="273"/>
      <c r="AT21" s="273"/>
      <c r="AU21" s="273"/>
      <c r="AV21" s="273"/>
      <c r="AW21" s="273"/>
      <c r="AX21" s="273"/>
      <c r="AY21" s="273"/>
      <c r="AZ21" s="273"/>
      <c r="BA21" s="273"/>
      <c r="BB21" s="273"/>
      <c r="BC21" s="273"/>
      <c r="BD21" s="273"/>
      <c r="BE21" s="273"/>
      <c r="BF21" s="273"/>
      <c r="BG21" s="273"/>
      <c r="BH21" s="273"/>
      <c r="BI21" s="273"/>
      <c r="BJ21" s="273"/>
      <c r="BK21" s="273"/>
      <c r="BL21" s="273"/>
      <c r="BM21" s="273"/>
      <c r="BN21" s="273"/>
      <c r="BO21" s="273"/>
      <c r="BP21" s="273"/>
      <c r="BQ21" s="273"/>
      <c r="BR21" s="273"/>
      <c r="BS21" s="273"/>
      <c r="BT21" s="273"/>
      <c r="BU21" s="273"/>
      <c r="BV21" s="273"/>
    </row>
    <row r="22" spans="1:74" s="2" customFormat="1" ht="30" customHeight="1" x14ac:dyDescent="0.2">
      <c r="A22" s="3"/>
      <c r="B22" s="47" t="s">
        <v>1279</v>
      </c>
      <c r="C22" s="279" t="s">
        <v>1270</v>
      </c>
      <c r="D22" s="3"/>
      <c r="E22" s="3"/>
      <c r="F22" s="3"/>
      <c r="G22" s="3"/>
      <c r="H22" s="3"/>
      <c r="I22" s="3"/>
      <c r="J22" s="3"/>
      <c r="K22" s="3"/>
      <c r="L22" s="3"/>
      <c r="M22" s="3"/>
      <c r="N22" s="3"/>
      <c r="O22" s="3"/>
      <c r="P22" s="280" t="s">
        <v>537</v>
      </c>
      <c r="Q22" s="281" t="s">
        <v>3396</v>
      </c>
      <c r="R22" s="13"/>
      <c r="T22" s="273"/>
      <c r="U22" s="273"/>
      <c r="V22" s="273"/>
      <c r="W22" s="273"/>
      <c r="X22" s="273"/>
      <c r="Y22" s="273"/>
      <c r="Z22" s="273"/>
      <c r="AA22" s="273"/>
      <c r="AB22" s="273"/>
      <c r="AC22" s="273"/>
      <c r="AD22" s="273"/>
      <c r="AE22" s="273"/>
      <c r="AF22" s="273"/>
      <c r="AG22" s="273"/>
      <c r="AH22" s="273"/>
      <c r="AI22" s="273"/>
      <c r="AJ22" s="273"/>
      <c r="AK22" s="273"/>
      <c r="AL22" s="273"/>
      <c r="AM22" s="273"/>
      <c r="AN22" s="273"/>
      <c r="AO22" s="273"/>
      <c r="AP22" s="273"/>
      <c r="AQ22" s="273"/>
      <c r="AR22" s="273"/>
      <c r="AS22" s="273"/>
      <c r="AT22" s="273"/>
      <c r="AU22" s="273"/>
      <c r="AV22" s="273"/>
      <c r="AW22" s="273"/>
      <c r="AX22" s="273"/>
      <c r="AY22" s="273"/>
      <c r="AZ22" s="273"/>
      <c r="BA22" s="273"/>
      <c r="BB22" s="273"/>
      <c r="BC22" s="273"/>
      <c r="BD22" s="273"/>
      <c r="BE22" s="273"/>
      <c r="BF22" s="273"/>
      <c r="BG22" s="273"/>
      <c r="BH22" s="273"/>
      <c r="BI22" s="273"/>
      <c r="BJ22" s="273"/>
      <c r="BK22" s="273"/>
      <c r="BL22" s="273"/>
      <c r="BM22" s="273"/>
      <c r="BN22" s="273"/>
      <c r="BO22" s="273"/>
      <c r="BP22" s="273"/>
      <c r="BQ22" s="273"/>
      <c r="BR22" s="273"/>
      <c r="BS22" s="273"/>
      <c r="BT22" s="273"/>
      <c r="BU22" s="273"/>
      <c r="BV22" s="273"/>
    </row>
    <row r="23" spans="1:74" s="2" customFormat="1" ht="30" customHeight="1" x14ac:dyDescent="0.2">
      <c r="A23" s="3"/>
      <c r="B23" s="47" t="s">
        <v>1280</v>
      </c>
      <c r="C23" s="279" t="s">
        <v>1271</v>
      </c>
      <c r="D23" s="3"/>
      <c r="E23" s="3"/>
      <c r="F23" s="3"/>
      <c r="G23" s="3"/>
      <c r="H23" s="3"/>
      <c r="I23" s="3"/>
      <c r="J23" s="3"/>
      <c r="K23" s="3"/>
      <c r="L23" s="3"/>
      <c r="M23" s="3"/>
      <c r="N23" s="3"/>
      <c r="O23" s="3"/>
      <c r="P23" s="280" t="s">
        <v>536</v>
      </c>
      <c r="Q23" s="281" t="s">
        <v>1285</v>
      </c>
      <c r="R23" s="13"/>
      <c r="T23" s="273"/>
      <c r="U23" s="273"/>
      <c r="V23" s="273"/>
      <c r="W23" s="273"/>
      <c r="X23" s="273"/>
      <c r="Y23" s="273"/>
      <c r="Z23" s="273"/>
      <c r="AA23" s="273"/>
      <c r="AB23" s="273"/>
      <c r="AC23" s="273"/>
      <c r="AD23" s="273"/>
      <c r="AE23" s="273"/>
      <c r="AF23" s="273"/>
      <c r="AG23" s="273"/>
      <c r="AH23" s="273"/>
      <c r="AI23" s="273"/>
      <c r="AJ23" s="273"/>
      <c r="AK23" s="273"/>
      <c r="AL23" s="273"/>
      <c r="AM23" s="273"/>
      <c r="AN23" s="273"/>
      <c r="AO23" s="273"/>
      <c r="AP23" s="273"/>
      <c r="AQ23" s="273"/>
      <c r="AR23" s="273"/>
      <c r="AS23" s="273"/>
      <c r="AT23" s="273"/>
      <c r="AU23" s="273"/>
      <c r="AV23" s="273"/>
      <c r="AW23" s="273"/>
      <c r="AX23" s="273"/>
      <c r="AY23" s="273"/>
      <c r="AZ23" s="273"/>
      <c r="BA23" s="273"/>
      <c r="BB23" s="273"/>
      <c r="BC23" s="273"/>
      <c r="BD23" s="273"/>
      <c r="BE23" s="273"/>
      <c r="BF23" s="273"/>
      <c r="BG23" s="273"/>
      <c r="BH23" s="273"/>
      <c r="BI23" s="273"/>
      <c r="BJ23" s="273"/>
      <c r="BK23" s="273"/>
      <c r="BL23" s="273"/>
      <c r="BM23" s="273"/>
      <c r="BN23" s="273"/>
      <c r="BO23" s="273"/>
      <c r="BP23" s="273"/>
      <c r="BQ23" s="273"/>
      <c r="BR23" s="273"/>
      <c r="BS23" s="273"/>
      <c r="BT23" s="273"/>
      <c r="BU23" s="273"/>
      <c r="BV23" s="273"/>
    </row>
    <row r="24" spans="1:74" s="2" customFormat="1" ht="30" customHeight="1" x14ac:dyDescent="0.2">
      <c r="A24" s="3"/>
      <c r="B24" s="3"/>
      <c r="C24" s="282"/>
      <c r="D24" s="3"/>
      <c r="E24" s="3"/>
      <c r="F24" s="3"/>
      <c r="G24" s="3"/>
      <c r="H24" s="3"/>
      <c r="I24" s="3"/>
      <c r="J24" s="3"/>
      <c r="K24" s="3"/>
      <c r="L24" s="3"/>
      <c r="M24" s="3"/>
      <c r="N24" s="3"/>
      <c r="O24" s="3"/>
      <c r="P24" s="283"/>
      <c r="Q24" s="282"/>
      <c r="R24" s="13"/>
      <c r="T24" s="273"/>
      <c r="U24" s="273"/>
      <c r="V24" s="273"/>
      <c r="W24" s="273"/>
      <c r="X24" s="273"/>
      <c r="Y24" s="273"/>
      <c r="Z24" s="273"/>
      <c r="AA24" s="273"/>
      <c r="AB24" s="273"/>
      <c r="AC24" s="273"/>
      <c r="AD24" s="273"/>
      <c r="AE24" s="273"/>
      <c r="AF24" s="273"/>
      <c r="AG24" s="273"/>
      <c r="AH24" s="273"/>
      <c r="AI24" s="273"/>
      <c r="AJ24" s="273"/>
      <c r="AK24" s="273"/>
      <c r="AL24" s="273"/>
      <c r="AM24" s="273"/>
      <c r="AN24" s="273"/>
      <c r="AO24" s="273"/>
      <c r="AP24" s="273"/>
      <c r="AQ24" s="273"/>
      <c r="AR24" s="273"/>
      <c r="AS24" s="273"/>
      <c r="AT24" s="273"/>
      <c r="AU24" s="273"/>
      <c r="AV24" s="273"/>
      <c r="AW24" s="273"/>
      <c r="AX24" s="273"/>
      <c r="AY24" s="273"/>
      <c r="AZ24" s="273"/>
      <c r="BA24" s="273"/>
      <c r="BB24" s="273"/>
      <c r="BC24" s="273"/>
      <c r="BD24" s="273"/>
      <c r="BE24" s="273"/>
      <c r="BF24" s="273"/>
      <c r="BG24" s="273"/>
      <c r="BH24" s="273"/>
      <c r="BI24" s="273"/>
      <c r="BJ24" s="273"/>
      <c r="BK24" s="273"/>
      <c r="BL24" s="273"/>
      <c r="BM24" s="273"/>
      <c r="BN24" s="273"/>
      <c r="BO24" s="273"/>
      <c r="BP24" s="273"/>
      <c r="BQ24" s="273"/>
      <c r="BR24" s="273"/>
      <c r="BS24" s="273"/>
      <c r="BT24" s="273"/>
      <c r="BU24" s="273"/>
      <c r="BV24" s="273"/>
    </row>
    <row r="25" spans="1:74" s="2" customFormat="1" ht="30" customHeight="1" x14ac:dyDescent="0.2">
      <c r="A25" s="48"/>
      <c r="B25" s="48" t="s">
        <v>504</v>
      </c>
      <c r="C25" s="48"/>
      <c r="D25" s="48"/>
      <c r="E25" s="48"/>
      <c r="F25" s="48"/>
      <c r="G25" s="48"/>
      <c r="H25" s="48"/>
      <c r="I25" s="48"/>
      <c r="J25" s="48"/>
      <c r="K25" s="3"/>
      <c r="L25" s="5"/>
      <c r="M25" s="5"/>
      <c r="N25" s="5"/>
      <c r="O25" s="5"/>
      <c r="P25" s="5"/>
      <c r="Q25" s="5"/>
      <c r="R25" s="13"/>
      <c r="T25" s="273"/>
      <c r="U25" s="273"/>
      <c r="V25" s="273"/>
      <c r="W25" s="273"/>
      <c r="X25" s="273"/>
      <c r="Y25" s="273"/>
      <c r="Z25" s="273"/>
      <c r="AA25" s="273"/>
      <c r="AB25" s="273"/>
      <c r="AC25" s="273"/>
      <c r="AD25" s="273"/>
      <c r="AE25" s="273"/>
      <c r="AF25" s="273"/>
      <c r="AG25" s="273"/>
      <c r="AH25" s="273"/>
      <c r="AI25" s="273"/>
      <c r="AJ25" s="273"/>
      <c r="AK25" s="273"/>
      <c r="AL25" s="273"/>
      <c r="AM25" s="273"/>
      <c r="AN25" s="273"/>
      <c r="AO25" s="273"/>
      <c r="AP25" s="273"/>
      <c r="AQ25" s="273"/>
      <c r="AR25" s="273"/>
      <c r="AS25" s="273"/>
      <c r="AT25" s="273"/>
      <c r="AU25" s="273"/>
      <c r="AV25" s="273"/>
      <c r="AW25" s="273"/>
      <c r="AX25" s="273"/>
      <c r="AY25" s="273"/>
      <c r="AZ25" s="273"/>
      <c r="BA25" s="273"/>
      <c r="BB25" s="273"/>
      <c r="BC25" s="273"/>
      <c r="BD25" s="273"/>
      <c r="BE25" s="273"/>
      <c r="BF25" s="273"/>
      <c r="BG25" s="273"/>
      <c r="BH25" s="273"/>
      <c r="BI25" s="273"/>
      <c r="BJ25" s="273"/>
      <c r="BK25" s="273"/>
      <c r="BL25" s="273"/>
      <c r="BM25" s="273"/>
      <c r="BN25" s="273"/>
      <c r="BO25" s="273"/>
      <c r="BP25" s="273"/>
      <c r="BQ25" s="273"/>
      <c r="BR25" s="273"/>
      <c r="BS25" s="273"/>
      <c r="BT25" s="273"/>
      <c r="BU25" s="273"/>
      <c r="BV25" s="273"/>
    </row>
    <row r="26" spans="1:74" s="2" customFormat="1" ht="30" customHeight="1" x14ac:dyDescent="0.2">
      <c r="A26" s="9"/>
      <c r="B26" s="3"/>
      <c r="C26" s="3"/>
      <c r="D26" s="3"/>
      <c r="E26" s="3"/>
      <c r="F26" s="3"/>
      <c r="G26" s="3"/>
      <c r="H26" s="3"/>
      <c r="I26" s="3"/>
      <c r="J26" s="3"/>
      <c r="K26" s="3"/>
      <c r="L26" s="190"/>
      <c r="M26" s="186"/>
      <c r="N26" s="300" t="s">
        <v>1286</v>
      </c>
      <c r="O26" s="300"/>
      <c r="P26" s="300"/>
      <c r="Q26" s="300"/>
      <c r="R26" s="13"/>
      <c r="T26" s="273"/>
      <c r="U26" s="273"/>
      <c r="V26" s="273"/>
      <c r="W26" s="273"/>
      <c r="X26" s="273"/>
      <c r="Y26" s="273"/>
      <c r="Z26" s="273"/>
      <c r="AA26" s="273"/>
      <c r="AB26" s="273"/>
      <c r="AC26" s="273"/>
      <c r="AD26" s="273"/>
      <c r="AE26" s="273"/>
      <c r="AF26" s="273"/>
      <c r="AG26" s="273"/>
      <c r="AH26" s="273"/>
      <c r="AI26" s="273"/>
      <c r="AJ26" s="273"/>
      <c r="AK26" s="273"/>
      <c r="AL26" s="273"/>
      <c r="AM26" s="273"/>
      <c r="AN26" s="273"/>
      <c r="AO26" s="273"/>
      <c r="AP26" s="273"/>
      <c r="AQ26" s="273"/>
      <c r="AR26" s="273"/>
      <c r="AS26" s="273"/>
      <c r="AT26" s="273"/>
      <c r="AU26" s="273"/>
      <c r="AV26" s="273"/>
      <c r="AW26" s="273"/>
      <c r="AX26" s="273"/>
      <c r="AY26" s="273"/>
      <c r="AZ26" s="273"/>
      <c r="BA26" s="273"/>
      <c r="BB26" s="273"/>
      <c r="BC26" s="273"/>
      <c r="BD26" s="273"/>
      <c r="BE26" s="273"/>
      <c r="BF26" s="273"/>
      <c r="BG26" s="273"/>
      <c r="BH26" s="273"/>
      <c r="BI26" s="273"/>
      <c r="BJ26" s="273"/>
      <c r="BK26" s="273"/>
      <c r="BL26" s="273"/>
      <c r="BM26" s="273"/>
      <c r="BN26" s="273"/>
      <c r="BO26" s="273"/>
      <c r="BP26" s="273"/>
      <c r="BQ26" s="273"/>
      <c r="BR26" s="273"/>
      <c r="BS26" s="273"/>
      <c r="BT26" s="273"/>
      <c r="BU26" s="273"/>
      <c r="BV26" s="273"/>
    </row>
    <row r="27" spans="1:74" s="2" customFormat="1" ht="30" customHeight="1" x14ac:dyDescent="0.2">
      <c r="A27" s="9"/>
      <c r="B27" s="3"/>
      <c r="C27" s="3"/>
      <c r="D27" s="3"/>
      <c r="E27" s="3"/>
      <c r="F27" s="3"/>
      <c r="G27" s="3"/>
      <c r="H27" s="3"/>
      <c r="I27" s="3"/>
      <c r="J27" s="3"/>
      <c r="K27" s="3"/>
      <c r="L27" s="190"/>
      <c r="M27" s="186"/>
      <c r="N27" s="300" t="s">
        <v>1287</v>
      </c>
      <c r="O27" s="300"/>
      <c r="P27" s="300"/>
      <c r="Q27" s="300"/>
      <c r="R27" s="13"/>
      <c r="T27" s="273"/>
      <c r="U27" s="273"/>
      <c r="V27" s="273"/>
      <c r="W27" s="273"/>
      <c r="X27" s="273"/>
      <c r="Y27" s="273"/>
      <c r="Z27" s="273"/>
      <c r="AA27" s="273"/>
      <c r="AB27" s="273"/>
      <c r="AC27" s="273"/>
      <c r="AD27" s="273"/>
      <c r="AE27" s="273"/>
      <c r="AF27" s="273"/>
      <c r="AG27" s="273"/>
      <c r="AH27" s="273"/>
      <c r="AI27" s="273"/>
      <c r="AJ27" s="273"/>
      <c r="AK27" s="273"/>
      <c r="AL27" s="273"/>
      <c r="AM27" s="273"/>
      <c r="AN27" s="273"/>
      <c r="AO27" s="273"/>
      <c r="AP27" s="273"/>
      <c r="AQ27" s="273"/>
      <c r="AR27" s="273"/>
      <c r="AS27" s="273"/>
      <c r="AT27" s="273"/>
      <c r="AU27" s="273"/>
      <c r="AV27" s="273"/>
      <c r="AW27" s="273"/>
      <c r="AX27" s="273"/>
      <c r="AY27" s="273"/>
      <c r="AZ27" s="273"/>
      <c r="BA27" s="273"/>
      <c r="BB27" s="273"/>
      <c r="BC27" s="273"/>
      <c r="BD27" s="273"/>
      <c r="BE27" s="273"/>
      <c r="BF27" s="273"/>
      <c r="BG27" s="273"/>
      <c r="BH27" s="273"/>
      <c r="BI27" s="273"/>
      <c r="BJ27" s="273"/>
      <c r="BK27" s="273"/>
      <c r="BL27" s="273"/>
      <c r="BM27" s="273"/>
      <c r="BN27" s="273"/>
      <c r="BO27" s="273"/>
      <c r="BP27" s="273"/>
      <c r="BQ27" s="273"/>
      <c r="BR27" s="273"/>
      <c r="BS27" s="273"/>
      <c r="BT27" s="273"/>
      <c r="BU27" s="273"/>
      <c r="BV27" s="273"/>
    </row>
    <row r="28" spans="1:74" s="2" customFormat="1" ht="30" customHeight="1" x14ac:dyDescent="0.2">
      <c r="A28" s="9"/>
      <c r="B28" s="3"/>
      <c r="C28" s="3"/>
      <c r="D28" s="3"/>
      <c r="E28" s="3"/>
      <c r="F28" s="3"/>
      <c r="G28" s="3"/>
      <c r="H28" s="3"/>
      <c r="I28" s="3"/>
      <c r="J28" s="3"/>
      <c r="K28" s="3"/>
      <c r="L28" s="190"/>
      <c r="M28" s="186"/>
      <c r="N28" s="300" t="s">
        <v>1288</v>
      </c>
      <c r="O28" s="300"/>
      <c r="P28" s="300"/>
      <c r="Q28" s="300"/>
      <c r="R28" s="13"/>
      <c r="T28" s="273"/>
      <c r="U28" s="273"/>
      <c r="V28" s="273"/>
      <c r="W28" s="273"/>
      <c r="X28" s="273"/>
      <c r="Y28" s="273"/>
      <c r="Z28" s="273"/>
      <c r="AA28" s="273"/>
      <c r="AB28" s="273"/>
      <c r="AC28" s="273"/>
      <c r="AD28" s="273"/>
      <c r="AE28" s="273"/>
      <c r="AF28" s="273"/>
      <c r="AG28" s="273"/>
      <c r="AH28" s="273"/>
      <c r="AI28" s="273"/>
      <c r="AJ28" s="273"/>
      <c r="AK28" s="273"/>
      <c r="AL28" s="273"/>
      <c r="AM28" s="273"/>
      <c r="AN28" s="273"/>
      <c r="AO28" s="273"/>
      <c r="AP28" s="273"/>
      <c r="AQ28" s="273"/>
      <c r="AR28" s="273"/>
      <c r="AS28" s="273"/>
      <c r="AT28" s="273"/>
      <c r="AU28" s="273"/>
      <c r="AV28" s="273"/>
      <c r="AW28" s="273"/>
      <c r="AX28" s="273"/>
      <c r="AY28" s="273"/>
      <c r="AZ28" s="273"/>
      <c r="BA28" s="273"/>
      <c r="BB28" s="273"/>
      <c r="BC28" s="273"/>
      <c r="BD28" s="273"/>
      <c r="BE28" s="273"/>
      <c r="BF28" s="273"/>
      <c r="BG28" s="273"/>
      <c r="BH28" s="273"/>
      <c r="BI28" s="273"/>
      <c r="BJ28" s="273"/>
      <c r="BK28" s="273"/>
      <c r="BL28" s="273"/>
      <c r="BM28" s="273"/>
      <c r="BN28" s="273"/>
      <c r="BO28" s="273"/>
      <c r="BP28" s="273"/>
      <c r="BQ28" s="273"/>
      <c r="BR28" s="273"/>
      <c r="BS28" s="273"/>
      <c r="BT28" s="273"/>
      <c r="BU28" s="273"/>
      <c r="BV28" s="273"/>
    </row>
    <row r="29" spans="1:74" s="2" customFormat="1" ht="30" customHeight="1" x14ac:dyDescent="0.2">
      <c r="A29" s="9"/>
      <c r="B29" s="3"/>
      <c r="C29" s="3"/>
      <c r="D29" s="3"/>
      <c r="E29" s="3"/>
      <c r="F29" s="3"/>
      <c r="G29" s="3"/>
      <c r="H29" s="3"/>
      <c r="I29" s="3"/>
      <c r="J29" s="3"/>
      <c r="K29" s="3"/>
      <c r="L29" s="190"/>
      <c r="M29" s="186"/>
      <c r="N29" s="300" t="s">
        <v>1289</v>
      </c>
      <c r="O29" s="300"/>
      <c r="P29" s="300"/>
      <c r="Q29" s="300"/>
      <c r="R29" s="13"/>
      <c r="T29" s="273"/>
      <c r="U29" s="273"/>
      <c r="V29" s="273"/>
      <c r="W29" s="273"/>
      <c r="X29" s="273"/>
      <c r="Y29" s="273"/>
      <c r="Z29" s="273"/>
      <c r="AA29" s="273"/>
      <c r="AB29" s="273"/>
      <c r="AC29" s="273"/>
      <c r="AD29" s="273"/>
      <c r="AE29" s="273"/>
      <c r="AF29" s="273"/>
      <c r="AG29" s="273"/>
      <c r="AH29" s="273"/>
      <c r="AI29" s="273"/>
      <c r="AJ29" s="273"/>
      <c r="AK29" s="273"/>
      <c r="AL29" s="273"/>
      <c r="AM29" s="273"/>
      <c r="AN29" s="273"/>
      <c r="AO29" s="273"/>
      <c r="AP29" s="273"/>
      <c r="AQ29" s="273"/>
      <c r="AR29" s="273"/>
      <c r="AS29" s="273"/>
      <c r="AT29" s="273"/>
      <c r="AU29" s="273"/>
      <c r="AV29" s="273"/>
      <c r="AW29" s="273"/>
      <c r="AX29" s="273"/>
      <c r="AY29" s="273"/>
      <c r="AZ29" s="273"/>
      <c r="BA29" s="273"/>
      <c r="BB29" s="273"/>
      <c r="BC29" s="273"/>
      <c r="BD29" s="273"/>
      <c r="BE29" s="273"/>
      <c r="BF29" s="273"/>
      <c r="BG29" s="273"/>
      <c r="BH29" s="273"/>
      <c r="BI29" s="273"/>
      <c r="BJ29" s="273"/>
      <c r="BK29" s="273"/>
      <c r="BL29" s="273"/>
      <c r="BM29" s="273"/>
      <c r="BN29" s="273"/>
      <c r="BO29" s="273"/>
      <c r="BP29" s="273"/>
      <c r="BQ29" s="273"/>
      <c r="BR29" s="273"/>
      <c r="BS29" s="273"/>
      <c r="BT29" s="273"/>
      <c r="BU29" s="273"/>
      <c r="BV29" s="273"/>
    </row>
    <row r="30" spans="1:74" s="2" customFormat="1" ht="30" customHeight="1" x14ac:dyDescent="0.2">
      <c r="A30" s="9"/>
      <c r="B30" s="3"/>
      <c r="C30" s="3"/>
      <c r="D30" s="3"/>
      <c r="E30" s="3"/>
      <c r="F30" s="3"/>
      <c r="G30" s="3"/>
      <c r="H30" s="3"/>
      <c r="I30" s="3"/>
      <c r="J30" s="3"/>
      <c r="K30" s="3"/>
      <c r="L30" s="190"/>
      <c r="M30" s="186"/>
      <c r="N30" s="300" t="s">
        <v>1290</v>
      </c>
      <c r="O30" s="300"/>
      <c r="P30" s="300"/>
      <c r="Q30" s="300"/>
      <c r="R30" s="13"/>
      <c r="T30" s="273"/>
      <c r="U30" s="273"/>
      <c r="V30" s="273"/>
      <c r="W30" s="273"/>
      <c r="X30" s="273"/>
      <c r="Y30" s="273"/>
      <c r="Z30" s="273"/>
      <c r="AA30" s="273"/>
      <c r="AB30" s="273"/>
      <c r="AC30" s="273"/>
      <c r="AD30" s="273"/>
      <c r="AE30" s="273"/>
      <c r="AF30" s="273"/>
      <c r="AG30" s="273"/>
      <c r="AH30" s="273"/>
      <c r="AI30" s="273"/>
      <c r="AJ30" s="273"/>
      <c r="AK30" s="273"/>
      <c r="AL30" s="273"/>
      <c r="AM30" s="273"/>
      <c r="AN30" s="273"/>
      <c r="AO30" s="273"/>
      <c r="AP30" s="273"/>
      <c r="AQ30" s="273"/>
      <c r="AR30" s="273"/>
      <c r="AS30" s="273"/>
      <c r="AT30" s="273"/>
      <c r="AU30" s="273"/>
      <c r="AV30" s="273"/>
      <c r="AW30" s="273"/>
      <c r="AX30" s="273"/>
      <c r="AY30" s="273"/>
      <c r="AZ30" s="273"/>
      <c r="BA30" s="273"/>
      <c r="BB30" s="273"/>
      <c r="BC30" s="273"/>
      <c r="BD30" s="273"/>
      <c r="BE30" s="273"/>
      <c r="BF30" s="273"/>
      <c r="BG30" s="273"/>
      <c r="BH30" s="273"/>
      <c r="BI30" s="273"/>
      <c r="BJ30" s="273"/>
      <c r="BK30" s="273"/>
      <c r="BL30" s="273"/>
      <c r="BM30" s="273"/>
      <c r="BN30" s="273"/>
      <c r="BO30" s="273"/>
      <c r="BP30" s="273"/>
      <c r="BQ30" s="273"/>
      <c r="BR30" s="273"/>
      <c r="BS30" s="273"/>
      <c r="BT30" s="273"/>
      <c r="BU30" s="273"/>
      <c r="BV30" s="273"/>
    </row>
    <row r="31" spans="1:74" s="2" customFormat="1" ht="30" customHeight="1" x14ac:dyDescent="0.2">
      <c r="A31" s="9"/>
      <c r="B31" s="3"/>
      <c r="C31" s="3"/>
      <c r="D31" s="3"/>
      <c r="E31" s="3"/>
      <c r="F31" s="3"/>
      <c r="G31" s="3"/>
      <c r="H31" s="3"/>
      <c r="I31" s="3"/>
      <c r="J31" s="3"/>
      <c r="K31" s="3"/>
      <c r="L31" s="190"/>
      <c r="M31" s="186"/>
      <c r="N31" s="300" t="s">
        <v>1291</v>
      </c>
      <c r="O31" s="300"/>
      <c r="P31" s="300"/>
      <c r="Q31" s="300"/>
      <c r="R31" s="13"/>
      <c r="T31" s="273"/>
      <c r="U31" s="273"/>
      <c r="V31" s="273"/>
      <c r="W31" s="273"/>
      <c r="X31" s="273"/>
      <c r="Y31" s="273"/>
      <c r="Z31" s="273"/>
      <c r="AA31" s="273"/>
      <c r="AB31" s="273"/>
      <c r="AC31" s="273"/>
      <c r="AD31" s="273"/>
      <c r="AE31" s="273"/>
      <c r="AF31" s="273"/>
      <c r="AG31" s="273"/>
      <c r="AH31" s="273"/>
      <c r="AI31" s="273"/>
      <c r="AJ31" s="273"/>
      <c r="AK31" s="273"/>
      <c r="AL31" s="273"/>
      <c r="AM31" s="273"/>
      <c r="AN31" s="273"/>
      <c r="AO31" s="273"/>
      <c r="AP31" s="273"/>
      <c r="AQ31" s="273"/>
      <c r="AR31" s="273"/>
      <c r="AS31" s="273"/>
      <c r="AT31" s="273"/>
      <c r="AU31" s="273"/>
      <c r="AV31" s="273"/>
      <c r="AW31" s="273"/>
      <c r="AX31" s="273"/>
      <c r="AY31" s="273"/>
      <c r="AZ31" s="273"/>
      <c r="BA31" s="273"/>
      <c r="BB31" s="273"/>
      <c r="BC31" s="273"/>
      <c r="BD31" s="273"/>
      <c r="BE31" s="273"/>
      <c r="BF31" s="273"/>
      <c r="BG31" s="273"/>
      <c r="BH31" s="273"/>
      <c r="BI31" s="273"/>
      <c r="BJ31" s="273"/>
      <c r="BK31" s="273"/>
      <c r="BL31" s="273"/>
      <c r="BM31" s="273"/>
      <c r="BN31" s="273"/>
      <c r="BO31" s="273"/>
      <c r="BP31" s="273"/>
      <c r="BQ31" s="273"/>
      <c r="BR31" s="273"/>
      <c r="BS31" s="273"/>
      <c r="BT31" s="273"/>
      <c r="BU31" s="273"/>
      <c r="BV31" s="273"/>
    </row>
    <row r="32" spans="1:74" s="2" customFormat="1" ht="30" customHeight="1" x14ac:dyDescent="0.2">
      <c r="A32" s="9"/>
      <c r="B32" s="3"/>
      <c r="C32" s="3"/>
      <c r="D32" s="3"/>
      <c r="E32" s="3"/>
      <c r="F32" s="3"/>
      <c r="G32" s="3"/>
      <c r="H32" s="3"/>
      <c r="I32" s="3"/>
      <c r="J32" s="3"/>
      <c r="K32" s="3"/>
      <c r="L32" s="190"/>
      <c r="M32" s="186"/>
      <c r="N32" s="300" t="s">
        <v>1292</v>
      </c>
      <c r="O32" s="300"/>
      <c r="P32" s="300"/>
      <c r="Q32" s="300"/>
      <c r="R32" s="13"/>
      <c r="T32" s="273"/>
      <c r="U32" s="273"/>
      <c r="V32" s="273"/>
      <c r="W32" s="273"/>
      <c r="X32" s="273"/>
      <c r="Y32" s="273"/>
      <c r="Z32" s="273"/>
      <c r="AA32" s="273"/>
      <c r="AB32" s="273"/>
      <c r="AC32" s="273"/>
      <c r="AD32" s="273"/>
      <c r="AE32" s="273"/>
      <c r="AF32" s="273"/>
      <c r="AG32" s="273"/>
      <c r="AH32" s="273"/>
      <c r="AI32" s="273"/>
      <c r="AJ32" s="273"/>
      <c r="AK32" s="273"/>
      <c r="AL32" s="273"/>
      <c r="AM32" s="273"/>
      <c r="AN32" s="273"/>
      <c r="AO32" s="273"/>
      <c r="AP32" s="273"/>
      <c r="AQ32" s="273"/>
      <c r="AR32" s="273"/>
      <c r="AS32" s="273"/>
      <c r="AT32" s="273"/>
      <c r="AU32" s="273"/>
      <c r="AV32" s="273"/>
      <c r="AW32" s="273"/>
      <c r="AX32" s="273"/>
      <c r="AY32" s="273"/>
      <c r="AZ32" s="273"/>
      <c r="BA32" s="273"/>
      <c r="BB32" s="273"/>
      <c r="BC32" s="273"/>
      <c r="BD32" s="273"/>
      <c r="BE32" s="273"/>
      <c r="BF32" s="273"/>
      <c r="BG32" s="273"/>
      <c r="BH32" s="273"/>
      <c r="BI32" s="273"/>
      <c r="BJ32" s="273"/>
      <c r="BK32" s="273"/>
      <c r="BL32" s="273"/>
      <c r="BM32" s="273"/>
      <c r="BN32" s="273"/>
      <c r="BO32" s="273"/>
      <c r="BP32" s="273"/>
      <c r="BQ32" s="273"/>
      <c r="BR32" s="273"/>
      <c r="BS32" s="273"/>
      <c r="BT32" s="273"/>
      <c r="BU32" s="273"/>
      <c r="BV32" s="273"/>
    </row>
    <row r="33" spans="1:74" s="2" customFormat="1" ht="30" customHeight="1" thickBot="1" x14ac:dyDescent="0.25">
      <c r="A33" s="10"/>
      <c r="B33" s="11"/>
      <c r="C33" s="11"/>
      <c r="D33" s="11"/>
      <c r="E33" s="11"/>
      <c r="F33" s="11"/>
      <c r="G33" s="11"/>
      <c r="H33" s="11"/>
      <c r="I33" s="11"/>
      <c r="J33" s="11"/>
      <c r="K33" s="11"/>
      <c r="L33" s="11"/>
      <c r="M33" s="11"/>
      <c r="N33" s="11"/>
      <c r="O33" s="11"/>
      <c r="P33" s="11"/>
      <c r="Q33" s="11"/>
      <c r="R33" s="301"/>
      <c r="S33" s="273"/>
      <c r="T33" s="273"/>
      <c r="U33" s="273"/>
      <c r="V33" s="273"/>
      <c r="W33" s="273"/>
      <c r="X33" s="273"/>
      <c r="Y33" s="273"/>
      <c r="Z33" s="273"/>
      <c r="AA33" s="273"/>
      <c r="AB33" s="273"/>
      <c r="AC33" s="273"/>
      <c r="AD33" s="273"/>
      <c r="AE33" s="273"/>
      <c r="AF33" s="273"/>
      <c r="AG33" s="273"/>
      <c r="AH33" s="273"/>
      <c r="AI33" s="273"/>
      <c r="AJ33" s="273"/>
      <c r="AK33" s="273"/>
      <c r="AL33" s="273"/>
      <c r="AM33" s="273"/>
      <c r="AN33" s="273"/>
      <c r="AO33" s="273"/>
      <c r="AP33" s="273"/>
      <c r="AQ33" s="273"/>
      <c r="AR33" s="273"/>
      <c r="AS33" s="273"/>
      <c r="AT33" s="273"/>
      <c r="AU33" s="273"/>
      <c r="AV33" s="273"/>
      <c r="AW33" s="273"/>
      <c r="AX33" s="273"/>
      <c r="AY33" s="273"/>
      <c r="AZ33" s="273"/>
      <c r="BA33" s="273"/>
      <c r="BB33" s="273"/>
      <c r="BC33" s="273"/>
      <c r="BD33" s="273"/>
      <c r="BE33" s="273"/>
      <c r="BF33" s="273"/>
      <c r="BG33" s="273"/>
      <c r="BH33" s="273"/>
      <c r="BI33" s="273"/>
      <c r="BJ33" s="273"/>
      <c r="BK33" s="273"/>
      <c r="BL33" s="273"/>
      <c r="BM33" s="273"/>
      <c r="BN33" s="273"/>
      <c r="BO33" s="273"/>
      <c r="BP33" s="273"/>
      <c r="BQ33" s="273"/>
      <c r="BR33" s="273"/>
      <c r="BS33" s="273"/>
      <c r="BT33" s="273"/>
      <c r="BU33" s="273"/>
      <c r="BV33" s="273"/>
    </row>
    <row r="34" spans="1:74" s="2" customFormat="1" ht="30" customHeight="1" x14ac:dyDescent="0.2">
      <c r="A34" s="270"/>
      <c r="B34" s="270"/>
      <c r="C34" s="270"/>
      <c r="D34" s="270"/>
      <c r="E34" s="270"/>
      <c r="F34" s="270"/>
      <c r="G34" s="270"/>
      <c r="H34" s="270"/>
      <c r="I34" s="270"/>
      <c r="J34" s="270"/>
      <c r="K34" s="270"/>
      <c r="L34" s="270"/>
      <c r="M34" s="270"/>
      <c r="N34" s="270"/>
      <c r="O34" s="270"/>
      <c r="P34" s="270"/>
      <c r="Q34" s="270"/>
      <c r="R34" s="270"/>
      <c r="S34" s="273"/>
      <c r="T34" s="273"/>
      <c r="U34" s="273"/>
      <c r="V34" s="273"/>
      <c r="W34" s="273"/>
      <c r="X34" s="273"/>
      <c r="Y34" s="273"/>
      <c r="Z34" s="273"/>
      <c r="AA34" s="273"/>
      <c r="AB34" s="273"/>
      <c r="AC34" s="273"/>
      <c r="AD34" s="273"/>
      <c r="AE34" s="273"/>
      <c r="AF34" s="273"/>
      <c r="AG34" s="273"/>
      <c r="AH34" s="273"/>
      <c r="AI34" s="273"/>
      <c r="AJ34" s="273"/>
      <c r="AK34" s="273"/>
      <c r="AL34" s="273"/>
      <c r="AM34" s="273"/>
      <c r="AN34" s="273"/>
      <c r="AO34" s="273"/>
      <c r="AP34" s="273"/>
      <c r="AQ34" s="273"/>
      <c r="AR34" s="273"/>
      <c r="AS34" s="273"/>
      <c r="AT34" s="273"/>
      <c r="AU34" s="273"/>
      <c r="AV34" s="273"/>
      <c r="AW34" s="273"/>
      <c r="AX34" s="273"/>
      <c r="AY34" s="273"/>
      <c r="AZ34" s="273"/>
      <c r="BA34" s="273"/>
      <c r="BB34" s="273"/>
      <c r="BC34" s="273"/>
      <c r="BD34" s="273"/>
      <c r="BE34" s="273"/>
      <c r="BF34" s="273"/>
      <c r="BG34" s="273"/>
      <c r="BH34" s="273"/>
      <c r="BI34" s="273"/>
      <c r="BJ34" s="273"/>
      <c r="BK34" s="273"/>
      <c r="BL34" s="273"/>
      <c r="BM34" s="273"/>
      <c r="BN34" s="273"/>
      <c r="BO34" s="273"/>
      <c r="BP34" s="273"/>
      <c r="BQ34" s="273"/>
      <c r="BR34" s="273"/>
      <c r="BS34" s="273"/>
      <c r="BT34" s="273"/>
      <c r="BU34" s="273"/>
      <c r="BV34" s="273"/>
    </row>
    <row r="35" spans="1:74" s="2" customFormat="1" ht="30" customHeight="1" x14ac:dyDescent="0.2">
      <c r="A35" s="270"/>
      <c r="B35" s="270"/>
      <c r="C35" s="270"/>
      <c r="D35" s="270"/>
      <c r="E35" s="270"/>
      <c r="F35" s="270"/>
      <c r="G35" s="270"/>
      <c r="H35" s="270"/>
      <c r="I35" s="270"/>
      <c r="J35" s="270"/>
      <c r="K35" s="270"/>
      <c r="L35" s="270"/>
      <c r="M35" s="270"/>
      <c r="N35" s="270"/>
      <c r="O35" s="270"/>
      <c r="P35" s="270"/>
      <c r="Q35" s="270"/>
      <c r="R35" s="270"/>
      <c r="S35" s="273"/>
      <c r="T35" s="273"/>
      <c r="U35" s="273"/>
      <c r="V35" s="273"/>
      <c r="W35" s="273"/>
      <c r="X35" s="273"/>
      <c r="Y35" s="273"/>
      <c r="Z35" s="273"/>
      <c r="AA35" s="273"/>
      <c r="AB35" s="273"/>
      <c r="AC35" s="273"/>
      <c r="AD35" s="273"/>
      <c r="AE35" s="273"/>
      <c r="AF35" s="273"/>
      <c r="AG35" s="273"/>
      <c r="AH35" s="273"/>
      <c r="AI35" s="273"/>
      <c r="AJ35" s="273"/>
      <c r="AK35" s="273"/>
      <c r="AL35" s="273"/>
      <c r="AM35" s="273"/>
      <c r="AN35" s="273"/>
      <c r="AO35" s="273"/>
      <c r="AP35" s="273"/>
      <c r="AQ35" s="273"/>
      <c r="AR35" s="273"/>
      <c r="AS35" s="273"/>
      <c r="AT35" s="273"/>
      <c r="AU35" s="273"/>
      <c r="AV35" s="273"/>
      <c r="AW35" s="273"/>
      <c r="AX35" s="273"/>
      <c r="AY35" s="273"/>
      <c r="AZ35" s="273"/>
      <c r="BA35" s="273"/>
      <c r="BB35" s="273"/>
      <c r="BC35" s="273"/>
      <c r="BD35" s="273"/>
      <c r="BE35" s="273"/>
      <c r="BF35" s="273"/>
      <c r="BG35" s="273"/>
      <c r="BH35" s="273"/>
      <c r="BI35" s="273"/>
      <c r="BJ35" s="273"/>
      <c r="BK35" s="273"/>
      <c r="BL35" s="273"/>
      <c r="BM35" s="273"/>
      <c r="BN35" s="273"/>
      <c r="BO35" s="273"/>
      <c r="BP35" s="273"/>
      <c r="BQ35" s="273"/>
      <c r="BR35" s="273"/>
      <c r="BS35" s="273"/>
      <c r="BT35" s="273"/>
      <c r="BU35" s="273"/>
      <c r="BV35" s="273"/>
    </row>
    <row r="36" spans="1:74" s="2" customFormat="1" ht="30" customHeight="1" x14ac:dyDescent="0.2">
      <c r="A36" s="270"/>
      <c r="B36" s="270"/>
      <c r="C36" s="270"/>
      <c r="D36" s="270"/>
      <c r="E36" s="270"/>
      <c r="F36" s="270"/>
      <c r="G36" s="270"/>
      <c r="H36" s="270"/>
      <c r="I36" s="270"/>
      <c r="J36" s="270"/>
      <c r="K36" s="270"/>
      <c r="L36" s="270"/>
      <c r="M36" s="270"/>
      <c r="N36" s="270"/>
      <c r="O36" s="270"/>
      <c r="P36" s="270"/>
      <c r="Q36" s="270"/>
      <c r="R36" s="270"/>
      <c r="S36" s="273"/>
      <c r="T36" s="273"/>
      <c r="U36" s="273"/>
      <c r="V36" s="273"/>
      <c r="W36" s="273"/>
      <c r="X36" s="273"/>
      <c r="Y36" s="273"/>
      <c r="Z36" s="273"/>
      <c r="AA36" s="273"/>
      <c r="AB36" s="273"/>
      <c r="AC36" s="273"/>
      <c r="AD36" s="273"/>
      <c r="AE36" s="273"/>
      <c r="AF36" s="273"/>
      <c r="AG36" s="273"/>
      <c r="AH36" s="273"/>
      <c r="AI36" s="273"/>
      <c r="AJ36" s="273"/>
      <c r="AK36" s="273"/>
      <c r="AL36" s="273"/>
      <c r="AM36" s="273"/>
      <c r="AN36" s="273"/>
      <c r="AO36" s="273"/>
      <c r="AP36" s="273"/>
      <c r="AQ36" s="273"/>
      <c r="AR36" s="273"/>
      <c r="AS36" s="273"/>
      <c r="AT36" s="273"/>
      <c r="AU36" s="273"/>
      <c r="AV36" s="273"/>
      <c r="AW36" s="273"/>
      <c r="AX36" s="273"/>
      <c r="AY36" s="273"/>
      <c r="AZ36" s="273"/>
      <c r="BA36" s="273"/>
      <c r="BB36" s="273"/>
      <c r="BC36" s="273"/>
      <c r="BD36" s="273"/>
      <c r="BE36" s="273"/>
      <c r="BF36" s="273"/>
      <c r="BG36" s="273"/>
      <c r="BH36" s="273"/>
      <c r="BI36" s="273"/>
      <c r="BJ36" s="273"/>
      <c r="BK36" s="273"/>
      <c r="BL36" s="273"/>
      <c r="BM36" s="273"/>
      <c r="BN36" s="273"/>
      <c r="BO36" s="273"/>
      <c r="BP36" s="273"/>
      <c r="BQ36" s="273"/>
      <c r="BR36" s="273"/>
      <c r="BS36" s="273"/>
      <c r="BT36" s="273"/>
      <c r="BU36" s="273"/>
      <c r="BV36" s="273"/>
    </row>
    <row r="37" spans="1:74" s="2" customFormat="1" ht="30" customHeight="1" x14ac:dyDescent="0.2">
      <c r="A37" s="270"/>
      <c r="B37" s="270"/>
      <c r="C37" s="270"/>
      <c r="D37" s="270"/>
      <c r="E37" s="270"/>
      <c r="F37" s="270"/>
      <c r="G37" s="270"/>
      <c r="H37" s="270"/>
      <c r="I37" s="270"/>
      <c r="J37" s="270"/>
      <c r="K37" s="270"/>
      <c r="L37" s="270"/>
      <c r="M37" s="270"/>
      <c r="N37" s="270"/>
      <c r="O37" s="270"/>
      <c r="P37" s="270"/>
      <c r="Q37" s="270"/>
      <c r="R37" s="270"/>
      <c r="S37" s="273"/>
      <c r="T37" s="273"/>
      <c r="U37" s="273"/>
      <c r="V37" s="273"/>
      <c r="W37" s="273"/>
      <c r="X37" s="273"/>
      <c r="Y37" s="273"/>
      <c r="Z37" s="273"/>
      <c r="AA37" s="273"/>
      <c r="AB37" s="273"/>
      <c r="AC37" s="273"/>
      <c r="AD37" s="273"/>
      <c r="AE37" s="273"/>
      <c r="AF37" s="273"/>
      <c r="AG37" s="273"/>
      <c r="AH37" s="273"/>
      <c r="AI37" s="273"/>
      <c r="AJ37" s="273"/>
      <c r="AK37" s="273"/>
      <c r="AL37" s="273"/>
      <c r="AM37" s="273"/>
      <c r="AN37" s="273"/>
      <c r="AO37" s="273"/>
      <c r="AP37" s="273"/>
      <c r="AQ37" s="273"/>
      <c r="AR37" s="273"/>
      <c r="AS37" s="273"/>
      <c r="AT37" s="273"/>
      <c r="AU37" s="273"/>
      <c r="AV37" s="273"/>
      <c r="AW37" s="273"/>
      <c r="AX37" s="273"/>
      <c r="AY37" s="273"/>
      <c r="AZ37" s="273"/>
      <c r="BA37" s="273"/>
      <c r="BB37" s="273"/>
      <c r="BC37" s="273"/>
      <c r="BD37" s="273"/>
      <c r="BE37" s="273"/>
      <c r="BF37" s="273"/>
      <c r="BG37" s="273"/>
      <c r="BH37" s="273"/>
      <c r="BI37" s="273"/>
      <c r="BJ37" s="273"/>
      <c r="BK37" s="273"/>
      <c r="BL37" s="273"/>
      <c r="BM37" s="273"/>
      <c r="BN37" s="273"/>
      <c r="BO37" s="273"/>
      <c r="BP37" s="273"/>
      <c r="BQ37" s="273"/>
      <c r="BR37" s="273"/>
      <c r="BS37" s="273"/>
      <c r="BT37" s="273"/>
      <c r="BU37" s="273"/>
      <c r="BV37" s="273"/>
    </row>
    <row r="38" spans="1:74" s="2" customFormat="1" ht="30" customHeight="1" x14ac:dyDescent="0.2">
      <c r="A38" s="270"/>
      <c r="B38" s="270"/>
      <c r="C38" s="270"/>
      <c r="D38" s="270"/>
      <c r="E38" s="270"/>
      <c r="F38" s="270"/>
      <c r="G38" s="270"/>
      <c r="H38" s="270"/>
      <c r="I38" s="270"/>
      <c r="J38" s="270"/>
      <c r="K38" s="270"/>
      <c r="L38" s="270"/>
      <c r="M38" s="270"/>
      <c r="N38" s="270"/>
      <c r="O38" s="270"/>
      <c r="P38" s="270"/>
      <c r="Q38" s="270"/>
      <c r="R38" s="270"/>
      <c r="S38" s="273"/>
      <c r="T38" s="273"/>
      <c r="U38" s="273"/>
      <c r="V38" s="273"/>
      <c r="W38" s="273"/>
      <c r="X38" s="273"/>
      <c r="Y38" s="273"/>
      <c r="Z38" s="273"/>
      <c r="AA38" s="273"/>
      <c r="AB38" s="273"/>
      <c r="AC38" s="273"/>
      <c r="AD38" s="273"/>
      <c r="AE38" s="273"/>
      <c r="AF38" s="273"/>
      <c r="AG38" s="273"/>
      <c r="AH38" s="273"/>
      <c r="AI38" s="273"/>
      <c r="AJ38" s="273"/>
      <c r="AK38" s="273"/>
      <c r="AL38" s="273"/>
      <c r="AM38" s="273"/>
      <c r="AN38" s="273"/>
      <c r="AO38" s="273"/>
      <c r="AP38" s="273"/>
      <c r="AQ38" s="273"/>
      <c r="AR38" s="273"/>
      <c r="AS38" s="273"/>
      <c r="AT38" s="273"/>
      <c r="AU38" s="273"/>
      <c r="AV38" s="273"/>
      <c r="AW38" s="273"/>
      <c r="AX38" s="273"/>
      <c r="AY38" s="273"/>
      <c r="AZ38" s="273"/>
      <c r="BA38" s="273"/>
      <c r="BB38" s="273"/>
      <c r="BC38" s="273"/>
      <c r="BD38" s="273"/>
      <c r="BE38" s="273"/>
      <c r="BF38" s="273"/>
      <c r="BG38" s="273"/>
      <c r="BH38" s="273"/>
      <c r="BI38" s="273"/>
      <c r="BJ38" s="273"/>
      <c r="BK38" s="273"/>
      <c r="BL38" s="273"/>
      <c r="BM38" s="273"/>
      <c r="BN38" s="273"/>
      <c r="BO38" s="273"/>
      <c r="BP38" s="273"/>
      <c r="BQ38" s="273"/>
      <c r="BR38" s="273"/>
      <c r="BS38" s="273"/>
      <c r="BT38" s="273"/>
      <c r="BU38" s="273"/>
      <c r="BV38" s="273"/>
    </row>
    <row r="39" spans="1:74" s="2" customFormat="1" ht="30" customHeight="1" x14ac:dyDescent="0.2">
      <c r="A39" s="270"/>
      <c r="B39" s="270"/>
      <c r="C39" s="270"/>
      <c r="D39" s="270"/>
      <c r="E39" s="270"/>
      <c r="F39" s="270"/>
      <c r="G39" s="270"/>
      <c r="H39" s="270"/>
      <c r="I39" s="270"/>
      <c r="J39" s="270"/>
      <c r="K39" s="270"/>
      <c r="L39" s="270"/>
      <c r="M39" s="270"/>
      <c r="N39" s="270"/>
      <c r="O39" s="270"/>
      <c r="P39" s="270"/>
      <c r="Q39" s="270"/>
      <c r="R39" s="270"/>
      <c r="S39" s="273"/>
      <c r="T39" s="273"/>
      <c r="U39" s="273"/>
      <c r="V39" s="273"/>
      <c r="W39" s="273"/>
      <c r="X39" s="273"/>
      <c r="Y39" s="273"/>
      <c r="Z39" s="273"/>
      <c r="AA39" s="273"/>
      <c r="AB39" s="273"/>
      <c r="AC39" s="273"/>
      <c r="AD39" s="273"/>
      <c r="AE39" s="273"/>
      <c r="AF39" s="273"/>
      <c r="AG39" s="273"/>
      <c r="AH39" s="273"/>
      <c r="AI39" s="273"/>
      <c r="AJ39" s="273"/>
      <c r="AK39" s="273"/>
      <c r="AL39" s="273"/>
      <c r="AM39" s="273"/>
      <c r="AN39" s="273"/>
      <c r="AO39" s="273"/>
      <c r="AP39" s="273"/>
      <c r="AQ39" s="273"/>
      <c r="AR39" s="273"/>
      <c r="AS39" s="273"/>
      <c r="AT39" s="273"/>
      <c r="AU39" s="273"/>
      <c r="AV39" s="273"/>
      <c r="AW39" s="273"/>
      <c r="AX39" s="273"/>
      <c r="AY39" s="273"/>
      <c r="AZ39" s="273"/>
      <c r="BA39" s="273"/>
      <c r="BB39" s="273"/>
      <c r="BC39" s="273"/>
      <c r="BD39" s="273"/>
      <c r="BE39" s="273"/>
      <c r="BF39" s="273"/>
      <c r="BG39" s="273"/>
      <c r="BH39" s="273"/>
      <c r="BI39" s="273"/>
      <c r="BJ39" s="273"/>
      <c r="BK39" s="273"/>
      <c r="BL39" s="273"/>
      <c r="BM39" s="273"/>
      <c r="BN39" s="273"/>
      <c r="BO39" s="273"/>
      <c r="BP39" s="273"/>
      <c r="BQ39" s="273"/>
      <c r="BR39" s="273"/>
      <c r="BS39" s="273"/>
      <c r="BT39" s="273"/>
      <c r="BU39" s="273"/>
      <c r="BV39" s="273"/>
    </row>
    <row r="40" spans="1:74" s="2" customFormat="1" ht="30" customHeight="1" x14ac:dyDescent="0.2">
      <c r="A40" s="270"/>
      <c r="B40" s="270"/>
      <c r="C40" s="270"/>
      <c r="D40" s="270"/>
      <c r="E40" s="270"/>
      <c r="F40" s="270"/>
      <c r="G40" s="270"/>
      <c r="H40" s="270"/>
      <c r="I40" s="270"/>
      <c r="J40" s="270"/>
      <c r="K40" s="270"/>
      <c r="L40" s="270"/>
      <c r="M40" s="270"/>
      <c r="N40" s="270"/>
      <c r="O40" s="270"/>
      <c r="P40" s="270"/>
      <c r="Q40" s="270"/>
      <c r="R40" s="270"/>
      <c r="S40" s="273"/>
      <c r="T40" s="273"/>
      <c r="U40" s="273"/>
      <c r="V40" s="273"/>
      <c r="W40" s="273"/>
      <c r="X40" s="273"/>
      <c r="Y40" s="273"/>
      <c r="Z40" s="273"/>
      <c r="AA40" s="273"/>
      <c r="AB40" s="273"/>
      <c r="AC40" s="273"/>
      <c r="AD40" s="273"/>
      <c r="AE40" s="273"/>
      <c r="AF40" s="273"/>
      <c r="AG40" s="273"/>
      <c r="AH40" s="273"/>
      <c r="AI40" s="273"/>
      <c r="AJ40" s="273"/>
      <c r="AK40" s="273"/>
      <c r="AL40" s="273"/>
      <c r="AM40" s="273"/>
      <c r="AN40" s="273"/>
      <c r="AO40" s="273"/>
      <c r="AP40" s="273"/>
      <c r="AQ40" s="273"/>
      <c r="AR40" s="273"/>
      <c r="AS40" s="273"/>
      <c r="AT40" s="273"/>
      <c r="AU40" s="273"/>
      <c r="AV40" s="273"/>
      <c r="AW40" s="273"/>
      <c r="AX40" s="273"/>
      <c r="AY40" s="273"/>
      <c r="AZ40" s="273"/>
      <c r="BA40" s="273"/>
      <c r="BB40" s="273"/>
      <c r="BC40" s="273"/>
      <c r="BD40" s="273"/>
      <c r="BE40" s="273"/>
      <c r="BF40" s="273"/>
      <c r="BG40" s="273"/>
      <c r="BH40" s="273"/>
      <c r="BI40" s="273"/>
      <c r="BJ40" s="273"/>
      <c r="BK40" s="273"/>
      <c r="BL40" s="273"/>
      <c r="BM40" s="273"/>
      <c r="BN40" s="273"/>
      <c r="BO40" s="273"/>
      <c r="BP40" s="273"/>
      <c r="BQ40" s="273"/>
      <c r="BR40" s="273"/>
      <c r="BS40" s="273"/>
      <c r="BT40" s="273"/>
      <c r="BU40" s="273"/>
      <c r="BV40" s="273"/>
    </row>
    <row r="41" spans="1:74" s="2" customFormat="1" ht="30" customHeight="1" x14ac:dyDescent="0.2">
      <c r="A41" s="270"/>
      <c r="B41" s="270"/>
      <c r="C41" s="270"/>
      <c r="D41" s="270"/>
      <c r="E41" s="270"/>
      <c r="F41" s="270"/>
      <c r="G41" s="270"/>
      <c r="H41" s="270"/>
      <c r="I41" s="270"/>
      <c r="J41" s="270"/>
      <c r="K41" s="270"/>
      <c r="L41" s="270"/>
      <c r="M41" s="270"/>
      <c r="N41" s="270"/>
      <c r="O41" s="270"/>
      <c r="P41" s="270"/>
      <c r="Q41" s="270"/>
      <c r="R41" s="270"/>
      <c r="T41" s="273"/>
      <c r="U41" s="273"/>
      <c r="V41" s="273"/>
      <c r="W41" s="273"/>
      <c r="X41" s="273"/>
      <c r="Y41" s="273"/>
      <c r="Z41" s="273"/>
      <c r="AA41" s="273"/>
      <c r="AB41" s="273"/>
      <c r="AC41" s="273"/>
      <c r="AD41" s="273"/>
      <c r="AE41" s="273"/>
      <c r="AF41" s="273"/>
      <c r="AG41" s="273"/>
      <c r="AH41" s="273"/>
      <c r="AI41" s="273"/>
      <c r="AJ41" s="273"/>
      <c r="AK41" s="273"/>
      <c r="AL41" s="273"/>
      <c r="AM41" s="273"/>
      <c r="AN41" s="273"/>
      <c r="AO41" s="273"/>
      <c r="AP41" s="273"/>
      <c r="AQ41" s="273"/>
      <c r="AR41" s="273"/>
      <c r="AS41" s="273"/>
      <c r="AT41" s="273"/>
      <c r="AU41" s="273"/>
      <c r="AV41" s="273"/>
      <c r="AW41" s="273"/>
      <c r="AX41" s="273"/>
      <c r="AY41" s="273"/>
      <c r="AZ41" s="273"/>
      <c r="BA41" s="273"/>
      <c r="BB41" s="273"/>
      <c r="BC41" s="273"/>
      <c r="BD41" s="273"/>
      <c r="BE41" s="273"/>
      <c r="BF41" s="273"/>
      <c r="BG41" s="273"/>
      <c r="BH41" s="273"/>
      <c r="BI41" s="273"/>
      <c r="BJ41" s="273"/>
      <c r="BK41" s="273"/>
      <c r="BL41" s="273"/>
      <c r="BM41" s="273"/>
      <c r="BN41" s="273"/>
      <c r="BO41" s="273"/>
      <c r="BP41" s="273"/>
      <c r="BQ41" s="273"/>
      <c r="BR41" s="273"/>
      <c r="BS41" s="273"/>
      <c r="BT41" s="273"/>
      <c r="BU41" s="273"/>
      <c r="BV41" s="273"/>
    </row>
    <row r="42" spans="1:74" s="2" customFormat="1" ht="30" customHeight="1" x14ac:dyDescent="0.2">
      <c r="A42" s="270"/>
      <c r="B42" s="270"/>
      <c r="C42" s="270"/>
      <c r="D42" s="270"/>
      <c r="E42" s="270"/>
      <c r="F42" s="270"/>
      <c r="G42" s="270"/>
      <c r="H42" s="270"/>
      <c r="I42" s="270"/>
      <c r="J42" s="270"/>
      <c r="K42" s="270"/>
      <c r="L42" s="270"/>
      <c r="M42" s="270"/>
      <c r="N42" s="270"/>
      <c r="O42" s="270"/>
      <c r="P42" s="270"/>
      <c r="Q42" s="270"/>
      <c r="R42" s="270"/>
      <c r="T42" s="273"/>
      <c r="U42" s="273"/>
      <c r="V42" s="273"/>
      <c r="W42" s="273"/>
      <c r="X42" s="273"/>
      <c r="Y42" s="273"/>
      <c r="Z42" s="273"/>
      <c r="AA42" s="273"/>
      <c r="AB42" s="273"/>
      <c r="AC42" s="273"/>
      <c r="AD42" s="273"/>
      <c r="AE42" s="273"/>
      <c r="AF42" s="273"/>
      <c r="AG42" s="273"/>
      <c r="AH42" s="273"/>
      <c r="AI42" s="273"/>
      <c r="AJ42" s="273"/>
      <c r="AK42" s="273"/>
      <c r="AL42" s="273"/>
      <c r="AM42" s="273"/>
      <c r="AN42" s="273"/>
      <c r="AO42" s="273"/>
      <c r="AP42" s="273"/>
      <c r="AQ42" s="273"/>
      <c r="AR42" s="273"/>
      <c r="AS42" s="273"/>
      <c r="AT42" s="273"/>
      <c r="AU42" s="273"/>
      <c r="AV42" s="273"/>
      <c r="AW42" s="273"/>
      <c r="AX42" s="273"/>
      <c r="AY42" s="273"/>
      <c r="AZ42" s="273"/>
      <c r="BA42" s="273"/>
      <c r="BB42" s="273"/>
      <c r="BC42" s="273"/>
      <c r="BD42" s="273"/>
      <c r="BE42" s="273"/>
      <c r="BF42" s="273"/>
      <c r="BG42" s="273"/>
      <c r="BH42" s="273"/>
      <c r="BI42" s="273"/>
      <c r="BJ42" s="273"/>
      <c r="BK42" s="273"/>
      <c r="BL42" s="273"/>
      <c r="BM42" s="273"/>
      <c r="BN42" s="273"/>
      <c r="BO42" s="273"/>
      <c r="BP42" s="273"/>
      <c r="BQ42" s="273"/>
      <c r="BR42" s="273"/>
      <c r="BS42" s="273"/>
      <c r="BT42" s="273"/>
      <c r="BU42" s="273"/>
      <c r="BV42" s="273"/>
    </row>
    <row r="43" spans="1:74" s="2" customFormat="1" ht="30" customHeight="1" x14ac:dyDescent="0.2">
      <c r="A43" s="270"/>
      <c r="B43" s="270"/>
      <c r="C43" s="270"/>
      <c r="D43" s="270"/>
      <c r="E43" s="270"/>
      <c r="F43" s="270"/>
      <c r="G43" s="270"/>
      <c r="H43" s="270"/>
      <c r="I43" s="270"/>
      <c r="J43" s="270"/>
      <c r="K43" s="270"/>
      <c r="L43" s="270"/>
      <c r="M43" s="270"/>
      <c r="N43" s="270"/>
      <c r="O43" s="270"/>
      <c r="P43" s="270"/>
      <c r="Q43" s="270"/>
      <c r="R43"/>
      <c r="T43" s="273"/>
      <c r="U43" s="273"/>
      <c r="V43" s="273"/>
      <c r="W43" s="273"/>
      <c r="X43" s="273"/>
      <c r="Y43" s="273"/>
      <c r="Z43" s="273"/>
      <c r="AA43" s="273"/>
      <c r="AB43" s="273"/>
      <c r="AC43" s="273"/>
      <c r="AD43" s="273"/>
      <c r="AE43" s="273"/>
      <c r="AF43" s="273"/>
      <c r="AG43" s="273"/>
      <c r="AH43" s="273"/>
      <c r="AI43" s="273"/>
      <c r="AJ43" s="273"/>
      <c r="AK43" s="273"/>
      <c r="AL43" s="273"/>
      <c r="AM43" s="273"/>
      <c r="AN43" s="273"/>
      <c r="AO43" s="273"/>
      <c r="AP43" s="273"/>
      <c r="AQ43" s="273"/>
      <c r="AR43" s="273"/>
      <c r="AS43" s="273"/>
      <c r="AT43" s="273"/>
      <c r="AU43" s="273"/>
      <c r="AV43" s="273"/>
      <c r="AW43" s="273"/>
      <c r="AX43" s="273"/>
      <c r="AY43" s="273"/>
      <c r="AZ43" s="273"/>
      <c r="BA43" s="273"/>
      <c r="BB43" s="273"/>
      <c r="BC43" s="273"/>
      <c r="BD43" s="273"/>
      <c r="BE43" s="273"/>
      <c r="BF43" s="273"/>
      <c r="BG43" s="273"/>
      <c r="BH43" s="273"/>
      <c r="BI43" s="273"/>
      <c r="BJ43" s="273"/>
      <c r="BK43" s="273"/>
      <c r="BL43" s="273"/>
      <c r="BM43" s="273"/>
      <c r="BN43" s="273"/>
      <c r="BO43" s="273"/>
      <c r="BP43" s="273"/>
      <c r="BQ43" s="273"/>
      <c r="BR43" s="273"/>
      <c r="BS43" s="273"/>
      <c r="BT43" s="273"/>
      <c r="BU43" s="273"/>
      <c r="BV43" s="273"/>
    </row>
    <row r="44" spans="1:74" s="2" customFormat="1" ht="20.25" customHeight="1" x14ac:dyDescent="0.2">
      <c r="A44" s="270"/>
      <c r="B44" s="270"/>
      <c r="C44" s="270"/>
      <c r="D44" s="270"/>
      <c r="E44" s="270"/>
      <c r="F44" s="270"/>
      <c r="G44" s="270"/>
      <c r="H44" s="270"/>
      <c r="I44" s="270"/>
      <c r="J44" s="270"/>
      <c r="K44" s="270"/>
      <c r="L44" s="270"/>
      <c r="M44" s="270"/>
      <c r="N44" s="270"/>
      <c r="O44" s="270"/>
      <c r="P44" s="270"/>
      <c r="Q44" s="270"/>
      <c r="R44"/>
      <c r="T44" s="273"/>
      <c r="U44" s="273"/>
      <c r="V44" s="273"/>
      <c r="W44" s="273"/>
      <c r="X44" s="273"/>
      <c r="Y44" s="273"/>
      <c r="Z44" s="273"/>
      <c r="AA44" s="273"/>
      <c r="AB44" s="273"/>
      <c r="AC44" s="273"/>
      <c r="AD44" s="273"/>
      <c r="AE44" s="273"/>
      <c r="AF44" s="273"/>
      <c r="AG44" s="273"/>
      <c r="AH44" s="273"/>
      <c r="AI44" s="273"/>
      <c r="AJ44" s="273"/>
      <c r="AK44" s="273"/>
      <c r="AL44" s="273"/>
      <c r="AM44" s="273"/>
      <c r="AN44" s="273"/>
      <c r="AO44" s="273"/>
      <c r="AP44" s="273"/>
      <c r="AQ44" s="273"/>
      <c r="AR44" s="273"/>
      <c r="AS44" s="273"/>
      <c r="AT44" s="273"/>
      <c r="AU44" s="273"/>
      <c r="AV44" s="273"/>
      <c r="AW44" s="273"/>
      <c r="AX44" s="273"/>
      <c r="AY44" s="273"/>
      <c r="AZ44" s="273"/>
      <c r="BA44" s="273"/>
      <c r="BB44" s="273"/>
      <c r="BC44" s="273"/>
      <c r="BD44" s="273"/>
      <c r="BE44" s="273"/>
      <c r="BF44" s="273"/>
      <c r="BG44" s="273"/>
      <c r="BH44" s="273"/>
      <c r="BI44" s="273"/>
      <c r="BJ44" s="273"/>
      <c r="BK44" s="273"/>
      <c r="BL44" s="273"/>
      <c r="BM44" s="273"/>
      <c r="BN44" s="273"/>
      <c r="BO44" s="273"/>
      <c r="BP44" s="273"/>
      <c r="BQ44" s="273"/>
      <c r="BR44" s="273"/>
      <c r="BS44" s="273"/>
      <c r="BT44" s="273"/>
      <c r="BU44" s="273"/>
      <c r="BV44" s="273"/>
    </row>
    <row r="45" spans="1:74" ht="20.25" customHeight="1" x14ac:dyDescent="0.2">
      <c r="S45" s="2"/>
    </row>
    <row r="46" spans="1:74" ht="30" customHeight="1" x14ac:dyDescent="0.2">
      <c r="S46" s="2"/>
    </row>
    <row r="47" spans="1:74" ht="30" customHeight="1" x14ac:dyDescent="0.2">
      <c r="S47" s="2"/>
    </row>
    <row r="48" spans="1:74" ht="30" customHeight="1" x14ac:dyDescent="0.2">
      <c r="S48" s="2"/>
    </row>
    <row r="49" spans="19:19" ht="30" customHeight="1" x14ac:dyDescent="0.2">
      <c r="S49" s="2"/>
    </row>
    <row r="50" spans="19:19" ht="30" customHeight="1" x14ac:dyDescent="0.2">
      <c r="S50" s="2"/>
    </row>
    <row r="51" spans="19:19" ht="30" customHeight="1" x14ac:dyDescent="0.2">
      <c r="S51" s="2"/>
    </row>
    <row r="52" spans="19:19" ht="30" customHeight="1" x14ac:dyDescent="0.2">
      <c r="S52" s="2"/>
    </row>
    <row r="53" spans="19:19" ht="30" customHeight="1" x14ac:dyDescent="0.2">
      <c r="S53" s="2"/>
    </row>
    <row r="54" spans="19:19" ht="30" customHeight="1" x14ac:dyDescent="0.2"/>
    <row r="55" spans="19:19" ht="30" customHeight="1" x14ac:dyDescent="0.2"/>
    <row r="56" spans="19:19" ht="30" customHeight="1" x14ac:dyDescent="0.2"/>
    <row r="57" spans="19:19" ht="30" customHeight="1" x14ac:dyDescent="0.2"/>
    <row r="58" spans="19:19" ht="30" customHeight="1" x14ac:dyDescent="0.2"/>
    <row r="59" spans="19:19" ht="30" customHeight="1" x14ac:dyDescent="0.2"/>
    <row r="60" spans="19:19" ht="20.25" customHeight="1" x14ac:dyDescent="0.2"/>
    <row r="61" spans="19:19" ht="15" hidden="1" x14ac:dyDescent="0.2"/>
    <row r="62" spans="19:19" ht="15" hidden="1" x14ac:dyDescent="0.2"/>
    <row r="63" spans="19:19" ht="15" hidden="1" x14ac:dyDescent="0.2"/>
    <row r="64" spans="19:19" ht="15" hidden="1" x14ac:dyDescent="0.2"/>
    <row r="65" ht="15" hidden="1" x14ac:dyDescent="0.2"/>
    <row r="66" ht="15" hidden="1" x14ac:dyDescent="0.2"/>
    <row r="67" ht="15" hidden="1" x14ac:dyDescent="0.2"/>
    <row r="68" ht="15" hidden="1" x14ac:dyDescent="0.2"/>
  </sheetData>
  <dataConsolidate/>
  <mergeCells count="18">
    <mergeCell ref="N1:N2"/>
    <mergeCell ref="B4:F4"/>
    <mergeCell ref="G4:K4"/>
    <mergeCell ref="B1:K2"/>
    <mergeCell ref="L1:L2"/>
    <mergeCell ref="B3:F3"/>
    <mergeCell ref="G3:K3"/>
    <mergeCell ref="B5:F5"/>
    <mergeCell ref="G5:K5"/>
    <mergeCell ref="B6:F6"/>
    <mergeCell ref="G6:K6"/>
    <mergeCell ref="B7:F7"/>
    <mergeCell ref="G7:K7"/>
    <mergeCell ref="B8:F8"/>
    <mergeCell ref="G8:K8"/>
    <mergeCell ref="B9:F9"/>
    <mergeCell ref="G9:K9"/>
    <mergeCell ref="B10:F10"/>
  </mergeCells>
  <hyperlinks>
    <hyperlink ref="B6:F6" location="'AI - AII'!A1" display="4. Anhang II" xr:uid="{00000000-0004-0000-1500-000000000000}"/>
    <hyperlink ref="B7:F7" location="'AI - AIII'!A1" display="5. Anhang III" xr:uid="{00000000-0004-0000-1500-000001000000}"/>
    <hyperlink ref="B8:F8" location="'AI - AIV'!A1" display="6. Anhang IV" xr:uid="{00000000-0004-0000-1500-000002000000}"/>
    <hyperlink ref="B9:F9" location="'AI - AV'!A1" display="7. Anhang V" xr:uid="{00000000-0004-0000-1500-000003000000}"/>
    <hyperlink ref="B10:F10" location="'AI - AVI'!A1" display="8. Anhang VI" xr:uid="{00000000-0004-0000-1500-000004000000}"/>
    <hyperlink ref="B4:F4" location="'AI - Artikel'!A1" display="2. Artikel 1-134" xr:uid="{00000000-0004-0000-1500-000005000000}"/>
    <hyperlink ref="B3:F3" location="'AI - VO'!A1" display="1. Verordnung 1-180" xr:uid="{00000000-0004-0000-1500-000006000000}"/>
    <hyperlink ref="B5:F5" location="'AI - AI'!A1" display="3. Anhang I" xr:uid="{00000000-0004-0000-1500-000007000000}"/>
    <hyperlink ref="G3:K3" location="'AI - AVII'!A1" display="9. Anhang VII" xr:uid="{00000000-0004-0000-1500-000008000000}"/>
    <hyperlink ref="G4:K4" location="'AI - AIII'!A1" display="10. Anhang VIII" xr:uid="{00000000-0004-0000-1500-000009000000}"/>
    <hyperlink ref="G5:K5" location="'AI - AIX'!A1" display="11. Anhang IX" xr:uid="{00000000-0004-0000-1500-00000A000000}"/>
    <hyperlink ref="G6:K6" location="'AI - AX'!A1" display="12. Anhang X" xr:uid="{00000000-0004-0000-1500-00000B000000}"/>
    <hyperlink ref="G7:K7" location="'AI - AXI'!A1" display="13. Anhang XI" xr:uid="{00000000-0004-0000-1500-00000C000000}"/>
    <hyperlink ref="G8:K8" location="'AI - AXII'!A1" display="14. Anhang XII" xr:uid="{00000000-0004-0000-1500-00000D000000}"/>
    <hyperlink ref="G9:K9" location="'AI - AXIII'!A1" display="15. Anhang XIII" xr:uid="{00000000-0004-0000-1500-00000E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34849" r:id="rId4" name="Drop Down 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334850" r:id="rId5" name="Drop Down 2">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334851" r:id="rId6" name="Drop Down 3">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334852" r:id="rId7" name="Drop Down 4">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334853" r:id="rId8" name="Drop Down 5">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334854" r:id="rId9" name="Drop Down 6">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334855" r:id="rId10" name="Drop Down 7">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34856" r:id="rId11" name="Drop Down 8">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mc:AlternateContent xmlns:mc="http://schemas.openxmlformats.org/markup-compatibility/2006">
          <mc:Choice Requires="x14">
            <control shapeId="334857" r:id="rId12" name="Drop Down 9">
              <controlPr defaultSize="0" autoLine="0" autoPict="0">
                <anchor moveWithCells="1">
                  <from>
                    <xdr:col>13</xdr:col>
                    <xdr:colOff>0</xdr:colOff>
                    <xdr:row>33</xdr:row>
                    <xdr:rowOff>0</xdr:rowOff>
                  </from>
                  <to>
                    <xdr:col>14</xdr:col>
                    <xdr:colOff>0</xdr:colOff>
                    <xdr:row>33</xdr:row>
                    <xdr:rowOff>203200</xdr:rowOff>
                  </to>
                </anchor>
              </controlPr>
            </control>
          </mc:Choice>
        </mc:AlternateContent>
        <mc:AlternateContent xmlns:mc="http://schemas.openxmlformats.org/markup-compatibility/2006">
          <mc:Choice Requires="x14">
            <control shapeId="334858" r:id="rId13" name="Drop Down 10">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334859" r:id="rId14" name="Drop Down 11">
              <controlPr defaultSize="0" autoLine="0" autoPict="0">
                <anchor moveWithCells="1">
                  <from>
                    <xdr:col>13</xdr:col>
                    <xdr:colOff>0</xdr:colOff>
                    <xdr:row>33</xdr:row>
                    <xdr:rowOff>0</xdr:rowOff>
                  </from>
                  <to>
                    <xdr:col>14</xdr:col>
                    <xdr:colOff>0</xdr:colOff>
                    <xdr:row>33</xdr:row>
                    <xdr:rowOff>203200</xdr:rowOff>
                  </to>
                </anchor>
              </controlPr>
            </control>
          </mc:Choice>
        </mc:AlternateContent>
        <mc:AlternateContent xmlns:mc="http://schemas.openxmlformats.org/markup-compatibility/2006">
          <mc:Choice Requires="x14">
            <control shapeId="334860" r:id="rId15" name="Drop Down 12">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34861" r:id="rId16" name="Drop Down 13">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34862" r:id="rId17" name="Drop Down 14">
              <controlPr defaultSize="0" autoLine="0" autoPict="0">
                <anchor moveWithCells="1">
                  <from>
                    <xdr:col>13</xdr:col>
                    <xdr:colOff>0</xdr:colOff>
                    <xdr:row>33</xdr:row>
                    <xdr:rowOff>0</xdr:rowOff>
                  </from>
                  <to>
                    <xdr:col>14</xdr:col>
                    <xdr:colOff>0</xdr:colOff>
                    <xdr:row>33</xdr:row>
                    <xdr:rowOff>203200</xdr:rowOff>
                  </to>
                </anchor>
              </controlPr>
            </control>
          </mc:Choice>
        </mc:AlternateContent>
        <mc:AlternateContent xmlns:mc="http://schemas.openxmlformats.org/markup-compatibility/2006">
          <mc:Choice Requires="x14">
            <control shapeId="334863" r:id="rId18" name="Drop Down 15">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34864" r:id="rId19" name="Drop Down 16">
              <controlPr defaultSize="0" autoLine="0" autoPict="0">
                <anchor moveWithCells="1">
                  <from>
                    <xdr:col>13</xdr:col>
                    <xdr:colOff>0</xdr:colOff>
                    <xdr:row>33</xdr:row>
                    <xdr:rowOff>0</xdr:rowOff>
                  </from>
                  <to>
                    <xdr:col>14</xdr:col>
                    <xdr:colOff>0</xdr:colOff>
                    <xdr:row>33</xdr:row>
                    <xdr:rowOff>203200</xdr:rowOff>
                  </to>
                </anchor>
              </controlPr>
            </control>
          </mc:Choice>
        </mc:AlternateContent>
        <mc:AlternateContent xmlns:mc="http://schemas.openxmlformats.org/markup-compatibility/2006">
          <mc:Choice Requires="x14">
            <control shapeId="334865" r:id="rId20" name="Drop Down 17">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34866" r:id="rId21" name="Drop Down 18">
              <controlPr defaultSize="0" autoLine="0" autoPict="0">
                <anchor moveWithCells="1">
                  <from>
                    <xdr:col>13</xdr:col>
                    <xdr:colOff>0</xdr:colOff>
                    <xdr:row>33</xdr:row>
                    <xdr:rowOff>0</xdr:rowOff>
                  </from>
                  <to>
                    <xdr:col>14</xdr:col>
                    <xdr:colOff>0</xdr:colOff>
                    <xdr:row>33</xdr:row>
                    <xdr:rowOff>203200</xdr:rowOff>
                  </to>
                </anchor>
              </controlPr>
            </control>
          </mc:Choice>
        </mc:AlternateContent>
        <mc:AlternateContent xmlns:mc="http://schemas.openxmlformats.org/markup-compatibility/2006">
          <mc:Choice Requires="x14">
            <control shapeId="334867" r:id="rId22" name="Drop Down 19">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334868" r:id="rId23" name="Drop Down 20">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334869" r:id="rId24" name="Drop Down 21">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334870" r:id="rId25" name="Drop Down 22">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334871" r:id="rId26" name="Drop Down 2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334872" r:id="rId27" name="Drop Down 24">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334873" r:id="rId28" name="Drop Down 25">
              <controlPr defaultSize="0" autoLine="0" autoPict="0">
                <anchor moveWithCells="1">
                  <from>
                    <xdr:col>11</xdr:col>
                    <xdr:colOff>12700</xdr:colOff>
                    <xdr:row>33</xdr:row>
                    <xdr:rowOff>0</xdr:rowOff>
                  </from>
                  <to>
                    <xdr:col>12</xdr:col>
                    <xdr:colOff>12700</xdr:colOff>
                    <xdr:row>33</xdr:row>
                    <xdr:rowOff>203200</xdr:rowOff>
                  </to>
                </anchor>
              </controlPr>
            </control>
          </mc:Choice>
        </mc:AlternateContent>
        <mc:AlternateContent xmlns:mc="http://schemas.openxmlformats.org/markup-compatibility/2006">
          <mc:Choice Requires="x14">
            <control shapeId="334874" r:id="rId29" name="Drop Down 26">
              <controlPr defaultSize="0" autoLine="0" autoPict="0">
                <anchor moveWithCells="1">
                  <from>
                    <xdr:col>13</xdr:col>
                    <xdr:colOff>0</xdr:colOff>
                    <xdr:row>33</xdr:row>
                    <xdr:rowOff>0</xdr:rowOff>
                  </from>
                  <to>
                    <xdr:col>14</xdr:col>
                    <xdr:colOff>0</xdr:colOff>
                    <xdr:row>33</xdr:row>
                    <xdr:rowOff>203200</xdr:rowOff>
                  </to>
                </anchor>
              </controlPr>
            </control>
          </mc:Choice>
        </mc:AlternateContent>
        <mc:AlternateContent xmlns:mc="http://schemas.openxmlformats.org/markup-compatibility/2006">
          <mc:Choice Requires="x14">
            <control shapeId="334876" r:id="rId30" name="Drop Down 28">
              <controlPr defaultSize="0" autoLine="0" autoPict="0">
                <anchor moveWithCells="1">
                  <from>
                    <xdr:col>13</xdr:col>
                    <xdr:colOff>0</xdr:colOff>
                    <xdr:row>33</xdr:row>
                    <xdr:rowOff>0</xdr:rowOff>
                  </from>
                  <to>
                    <xdr:col>14</xdr:col>
                    <xdr:colOff>0</xdr:colOff>
                    <xdr:row>33</xdr:row>
                    <xdr:rowOff>165100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 id="{AB222BD3-F279-4841-864A-27293F568B0F}">
            <xm:f>_Output!$D$610=1</xm:f>
            <x14:dxf>
              <font>
                <strike/>
              </font>
              <fill>
                <patternFill>
                  <bgColor rgb="FFFFC000"/>
                </patternFill>
              </fill>
            </x14:dxf>
          </x14:cfRule>
          <xm:sqref>N16</xm:sqref>
        </x14:conditionalFormatting>
        <x14:conditionalFormatting xmlns:xm="http://schemas.microsoft.com/office/excel/2006/main">
          <x14:cfRule type="expression" priority="1" id="{76F9029F-2773-A543-A89B-8715534A5C13}">
            <xm:f>_Output!$D$610=1</xm:f>
            <x14:dxf>
              <font>
                <strike/>
              </font>
              <fill>
                <patternFill>
                  <bgColor rgb="FFFFC000"/>
                </patternFill>
              </fill>
            </x14:dxf>
          </x14:cfRule>
          <xm:sqref>N15</xm:sqref>
        </x14:conditionalFormatting>
      </x14:conditionalFormatting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Blad1">
    <tabColor rgb="FF0070C0"/>
  </sheetPr>
  <dimension ref="A1:Z80"/>
  <sheetViews>
    <sheetView showRowColHeaders="0" topLeftCell="F1" zoomScaleNormal="100" workbookViewId="0">
      <pane ySplit="7" topLeftCell="A11" activePane="bottomLeft" state="frozen"/>
      <selection activeCell="A16" sqref="A16:Q22"/>
      <selection pane="bottomLeft" activeCell="A16" sqref="A16:Q22"/>
    </sheetView>
  </sheetViews>
  <sheetFormatPr baseColWidth="10" defaultColWidth="0" defaultRowHeight="15"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style="24" customWidth="1"/>
    <col min="17" max="17" width="150.83203125" style="24" customWidth="1"/>
    <col min="18" max="18" width="2.1640625" customWidth="1"/>
    <col min="19" max="20" width="0" hidden="1" customWidth="1"/>
    <col min="21" max="16384" width="9.1640625" hidden="1"/>
  </cols>
  <sheetData>
    <row r="1" spans="1:26" ht="20.25" customHeight="1" x14ac:dyDescent="0.2">
      <c r="A1" s="135"/>
      <c r="B1" s="633" t="s">
        <v>26</v>
      </c>
      <c r="C1" s="634"/>
      <c r="D1" s="634"/>
      <c r="E1" s="634"/>
      <c r="F1" s="634"/>
      <c r="G1" s="634"/>
      <c r="H1" s="634"/>
      <c r="I1" s="634"/>
      <c r="J1" s="634"/>
      <c r="K1" s="634"/>
      <c r="L1" s="628"/>
      <c r="M1" s="147"/>
      <c r="N1" s="645"/>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52" t="s">
        <v>211</v>
      </c>
      <c r="C3" s="653"/>
      <c r="D3" s="653"/>
      <c r="E3" s="653"/>
      <c r="F3" s="653"/>
      <c r="G3" s="700" t="s">
        <v>704</v>
      </c>
      <c r="H3" s="701"/>
      <c r="I3" s="701"/>
      <c r="J3" s="701"/>
      <c r="K3" s="701"/>
      <c r="L3" s="125"/>
      <c r="M3" s="125"/>
      <c r="N3" s="125"/>
      <c r="O3" s="139"/>
      <c r="P3" s="139"/>
      <c r="Q3" s="139"/>
      <c r="R3" s="140"/>
      <c r="S3" s="134"/>
      <c r="T3" s="125"/>
      <c r="U3" s="125"/>
      <c r="V3" s="125"/>
      <c r="W3" s="139"/>
      <c r="X3" s="139"/>
      <c r="Y3" s="139"/>
      <c r="Z3" s="140"/>
    </row>
    <row r="4" spans="1:26" ht="20.25" customHeight="1" x14ac:dyDescent="0.2">
      <c r="A4" s="138"/>
      <c r="B4" s="649" t="s">
        <v>212</v>
      </c>
      <c r="C4" s="650"/>
      <c r="D4" s="650"/>
      <c r="E4" s="650"/>
      <c r="F4" s="651"/>
      <c r="G4" s="672" t="s">
        <v>705</v>
      </c>
      <c r="H4" s="673"/>
      <c r="I4" s="673"/>
      <c r="J4" s="673"/>
      <c r="K4" s="674"/>
      <c r="L4" s="125"/>
      <c r="M4" s="125"/>
      <c r="N4" s="125"/>
      <c r="O4" s="139"/>
      <c r="P4" s="139"/>
      <c r="Q4" s="139"/>
      <c r="R4" s="140"/>
      <c r="S4" s="133"/>
      <c r="T4" s="125"/>
      <c r="U4" s="125"/>
      <c r="V4" s="125"/>
      <c r="W4" s="139"/>
      <c r="X4" s="139"/>
      <c r="Y4" s="139"/>
      <c r="Z4" s="140"/>
    </row>
    <row r="5" spans="1:26" ht="20.25" customHeight="1" x14ac:dyDescent="0.2">
      <c r="A5" s="138"/>
      <c r="B5" s="625" t="s">
        <v>213</v>
      </c>
      <c r="C5" s="624"/>
      <c r="D5" s="624"/>
      <c r="E5" s="624"/>
      <c r="F5" s="624"/>
      <c r="G5" s="626"/>
      <c r="H5" s="627"/>
      <c r="I5" s="627"/>
      <c r="J5" s="627"/>
      <c r="K5" s="627"/>
      <c r="L5" s="125"/>
      <c r="M5" s="125"/>
      <c r="N5" s="125"/>
      <c r="O5" s="139"/>
      <c r="P5" s="139"/>
      <c r="Q5" s="139"/>
      <c r="R5" s="140"/>
      <c r="S5" s="133"/>
      <c r="T5" s="125"/>
      <c r="U5" s="125"/>
      <c r="V5" s="125"/>
      <c r="W5" s="139"/>
      <c r="X5" s="139"/>
      <c r="Y5" s="139"/>
      <c r="Z5" s="140"/>
    </row>
    <row r="6" spans="1:26" ht="20.25" customHeight="1" x14ac:dyDescent="0.2">
      <c r="A6" s="138"/>
      <c r="B6" s="625" t="s">
        <v>214</v>
      </c>
      <c r="C6" s="624"/>
      <c r="D6" s="624"/>
      <c r="E6" s="624"/>
      <c r="F6" s="624"/>
      <c r="G6" s="146"/>
      <c r="H6" s="125"/>
      <c r="I6" s="125"/>
      <c r="J6" s="125"/>
      <c r="K6" s="125"/>
      <c r="L6" s="125"/>
      <c r="M6" s="125"/>
      <c r="N6" s="125"/>
      <c r="O6" s="139"/>
      <c r="P6" s="139"/>
      <c r="Q6" s="139"/>
      <c r="R6" s="140"/>
      <c r="S6" s="125"/>
      <c r="T6" s="125"/>
      <c r="U6" s="125"/>
      <c r="V6" s="125"/>
      <c r="W6" s="139"/>
      <c r="X6" s="139"/>
      <c r="Y6" s="139"/>
      <c r="Z6" s="140"/>
    </row>
    <row r="7" spans="1:26" ht="20.25" customHeight="1" thickBot="1" x14ac:dyDescent="0.25">
      <c r="A7" s="141"/>
      <c r="B7" s="142"/>
      <c r="C7" s="142"/>
      <c r="D7" s="142"/>
      <c r="E7" s="142"/>
      <c r="F7" s="142"/>
      <c r="G7" s="142"/>
      <c r="H7" s="142"/>
      <c r="I7" s="142"/>
      <c r="J7" s="142"/>
      <c r="K7" s="142"/>
      <c r="L7" s="142"/>
      <c r="M7" s="142"/>
      <c r="N7" s="142"/>
      <c r="O7" s="142"/>
      <c r="P7" s="142"/>
      <c r="Q7" s="142"/>
      <c r="R7" s="143"/>
      <c r="S7" s="142"/>
      <c r="T7" s="142"/>
      <c r="U7" s="142"/>
      <c r="V7" s="142"/>
      <c r="W7" s="142"/>
      <c r="X7" s="142"/>
      <c r="Y7" s="142"/>
      <c r="Z7" s="143"/>
    </row>
    <row r="8" spans="1:26" ht="20.25" customHeight="1" x14ac:dyDescent="0.2">
      <c r="A8" s="49"/>
      <c r="B8" s="17"/>
      <c r="C8" s="17"/>
      <c r="D8" s="17"/>
      <c r="E8" s="17"/>
      <c r="F8" s="17"/>
      <c r="G8" s="17"/>
      <c r="H8" s="17"/>
      <c r="I8" s="17"/>
      <c r="J8" s="17"/>
      <c r="K8" s="17"/>
      <c r="L8" s="17"/>
      <c r="M8" s="17"/>
      <c r="N8" s="17"/>
      <c r="O8" s="17"/>
      <c r="P8" s="96"/>
      <c r="Q8" s="17"/>
      <c r="R8" s="18"/>
    </row>
    <row r="9" spans="1:26" ht="20.25" customHeight="1" x14ac:dyDescent="0.2">
      <c r="A9" s="52">
        <v>1</v>
      </c>
      <c r="B9" s="53" t="s">
        <v>521</v>
      </c>
      <c r="C9" s="53"/>
      <c r="D9" s="53"/>
      <c r="E9" s="53"/>
      <c r="F9" s="53"/>
      <c r="G9" s="53"/>
      <c r="H9" s="53"/>
      <c r="I9" s="53"/>
      <c r="J9" s="53"/>
      <c r="K9" s="53"/>
      <c r="L9" s="55" t="s">
        <v>505</v>
      </c>
      <c r="M9" s="54"/>
      <c r="N9" s="55" t="s">
        <v>514</v>
      </c>
      <c r="O9" s="92"/>
      <c r="P9" s="202" t="s">
        <v>506</v>
      </c>
      <c r="Q9" s="59" t="s">
        <v>507</v>
      </c>
      <c r="R9" s="50"/>
    </row>
    <row r="10" spans="1:26" ht="30" customHeight="1" x14ac:dyDescent="0.2">
      <c r="A10" s="6"/>
      <c r="B10" s="3" t="s">
        <v>1</v>
      </c>
      <c r="C10" s="200" t="s">
        <v>499</v>
      </c>
      <c r="D10" s="3"/>
      <c r="E10" s="3"/>
      <c r="F10" s="3"/>
      <c r="G10" s="3"/>
      <c r="H10" s="3"/>
      <c r="I10" s="3"/>
      <c r="J10" s="3"/>
      <c r="K10" s="3"/>
      <c r="L10" s="56"/>
      <c r="M10" s="5"/>
      <c r="N10" s="56"/>
      <c r="O10" s="93"/>
      <c r="P10" s="203" t="s">
        <v>508</v>
      </c>
      <c r="Q10" s="204" t="s">
        <v>509</v>
      </c>
      <c r="R10" s="14"/>
    </row>
    <row r="11" spans="1:26" ht="30" customHeight="1" x14ac:dyDescent="0.2">
      <c r="A11" s="6"/>
      <c r="B11" s="3" t="s">
        <v>2</v>
      </c>
      <c r="C11" s="200" t="s">
        <v>500</v>
      </c>
      <c r="D11" s="3"/>
      <c r="E11" s="3"/>
      <c r="F11" s="3"/>
      <c r="G11" s="3"/>
      <c r="H11" s="3"/>
      <c r="I11" s="3"/>
      <c r="J11" s="3"/>
      <c r="K11" s="7"/>
      <c r="L11" s="56"/>
      <c r="M11" s="5"/>
      <c r="N11" s="56"/>
      <c r="O11" s="93"/>
      <c r="P11" s="203" t="s">
        <v>508</v>
      </c>
      <c r="Q11" s="204" t="s">
        <v>510</v>
      </c>
      <c r="R11" s="14"/>
    </row>
    <row r="12" spans="1:26" ht="30" customHeight="1" x14ac:dyDescent="0.2">
      <c r="A12" s="6"/>
      <c r="B12" s="12" t="s">
        <v>9</v>
      </c>
      <c r="C12" s="201" t="s">
        <v>501</v>
      </c>
      <c r="D12" s="8"/>
      <c r="E12" s="8"/>
      <c r="F12" s="8"/>
      <c r="G12" s="8"/>
      <c r="H12" s="8"/>
      <c r="I12" s="8"/>
      <c r="J12" s="8"/>
      <c r="K12" s="3"/>
      <c r="L12" s="56"/>
      <c r="M12" s="5"/>
      <c r="N12" s="56"/>
      <c r="O12" s="93"/>
      <c r="P12" s="203" t="s">
        <v>508</v>
      </c>
      <c r="Q12" s="204" t="s">
        <v>511</v>
      </c>
      <c r="R12" s="14"/>
    </row>
    <row r="13" spans="1:26" ht="30" customHeight="1" x14ac:dyDescent="0.2">
      <c r="A13" s="6"/>
      <c r="B13" s="12" t="s">
        <v>10</v>
      </c>
      <c r="C13" s="200" t="s">
        <v>502</v>
      </c>
      <c r="D13" s="8"/>
      <c r="E13" s="8"/>
      <c r="F13" s="8"/>
      <c r="G13" s="8"/>
      <c r="H13" s="8"/>
      <c r="I13" s="8"/>
      <c r="J13" s="8"/>
      <c r="K13" s="3"/>
      <c r="L13" s="56"/>
      <c r="M13" s="5"/>
      <c r="N13" s="56"/>
      <c r="O13" s="93"/>
      <c r="P13" s="203" t="s">
        <v>508</v>
      </c>
      <c r="Q13" s="204" t="s">
        <v>512</v>
      </c>
      <c r="R13" s="14"/>
    </row>
    <row r="14" spans="1:26" ht="30" customHeight="1" x14ac:dyDescent="0.2">
      <c r="A14" s="6"/>
      <c r="B14" s="12" t="s">
        <v>11</v>
      </c>
      <c r="C14" s="200" t="s">
        <v>503</v>
      </c>
      <c r="D14" s="8"/>
      <c r="E14" s="8"/>
      <c r="F14" s="8"/>
      <c r="G14" s="8"/>
      <c r="H14" s="8"/>
      <c r="I14" s="8"/>
      <c r="J14" s="8"/>
      <c r="K14" s="3"/>
      <c r="L14" s="56"/>
      <c r="M14" s="5"/>
      <c r="N14" s="56"/>
      <c r="O14" s="93"/>
      <c r="P14" s="203" t="s">
        <v>508</v>
      </c>
      <c r="Q14" s="204" t="s">
        <v>513</v>
      </c>
      <c r="R14" s="14"/>
    </row>
    <row r="15" spans="1:26" ht="20.25" customHeight="1" x14ac:dyDescent="0.2">
      <c r="A15" s="6"/>
      <c r="B15" s="3"/>
      <c r="C15" s="3"/>
      <c r="D15" s="3"/>
      <c r="E15" s="3"/>
      <c r="F15" s="3"/>
      <c r="G15" s="3"/>
      <c r="H15" s="3"/>
      <c r="I15" s="3"/>
      <c r="J15" s="3"/>
      <c r="K15" s="3"/>
      <c r="L15" s="56"/>
      <c r="M15" s="5"/>
      <c r="N15" s="56"/>
      <c r="O15" s="93"/>
      <c r="P15" s="12"/>
      <c r="Q15" s="60"/>
      <c r="R15" s="14"/>
    </row>
    <row r="16" spans="1:26" ht="20.25" customHeight="1" x14ac:dyDescent="0.2">
      <c r="A16" s="52"/>
      <c r="B16" s="53" t="s">
        <v>504</v>
      </c>
      <c r="C16" s="54"/>
      <c r="D16" s="53"/>
      <c r="E16" s="53"/>
      <c r="F16" s="53"/>
      <c r="G16" s="53"/>
      <c r="H16" s="53"/>
      <c r="I16" s="53"/>
      <c r="J16" s="53"/>
      <c r="K16" s="54"/>
      <c r="L16" s="58"/>
      <c r="M16" s="5"/>
      <c r="N16" s="58"/>
      <c r="O16" s="95"/>
      <c r="P16" s="12"/>
      <c r="Q16" s="61"/>
      <c r="R16" s="14"/>
    </row>
    <row r="17" spans="1:18" ht="30" customHeight="1" x14ac:dyDescent="0.2">
      <c r="A17" s="9"/>
      <c r="B17" s="3"/>
      <c r="C17" s="3"/>
      <c r="D17" s="19"/>
      <c r="E17" s="19"/>
      <c r="F17" s="19"/>
      <c r="G17" s="19"/>
      <c r="H17" s="19"/>
      <c r="I17" s="19"/>
      <c r="J17" s="19"/>
      <c r="K17" s="19"/>
      <c r="L17" s="183"/>
      <c r="M17" s="184"/>
      <c r="N17" s="698" t="s">
        <v>515</v>
      </c>
      <c r="O17" s="698"/>
      <c r="P17" s="698"/>
      <c r="Q17" s="699"/>
      <c r="R17" s="14"/>
    </row>
    <row r="18" spans="1:18" ht="30" customHeight="1" x14ac:dyDescent="0.2">
      <c r="A18" s="9"/>
      <c r="B18" s="19"/>
      <c r="C18" s="19"/>
      <c r="D18" s="19"/>
      <c r="E18" s="19"/>
      <c r="F18" s="19"/>
      <c r="G18" s="19"/>
      <c r="H18" s="19"/>
      <c r="I18" s="19"/>
      <c r="J18" s="19"/>
      <c r="K18" s="19"/>
      <c r="L18" s="185"/>
      <c r="M18" s="186"/>
      <c r="N18" s="678" t="s">
        <v>516</v>
      </c>
      <c r="O18" s="678"/>
      <c r="P18" s="678"/>
      <c r="Q18" s="679"/>
      <c r="R18" s="14"/>
    </row>
    <row r="19" spans="1:18" ht="30" customHeight="1" x14ac:dyDescent="0.2">
      <c r="A19" s="9"/>
      <c r="B19" s="19"/>
      <c r="C19" s="19"/>
      <c r="D19" s="19"/>
      <c r="E19" s="19"/>
      <c r="F19" s="19"/>
      <c r="G19" s="19"/>
      <c r="H19" s="19"/>
      <c r="I19" s="19"/>
      <c r="J19" s="19"/>
      <c r="K19" s="19"/>
      <c r="L19" s="185"/>
      <c r="M19" s="186"/>
      <c r="N19" s="678" t="s">
        <v>517</v>
      </c>
      <c r="O19" s="678"/>
      <c r="P19" s="678"/>
      <c r="Q19" s="679"/>
      <c r="R19" s="14"/>
    </row>
    <row r="20" spans="1:18" ht="30" customHeight="1" x14ac:dyDescent="0.2">
      <c r="A20" s="9"/>
      <c r="B20" s="19"/>
      <c r="C20" s="19"/>
      <c r="D20" s="19"/>
      <c r="E20" s="19"/>
      <c r="F20" s="19"/>
      <c r="G20" s="19"/>
      <c r="H20" s="19"/>
      <c r="I20" s="19"/>
      <c r="J20" s="19"/>
      <c r="K20" s="19"/>
      <c r="L20" s="185"/>
      <c r="M20" s="186"/>
      <c r="N20" s="676" t="s">
        <v>518</v>
      </c>
      <c r="O20" s="676"/>
      <c r="P20" s="676"/>
      <c r="Q20" s="677"/>
      <c r="R20" s="14"/>
    </row>
    <row r="21" spans="1:18" ht="30" customHeight="1" x14ac:dyDescent="0.2">
      <c r="A21" s="9"/>
      <c r="B21" s="19"/>
      <c r="C21" s="19"/>
      <c r="D21" s="19"/>
      <c r="E21" s="19"/>
      <c r="F21" s="19"/>
      <c r="G21" s="19"/>
      <c r="H21" s="19"/>
      <c r="I21" s="19"/>
      <c r="J21" s="19"/>
      <c r="K21" s="19"/>
      <c r="L21" s="187"/>
      <c r="M21" s="188"/>
      <c r="N21" s="685" t="s">
        <v>519</v>
      </c>
      <c r="O21" s="685"/>
      <c r="P21" s="685"/>
      <c r="Q21" s="686"/>
      <c r="R21" s="14"/>
    </row>
    <row r="22" spans="1:18" ht="20.25" customHeight="1" thickBot="1" x14ac:dyDescent="0.25">
      <c r="A22" s="10"/>
      <c r="B22" s="11"/>
      <c r="C22" s="11"/>
      <c r="D22" s="11"/>
      <c r="E22" s="11"/>
      <c r="F22" s="11"/>
      <c r="G22" s="11"/>
      <c r="H22" s="11"/>
      <c r="I22" s="11"/>
      <c r="J22" s="11"/>
      <c r="K22" s="11"/>
      <c r="L22" s="11"/>
      <c r="M22" s="11"/>
      <c r="N22" s="11"/>
      <c r="O22" s="11"/>
      <c r="P22" s="23"/>
      <c r="Q22" s="23"/>
      <c r="R22" s="15"/>
    </row>
    <row r="23" spans="1:18" hidden="1" x14ac:dyDescent="0.2"/>
    <row r="24" spans="1:18" hidden="1" x14ac:dyDescent="0.2"/>
    <row r="25" spans="1:18" hidden="1" x14ac:dyDescent="0.2"/>
    <row r="26" spans="1:18" hidden="1" x14ac:dyDescent="0.2"/>
    <row r="27" spans="1:18" hidden="1" x14ac:dyDescent="0.2"/>
    <row r="28" spans="1:18" hidden="1" x14ac:dyDescent="0.2"/>
    <row r="29" spans="1:18" hidden="1" x14ac:dyDescent="0.2"/>
    <row r="30" spans="1:18" hidden="1" x14ac:dyDescent="0.2"/>
    <row r="31" spans="1:18" hidden="1" x14ac:dyDescent="0.2"/>
    <row r="32" spans="1:18" hidden="1" x14ac:dyDescent="0.2"/>
    <row r="33" hidden="1" x14ac:dyDescent="0.2"/>
    <row r="34" hidden="1" x14ac:dyDescent="0.2"/>
    <row r="35" hidden="1" x14ac:dyDescent="0.2"/>
    <row r="36" hidden="1" x14ac:dyDescent="0.2"/>
    <row r="37" hidden="1" x14ac:dyDescent="0.2"/>
    <row r="38" hidden="1" x14ac:dyDescent="0.2"/>
    <row r="39" hidden="1" x14ac:dyDescent="0.2"/>
    <row r="40" hidden="1" x14ac:dyDescent="0.2"/>
    <row r="41" hidden="1" x14ac:dyDescent="0.2"/>
    <row r="42" hidden="1" x14ac:dyDescent="0.2"/>
    <row r="43" hidden="1" x14ac:dyDescent="0.2"/>
    <row r="44" hidden="1" x14ac:dyDescent="0.2"/>
    <row r="45" hidden="1" x14ac:dyDescent="0.2"/>
    <row r="46" hidden="1" x14ac:dyDescent="0.2"/>
    <row r="47" hidden="1" x14ac:dyDescent="0.2"/>
    <row r="48"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sheetData>
  <mergeCells count="17">
    <mergeCell ref="B4:F4"/>
    <mergeCell ref="G4:K4"/>
    <mergeCell ref="B5:F5"/>
    <mergeCell ref="G5:K5"/>
    <mergeCell ref="B6:F6"/>
    <mergeCell ref="V1:V2"/>
    <mergeCell ref="B3:F3"/>
    <mergeCell ref="G3:K3"/>
    <mergeCell ref="B1:K2"/>
    <mergeCell ref="L1:L2"/>
    <mergeCell ref="N1:N2"/>
    <mergeCell ref="T1:T2"/>
    <mergeCell ref="N17:Q17"/>
    <mergeCell ref="N18:Q18"/>
    <mergeCell ref="N19:Q19"/>
    <mergeCell ref="N20:Q20"/>
    <mergeCell ref="N21:Q21"/>
  </mergeCells>
  <hyperlinks>
    <hyperlink ref="O3:S3" location="'People - T&amp;E'!A1" tooltip="5. Training and Education" display="5. Training and Education" xr:uid="{00000000-0004-0000-1600-000000000000}"/>
    <hyperlink ref="O3:Q3" location="'People - T&amp;E'!A1" tooltip="5. Training and Education" display="5. Training and Education" xr:uid="{00000000-0004-0000-1600-000001000000}"/>
    <hyperlink ref="B5:F5" location="'Business - CHT'!A1" tooltip="3. Charter" display="3. Charter" xr:uid="{00000000-0004-0000-1600-000002000000}"/>
    <hyperlink ref="B6:F6" location="'Business - GOV'!A1" tooltip="4. Governance" display="4. Governance" xr:uid="{00000000-0004-0000-1600-000003000000}"/>
    <hyperlink ref="B3:F3" location="'Business - BSD'!A1" tooltip="1. Business Drivers" display="1. Business Drivers" xr:uid="{00000000-0004-0000-1600-000004000000}"/>
    <hyperlink ref="G3:K3" location="'Business - KIEU'!A1" display="6. AI-Act EU" xr:uid="{00000000-0004-0000-1600-000005000000}"/>
    <hyperlink ref="G4:K4" location="'Business - PRV'!A1" display="6. Privacy &amp; Policy" xr:uid="{00000000-0004-0000-1600-000006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9588" r:id="rId4" name="Drop Down 2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109589" r:id="rId5" name="Drop Down 2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109590" r:id="rId6" name="Drop Down 22">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109591" r:id="rId7" name="Drop Down 23">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109592" r:id="rId8" name="Drop Down 2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109593" r:id="rId9" name="Drop Down 25">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109594" r:id="rId10" name="Drop Down 26">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109595" r:id="rId11" name="Drop Down 27">
              <controlPr defaultSize="0" autoLine="0" autoPict="0">
                <anchor moveWithCells="1">
                  <from>
                    <xdr:col>13</xdr:col>
                    <xdr:colOff>12700</xdr:colOff>
                    <xdr:row>11</xdr:row>
                    <xdr:rowOff>25400</xdr:rowOff>
                  </from>
                  <to>
                    <xdr:col>14</xdr:col>
                    <xdr:colOff>12700</xdr:colOff>
                    <xdr:row>11</xdr:row>
                    <xdr:rowOff>228600</xdr:rowOff>
                  </to>
                </anchor>
              </controlPr>
            </control>
          </mc:Choice>
        </mc:AlternateContent>
        <mc:AlternateContent xmlns:mc="http://schemas.openxmlformats.org/markup-compatibility/2006">
          <mc:Choice Requires="x14">
            <control shapeId="109596" r:id="rId12" name="Drop Down 28">
              <controlPr defaultSize="0" autoLine="0" autoPict="0">
                <anchor moveWithCells="1">
                  <from>
                    <xdr:col>13</xdr:col>
                    <xdr:colOff>12700</xdr:colOff>
                    <xdr:row>12</xdr:row>
                    <xdr:rowOff>25400</xdr:rowOff>
                  </from>
                  <to>
                    <xdr:col>14</xdr:col>
                    <xdr:colOff>12700</xdr:colOff>
                    <xdr:row>12</xdr:row>
                    <xdr:rowOff>228600</xdr:rowOff>
                  </to>
                </anchor>
              </controlPr>
            </control>
          </mc:Choice>
        </mc:AlternateContent>
        <mc:AlternateContent xmlns:mc="http://schemas.openxmlformats.org/markup-compatibility/2006">
          <mc:Choice Requires="x14">
            <control shapeId="109597" r:id="rId13" name="Drop Down 29">
              <controlPr defaultSize="0" autoLine="0" autoPict="0">
                <anchor moveWithCells="1">
                  <from>
                    <xdr:col>13</xdr:col>
                    <xdr:colOff>12700</xdr:colOff>
                    <xdr:row>13</xdr:row>
                    <xdr:rowOff>25400</xdr:rowOff>
                  </from>
                  <to>
                    <xdr:col>14</xdr:col>
                    <xdr:colOff>12700</xdr:colOff>
                    <xdr:row>13</xdr:row>
                    <xdr:rowOff>228600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Blad16">
    <tabColor rgb="FF0070C0"/>
  </sheetPr>
  <dimension ref="A1:Z42"/>
  <sheetViews>
    <sheetView showRowColHeaders="0" zoomScaleNormal="100" workbookViewId="0">
      <pane ySplit="7" topLeftCell="A17" activePane="bottomLeft" state="frozen"/>
      <selection activeCell="A16" sqref="A16:Q22"/>
      <selection pane="bottomLeft" activeCell="A16" sqref="A16:Q22"/>
    </sheetView>
  </sheetViews>
  <sheetFormatPr baseColWidth="10" defaultColWidth="0" defaultRowHeight="15" zeroHeight="1" x14ac:dyDescent="0.2"/>
  <cols>
    <col min="1" max="1" width="5.83203125" customWidth="1"/>
    <col min="2" max="2" width="9.1640625" customWidth="1"/>
    <col min="3" max="3" width="33.83203125" customWidth="1"/>
    <col min="4" max="10" width="10.83203125" customWidth="1"/>
    <col min="11" max="11" width="9.1640625" customWidth="1"/>
    <col min="12" max="12" width="20" customWidth="1"/>
    <col min="13" max="13" width="2.1640625" customWidth="1"/>
    <col min="14" max="14" width="20" customWidth="1"/>
    <col min="15" max="15" width="2.1640625" customWidth="1"/>
    <col min="16" max="16" width="30.83203125" style="24" customWidth="1"/>
    <col min="17" max="17" width="150.83203125" style="24" customWidth="1"/>
    <col min="18" max="18" width="2.1640625" customWidth="1"/>
    <col min="19" max="20" width="0" hidden="1" customWidth="1"/>
    <col min="21" max="16384" width="9.1640625" hidden="1"/>
  </cols>
  <sheetData>
    <row r="1" spans="1:26" ht="20.25" customHeight="1" x14ac:dyDescent="0.2">
      <c r="A1" s="135"/>
      <c r="B1" s="633" t="s">
        <v>26</v>
      </c>
      <c r="C1" s="634"/>
      <c r="D1" s="634"/>
      <c r="E1" s="634"/>
      <c r="F1" s="634"/>
      <c r="G1" s="634"/>
      <c r="H1" s="634"/>
      <c r="I1" s="634"/>
      <c r="J1" s="634"/>
      <c r="K1" s="634"/>
      <c r="L1" s="628"/>
      <c r="M1" s="147"/>
      <c r="N1" s="645"/>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25" t="s">
        <v>211</v>
      </c>
      <c r="C3" s="624"/>
      <c r="D3" s="624"/>
      <c r="E3" s="624"/>
      <c r="F3" s="624"/>
      <c r="G3" s="700" t="s">
        <v>704</v>
      </c>
      <c r="H3" s="701"/>
      <c r="I3" s="701"/>
      <c r="J3" s="701"/>
      <c r="K3" s="701"/>
      <c r="L3" s="125"/>
      <c r="M3" s="125"/>
      <c r="N3" s="125"/>
      <c r="O3" s="139"/>
      <c r="P3" s="139"/>
      <c r="Q3" s="139"/>
      <c r="R3" s="140"/>
      <c r="S3" s="134"/>
      <c r="T3" s="125"/>
      <c r="U3" s="125"/>
      <c r="V3" s="125"/>
      <c r="W3" s="139"/>
      <c r="X3" s="139"/>
      <c r="Y3" s="139"/>
      <c r="Z3" s="140"/>
    </row>
    <row r="4" spans="1:26" ht="20.25" customHeight="1" x14ac:dyDescent="0.2">
      <c r="A4" s="138"/>
      <c r="B4" s="630" t="s">
        <v>212</v>
      </c>
      <c r="C4" s="631"/>
      <c r="D4" s="631"/>
      <c r="E4" s="631"/>
      <c r="F4" s="632"/>
      <c r="G4" s="672" t="s">
        <v>705</v>
      </c>
      <c r="H4" s="673"/>
      <c r="I4" s="673"/>
      <c r="J4" s="673"/>
      <c r="K4" s="674"/>
      <c r="L4" s="125"/>
      <c r="M4" s="125"/>
      <c r="N4" s="125"/>
      <c r="O4" s="139"/>
      <c r="P4" s="139"/>
      <c r="Q4" s="139"/>
      <c r="R4" s="140"/>
      <c r="S4" s="133"/>
      <c r="T4" s="125"/>
      <c r="U4" s="125"/>
      <c r="V4" s="125"/>
      <c r="W4" s="139"/>
      <c r="X4" s="139"/>
      <c r="Y4" s="139"/>
      <c r="Z4" s="140"/>
    </row>
    <row r="5" spans="1:26" ht="20.25" customHeight="1" x14ac:dyDescent="0.2">
      <c r="A5" s="138"/>
      <c r="B5" s="625" t="s">
        <v>213</v>
      </c>
      <c r="C5" s="624"/>
      <c r="D5" s="624"/>
      <c r="E5" s="624"/>
      <c r="F5" s="624"/>
      <c r="G5" s="626"/>
      <c r="H5" s="627"/>
      <c r="I5" s="627"/>
      <c r="J5" s="627"/>
      <c r="K5" s="627"/>
      <c r="L5" s="125"/>
      <c r="M5" s="125"/>
      <c r="N5" s="125"/>
      <c r="O5" s="139"/>
      <c r="P5" s="139"/>
      <c r="Q5" s="139"/>
      <c r="R5" s="140"/>
      <c r="S5" s="133"/>
      <c r="T5" s="125"/>
      <c r="U5" s="125"/>
      <c r="V5" s="125"/>
      <c r="W5" s="139"/>
      <c r="X5" s="139"/>
      <c r="Y5" s="139"/>
      <c r="Z5" s="140"/>
    </row>
    <row r="6" spans="1:26" ht="20.25" customHeight="1" x14ac:dyDescent="0.2">
      <c r="A6" s="138"/>
      <c r="B6" s="625" t="s">
        <v>214</v>
      </c>
      <c r="C6" s="624"/>
      <c r="D6" s="624"/>
      <c r="E6" s="624"/>
      <c r="F6" s="624"/>
      <c r="G6" s="146"/>
      <c r="H6" s="125"/>
      <c r="I6" s="125"/>
      <c r="J6" s="125"/>
      <c r="K6" s="125"/>
      <c r="L6" s="125"/>
      <c r="M6" s="125"/>
      <c r="N6" s="125"/>
      <c r="O6" s="139"/>
      <c r="P6" s="139"/>
      <c r="Q6" s="139"/>
      <c r="R6" s="140"/>
      <c r="S6" s="125"/>
      <c r="T6" s="125"/>
      <c r="U6" s="125"/>
      <c r="V6" s="125"/>
      <c r="W6" s="139"/>
      <c r="X6" s="139"/>
      <c r="Y6" s="139"/>
      <c r="Z6" s="140"/>
    </row>
    <row r="7" spans="1:26" ht="20.25" customHeight="1" thickBot="1" x14ac:dyDescent="0.25">
      <c r="A7" s="141"/>
      <c r="B7" s="142"/>
      <c r="C7" s="142"/>
      <c r="D7" s="142"/>
      <c r="E7" s="142"/>
      <c r="F7" s="142"/>
      <c r="G7" s="142"/>
      <c r="H7" s="142"/>
      <c r="I7" s="142"/>
      <c r="J7" s="142"/>
      <c r="K7" s="142"/>
      <c r="L7" s="142"/>
      <c r="M7" s="142"/>
      <c r="N7" s="142"/>
      <c r="O7" s="142"/>
      <c r="P7" s="142"/>
      <c r="Q7" s="142"/>
      <c r="R7" s="143"/>
      <c r="S7" s="142"/>
      <c r="T7" s="142"/>
      <c r="U7" s="142"/>
      <c r="V7" s="142"/>
      <c r="W7" s="142"/>
      <c r="X7" s="142"/>
      <c r="Y7" s="142"/>
      <c r="Z7" s="143"/>
    </row>
    <row r="8" spans="1:26" ht="20.25" customHeight="1" x14ac:dyDescent="0.2">
      <c r="A8" s="49"/>
      <c r="B8" s="17"/>
      <c r="C8" s="17"/>
      <c r="D8" s="17"/>
      <c r="E8" s="17"/>
      <c r="F8" s="17"/>
      <c r="G8" s="17"/>
      <c r="H8" s="17"/>
      <c r="I8" s="17"/>
      <c r="J8" s="17"/>
      <c r="K8" s="17"/>
      <c r="L8" s="17"/>
      <c r="M8" s="17"/>
      <c r="N8" s="17"/>
      <c r="O8" s="17"/>
      <c r="P8" s="96"/>
      <c r="Q8" s="17"/>
      <c r="R8" s="18"/>
    </row>
    <row r="9" spans="1:26" ht="20.25" customHeight="1" x14ac:dyDescent="0.2">
      <c r="A9" s="52">
        <v>2</v>
      </c>
      <c r="B9" s="53" t="s">
        <v>520</v>
      </c>
      <c r="C9" s="53"/>
      <c r="D9" s="53"/>
      <c r="E9" s="53"/>
      <c r="F9" s="53"/>
      <c r="G9" s="53"/>
      <c r="H9" s="53"/>
      <c r="I9" s="53"/>
      <c r="J9" s="53"/>
      <c r="K9" s="53"/>
      <c r="L9" s="55" t="s">
        <v>505</v>
      </c>
      <c r="M9" s="54"/>
      <c r="N9" s="55" t="s">
        <v>514</v>
      </c>
      <c r="O9" s="92"/>
      <c r="P9" s="210" t="s">
        <v>506</v>
      </c>
      <c r="Q9" s="59" t="s">
        <v>507</v>
      </c>
      <c r="R9" s="50"/>
    </row>
    <row r="10" spans="1:26" ht="40" customHeight="1" x14ac:dyDescent="0.2">
      <c r="A10" s="6"/>
      <c r="B10" s="97" t="s">
        <v>3</v>
      </c>
      <c r="C10" s="99" t="s">
        <v>554</v>
      </c>
      <c r="D10" s="99"/>
      <c r="E10" s="99"/>
      <c r="F10" s="99"/>
      <c r="G10" s="99"/>
      <c r="H10" s="99"/>
      <c r="I10" s="99"/>
      <c r="J10" s="99"/>
      <c r="K10" s="99"/>
      <c r="L10" s="56"/>
      <c r="M10" s="5"/>
      <c r="N10" s="56"/>
      <c r="O10" s="93"/>
      <c r="P10" s="203" t="s">
        <v>532</v>
      </c>
      <c r="Q10" s="204" t="s">
        <v>539</v>
      </c>
      <c r="R10" s="14"/>
    </row>
    <row r="11" spans="1:26" ht="20" customHeight="1" x14ac:dyDescent="0.2">
      <c r="A11" s="6"/>
      <c r="B11" s="97" t="s">
        <v>4</v>
      </c>
      <c r="C11" s="211" t="s">
        <v>522</v>
      </c>
      <c r="D11" s="99"/>
      <c r="E11" s="99"/>
      <c r="F11" s="99"/>
      <c r="G11" s="99"/>
      <c r="H11" s="99"/>
      <c r="I11" s="99"/>
      <c r="J11" s="99"/>
      <c r="K11" s="211"/>
      <c r="L11" s="56"/>
      <c r="M11" s="5"/>
      <c r="N11" s="56"/>
      <c r="O11" s="93"/>
      <c r="P11" s="203"/>
      <c r="Q11" s="217"/>
      <c r="R11" s="51"/>
    </row>
    <row r="12" spans="1:26" ht="40" customHeight="1" x14ac:dyDescent="0.2">
      <c r="A12" s="6"/>
      <c r="B12" s="97" t="s">
        <v>108</v>
      </c>
      <c r="C12" s="99" t="s">
        <v>523</v>
      </c>
      <c r="D12" s="212"/>
      <c r="E12" s="212"/>
      <c r="F12" s="212"/>
      <c r="G12" s="212"/>
      <c r="H12" s="212"/>
      <c r="I12" s="212"/>
      <c r="J12" s="212"/>
      <c r="K12" s="99"/>
      <c r="L12" s="56"/>
      <c r="M12" s="5"/>
      <c r="N12" s="56"/>
      <c r="O12" s="93"/>
      <c r="P12" s="203" t="s">
        <v>533</v>
      </c>
      <c r="Q12" s="204" t="s">
        <v>540</v>
      </c>
      <c r="R12" s="51"/>
    </row>
    <row r="13" spans="1:26" ht="40" customHeight="1" x14ac:dyDescent="0.2">
      <c r="A13" s="6"/>
      <c r="B13" s="97" t="s">
        <v>109</v>
      </c>
      <c r="C13" s="99" t="s">
        <v>524</v>
      </c>
      <c r="D13" s="212"/>
      <c r="E13" s="212"/>
      <c r="F13" s="212"/>
      <c r="G13" s="212"/>
      <c r="H13" s="212"/>
      <c r="I13" s="212"/>
      <c r="J13" s="212"/>
      <c r="K13" s="99"/>
      <c r="L13" s="56"/>
      <c r="M13" s="5"/>
      <c r="N13" s="56"/>
      <c r="O13" s="93"/>
      <c r="P13" s="203" t="s">
        <v>532</v>
      </c>
      <c r="Q13" s="204" t="s">
        <v>541</v>
      </c>
      <c r="R13" s="51"/>
    </row>
    <row r="14" spans="1:26" ht="40" customHeight="1" x14ac:dyDescent="0.2">
      <c r="A14" s="6"/>
      <c r="B14" s="97" t="s">
        <v>110</v>
      </c>
      <c r="C14" s="99" t="s">
        <v>525</v>
      </c>
      <c r="D14" s="212"/>
      <c r="E14" s="212"/>
      <c r="F14" s="212"/>
      <c r="G14" s="212"/>
      <c r="H14" s="212"/>
      <c r="I14" s="212"/>
      <c r="J14" s="212"/>
      <c r="K14" s="99"/>
      <c r="L14" s="56"/>
      <c r="M14" s="5"/>
      <c r="N14" s="56"/>
      <c r="O14" s="93"/>
      <c r="P14" s="203" t="s">
        <v>534</v>
      </c>
      <c r="Q14" s="204" t="s">
        <v>542</v>
      </c>
      <c r="R14" s="51"/>
    </row>
    <row r="15" spans="1:26" ht="40" customHeight="1" x14ac:dyDescent="0.2">
      <c r="A15" s="6"/>
      <c r="B15" s="97" t="s">
        <v>111</v>
      </c>
      <c r="C15" s="99" t="s">
        <v>526</v>
      </c>
      <c r="D15" s="212"/>
      <c r="E15" s="212"/>
      <c r="F15" s="212"/>
      <c r="G15" s="212"/>
      <c r="H15" s="212"/>
      <c r="I15" s="212"/>
      <c r="J15" s="212"/>
      <c r="K15" s="99"/>
      <c r="L15" s="56"/>
      <c r="M15" s="5"/>
      <c r="N15" s="56"/>
      <c r="O15" s="93"/>
      <c r="P15" s="203" t="s">
        <v>535</v>
      </c>
      <c r="Q15" s="218" t="s">
        <v>543</v>
      </c>
      <c r="R15" s="51"/>
    </row>
    <row r="16" spans="1:26" ht="40" customHeight="1" x14ac:dyDescent="0.2">
      <c r="A16" s="6"/>
      <c r="B16" s="97" t="s">
        <v>112</v>
      </c>
      <c r="C16" s="99" t="s">
        <v>527</v>
      </c>
      <c r="D16" s="212"/>
      <c r="E16" s="212"/>
      <c r="F16" s="212"/>
      <c r="G16" s="212"/>
      <c r="H16" s="212"/>
      <c r="I16" s="212"/>
      <c r="J16" s="212"/>
      <c r="K16" s="99"/>
      <c r="L16" s="56"/>
      <c r="M16" s="5"/>
      <c r="N16" s="56"/>
      <c r="O16" s="93"/>
      <c r="P16" s="203" t="s">
        <v>536</v>
      </c>
      <c r="Q16" s="204" t="s">
        <v>544</v>
      </c>
      <c r="R16" s="51"/>
    </row>
    <row r="17" spans="1:18" ht="40" customHeight="1" x14ac:dyDescent="0.2">
      <c r="A17" s="6"/>
      <c r="B17" s="97" t="s">
        <v>113</v>
      </c>
      <c r="C17" s="99" t="s">
        <v>528</v>
      </c>
      <c r="D17" s="212"/>
      <c r="E17" s="212"/>
      <c r="F17" s="212"/>
      <c r="G17" s="212"/>
      <c r="H17" s="212"/>
      <c r="I17" s="212"/>
      <c r="J17" s="212"/>
      <c r="K17" s="99"/>
      <c r="L17" s="56"/>
      <c r="M17" s="5"/>
      <c r="N17" s="56"/>
      <c r="O17" s="93"/>
      <c r="P17" s="203" t="s">
        <v>537</v>
      </c>
      <c r="Q17" s="204" t="s">
        <v>545</v>
      </c>
      <c r="R17" s="51"/>
    </row>
    <row r="18" spans="1:18" ht="40" customHeight="1" x14ac:dyDescent="0.2">
      <c r="A18" s="6"/>
      <c r="B18" s="97" t="s">
        <v>114</v>
      </c>
      <c r="C18" s="99" t="s">
        <v>529</v>
      </c>
      <c r="D18" s="212"/>
      <c r="E18" s="212"/>
      <c r="F18" s="212"/>
      <c r="G18" s="212"/>
      <c r="H18" s="212"/>
      <c r="I18" s="212"/>
      <c r="J18" s="212"/>
      <c r="K18" s="99"/>
      <c r="L18" s="56"/>
      <c r="M18" s="5"/>
      <c r="N18" s="56"/>
      <c r="O18" s="93"/>
      <c r="P18" s="203" t="s">
        <v>538</v>
      </c>
      <c r="Q18" s="204" t="s">
        <v>546</v>
      </c>
      <c r="R18" s="51"/>
    </row>
    <row r="19" spans="1:18" ht="40" customHeight="1" x14ac:dyDescent="0.2">
      <c r="A19" s="6"/>
      <c r="B19" s="213" t="s">
        <v>115</v>
      </c>
      <c r="C19" s="214" t="s">
        <v>530</v>
      </c>
      <c r="D19" s="215"/>
      <c r="E19" s="215"/>
      <c r="F19" s="215"/>
      <c r="G19" s="215"/>
      <c r="H19" s="215"/>
      <c r="I19" s="215"/>
      <c r="J19" s="215"/>
      <c r="K19" s="214"/>
      <c r="L19" s="216"/>
      <c r="M19" s="5"/>
      <c r="N19" s="56"/>
      <c r="O19" s="93"/>
      <c r="P19" s="203"/>
      <c r="Q19" s="218" t="s">
        <v>547</v>
      </c>
      <c r="R19" s="51"/>
    </row>
    <row r="20" spans="1:18" ht="40" customHeight="1" x14ac:dyDescent="0.2">
      <c r="A20" s="6"/>
      <c r="B20" s="97" t="s">
        <v>5</v>
      </c>
      <c r="C20" s="99" t="s">
        <v>555</v>
      </c>
      <c r="D20" s="99"/>
      <c r="E20" s="99"/>
      <c r="F20" s="99"/>
      <c r="G20" s="99"/>
      <c r="H20" s="99"/>
      <c r="I20" s="99"/>
      <c r="J20" s="99"/>
      <c r="K20" s="99"/>
      <c r="L20" s="56"/>
      <c r="M20" s="5"/>
      <c r="N20" s="56"/>
      <c r="O20" s="93"/>
      <c r="P20" s="203" t="s">
        <v>535</v>
      </c>
      <c r="Q20" s="204" t="s">
        <v>548</v>
      </c>
      <c r="R20" s="14"/>
    </row>
    <row r="21" spans="1:18" ht="40" customHeight="1" x14ac:dyDescent="0.2">
      <c r="A21" s="6"/>
      <c r="B21" s="97" t="s">
        <v>12</v>
      </c>
      <c r="C21" s="99" t="s">
        <v>556</v>
      </c>
      <c r="D21" s="99"/>
      <c r="E21" s="99"/>
      <c r="F21" s="99"/>
      <c r="G21" s="99"/>
      <c r="H21" s="99"/>
      <c r="I21" s="99"/>
      <c r="J21" s="99"/>
      <c r="K21" s="99"/>
      <c r="L21" s="56"/>
      <c r="M21" s="5"/>
      <c r="N21" s="56"/>
      <c r="O21" s="93"/>
      <c r="P21" s="203" t="s">
        <v>535</v>
      </c>
      <c r="Q21" s="204" t="s">
        <v>549</v>
      </c>
      <c r="R21" s="14"/>
    </row>
    <row r="22" spans="1:18" ht="40" customHeight="1" x14ac:dyDescent="0.2">
      <c r="A22" s="6"/>
      <c r="B22" s="97" t="s">
        <v>13</v>
      </c>
      <c r="C22" s="99" t="s">
        <v>557</v>
      </c>
      <c r="D22" s="99"/>
      <c r="E22" s="99"/>
      <c r="F22" s="99"/>
      <c r="G22" s="99"/>
      <c r="H22" s="99"/>
      <c r="I22" s="99"/>
      <c r="J22" s="99"/>
      <c r="K22" s="99"/>
      <c r="L22" s="56"/>
      <c r="M22" s="5"/>
      <c r="N22" s="56"/>
      <c r="O22" s="93"/>
      <c r="P22" s="203" t="s">
        <v>535</v>
      </c>
      <c r="Q22" s="204" t="s">
        <v>550</v>
      </c>
      <c r="R22" s="14"/>
    </row>
    <row r="23" spans="1:18" ht="40" customHeight="1" x14ac:dyDescent="0.2">
      <c r="A23" s="6"/>
      <c r="B23" s="97" t="s">
        <v>103</v>
      </c>
      <c r="C23" s="99" t="s">
        <v>558</v>
      </c>
      <c r="D23" s="99"/>
      <c r="E23" s="99"/>
      <c r="F23" s="99"/>
      <c r="G23" s="99"/>
      <c r="H23" s="99"/>
      <c r="I23" s="99"/>
      <c r="J23" s="99"/>
      <c r="K23" s="99"/>
      <c r="L23" s="56"/>
      <c r="M23" s="5"/>
      <c r="N23" s="56"/>
      <c r="O23" s="93"/>
      <c r="P23" s="203" t="s">
        <v>535</v>
      </c>
      <c r="Q23" s="204" t="s">
        <v>551</v>
      </c>
      <c r="R23" s="14"/>
    </row>
    <row r="24" spans="1:18" ht="40" customHeight="1" x14ac:dyDescent="0.2">
      <c r="A24" s="6"/>
      <c r="B24" s="201" t="s">
        <v>119</v>
      </c>
      <c r="C24" s="200" t="s">
        <v>559</v>
      </c>
      <c r="D24" s="200"/>
      <c r="E24" s="200"/>
      <c r="F24" s="200"/>
      <c r="G24" s="200"/>
      <c r="H24" s="200"/>
      <c r="I24" s="200"/>
      <c r="J24" s="200"/>
      <c r="K24" s="200"/>
      <c r="L24" s="56"/>
      <c r="M24" s="5"/>
      <c r="N24" s="56"/>
      <c r="O24" s="93"/>
      <c r="P24" s="203" t="s">
        <v>535</v>
      </c>
      <c r="Q24" s="204" t="s">
        <v>552</v>
      </c>
      <c r="R24" s="14"/>
    </row>
    <row r="25" spans="1:18" ht="40" customHeight="1" x14ac:dyDescent="0.2">
      <c r="A25" s="6"/>
      <c r="B25" s="201" t="s">
        <v>121</v>
      </c>
      <c r="C25" s="200" t="s">
        <v>560</v>
      </c>
      <c r="D25" s="205"/>
      <c r="E25" s="205"/>
      <c r="F25" s="205"/>
      <c r="G25" s="200"/>
      <c r="H25" s="200"/>
      <c r="I25" s="205"/>
      <c r="J25" s="205"/>
      <c r="K25" s="205"/>
      <c r="L25" s="56"/>
      <c r="M25" s="5"/>
      <c r="N25" s="56"/>
      <c r="O25" s="93"/>
      <c r="P25" s="203" t="s">
        <v>537</v>
      </c>
      <c r="Q25" s="204" t="s">
        <v>553</v>
      </c>
      <c r="R25" s="14"/>
    </row>
    <row r="26" spans="1:18" ht="20.25" customHeight="1" x14ac:dyDescent="0.2">
      <c r="A26" s="6"/>
      <c r="B26" s="201"/>
      <c r="C26" s="200"/>
      <c r="D26" s="205"/>
      <c r="E26" s="205"/>
      <c r="F26" s="205"/>
      <c r="G26" s="200"/>
      <c r="H26" s="200"/>
      <c r="I26" s="205"/>
      <c r="J26" s="205"/>
      <c r="K26" s="205"/>
      <c r="L26" s="56"/>
      <c r="M26" s="5"/>
      <c r="N26" s="56"/>
      <c r="O26" s="93"/>
      <c r="P26" s="12"/>
      <c r="Q26" s="60"/>
      <c r="R26" s="14"/>
    </row>
    <row r="27" spans="1:18" ht="20.25" customHeight="1" x14ac:dyDescent="0.2">
      <c r="A27" s="52"/>
      <c r="B27" s="53" t="s">
        <v>504</v>
      </c>
      <c r="C27" s="54"/>
      <c r="D27" s="53"/>
      <c r="E27" s="53"/>
      <c r="F27" s="53"/>
      <c r="G27" s="53"/>
      <c r="H27" s="53"/>
      <c r="I27" s="53"/>
      <c r="J27" s="53"/>
      <c r="K27" s="54"/>
      <c r="L27" s="56"/>
      <c r="M27" s="5"/>
      <c r="N27" s="56"/>
      <c r="O27" s="93"/>
      <c r="P27" s="12"/>
      <c r="Q27" s="60"/>
      <c r="R27" s="14"/>
    </row>
    <row r="28" spans="1:18" ht="50" customHeight="1" x14ac:dyDescent="0.2">
      <c r="A28" s="9"/>
      <c r="B28" s="3"/>
      <c r="C28" s="3"/>
      <c r="D28" s="19"/>
      <c r="E28" s="19"/>
      <c r="F28" s="19"/>
      <c r="G28" s="19"/>
      <c r="H28" s="19"/>
      <c r="I28" s="19"/>
      <c r="J28" s="19"/>
      <c r="K28" s="19"/>
      <c r="L28" s="183"/>
      <c r="M28" s="189"/>
      <c r="N28" s="698" t="s">
        <v>561</v>
      </c>
      <c r="O28" s="698"/>
      <c r="P28" s="698"/>
      <c r="Q28" s="699"/>
      <c r="R28" s="14"/>
    </row>
    <row r="29" spans="1:18" ht="40" customHeight="1" x14ac:dyDescent="0.2">
      <c r="A29" s="9"/>
      <c r="B29" s="19"/>
      <c r="C29" s="19"/>
      <c r="D29" s="19"/>
      <c r="E29" s="19"/>
      <c r="F29" s="19"/>
      <c r="G29" s="19"/>
      <c r="H29" s="19"/>
      <c r="I29" s="19"/>
      <c r="J29" s="19"/>
      <c r="K29" s="19"/>
      <c r="L29" s="185"/>
      <c r="M29" s="190"/>
      <c r="N29" s="676" t="s">
        <v>562</v>
      </c>
      <c r="O29" s="676"/>
      <c r="P29" s="676"/>
      <c r="Q29" s="677"/>
      <c r="R29" s="14"/>
    </row>
    <row r="30" spans="1:18" ht="40" customHeight="1" x14ac:dyDescent="0.2">
      <c r="A30" s="9"/>
      <c r="B30" s="19"/>
      <c r="C30" s="19"/>
      <c r="D30" s="19"/>
      <c r="E30" s="19"/>
      <c r="F30" s="19"/>
      <c r="G30" s="19"/>
      <c r="H30" s="19"/>
      <c r="I30" s="19"/>
      <c r="J30" s="19"/>
      <c r="K30" s="19"/>
      <c r="L30" s="185"/>
      <c r="M30" s="190"/>
      <c r="N30" s="680" t="s">
        <v>563</v>
      </c>
      <c r="O30" s="680"/>
      <c r="P30" s="680"/>
      <c r="Q30" s="681"/>
      <c r="R30" s="14"/>
    </row>
    <row r="31" spans="1:18" ht="40" customHeight="1" x14ac:dyDescent="0.2">
      <c r="A31" s="9"/>
      <c r="B31" s="19"/>
      <c r="C31" s="19"/>
      <c r="D31" s="19"/>
      <c r="E31" s="19"/>
      <c r="F31" s="19"/>
      <c r="G31" s="19"/>
      <c r="H31" s="19"/>
      <c r="I31" s="19"/>
      <c r="J31" s="19"/>
      <c r="K31" s="19"/>
      <c r="L31" s="185"/>
      <c r="M31" s="190"/>
      <c r="N31" s="676" t="s">
        <v>564</v>
      </c>
      <c r="O31" s="676"/>
      <c r="P31" s="676"/>
      <c r="Q31" s="677"/>
      <c r="R31" s="14"/>
    </row>
    <row r="32" spans="1:18" ht="40" customHeight="1" x14ac:dyDescent="0.2">
      <c r="A32" s="9"/>
      <c r="B32" s="19"/>
      <c r="C32" s="19"/>
      <c r="D32" s="19"/>
      <c r="E32" s="19"/>
      <c r="F32" s="19"/>
      <c r="G32" s="19"/>
      <c r="H32" s="19"/>
      <c r="I32" s="19"/>
      <c r="J32" s="19"/>
      <c r="K32" s="19"/>
      <c r="L32" s="185"/>
      <c r="M32" s="190"/>
      <c r="N32" s="676" t="s">
        <v>565</v>
      </c>
      <c r="O32" s="676"/>
      <c r="P32" s="676"/>
      <c r="Q32" s="677"/>
      <c r="R32" s="14"/>
    </row>
    <row r="33" spans="1:18" ht="40" customHeight="1" x14ac:dyDescent="0.2">
      <c r="A33" s="9"/>
      <c r="B33" s="19"/>
      <c r="C33" s="19"/>
      <c r="D33" s="19"/>
      <c r="E33" s="19"/>
      <c r="F33" s="19"/>
      <c r="G33" s="19"/>
      <c r="H33" s="19"/>
      <c r="I33" s="19"/>
      <c r="J33" s="19"/>
      <c r="K33" s="19"/>
      <c r="L33" s="185"/>
      <c r="M33" s="190"/>
      <c r="N33" s="676" t="s">
        <v>566</v>
      </c>
      <c r="O33" s="676"/>
      <c r="P33" s="676"/>
      <c r="Q33" s="677"/>
      <c r="R33" s="14"/>
    </row>
    <row r="34" spans="1:18" ht="40" customHeight="1" x14ac:dyDescent="0.2">
      <c r="A34" s="9"/>
      <c r="B34" s="19"/>
      <c r="C34" s="19"/>
      <c r="D34" s="19"/>
      <c r="E34" s="19"/>
      <c r="F34" s="19"/>
      <c r="G34" s="19"/>
      <c r="H34" s="19"/>
      <c r="I34" s="19"/>
      <c r="J34" s="19"/>
      <c r="K34" s="19"/>
      <c r="L34" s="185"/>
      <c r="M34" s="190"/>
      <c r="N34" s="676" t="s">
        <v>567</v>
      </c>
      <c r="O34" s="676"/>
      <c r="P34" s="676"/>
      <c r="Q34" s="677"/>
      <c r="R34" s="14"/>
    </row>
    <row r="35" spans="1:18" ht="40" customHeight="1" x14ac:dyDescent="0.2">
      <c r="A35" s="9"/>
      <c r="B35" s="19"/>
      <c r="C35" s="19"/>
      <c r="D35" s="19"/>
      <c r="E35" s="19"/>
      <c r="F35" s="19"/>
      <c r="G35" s="19"/>
      <c r="H35" s="19"/>
      <c r="I35" s="19"/>
      <c r="J35" s="19"/>
      <c r="K35" s="19"/>
      <c r="L35" s="185"/>
      <c r="M35" s="190"/>
      <c r="N35" s="676" t="s">
        <v>568</v>
      </c>
      <c r="O35" s="676"/>
      <c r="P35" s="676"/>
      <c r="Q35" s="677"/>
      <c r="R35" s="14"/>
    </row>
    <row r="36" spans="1:18" ht="40" customHeight="1" x14ac:dyDescent="0.2">
      <c r="A36" s="9"/>
      <c r="B36" s="19"/>
      <c r="C36" s="19"/>
      <c r="D36" s="19"/>
      <c r="E36" s="19"/>
      <c r="F36" s="19"/>
      <c r="G36" s="19"/>
      <c r="H36" s="19"/>
      <c r="I36" s="19"/>
      <c r="J36" s="19"/>
      <c r="K36" s="19"/>
      <c r="L36" s="185"/>
      <c r="M36" s="190"/>
      <c r="N36" s="676" t="s">
        <v>569</v>
      </c>
      <c r="O36" s="676"/>
      <c r="P36" s="676"/>
      <c r="Q36" s="677"/>
      <c r="R36" s="14"/>
    </row>
    <row r="37" spans="1:18" ht="40" customHeight="1" x14ac:dyDescent="0.2">
      <c r="A37" s="9"/>
      <c r="B37" s="19"/>
      <c r="C37" s="19"/>
      <c r="D37" s="19"/>
      <c r="E37" s="19"/>
      <c r="F37" s="19"/>
      <c r="G37" s="19"/>
      <c r="H37" s="19"/>
      <c r="I37" s="19"/>
      <c r="J37" s="19"/>
      <c r="K37" s="19"/>
      <c r="L37" s="185"/>
      <c r="M37" s="190"/>
      <c r="N37" s="676" t="s">
        <v>570</v>
      </c>
      <c r="O37" s="676"/>
      <c r="P37" s="676"/>
      <c r="Q37" s="677"/>
      <c r="R37" s="14"/>
    </row>
    <row r="38" spans="1:18" ht="40" customHeight="1" x14ac:dyDescent="0.2">
      <c r="A38" s="9"/>
      <c r="B38" s="19"/>
      <c r="C38" s="19"/>
      <c r="D38" s="19"/>
      <c r="E38" s="19"/>
      <c r="F38" s="19"/>
      <c r="G38" s="19"/>
      <c r="H38" s="19"/>
      <c r="I38" s="19"/>
      <c r="J38" s="19"/>
      <c r="K38" s="19"/>
      <c r="L38" s="185"/>
      <c r="M38" s="190"/>
      <c r="N38" s="676" t="s">
        <v>571</v>
      </c>
      <c r="O38" s="676"/>
      <c r="P38" s="676"/>
      <c r="Q38" s="677"/>
      <c r="R38" s="14"/>
    </row>
    <row r="39" spans="1:18" ht="40" customHeight="1" x14ac:dyDescent="0.2">
      <c r="A39" s="9"/>
      <c r="B39" s="19"/>
      <c r="C39" s="19"/>
      <c r="D39" s="19"/>
      <c r="E39" s="19"/>
      <c r="F39" s="19"/>
      <c r="G39" s="19"/>
      <c r="H39" s="19"/>
      <c r="I39" s="19"/>
      <c r="J39" s="19"/>
      <c r="K39" s="19"/>
      <c r="L39" s="185"/>
      <c r="M39" s="190"/>
      <c r="N39" s="676" t="s">
        <v>572</v>
      </c>
      <c r="O39" s="676"/>
      <c r="P39" s="676"/>
      <c r="Q39" s="677"/>
      <c r="R39" s="14"/>
    </row>
    <row r="40" spans="1:18" ht="40" customHeight="1" x14ac:dyDescent="0.2">
      <c r="A40" s="9"/>
      <c r="B40" s="19"/>
      <c r="C40" s="19"/>
      <c r="D40" s="19"/>
      <c r="E40" s="19"/>
      <c r="F40" s="19"/>
      <c r="G40" s="19"/>
      <c r="H40" s="19"/>
      <c r="I40" s="19"/>
      <c r="J40" s="19"/>
      <c r="K40" s="19"/>
      <c r="L40" s="185"/>
      <c r="M40" s="190"/>
      <c r="N40" s="685" t="s">
        <v>573</v>
      </c>
      <c r="O40" s="685"/>
      <c r="P40" s="685"/>
      <c r="Q40" s="686"/>
      <c r="R40" s="14"/>
    </row>
    <row r="41" spans="1:18" ht="60" customHeight="1" x14ac:dyDescent="0.2">
      <c r="A41" s="9"/>
      <c r="B41" s="19"/>
      <c r="C41" s="19"/>
      <c r="D41" s="19"/>
      <c r="E41" s="19"/>
      <c r="F41" s="19"/>
      <c r="G41" s="19"/>
      <c r="H41" s="19"/>
      <c r="I41" s="19"/>
      <c r="J41" s="19"/>
      <c r="K41" s="19"/>
      <c r="L41" s="187"/>
      <c r="M41" s="191"/>
      <c r="N41" s="685" t="s">
        <v>574</v>
      </c>
      <c r="O41" s="685"/>
      <c r="P41" s="685"/>
      <c r="Q41" s="686"/>
      <c r="R41" s="14"/>
    </row>
    <row r="42" spans="1:18" ht="20.25" customHeight="1" thickBot="1" x14ac:dyDescent="0.25">
      <c r="A42" s="10"/>
      <c r="B42" s="11"/>
      <c r="C42" s="11"/>
      <c r="D42" s="11"/>
      <c r="E42" s="11"/>
      <c r="F42" s="11"/>
      <c r="G42" s="11"/>
      <c r="H42" s="11"/>
      <c r="I42" s="11"/>
      <c r="J42" s="11"/>
      <c r="K42" s="11"/>
      <c r="L42" s="11"/>
      <c r="M42" s="11"/>
      <c r="N42" s="11"/>
      <c r="O42" s="11"/>
      <c r="P42" s="23"/>
      <c r="Q42" s="23"/>
      <c r="R42" s="15"/>
    </row>
  </sheetData>
  <mergeCells count="26">
    <mergeCell ref="N28:Q28"/>
    <mergeCell ref="B4:F4"/>
    <mergeCell ref="G4:K4"/>
    <mergeCell ref="B5:F5"/>
    <mergeCell ref="G5:K5"/>
    <mergeCell ref="B6:F6"/>
    <mergeCell ref="V1:V2"/>
    <mergeCell ref="B3:F3"/>
    <mergeCell ref="G3:K3"/>
    <mergeCell ref="B1:K2"/>
    <mergeCell ref="L1:L2"/>
    <mergeCell ref="N1:N2"/>
    <mergeCell ref="T1:T2"/>
    <mergeCell ref="N41:Q41"/>
    <mergeCell ref="N32:Q32"/>
    <mergeCell ref="N29:Q29"/>
    <mergeCell ref="N30:Q30"/>
    <mergeCell ref="N31:Q31"/>
    <mergeCell ref="N33:Q33"/>
    <mergeCell ref="N34:Q34"/>
    <mergeCell ref="N35:Q35"/>
    <mergeCell ref="N36:Q36"/>
    <mergeCell ref="N37:Q37"/>
    <mergeCell ref="N38:Q38"/>
    <mergeCell ref="N39:Q39"/>
    <mergeCell ref="N40:Q40"/>
  </mergeCells>
  <hyperlinks>
    <hyperlink ref="O3:S3" location="'People - T&amp;E'!A1" tooltip="5. Training and Education" display="5. Training and Education" xr:uid="{00000000-0004-0000-1700-000000000000}"/>
    <hyperlink ref="B5:F5" location="'Business - CHT'!A1" tooltip="3. Charter" display="3. Charter" xr:uid="{00000000-0004-0000-1700-000001000000}"/>
    <hyperlink ref="B6:F6" location="'Business - GOV'!A1" tooltip="4. Governance" display="4. Governance" xr:uid="{00000000-0004-0000-1700-000002000000}"/>
    <hyperlink ref="B3:F3" location="'Business - BSD'!A1" tooltip="1. Business Drivers" display="1. Business Drivers" xr:uid="{00000000-0004-0000-1700-000003000000}"/>
    <hyperlink ref="G3:K3" location="'Business - KIEU'!A1" display="6. AI-Act EU" xr:uid="{00000000-0004-0000-1700-000004000000}"/>
    <hyperlink ref="G4:K4" location="'Business - PRV'!A1" display="6. Privacy &amp; Policy" xr:uid="{00000000-0004-0000-1700-000005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7587" r:id="rId5" name="Drop Down 3">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7588" r:id="rId6" name="Drop Down 4">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7589" r:id="rId7" name="Drop Down 5">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7590" r:id="rId8" name="Drop Down 6">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7591" r:id="rId9" name="Drop Down 7">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7593" r:id="rId10" name="Drop Down 9">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67594" r:id="rId11" name="Drop Down 10">
              <controlPr defaultSize="0" autoLine="0" autoPict="0">
                <anchor moveWithCells="1">
                  <from>
                    <xdr:col>13</xdr:col>
                    <xdr:colOff>12700</xdr:colOff>
                    <xdr:row>19</xdr:row>
                    <xdr:rowOff>25400</xdr:rowOff>
                  </from>
                  <to>
                    <xdr:col>14</xdr:col>
                    <xdr:colOff>12700</xdr:colOff>
                    <xdr:row>19</xdr:row>
                    <xdr:rowOff>228600</xdr:rowOff>
                  </to>
                </anchor>
              </controlPr>
            </control>
          </mc:Choice>
        </mc:AlternateContent>
        <mc:AlternateContent xmlns:mc="http://schemas.openxmlformats.org/markup-compatibility/2006">
          <mc:Choice Requires="x14">
            <control shapeId="67595" r:id="rId12" name="Drop Down 11">
              <controlPr defaultSize="0" autoLine="0" autoPict="0">
                <anchor moveWithCells="1">
                  <from>
                    <xdr:col>13</xdr:col>
                    <xdr:colOff>12700</xdr:colOff>
                    <xdr:row>20</xdr:row>
                    <xdr:rowOff>25400</xdr:rowOff>
                  </from>
                  <to>
                    <xdr:col>14</xdr:col>
                    <xdr:colOff>12700</xdr:colOff>
                    <xdr:row>20</xdr:row>
                    <xdr:rowOff>228600</xdr:rowOff>
                  </to>
                </anchor>
              </controlPr>
            </control>
          </mc:Choice>
        </mc:AlternateContent>
        <mc:AlternateContent xmlns:mc="http://schemas.openxmlformats.org/markup-compatibility/2006">
          <mc:Choice Requires="x14">
            <control shapeId="67596" r:id="rId13" name="Drop Down 12">
              <controlPr defaultSize="0" autoLine="0" autoPict="0">
                <anchor moveWithCells="1">
                  <from>
                    <xdr:col>13</xdr:col>
                    <xdr:colOff>12700</xdr:colOff>
                    <xdr:row>21</xdr:row>
                    <xdr:rowOff>25400</xdr:rowOff>
                  </from>
                  <to>
                    <xdr:col>14</xdr:col>
                    <xdr:colOff>12700</xdr:colOff>
                    <xdr:row>21</xdr:row>
                    <xdr:rowOff>228600</xdr:rowOff>
                  </to>
                </anchor>
              </controlPr>
            </control>
          </mc:Choice>
        </mc:AlternateContent>
        <mc:AlternateContent xmlns:mc="http://schemas.openxmlformats.org/markup-compatibility/2006">
          <mc:Choice Requires="x14">
            <control shapeId="67597" r:id="rId14" name="Drop Down 13">
              <controlPr defaultSize="0" autoLine="0" autoPict="0">
                <anchor moveWithCells="1">
                  <from>
                    <xdr:col>13</xdr:col>
                    <xdr:colOff>12700</xdr:colOff>
                    <xdr:row>22</xdr:row>
                    <xdr:rowOff>25400</xdr:rowOff>
                  </from>
                  <to>
                    <xdr:col>14</xdr:col>
                    <xdr:colOff>12700</xdr:colOff>
                    <xdr:row>22</xdr:row>
                    <xdr:rowOff>228600</xdr:rowOff>
                  </to>
                </anchor>
              </controlPr>
            </control>
          </mc:Choice>
        </mc:AlternateContent>
        <mc:AlternateContent xmlns:mc="http://schemas.openxmlformats.org/markup-compatibility/2006">
          <mc:Choice Requires="x14">
            <control shapeId="67598" r:id="rId15" name="Drop Down 14">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67599" r:id="rId16" name="Drop Down 15">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7600" r:id="rId17" name="Drop Down 16">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7601" r:id="rId18" name="Drop Down 17">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7602" r:id="rId19" name="Drop Down 18">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7603" r:id="rId20" name="Drop Down 19">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7604" r:id="rId21" name="Drop Down 20">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7605" r:id="rId22" name="Drop Down 21">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Blad17">
    <tabColor rgb="FF0070C0"/>
  </sheetPr>
  <dimension ref="A1:Z43"/>
  <sheetViews>
    <sheetView showRowColHeaders="0" zoomScaleNormal="100" workbookViewId="0">
      <pane ySplit="7" topLeftCell="A13" activePane="bottomLeft" state="frozen"/>
      <selection activeCell="A16" sqref="A16:Q22"/>
      <selection pane="bottomLeft" activeCell="A16" sqref="A16:Q22"/>
    </sheetView>
  </sheetViews>
  <sheetFormatPr baseColWidth="10" defaultColWidth="0" defaultRowHeight="15"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style="24" customWidth="1"/>
    <col min="17" max="17" width="150.83203125" style="24" customWidth="1"/>
    <col min="18" max="18" width="2.1640625" customWidth="1"/>
    <col min="19" max="20" width="0" hidden="1" customWidth="1"/>
    <col min="21" max="16384" width="9.1640625" hidden="1"/>
  </cols>
  <sheetData>
    <row r="1" spans="1:26" ht="20.25" customHeight="1" x14ac:dyDescent="0.2">
      <c r="A1" s="135"/>
      <c r="B1" s="633" t="s">
        <v>26</v>
      </c>
      <c r="C1" s="634"/>
      <c r="D1" s="634"/>
      <c r="E1" s="634"/>
      <c r="F1" s="634"/>
      <c r="G1" s="634"/>
      <c r="H1" s="634"/>
      <c r="I1" s="634"/>
      <c r="J1" s="634"/>
      <c r="K1" s="634"/>
      <c r="L1" s="628"/>
      <c r="M1" s="147"/>
      <c r="N1" s="645"/>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25" t="s">
        <v>211</v>
      </c>
      <c r="C3" s="624"/>
      <c r="D3" s="624"/>
      <c r="E3" s="624"/>
      <c r="F3" s="624"/>
      <c r="G3" s="700" t="s">
        <v>704</v>
      </c>
      <c r="H3" s="701"/>
      <c r="I3" s="701"/>
      <c r="J3" s="701"/>
      <c r="K3" s="701"/>
      <c r="L3" s="125"/>
      <c r="M3" s="125"/>
      <c r="N3" s="125"/>
      <c r="O3" s="139"/>
      <c r="P3" s="139"/>
      <c r="Q3" s="139"/>
      <c r="R3" s="140"/>
      <c r="S3" s="134"/>
      <c r="T3" s="125"/>
      <c r="U3" s="125"/>
      <c r="V3" s="125"/>
      <c r="W3" s="139"/>
      <c r="X3" s="139"/>
      <c r="Y3" s="139"/>
      <c r="Z3" s="140"/>
    </row>
    <row r="4" spans="1:26" ht="20.25" customHeight="1" x14ac:dyDescent="0.2">
      <c r="A4" s="138"/>
      <c r="B4" s="625" t="s">
        <v>212</v>
      </c>
      <c r="C4" s="624"/>
      <c r="D4" s="624"/>
      <c r="E4" s="624"/>
      <c r="F4" s="624"/>
      <c r="G4" s="672" t="s">
        <v>705</v>
      </c>
      <c r="H4" s="673"/>
      <c r="I4" s="673"/>
      <c r="J4" s="673"/>
      <c r="K4" s="674"/>
      <c r="L4" s="125"/>
      <c r="M4" s="125"/>
      <c r="N4" s="125"/>
      <c r="O4" s="139"/>
      <c r="P4" s="139"/>
      <c r="Q4" s="139"/>
      <c r="R4" s="140"/>
      <c r="S4" s="133"/>
      <c r="T4" s="125"/>
      <c r="U4" s="125"/>
      <c r="V4" s="125"/>
      <c r="W4" s="139"/>
      <c r="X4" s="139"/>
      <c r="Y4" s="139"/>
      <c r="Z4" s="140"/>
    </row>
    <row r="5" spans="1:26" ht="20.25" customHeight="1" x14ac:dyDescent="0.2">
      <c r="A5" s="138"/>
      <c r="B5" s="630" t="s">
        <v>213</v>
      </c>
      <c r="C5" s="631"/>
      <c r="D5" s="631"/>
      <c r="E5" s="631"/>
      <c r="F5" s="632"/>
      <c r="G5" s="626"/>
      <c r="H5" s="627"/>
      <c r="I5" s="627"/>
      <c r="J5" s="627"/>
      <c r="K5" s="627"/>
      <c r="L5" s="125"/>
      <c r="M5" s="125"/>
      <c r="N5" s="125"/>
      <c r="O5" s="139"/>
      <c r="P5" s="139"/>
      <c r="Q5" s="139"/>
      <c r="R5" s="140"/>
      <c r="S5" s="133"/>
      <c r="T5" s="125"/>
      <c r="U5" s="125"/>
      <c r="V5" s="125"/>
      <c r="W5" s="139"/>
      <c r="X5" s="139"/>
      <c r="Y5" s="139"/>
      <c r="Z5" s="140"/>
    </row>
    <row r="6" spans="1:26" ht="20.25" customHeight="1" x14ac:dyDescent="0.2">
      <c r="A6" s="138"/>
      <c r="B6" s="625" t="s">
        <v>214</v>
      </c>
      <c r="C6" s="624"/>
      <c r="D6" s="624"/>
      <c r="E6" s="624"/>
      <c r="F6" s="624"/>
      <c r="G6" s="146"/>
      <c r="H6" s="125"/>
      <c r="I6" s="125"/>
      <c r="J6" s="125"/>
      <c r="K6" s="125"/>
      <c r="L6" s="125"/>
      <c r="M6" s="125"/>
      <c r="N6" s="125"/>
      <c r="O6" s="139"/>
      <c r="P6" s="139"/>
      <c r="Q6" s="139"/>
      <c r="R6" s="140"/>
      <c r="S6" s="125"/>
      <c r="T6" s="125"/>
      <c r="U6" s="125"/>
      <c r="V6" s="125"/>
      <c r="W6" s="139"/>
      <c r="X6" s="139"/>
      <c r="Y6" s="139"/>
      <c r="Z6" s="140"/>
    </row>
    <row r="7" spans="1:26" ht="20.25" customHeight="1" thickBot="1" x14ac:dyDescent="0.25">
      <c r="A7" s="141"/>
      <c r="B7" s="142"/>
      <c r="C7" s="142"/>
      <c r="D7" s="142"/>
      <c r="E7" s="142"/>
      <c r="F7" s="142"/>
      <c r="G7" s="142"/>
      <c r="H7" s="142"/>
      <c r="I7" s="142"/>
      <c r="J7" s="142"/>
      <c r="K7" s="142"/>
      <c r="L7" s="142"/>
      <c r="M7" s="142"/>
      <c r="N7" s="142"/>
      <c r="O7" s="142"/>
      <c r="P7" s="142"/>
      <c r="Q7" s="142"/>
      <c r="R7" s="143"/>
      <c r="S7" s="142"/>
      <c r="T7" s="142"/>
      <c r="U7" s="142"/>
      <c r="V7" s="142"/>
      <c r="W7" s="142"/>
      <c r="X7" s="142"/>
      <c r="Y7" s="142"/>
      <c r="Z7" s="143"/>
    </row>
    <row r="8" spans="1:26" ht="20.25" customHeight="1" x14ac:dyDescent="0.2">
      <c r="A8" s="49"/>
      <c r="B8" s="17"/>
      <c r="C8" s="17"/>
      <c r="D8" s="17"/>
      <c r="E8" s="17"/>
      <c r="F8" s="17"/>
      <c r="G8" s="17"/>
      <c r="H8" s="17"/>
      <c r="I8" s="17"/>
      <c r="J8" s="17"/>
      <c r="K8" s="17"/>
      <c r="L8" s="17"/>
      <c r="M8" s="17"/>
      <c r="N8" s="17"/>
      <c r="O8" s="17"/>
      <c r="P8" s="96"/>
      <c r="Q8" s="17"/>
      <c r="R8" s="18"/>
    </row>
    <row r="9" spans="1:26" ht="20.25" customHeight="1" x14ac:dyDescent="0.2">
      <c r="A9" s="52">
        <v>3</v>
      </c>
      <c r="B9" s="53" t="s">
        <v>604</v>
      </c>
      <c r="C9" s="53"/>
      <c r="D9" s="53"/>
      <c r="E9" s="53"/>
      <c r="F9" s="53"/>
      <c r="G9" s="53"/>
      <c r="H9" s="53"/>
      <c r="I9" s="53"/>
      <c r="J9" s="53"/>
      <c r="K9" s="53"/>
      <c r="L9" s="207" t="s">
        <v>505</v>
      </c>
      <c r="M9" s="54"/>
      <c r="N9" s="55" t="s">
        <v>514</v>
      </c>
      <c r="O9" s="92"/>
      <c r="P9" s="209" t="s">
        <v>506</v>
      </c>
      <c r="Q9" s="206" t="s">
        <v>507</v>
      </c>
      <c r="R9" s="50"/>
    </row>
    <row r="10" spans="1:26" ht="40" customHeight="1" x14ac:dyDescent="0.2">
      <c r="A10" s="6"/>
      <c r="B10" s="12" t="s">
        <v>6</v>
      </c>
      <c r="C10" s="99" t="s">
        <v>575</v>
      </c>
      <c r="D10" s="99"/>
      <c r="E10" s="3"/>
      <c r="F10" s="3"/>
      <c r="G10" s="3"/>
      <c r="H10" s="3"/>
      <c r="I10" s="3"/>
      <c r="J10" s="3"/>
      <c r="K10" s="3"/>
      <c r="L10" s="56"/>
      <c r="M10" s="5"/>
      <c r="N10" s="56"/>
      <c r="O10" s="93"/>
      <c r="P10" s="203" t="s">
        <v>535</v>
      </c>
      <c r="Q10" s="204" t="s">
        <v>589</v>
      </c>
      <c r="R10" s="14"/>
    </row>
    <row r="11" spans="1:26" ht="20" customHeight="1" x14ac:dyDescent="0.2">
      <c r="A11" s="6"/>
      <c r="B11" s="12" t="s">
        <v>15</v>
      </c>
      <c r="C11" s="211" t="s">
        <v>522</v>
      </c>
      <c r="D11" s="211"/>
      <c r="E11" s="3"/>
      <c r="F11" s="3"/>
      <c r="G11" s="3"/>
      <c r="H11" s="3"/>
      <c r="I11" s="3"/>
      <c r="J11" s="3"/>
      <c r="K11" s="7"/>
      <c r="L11" s="56"/>
      <c r="M11" s="5"/>
      <c r="N11" s="56"/>
      <c r="O11" s="93"/>
      <c r="P11" s="12"/>
      <c r="Q11" s="220"/>
      <c r="R11" s="51"/>
    </row>
    <row r="12" spans="1:26" ht="40" customHeight="1" x14ac:dyDescent="0.2">
      <c r="A12" s="6"/>
      <c r="B12" s="12" t="s">
        <v>16</v>
      </c>
      <c r="C12" s="99" t="s">
        <v>576</v>
      </c>
      <c r="D12" s="99"/>
      <c r="E12" s="8"/>
      <c r="F12" s="8"/>
      <c r="G12" s="8"/>
      <c r="H12" s="8"/>
      <c r="I12" s="8"/>
      <c r="J12" s="8"/>
      <c r="K12" s="3"/>
      <c r="L12" s="56"/>
      <c r="M12" s="5"/>
      <c r="N12" s="56"/>
      <c r="O12" s="93"/>
      <c r="P12" s="203" t="s">
        <v>606</v>
      </c>
      <c r="Q12" s="204" t="s">
        <v>590</v>
      </c>
      <c r="R12" s="51"/>
    </row>
    <row r="13" spans="1:26" ht="40" customHeight="1" x14ac:dyDescent="0.2">
      <c r="A13" s="6"/>
      <c r="B13" s="12" t="s">
        <v>18</v>
      </c>
      <c r="C13" s="99" t="s">
        <v>17</v>
      </c>
      <c r="D13" s="99"/>
      <c r="E13" s="8"/>
      <c r="F13" s="8"/>
      <c r="G13" s="8"/>
      <c r="H13" s="8"/>
      <c r="I13" s="8"/>
      <c r="J13" s="8"/>
      <c r="K13" s="3"/>
      <c r="L13" s="56"/>
      <c r="M13" s="5"/>
      <c r="N13" s="56"/>
      <c r="O13" s="93"/>
      <c r="P13" s="203" t="s">
        <v>534</v>
      </c>
      <c r="Q13" s="204" t="s">
        <v>591</v>
      </c>
      <c r="R13" s="51"/>
    </row>
    <row r="14" spans="1:26" ht="40" customHeight="1" x14ac:dyDescent="0.2">
      <c r="A14" s="6"/>
      <c r="B14" s="12" t="s">
        <v>19</v>
      </c>
      <c r="C14" s="99" t="s">
        <v>577</v>
      </c>
      <c r="D14" s="99"/>
      <c r="E14" s="8"/>
      <c r="F14" s="8"/>
      <c r="G14" s="8"/>
      <c r="H14" s="8"/>
      <c r="I14" s="8"/>
      <c r="J14" s="8"/>
      <c r="K14" s="3"/>
      <c r="L14" s="56"/>
      <c r="M14" s="5"/>
      <c r="N14" s="56"/>
      <c r="O14" s="93"/>
      <c r="P14" s="203" t="s">
        <v>535</v>
      </c>
      <c r="Q14" s="204" t="s">
        <v>592</v>
      </c>
      <c r="R14" s="51"/>
    </row>
    <row r="15" spans="1:26" ht="40" customHeight="1" x14ac:dyDescent="0.2">
      <c r="A15" s="6"/>
      <c r="B15" s="12" t="s">
        <v>20</v>
      </c>
      <c r="C15" s="99" t="s">
        <v>578</v>
      </c>
      <c r="D15" s="99"/>
      <c r="E15" s="8"/>
      <c r="F15" s="8"/>
      <c r="G15" s="8"/>
      <c r="H15" s="8"/>
      <c r="I15" s="8"/>
      <c r="J15" s="8"/>
      <c r="K15" s="3"/>
      <c r="L15" s="56"/>
      <c r="M15" s="5"/>
      <c r="N15" s="56"/>
      <c r="O15" s="93"/>
      <c r="P15" s="203" t="s">
        <v>535</v>
      </c>
      <c r="Q15" s="204" t="s">
        <v>593</v>
      </c>
      <c r="R15" s="51"/>
    </row>
    <row r="16" spans="1:26" ht="40" customHeight="1" x14ac:dyDescent="0.2">
      <c r="A16" s="6"/>
      <c r="B16" s="12" t="s">
        <v>21</v>
      </c>
      <c r="C16" s="99" t="s">
        <v>579</v>
      </c>
      <c r="D16" s="99"/>
      <c r="E16" s="8"/>
      <c r="F16" s="8"/>
      <c r="G16" s="8"/>
      <c r="H16" s="8"/>
      <c r="I16" s="8"/>
      <c r="J16" s="8"/>
      <c r="K16" s="3"/>
      <c r="L16" s="56"/>
      <c r="M16" s="5"/>
      <c r="N16" s="56"/>
      <c r="O16" s="93"/>
      <c r="P16" s="203" t="s">
        <v>606</v>
      </c>
      <c r="Q16" s="204" t="s">
        <v>594</v>
      </c>
      <c r="R16" s="51"/>
    </row>
    <row r="17" spans="1:18" ht="40" customHeight="1" x14ac:dyDescent="0.2">
      <c r="A17" s="6"/>
      <c r="B17" s="12" t="s">
        <v>22</v>
      </c>
      <c r="C17" s="99" t="s">
        <v>580</v>
      </c>
      <c r="D17" s="99"/>
      <c r="E17" s="8"/>
      <c r="F17" s="8"/>
      <c r="G17" s="8"/>
      <c r="H17" s="8"/>
      <c r="I17" s="8"/>
      <c r="J17" s="8"/>
      <c r="K17" s="3"/>
      <c r="L17" s="56"/>
      <c r="M17" s="5"/>
      <c r="N17" s="56"/>
      <c r="O17" s="93"/>
      <c r="P17" s="203" t="s">
        <v>534</v>
      </c>
      <c r="Q17" s="204" t="s">
        <v>595</v>
      </c>
      <c r="R17" s="51"/>
    </row>
    <row r="18" spans="1:18" ht="40" customHeight="1" x14ac:dyDescent="0.2">
      <c r="A18" s="6"/>
      <c r="B18" s="12" t="s">
        <v>23</v>
      </c>
      <c r="C18" s="99" t="s">
        <v>581</v>
      </c>
      <c r="D18" s="99"/>
      <c r="E18" s="8"/>
      <c r="F18" s="8"/>
      <c r="G18" s="8"/>
      <c r="H18" s="8"/>
      <c r="I18" s="8"/>
      <c r="J18" s="8"/>
      <c r="K18" s="3"/>
      <c r="L18" s="56"/>
      <c r="M18" s="5"/>
      <c r="N18" s="56"/>
      <c r="O18" s="93"/>
      <c r="P18" s="203" t="s">
        <v>605</v>
      </c>
      <c r="Q18" s="204" t="s">
        <v>596</v>
      </c>
      <c r="R18" s="51"/>
    </row>
    <row r="19" spans="1:18" ht="40" customHeight="1" x14ac:dyDescent="0.2">
      <c r="A19" s="6"/>
      <c r="B19" s="12" t="s">
        <v>24</v>
      </c>
      <c r="C19" s="99" t="s">
        <v>582</v>
      </c>
      <c r="D19" s="99"/>
      <c r="E19" s="8"/>
      <c r="F19" s="8"/>
      <c r="G19" s="8"/>
      <c r="H19" s="8"/>
      <c r="I19" s="8"/>
      <c r="J19" s="8"/>
      <c r="K19" s="3"/>
      <c r="L19" s="56"/>
      <c r="M19" s="5"/>
      <c r="N19" s="56"/>
      <c r="O19" s="93"/>
      <c r="P19" s="203" t="s">
        <v>535</v>
      </c>
      <c r="Q19" s="204" t="s">
        <v>597</v>
      </c>
      <c r="R19" s="51"/>
    </row>
    <row r="20" spans="1:18" ht="40" customHeight="1" x14ac:dyDescent="0.2">
      <c r="A20" s="6"/>
      <c r="B20" s="12" t="s">
        <v>25</v>
      </c>
      <c r="C20" s="99" t="s">
        <v>583</v>
      </c>
      <c r="D20" s="99"/>
      <c r="E20" s="8"/>
      <c r="F20" s="8"/>
      <c r="G20" s="8"/>
      <c r="H20" s="8"/>
      <c r="I20" s="8"/>
      <c r="J20" s="8"/>
      <c r="K20" s="3"/>
      <c r="L20" s="56"/>
      <c r="M20" s="5"/>
      <c r="N20" s="56"/>
      <c r="O20" s="93"/>
      <c r="P20" s="203" t="s">
        <v>534</v>
      </c>
      <c r="Q20" s="204" t="s">
        <v>598</v>
      </c>
      <c r="R20" s="51"/>
    </row>
    <row r="21" spans="1:18" ht="40" customHeight="1" x14ac:dyDescent="0.2">
      <c r="A21" s="6"/>
      <c r="B21" s="12" t="s">
        <v>102</v>
      </c>
      <c r="C21" s="99" t="s">
        <v>584</v>
      </c>
      <c r="D21" s="99"/>
      <c r="E21" s="8"/>
      <c r="F21" s="8"/>
      <c r="G21" s="8"/>
      <c r="H21" s="8"/>
      <c r="I21" s="8"/>
      <c r="J21" s="8"/>
      <c r="K21" s="3"/>
      <c r="L21" s="56"/>
      <c r="M21" s="5"/>
      <c r="N21" s="56"/>
      <c r="O21" s="93"/>
      <c r="P21" s="203" t="s">
        <v>605</v>
      </c>
      <c r="Q21" s="218" t="s">
        <v>599</v>
      </c>
      <c r="R21" s="51"/>
    </row>
    <row r="22" spans="1:18" ht="40" customHeight="1" x14ac:dyDescent="0.2">
      <c r="A22" s="6"/>
      <c r="B22" s="12" t="s">
        <v>189</v>
      </c>
      <c r="C22" s="222" t="s">
        <v>585</v>
      </c>
      <c r="D22" s="222"/>
      <c r="E22" s="223"/>
      <c r="F22" s="223"/>
      <c r="G22" s="223"/>
      <c r="H22" s="223"/>
      <c r="I22" s="223"/>
      <c r="J22" s="223"/>
      <c r="K22" s="165"/>
      <c r="L22" s="58"/>
      <c r="M22" s="169"/>
      <c r="N22" s="58"/>
      <c r="O22" s="95"/>
      <c r="P22" s="227" t="s">
        <v>535</v>
      </c>
      <c r="Q22" s="221" t="s">
        <v>600</v>
      </c>
      <c r="R22" s="51"/>
    </row>
    <row r="23" spans="1:18" ht="20" customHeight="1" x14ac:dyDescent="0.2">
      <c r="A23" s="6"/>
      <c r="B23" s="12"/>
      <c r="C23" s="224" t="s">
        <v>531</v>
      </c>
      <c r="D23" s="224" t="s">
        <v>531</v>
      </c>
      <c r="E23" s="3"/>
      <c r="F23" s="3"/>
      <c r="G23" s="3"/>
      <c r="H23" s="3"/>
      <c r="I23" s="3"/>
      <c r="J23" s="3"/>
      <c r="K23" s="225"/>
      <c r="L23" s="226" t="e">
        <f>VLOOKUP(SUM(_Output!#REF!),#REF!,2,FALSE)</f>
        <v>#REF!</v>
      </c>
      <c r="M23" s="3"/>
      <c r="N23" s="56"/>
      <c r="O23" s="93"/>
      <c r="P23" s="12"/>
      <c r="Q23" s="220"/>
      <c r="R23" s="51"/>
    </row>
    <row r="24" spans="1:18" ht="50" customHeight="1" x14ac:dyDescent="0.2">
      <c r="A24" s="6"/>
      <c r="B24" s="12" t="s">
        <v>40</v>
      </c>
      <c r="C24" s="99" t="s">
        <v>586</v>
      </c>
      <c r="D24" s="99"/>
      <c r="E24" s="3"/>
      <c r="F24" s="3"/>
      <c r="G24" s="3"/>
      <c r="H24" s="3"/>
      <c r="I24" s="3"/>
      <c r="J24" s="3"/>
      <c r="K24" s="3"/>
      <c r="L24" s="57"/>
      <c r="M24" s="3"/>
      <c r="N24" s="56"/>
      <c r="O24" s="93"/>
      <c r="P24" s="227" t="s">
        <v>535</v>
      </c>
      <c r="Q24" s="221" t="s">
        <v>601</v>
      </c>
      <c r="R24" s="14"/>
    </row>
    <row r="25" spans="1:18" ht="50" customHeight="1" x14ac:dyDescent="0.2">
      <c r="A25" s="6"/>
      <c r="B25" s="12" t="s">
        <v>41</v>
      </c>
      <c r="C25" s="99" t="s">
        <v>587</v>
      </c>
      <c r="D25" s="99"/>
      <c r="E25" s="3"/>
      <c r="F25" s="3"/>
      <c r="G25" s="3"/>
      <c r="H25" s="3"/>
      <c r="I25" s="3"/>
      <c r="J25" s="3"/>
      <c r="K25" s="3"/>
      <c r="L25" s="57"/>
      <c r="M25" s="3"/>
      <c r="N25" s="56"/>
      <c r="O25" s="93"/>
      <c r="P25" s="203" t="s">
        <v>605</v>
      </c>
      <c r="Q25" s="221" t="s">
        <v>602</v>
      </c>
      <c r="R25" s="14"/>
    </row>
    <row r="26" spans="1:18" ht="50" customHeight="1" x14ac:dyDescent="0.2">
      <c r="A26" s="6"/>
      <c r="B26" s="12" t="s">
        <v>101</v>
      </c>
      <c r="C26" s="200" t="s">
        <v>588</v>
      </c>
      <c r="D26" s="200"/>
      <c r="E26" s="3"/>
      <c r="F26" s="3"/>
      <c r="G26" s="3"/>
      <c r="H26" s="3"/>
      <c r="I26" s="3"/>
      <c r="J26" s="3"/>
      <c r="K26" s="3"/>
      <c r="L26" s="57"/>
      <c r="M26" s="3"/>
      <c r="N26" s="56"/>
      <c r="O26" s="93"/>
      <c r="P26" s="203" t="s">
        <v>536</v>
      </c>
      <c r="Q26" s="204" t="s">
        <v>603</v>
      </c>
      <c r="R26" s="14"/>
    </row>
    <row r="27" spans="1:18" ht="20.25" customHeight="1" x14ac:dyDescent="0.2">
      <c r="A27" s="6"/>
      <c r="B27" s="3"/>
      <c r="C27" s="3"/>
      <c r="D27" s="3"/>
      <c r="E27" s="3"/>
      <c r="F27" s="3"/>
      <c r="G27" s="3"/>
      <c r="H27" s="3"/>
      <c r="I27" s="3"/>
      <c r="J27" s="3"/>
      <c r="K27" s="3"/>
      <c r="L27" s="56"/>
      <c r="M27" s="5"/>
      <c r="N27" s="56"/>
      <c r="O27" s="93"/>
      <c r="P27" s="12"/>
      <c r="Q27" s="60"/>
      <c r="R27" s="14"/>
    </row>
    <row r="28" spans="1:18" ht="20.25" customHeight="1" x14ac:dyDescent="0.2">
      <c r="A28" s="52"/>
      <c r="B28" s="219" t="s">
        <v>504</v>
      </c>
      <c r="C28" s="54"/>
      <c r="D28" s="53"/>
      <c r="E28" s="53"/>
      <c r="F28" s="53"/>
      <c r="G28" s="53"/>
      <c r="H28" s="53"/>
      <c r="I28" s="53"/>
      <c r="J28" s="53"/>
      <c r="K28" s="54"/>
      <c r="L28" s="56"/>
      <c r="M28" s="5"/>
      <c r="N28" s="56"/>
      <c r="O28" s="93"/>
      <c r="P28" s="12"/>
      <c r="Q28" s="60"/>
      <c r="R28" s="14"/>
    </row>
    <row r="29" spans="1:18" ht="40" customHeight="1" x14ac:dyDescent="0.2">
      <c r="A29" s="9"/>
      <c r="B29" s="3"/>
      <c r="C29" s="3"/>
      <c r="D29" s="19"/>
      <c r="E29" s="19"/>
      <c r="F29" s="19"/>
      <c r="G29" s="19"/>
      <c r="H29" s="19"/>
      <c r="I29" s="19"/>
      <c r="J29" s="19"/>
      <c r="K29" s="19"/>
      <c r="L29" s="183"/>
      <c r="M29" s="184"/>
      <c r="N29" s="687" t="s">
        <v>607</v>
      </c>
      <c r="O29" s="687"/>
      <c r="P29" s="687"/>
      <c r="Q29" s="688"/>
      <c r="R29" s="14"/>
    </row>
    <row r="30" spans="1:18" ht="40" customHeight="1" x14ac:dyDescent="0.2">
      <c r="A30" s="9"/>
      <c r="B30" s="3"/>
      <c r="C30" s="3"/>
      <c r="D30" s="19"/>
      <c r="E30" s="19"/>
      <c r="F30" s="19"/>
      <c r="G30" s="19"/>
      <c r="H30" s="19"/>
      <c r="I30" s="19"/>
      <c r="J30" s="19"/>
      <c r="K30" s="19"/>
      <c r="L30" s="185"/>
      <c r="M30" s="186"/>
      <c r="N30" s="687" t="s">
        <v>608</v>
      </c>
      <c r="O30" s="687"/>
      <c r="P30" s="687"/>
      <c r="Q30" s="688"/>
      <c r="R30" s="14"/>
    </row>
    <row r="31" spans="1:18" ht="40" customHeight="1" x14ac:dyDescent="0.2">
      <c r="A31" s="9"/>
      <c r="B31" s="3"/>
      <c r="C31" s="3"/>
      <c r="D31" s="19"/>
      <c r="E31" s="19"/>
      <c r="F31" s="19"/>
      <c r="G31" s="19"/>
      <c r="H31" s="19"/>
      <c r="I31" s="19"/>
      <c r="J31" s="19"/>
      <c r="K31" s="19"/>
      <c r="L31" s="185"/>
      <c r="M31" s="186"/>
      <c r="N31" s="704" t="s">
        <v>609</v>
      </c>
      <c r="O31" s="704"/>
      <c r="P31" s="704"/>
      <c r="Q31" s="705"/>
      <c r="R31" s="14"/>
    </row>
    <row r="32" spans="1:18" ht="40" customHeight="1" x14ac:dyDescent="0.2">
      <c r="A32" s="9"/>
      <c r="B32" s="19"/>
      <c r="C32" s="19"/>
      <c r="D32" s="19"/>
      <c r="E32" s="19"/>
      <c r="F32" s="19"/>
      <c r="G32" s="19"/>
      <c r="H32" s="19"/>
      <c r="I32" s="19"/>
      <c r="J32" s="19"/>
      <c r="K32" s="19"/>
      <c r="L32" s="185"/>
      <c r="M32" s="186"/>
      <c r="N32" s="676" t="s">
        <v>610</v>
      </c>
      <c r="O32" s="676"/>
      <c r="P32" s="676"/>
      <c r="Q32" s="677"/>
      <c r="R32" s="14"/>
    </row>
    <row r="33" spans="1:18" ht="40" customHeight="1" x14ac:dyDescent="0.2">
      <c r="A33" s="9"/>
      <c r="B33" s="19"/>
      <c r="C33" s="19"/>
      <c r="D33" s="19"/>
      <c r="E33" s="19"/>
      <c r="F33" s="19"/>
      <c r="G33" s="19"/>
      <c r="H33" s="19"/>
      <c r="I33" s="19"/>
      <c r="J33" s="19"/>
      <c r="K33" s="19"/>
      <c r="L33" s="185"/>
      <c r="M33" s="186"/>
      <c r="N33" s="704" t="s">
        <v>611</v>
      </c>
      <c r="O33" s="704"/>
      <c r="P33" s="704"/>
      <c r="Q33" s="705"/>
      <c r="R33" s="14"/>
    </row>
    <row r="34" spans="1:18" ht="40" customHeight="1" x14ac:dyDescent="0.2">
      <c r="A34" s="9"/>
      <c r="B34" s="19"/>
      <c r="C34" s="19"/>
      <c r="D34" s="19"/>
      <c r="E34" s="19"/>
      <c r="F34" s="19"/>
      <c r="G34" s="19"/>
      <c r="H34" s="19"/>
      <c r="I34" s="19"/>
      <c r="J34" s="19"/>
      <c r="K34" s="19"/>
      <c r="L34" s="185"/>
      <c r="M34" s="186"/>
      <c r="N34" s="704" t="s">
        <v>612</v>
      </c>
      <c r="O34" s="704"/>
      <c r="P34" s="704"/>
      <c r="Q34" s="705"/>
      <c r="R34" s="14"/>
    </row>
    <row r="35" spans="1:18" ht="40" customHeight="1" x14ac:dyDescent="0.2">
      <c r="A35" s="9"/>
      <c r="B35" s="19"/>
      <c r="C35" s="19"/>
      <c r="D35" s="19"/>
      <c r="E35" s="19"/>
      <c r="F35" s="19"/>
      <c r="G35" s="19"/>
      <c r="H35" s="19"/>
      <c r="I35" s="19"/>
      <c r="J35" s="19"/>
      <c r="K35" s="19"/>
      <c r="L35" s="185"/>
      <c r="M35" s="186"/>
      <c r="N35" s="704" t="s">
        <v>613</v>
      </c>
      <c r="O35" s="704"/>
      <c r="P35" s="704"/>
      <c r="Q35" s="705"/>
      <c r="R35" s="14"/>
    </row>
    <row r="36" spans="1:18" ht="40" customHeight="1" x14ac:dyDescent="0.2">
      <c r="A36" s="9"/>
      <c r="B36" s="19"/>
      <c r="C36" s="19"/>
      <c r="D36" s="19"/>
      <c r="E36" s="19"/>
      <c r="F36" s="19"/>
      <c r="G36" s="19"/>
      <c r="H36" s="19"/>
      <c r="I36" s="19"/>
      <c r="J36" s="19"/>
      <c r="K36" s="19"/>
      <c r="L36" s="185"/>
      <c r="M36" s="186"/>
      <c r="N36" s="704" t="s">
        <v>614</v>
      </c>
      <c r="O36" s="704"/>
      <c r="P36" s="704"/>
      <c r="Q36" s="705"/>
      <c r="R36" s="14"/>
    </row>
    <row r="37" spans="1:18" ht="40" customHeight="1" x14ac:dyDescent="0.2">
      <c r="A37" s="9"/>
      <c r="B37" s="19"/>
      <c r="C37" s="19"/>
      <c r="D37" s="19"/>
      <c r="E37" s="19"/>
      <c r="F37" s="19"/>
      <c r="G37" s="19"/>
      <c r="H37" s="19"/>
      <c r="I37" s="19"/>
      <c r="J37" s="19"/>
      <c r="K37" s="19"/>
      <c r="L37" s="185"/>
      <c r="M37" s="186"/>
      <c r="N37" s="704" t="s">
        <v>615</v>
      </c>
      <c r="O37" s="704"/>
      <c r="P37" s="704"/>
      <c r="Q37" s="705"/>
      <c r="R37" s="14"/>
    </row>
    <row r="38" spans="1:18" ht="40" customHeight="1" x14ac:dyDescent="0.2">
      <c r="A38" s="9"/>
      <c r="B38" s="19"/>
      <c r="C38" s="19"/>
      <c r="D38" s="19"/>
      <c r="E38" s="19"/>
      <c r="F38" s="19"/>
      <c r="G38" s="19"/>
      <c r="H38" s="19"/>
      <c r="I38" s="19"/>
      <c r="J38" s="19"/>
      <c r="K38" s="19"/>
      <c r="L38" s="185"/>
      <c r="M38" s="186"/>
      <c r="N38" s="704" t="s">
        <v>616</v>
      </c>
      <c r="O38" s="704"/>
      <c r="P38" s="704"/>
      <c r="Q38" s="705"/>
      <c r="R38" s="14"/>
    </row>
    <row r="39" spans="1:18" ht="40" customHeight="1" x14ac:dyDescent="0.2">
      <c r="A39" s="9"/>
      <c r="B39" s="19"/>
      <c r="C39" s="19"/>
      <c r="D39" s="19"/>
      <c r="E39" s="19"/>
      <c r="F39" s="19"/>
      <c r="G39" s="19"/>
      <c r="H39" s="19"/>
      <c r="I39" s="19"/>
      <c r="J39" s="19"/>
      <c r="K39" s="19"/>
      <c r="L39" s="185"/>
      <c r="M39" s="186"/>
      <c r="N39" s="704" t="s">
        <v>617</v>
      </c>
      <c r="O39" s="704"/>
      <c r="P39" s="704"/>
      <c r="Q39" s="705"/>
      <c r="R39" s="14"/>
    </row>
    <row r="40" spans="1:18" ht="40" customHeight="1" x14ac:dyDescent="0.2">
      <c r="A40" s="9"/>
      <c r="B40" s="19"/>
      <c r="C40" s="19"/>
      <c r="D40" s="19"/>
      <c r="E40" s="19"/>
      <c r="F40" s="19"/>
      <c r="G40" s="19"/>
      <c r="H40" s="19"/>
      <c r="I40" s="19"/>
      <c r="J40" s="19"/>
      <c r="K40" s="19"/>
      <c r="L40" s="185"/>
      <c r="M40" s="186"/>
      <c r="N40" s="704" t="s">
        <v>618</v>
      </c>
      <c r="O40" s="704"/>
      <c r="P40" s="704"/>
      <c r="Q40" s="705"/>
      <c r="R40" s="14"/>
    </row>
    <row r="41" spans="1:18" ht="40" customHeight="1" x14ac:dyDescent="0.2">
      <c r="A41" s="9"/>
      <c r="B41" s="19"/>
      <c r="C41" s="19"/>
      <c r="D41" s="19"/>
      <c r="E41" s="19"/>
      <c r="F41" s="19"/>
      <c r="G41" s="19"/>
      <c r="H41" s="19"/>
      <c r="I41" s="19"/>
      <c r="J41" s="19"/>
      <c r="K41" s="19"/>
      <c r="L41" s="185"/>
      <c r="M41" s="186"/>
      <c r="N41" s="680" t="s">
        <v>619</v>
      </c>
      <c r="O41" s="680"/>
      <c r="P41" s="680"/>
      <c r="Q41" s="681"/>
      <c r="R41" s="14"/>
    </row>
    <row r="42" spans="1:18" ht="40" customHeight="1" x14ac:dyDescent="0.2">
      <c r="A42" s="9"/>
      <c r="B42" s="19"/>
      <c r="C42" s="19"/>
      <c r="D42" s="19"/>
      <c r="E42" s="19"/>
      <c r="F42" s="19"/>
      <c r="G42" s="19"/>
      <c r="H42" s="19"/>
      <c r="I42" s="19"/>
      <c r="J42" s="19"/>
      <c r="K42" s="19"/>
      <c r="L42" s="187"/>
      <c r="M42" s="188"/>
      <c r="N42" s="702" t="s">
        <v>620</v>
      </c>
      <c r="O42" s="702"/>
      <c r="P42" s="702"/>
      <c r="Q42" s="703"/>
      <c r="R42" s="14"/>
    </row>
    <row r="43" spans="1:18" ht="20.25" customHeight="1" thickBot="1" x14ac:dyDescent="0.25">
      <c r="A43" s="10"/>
      <c r="B43" s="11"/>
      <c r="C43" s="11"/>
      <c r="D43" s="11"/>
      <c r="E43" s="11"/>
      <c r="F43" s="11"/>
      <c r="G43" s="11"/>
      <c r="H43" s="11"/>
      <c r="I43" s="11"/>
      <c r="J43" s="11"/>
      <c r="K43" s="11"/>
      <c r="L43" s="11"/>
      <c r="M43" s="11"/>
      <c r="N43" s="11"/>
      <c r="O43" s="11"/>
      <c r="P43" s="23"/>
      <c r="Q43" s="23"/>
      <c r="R43" s="15"/>
    </row>
  </sheetData>
  <mergeCells count="26">
    <mergeCell ref="N36:Q36"/>
    <mergeCell ref="N37:Q37"/>
    <mergeCell ref="N38:Q38"/>
    <mergeCell ref="N39:Q39"/>
    <mergeCell ref="N40:Q40"/>
    <mergeCell ref="N31:Q31"/>
    <mergeCell ref="N33:Q33"/>
    <mergeCell ref="N34:Q34"/>
    <mergeCell ref="N35:Q35"/>
    <mergeCell ref="N32:Q32"/>
    <mergeCell ref="N41:Q41"/>
    <mergeCell ref="N42:Q42"/>
    <mergeCell ref="V1:V2"/>
    <mergeCell ref="B3:F3"/>
    <mergeCell ref="G3:K3"/>
    <mergeCell ref="B1:K2"/>
    <mergeCell ref="L1:L2"/>
    <mergeCell ref="N1:N2"/>
    <mergeCell ref="T1:T2"/>
    <mergeCell ref="B4:F4"/>
    <mergeCell ref="G4:K4"/>
    <mergeCell ref="B5:F5"/>
    <mergeCell ref="G5:K5"/>
    <mergeCell ref="B6:F6"/>
    <mergeCell ref="N29:Q29"/>
    <mergeCell ref="N30:Q30"/>
  </mergeCells>
  <hyperlinks>
    <hyperlink ref="O3:S3" location="'People - T&amp;E'!A1" tooltip="5. Training and Education" display="5. Training and Education" xr:uid="{00000000-0004-0000-1800-000000000000}"/>
    <hyperlink ref="B6:F6" location="'Business - GOV'!A1" tooltip="4. Governance" display="4. Governance" xr:uid="{00000000-0004-0000-1800-000001000000}"/>
    <hyperlink ref="B3:F3" location="'Business - BSD'!A1" tooltip="1. Business Drivers" display="1. Business Drivers" xr:uid="{00000000-0004-0000-1800-000002000000}"/>
    <hyperlink ref="B4:F4" location="'Business - CST'!A1" tooltip="2. Customers" display="2. Customers" xr:uid="{00000000-0004-0000-1800-000003000000}"/>
    <hyperlink ref="G3:K3" location="'Business - KIEU'!A1" display="6. AI-Act EU" xr:uid="{00000000-0004-0000-1800-000004000000}"/>
    <hyperlink ref="G4:K4" location="'Business - PRV'!A1" display="6. Privacy &amp; Policy" xr:uid="{00000000-0004-0000-1800-000005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8609" r:id="rId4"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8610" r:id="rId5" name="Drop Down 2">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68611" r:id="rId6" name="Drop Down 3">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8612" r:id="rId7" name="Drop Down 4">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8613" r:id="rId8" name="Drop Down 5">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8614" r:id="rId9" name="Drop Down 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8615" r:id="rId10" name="Drop Down 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8616" r:id="rId11" name="Drop Down 8">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8617" r:id="rId12" name="Drop Down 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8618" r:id="rId13" name="Drop Down 1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8619" r:id="rId14" name="Drop Down 11">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8621" r:id="rId15" name="Drop Down 13">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8622" r:id="rId16" name="Drop Down 14">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8623" r:id="rId17" name="Drop Down 1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8624" r:id="rId18" name="Drop Down 16">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68625" r:id="rId19" name="Drop Down 17">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68626" r:id="rId20" name="Drop Down 18">
              <controlPr defaultSize="0" autoLine="0" autoPict="0">
                <anchor moveWithCells="1">
                  <from>
                    <xdr:col>13</xdr:col>
                    <xdr:colOff>12700</xdr:colOff>
                    <xdr:row>25</xdr:row>
                    <xdr:rowOff>25400</xdr:rowOff>
                  </from>
                  <to>
                    <xdr:col>14</xdr:col>
                    <xdr:colOff>12700</xdr:colOff>
                    <xdr:row>25</xdr:row>
                    <xdr:rowOff>228600</xdr:rowOff>
                  </to>
                </anchor>
              </controlPr>
            </control>
          </mc:Choice>
        </mc:AlternateContent>
        <mc:AlternateContent xmlns:mc="http://schemas.openxmlformats.org/markup-compatibility/2006">
          <mc:Choice Requires="x14">
            <control shapeId="68627" r:id="rId21" name="Drop Down 19">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8628" r:id="rId22" name="Drop Down 20">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Blad18">
    <tabColor rgb="FF0070C0"/>
  </sheetPr>
  <dimension ref="A1:Z71"/>
  <sheetViews>
    <sheetView showRowColHeaders="0" zoomScaleNormal="100" workbookViewId="0">
      <pane ySplit="7" topLeftCell="A16" activePane="bottomLeft" state="frozen"/>
      <selection activeCell="A16" sqref="A16:Q22"/>
      <selection pane="bottomLeft" activeCell="A16" sqref="A16:Q22"/>
    </sheetView>
  </sheetViews>
  <sheetFormatPr baseColWidth="10" defaultColWidth="0" defaultRowHeight="15" zeroHeight="1" x14ac:dyDescent="0.2"/>
  <cols>
    <col min="1" max="1" width="5.83203125" customWidth="1"/>
    <col min="2" max="2" width="9.1640625" customWidth="1"/>
    <col min="3" max="11" width="6.83203125" customWidth="1"/>
    <col min="12" max="12" width="20" customWidth="1"/>
    <col min="13" max="13" width="2.1640625" customWidth="1"/>
    <col min="14" max="14" width="20" customWidth="1"/>
    <col min="15" max="15" width="2.1640625" customWidth="1"/>
    <col min="16" max="16" width="30.83203125" style="24" customWidth="1"/>
    <col min="17" max="17" width="150.83203125" style="24" customWidth="1"/>
    <col min="18" max="18" width="2.1640625" customWidth="1"/>
    <col min="19" max="20" width="0" hidden="1" customWidth="1"/>
    <col min="21" max="16384" width="9.1640625" hidden="1"/>
  </cols>
  <sheetData>
    <row r="1" spans="1:26" ht="20.25" customHeight="1" x14ac:dyDescent="0.2">
      <c r="A1" s="135"/>
      <c r="B1" s="633" t="s">
        <v>26</v>
      </c>
      <c r="C1" s="634"/>
      <c r="D1" s="634"/>
      <c r="E1" s="634"/>
      <c r="F1" s="634"/>
      <c r="G1" s="634"/>
      <c r="H1" s="634"/>
      <c r="I1" s="634"/>
      <c r="J1" s="634"/>
      <c r="K1" s="634"/>
      <c r="L1" s="628"/>
      <c r="M1" s="147"/>
      <c r="N1" s="645"/>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25" t="s">
        <v>211</v>
      </c>
      <c r="C3" s="624"/>
      <c r="D3" s="624"/>
      <c r="E3" s="624"/>
      <c r="F3" s="624"/>
      <c r="G3" s="700" t="s">
        <v>704</v>
      </c>
      <c r="H3" s="701"/>
      <c r="I3" s="701"/>
      <c r="J3" s="701"/>
      <c r="K3" s="701"/>
      <c r="L3" s="125"/>
      <c r="M3" s="125"/>
      <c r="N3" s="125"/>
      <c r="O3" s="139"/>
      <c r="P3" s="139"/>
      <c r="Q3" s="139"/>
      <c r="R3" s="140"/>
      <c r="S3" s="134"/>
      <c r="T3" s="125"/>
      <c r="U3" s="125"/>
      <c r="V3" s="125"/>
      <c r="W3" s="139"/>
      <c r="X3" s="139"/>
      <c r="Y3" s="139"/>
      <c r="Z3" s="140"/>
    </row>
    <row r="4" spans="1:26" ht="20.25" customHeight="1" x14ac:dyDescent="0.2">
      <c r="A4" s="138"/>
      <c r="B4" s="625" t="s">
        <v>212</v>
      </c>
      <c r="C4" s="624"/>
      <c r="D4" s="624"/>
      <c r="E4" s="624"/>
      <c r="F4" s="624"/>
      <c r="G4" s="672" t="s">
        <v>705</v>
      </c>
      <c r="H4" s="673"/>
      <c r="I4" s="673"/>
      <c r="J4" s="673"/>
      <c r="K4" s="674"/>
      <c r="L4" s="125"/>
      <c r="M4" s="125"/>
      <c r="N4" s="125"/>
      <c r="O4" s="139"/>
      <c r="P4" s="139"/>
      <c r="Q4" s="139"/>
      <c r="R4" s="140"/>
      <c r="S4" s="133"/>
      <c r="T4" s="125"/>
      <c r="U4" s="125"/>
      <c r="V4" s="125"/>
      <c r="W4" s="139"/>
      <c r="X4" s="139"/>
      <c r="Y4" s="139"/>
      <c r="Z4" s="140"/>
    </row>
    <row r="5" spans="1:26" ht="20.25" customHeight="1" x14ac:dyDescent="0.2">
      <c r="A5" s="138"/>
      <c r="B5" s="625" t="s">
        <v>213</v>
      </c>
      <c r="C5" s="624"/>
      <c r="D5" s="624"/>
      <c r="E5" s="624"/>
      <c r="F5" s="624"/>
      <c r="G5" s="626"/>
      <c r="H5" s="627"/>
      <c r="I5" s="627"/>
      <c r="J5" s="627"/>
      <c r="K5" s="627"/>
      <c r="L5" s="125"/>
      <c r="M5" s="125"/>
      <c r="N5" s="125"/>
      <c r="O5" s="139"/>
      <c r="P5" s="139"/>
      <c r="Q5" s="139"/>
      <c r="R5" s="140"/>
      <c r="S5" s="133"/>
      <c r="T5" s="125"/>
      <c r="U5" s="125"/>
      <c r="V5" s="125"/>
      <c r="W5" s="139"/>
      <c r="X5" s="139"/>
      <c r="Y5" s="139"/>
      <c r="Z5" s="140"/>
    </row>
    <row r="6" spans="1:26" ht="20.25" customHeight="1" x14ac:dyDescent="0.2">
      <c r="A6" s="138"/>
      <c r="B6" s="630" t="s">
        <v>214</v>
      </c>
      <c r="C6" s="631"/>
      <c r="D6" s="631"/>
      <c r="E6" s="631"/>
      <c r="F6" s="632"/>
      <c r="G6" s="146"/>
      <c r="H6" s="125"/>
      <c r="I6" s="125"/>
      <c r="J6" s="125"/>
      <c r="K6" s="125"/>
      <c r="L6" s="125"/>
      <c r="M6" s="125"/>
      <c r="N6" s="125"/>
      <c r="O6" s="139"/>
      <c r="P6" s="139"/>
      <c r="Q6" s="139"/>
      <c r="R6" s="140"/>
      <c r="S6" s="125"/>
      <c r="T6" s="125"/>
      <c r="U6" s="125"/>
      <c r="V6" s="125"/>
      <c r="W6" s="139"/>
      <c r="X6" s="139"/>
      <c r="Y6" s="139"/>
      <c r="Z6" s="140"/>
    </row>
    <row r="7" spans="1:26" ht="20.25" customHeight="1" thickBot="1" x14ac:dyDescent="0.25">
      <c r="A7" s="141"/>
      <c r="B7" s="142"/>
      <c r="C7" s="142"/>
      <c r="D7" s="142"/>
      <c r="E7" s="142"/>
      <c r="F7" s="142"/>
      <c r="G7" s="142"/>
      <c r="H7" s="142"/>
      <c r="I7" s="142"/>
      <c r="J7" s="142"/>
      <c r="K7" s="142"/>
      <c r="L7" s="142"/>
      <c r="M7" s="142"/>
      <c r="N7" s="142"/>
      <c r="O7" s="142"/>
      <c r="P7" s="142"/>
      <c r="Q7" s="142"/>
      <c r="R7" s="143"/>
      <c r="S7" s="142"/>
      <c r="T7" s="142"/>
      <c r="U7" s="142"/>
      <c r="V7" s="142"/>
      <c r="W7" s="142"/>
      <c r="X7" s="142"/>
      <c r="Y7" s="142"/>
      <c r="Z7" s="143"/>
    </row>
    <row r="8" spans="1:26" ht="20.25" customHeight="1" x14ac:dyDescent="0.2">
      <c r="A8" s="49"/>
      <c r="B8" s="17"/>
      <c r="C8" s="17"/>
      <c r="D8" s="17"/>
      <c r="E8" s="17"/>
      <c r="F8" s="17"/>
      <c r="G8" s="17"/>
      <c r="H8" s="17"/>
      <c r="I8" s="17"/>
      <c r="J8" s="17"/>
      <c r="K8" s="17"/>
      <c r="L8" s="17"/>
      <c r="M8" s="17"/>
      <c r="N8" s="17"/>
      <c r="O8" s="17"/>
      <c r="P8" s="96"/>
      <c r="Q8" s="17"/>
      <c r="R8" s="18"/>
    </row>
    <row r="9" spans="1:26" ht="35" customHeight="1" x14ac:dyDescent="0.2">
      <c r="A9" s="52">
        <v>4</v>
      </c>
      <c r="B9" s="53" t="s">
        <v>621</v>
      </c>
      <c r="C9" s="53"/>
      <c r="D9" s="53"/>
      <c r="E9" s="53"/>
      <c r="F9" s="53"/>
      <c r="G9" s="53"/>
      <c r="H9" s="53"/>
      <c r="I9" s="53"/>
      <c r="J9" s="53"/>
      <c r="K9" s="53"/>
      <c r="L9" s="55" t="s">
        <v>505</v>
      </c>
      <c r="M9" s="54"/>
      <c r="N9" s="55" t="s">
        <v>514</v>
      </c>
      <c r="O9" s="92"/>
      <c r="P9" s="210" t="s">
        <v>506</v>
      </c>
      <c r="Q9" s="206" t="s">
        <v>507</v>
      </c>
      <c r="R9" s="50"/>
    </row>
    <row r="10" spans="1:26" ht="50" customHeight="1" x14ac:dyDescent="0.2">
      <c r="A10" s="6"/>
      <c r="B10" s="12" t="s">
        <v>33</v>
      </c>
      <c r="C10" s="99" t="s">
        <v>622</v>
      </c>
      <c r="D10" s="99"/>
      <c r="E10" s="99"/>
      <c r="F10" s="99"/>
      <c r="G10" s="99"/>
      <c r="H10" s="99"/>
      <c r="I10" s="99"/>
      <c r="J10" s="99"/>
      <c r="K10" s="99"/>
      <c r="L10" s="56"/>
      <c r="M10" s="5"/>
      <c r="N10" s="56"/>
      <c r="O10" s="93"/>
      <c r="P10" s="212" t="s">
        <v>535</v>
      </c>
      <c r="Q10" s="204" t="s">
        <v>650</v>
      </c>
      <c r="R10" s="14"/>
    </row>
    <row r="11" spans="1:26" ht="35" customHeight="1" x14ac:dyDescent="0.2">
      <c r="A11" s="6"/>
      <c r="B11" s="12" t="s">
        <v>34</v>
      </c>
      <c r="C11" s="99" t="s">
        <v>623</v>
      </c>
      <c r="D11" s="99"/>
      <c r="E11" s="99"/>
      <c r="F11" s="99"/>
      <c r="G11" s="99"/>
      <c r="H11" s="99"/>
      <c r="I11" s="99"/>
      <c r="J11" s="99"/>
      <c r="K11" s="99"/>
      <c r="L11" s="56"/>
      <c r="M11" s="5"/>
      <c r="N11" s="56"/>
      <c r="O11" s="93"/>
      <c r="P11" s="212" t="s">
        <v>535</v>
      </c>
      <c r="Q11" s="204" t="s">
        <v>651</v>
      </c>
      <c r="R11" s="14"/>
    </row>
    <row r="12" spans="1:26" ht="20" customHeight="1" x14ac:dyDescent="0.2">
      <c r="A12" s="9"/>
      <c r="B12" s="12" t="s">
        <v>46</v>
      </c>
      <c r="C12" s="211" t="s">
        <v>624</v>
      </c>
      <c r="D12" s="99"/>
      <c r="E12" s="99"/>
      <c r="F12" s="99"/>
      <c r="G12" s="99"/>
      <c r="H12" s="99"/>
      <c r="I12" s="99"/>
      <c r="J12" s="99"/>
      <c r="K12" s="211"/>
      <c r="L12" s="56"/>
      <c r="M12" s="5"/>
      <c r="N12" s="56"/>
      <c r="O12" s="93"/>
      <c r="P12" s="212"/>
      <c r="Q12" s="228"/>
      <c r="R12" s="51"/>
    </row>
    <row r="13" spans="1:26" ht="35" customHeight="1" x14ac:dyDescent="0.2">
      <c r="A13" s="9"/>
      <c r="B13" s="12" t="s">
        <v>47</v>
      </c>
      <c r="C13" s="99" t="s">
        <v>42</v>
      </c>
      <c r="D13" s="212"/>
      <c r="E13" s="212"/>
      <c r="F13" s="212"/>
      <c r="G13" s="212"/>
      <c r="H13" s="212"/>
      <c r="I13" s="212"/>
      <c r="J13" s="212"/>
      <c r="K13" s="99"/>
      <c r="L13" s="56"/>
      <c r="M13" s="5"/>
      <c r="N13" s="56"/>
      <c r="O13" s="93"/>
      <c r="P13" s="212" t="s">
        <v>535</v>
      </c>
      <c r="Q13" s="204" t="s">
        <v>652</v>
      </c>
      <c r="R13" s="51"/>
    </row>
    <row r="14" spans="1:26" ht="35" customHeight="1" x14ac:dyDescent="0.2">
      <c r="A14" s="9"/>
      <c r="B14" s="12" t="s">
        <v>48</v>
      </c>
      <c r="C14" s="99" t="s">
        <v>43</v>
      </c>
      <c r="D14" s="212"/>
      <c r="E14" s="212"/>
      <c r="F14" s="212"/>
      <c r="G14" s="212"/>
      <c r="H14" s="212"/>
      <c r="I14" s="212"/>
      <c r="J14" s="212"/>
      <c r="K14" s="99"/>
      <c r="L14" s="56"/>
      <c r="M14" s="5"/>
      <c r="N14" s="56"/>
      <c r="O14" s="93"/>
      <c r="P14" s="212" t="s">
        <v>535</v>
      </c>
      <c r="Q14" s="204" t="s">
        <v>653</v>
      </c>
      <c r="R14" s="51"/>
    </row>
    <row r="15" spans="1:26" ht="35" customHeight="1" x14ac:dyDescent="0.2">
      <c r="A15" s="9"/>
      <c r="B15" s="12" t="s">
        <v>49</v>
      </c>
      <c r="C15" s="99" t="s">
        <v>44</v>
      </c>
      <c r="D15" s="212"/>
      <c r="E15" s="212"/>
      <c r="F15" s="212"/>
      <c r="G15" s="212"/>
      <c r="H15" s="212"/>
      <c r="I15" s="212"/>
      <c r="J15" s="212"/>
      <c r="K15" s="99"/>
      <c r="L15" s="56"/>
      <c r="M15" s="5"/>
      <c r="N15" s="56"/>
      <c r="O15" s="93"/>
      <c r="P15" s="212" t="s">
        <v>606</v>
      </c>
      <c r="Q15" s="204" t="s">
        <v>654</v>
      </c>
      <c r="R15" s="51"/>
    </row>
    <row r="16" spans="1:26" ht="35" customHeight="1" x14ac:dyDescent="0.2">
      <c r="A16" s="9"/>
      <c r="B16" s="12" t="s">
        <v>50</v>
      </c>
      <c r="C16" s="99" t="s">
        <v>201</v>
      </c>
      <c r="D16" s="212"/>
      <c r="E16" s="212"/>
      <c r="F16" s="212"/>
      <c r="G16" s="212"/>
      <c r="H16" s="212"/>
      <c r="I16" s="212"/>
      <c r="J16" s="212"/>
      <c r="K16" s="99"/>
      <c r="L16" s="56"/>
      <c r="M16" s="5"/>
      <c r="N16" s="56"/>
      <c r="O16" s="93"/>
      <c r="P16" s="212" t="s">
        <v>535</v>
      </c>
      <c r="Q16" s="204" t="s">
        <v>655</v>
      </c>
      <c r="R16" s="51"/>
    </row>
    <row r="17" spans="1:18" ht="35" customHeight="1" x14ac:dyDescent="0.2">
      <c r="A17" s="9"/>
      <c r="B17" s="12" t="s">
        <v>51</v>
      </c>
      <c r="C17" s="99" t="s">
        <v>625</v>
      </c>
      <c r="D17" s="212"/>
      <c r="E17" s="212"/>
      <c r="F17" s="212"/>
      <c r="G17" s="212"/>
      <c r="H17" s="212"/>
      <c r="I17" s="212"/>
      <c r="J17" s="212"/>
      <c r="K17" s="99"/>
      <c r="L17" s="56"/>
      <c r="M17" s="5"/>
      <c r="N17" s="56"/>
      <c r="O17" s="93"/>
      <c r="P17" s="212" t="s">
        <v>535</v>
      </c>
      <c r="Q17" s="204" t="s">
        <v>656</v>
      </c>
      <c r="R17" s="51"/>
    </row>
    <row r="18" spans="1:18" ht="35" customHeight="1" x14ac:dyDescent="0.2">
      <c r="A18" s="9"/>
      <c r="B18" s="12" t="s">
        <v>52</v>
      </c>
      <c r="C18" s="99" t="s">
        <v>626</v>
      </c>
      <c r="D18" s="212"/>
      <c r="E18" s="212"/>
      <c r="F18" s="212"/>
      <c r="G18" s="212"/>
      <c r="H18" s="212"/>
      <c r="I18" s="212"/>
      <c r="J18" s="212"/>
      <c r="K18" s="99"/>
      <c r="L18" s="56"/>
      <c r="M18" s="5"/>
      <c r="N18" s="56"/>
      <c r="O18" s="93"/>
      <c r="P18" s="212" t="s">
        <v>535</v>
      </c>
      <c r="Q18" s="204" t="s">
        <v>657</v>
      </c>
      <c r="R18" s="51"/>
    </row>
    <row r="19" spans="1:18" ht="35" customHeight="1" x14ac:dyDescent="0.2">
      <c r="A19" s="9"/>
      <c r="B19" s="12" t="s">
        <v>53</v>
      </c>
      <c r="C19" s="99" t="s">
        <v>45</v>
      </c>
      <c r="D19" s="212"/>
      <c r="E19" s="212"/>
      <c r="F19" s="212"/>
      <c r="G19" s="212"/>
      <c r="H19" s="212"/>
      <c r="I19" s="212"/>
      <c r="J19" s="212"/>
      <c r="K19" s="99"/>
      <c r="L19" s="56"/>
      <c r="M19" s="5"/>
      <c r="N19" s="56"/>
      <c r="O19" s="93"/>
      <c r="P19" s="212" t="s">
        <v>535</v>
      </c>
      <c r="Q19" s="204" t="s">
        <v>658</v>
      </c>
      <c r="R19" s="51"/>
    </row>
    <row r="20" spans="1:18" ht="35" customHeight="1" x14ac:dyDescent="0.2">
      <c r="A20" s="9"/>
      <c r="B20" s="12" t="s">
        <v>54</v>
      </c>
      <c r="C20" s="99" t="s">
        <v>627</v>
      </c>
      <c r="D20" s="212"/>
      <c r="E20" s="212"/>
      <c r="F20" s="212"/>
      <c r="G20" s="212"/>
      <c r="H20" s="212"/>
      <c r="I20" s="212"/>
      <c r="J20" s="212"/>
      <c r="K20" s="99"/>
      <c r="L20" s="56"/>
      <c r="M20" s="5"/>
      <c r="N20" s="56"/>
      <c r="O20" s="93"/>
      <c r="P20" s="212" t="s">
        <v>535</v>
      </c>
      <c r="Q20" s="204" t="s">
        <v>659</v>
      </c>
      <c r="R20" s="51"/>
    </row>
    <row r="21" spans="1:18" ht="35" customHeight="1" x14ac:dyDescent="0.2">
      <c r="A21" s="9"/>
      <c r="B21" s="12" t="s">
        <v>55</v>
      </c>
      <c r="C21" s="99" t="s">
        <v>628</v>
      </c>
      <c r="D21" s="212"/>
      <c r="E21" s="212"/>
      <c r="F21" s="212"/>
      <c r="G21" s="212"/>
      <c r="H21" s="212"/>
      <c r="I21" s="212"/>
      <c r="J21" s="212"/>
      <c r="K21" s="99"/>
      <c r="L21" s="56"/>
      <c r="M21" s="5"/>
      <c r="N21" s="56"/>
      <c r="O21" s="93"/>
      <c r="P21" s="212" t="s">
        <v>535</v>
      </c>
      <c r="Q21" s="204" t="s">
        <v>660</v>
      </c>
      <c r="R21" s="51"/>
    </row>
    <row r="22" spans="1:18" ht="35" customHeight="1" x14ac:dyDescent="0.2">
      <c r="A22" s="9"/>
      <c r="B22" s="12" t="s">
        <v>56</v>
      </c>
      <c r="C22" s="99" t="s">
        <v>629</v>
      </c>
      <c r="D22" s="212"/>
      <c r="E22" s="212"/>
      <c r="F22" s="212"/>
      <c r="G22" s="212"/>
      <c r="H22" s="212"/>
      <c r="I22" s="212"/>
      <c r="J22" s="212"/>
      <c r="K22" s="99"/>
      <c r="L22" s="56"/>
      <c r="M22" s="5"/>
      <c r="N22" s="56"/>
      <c r="O22" s="93"/>
      <c r="P22" s="212" t="s">
        <v>535</v>
      </c>
      <c r="Q22" s="204" t="s">
        <v>661</v>
      </c>
      <c r="R22" s="51"/>
    </row>
    <row r="23" spans="1:18" ht="35" customHeight="1" x14ac:dyDescent="0.2">
      <c r="A23" s="9"/>
      <c r="B23" s="12" t="s">
        <v>57</v>
      </c>
      <c r="C23" s="99" t="s">
        <v>630</v>
      </c>
      <c r="D23" s="212"/>
      <c r="E23" s="212"/>
      <c r="F23" s="212"/>
      <c r="G23" s="212"/>
      <c r="H23" s="212"/>
      <c r="I23" s="212"/>
      <c r="J23" s="212"/>
      <c r="K23" s="99"/>
      <c r="L23" s="56"/>
      <c r="M23" s="5"/>
      <c r="N23" s="56"/>
      <c r="O23" s="93"/>
      <c r="P23" s="212" t="s">
        <v>535</v>
      </c>
      <c r="Q23" s="204" t="s">
        <v>662</v>
      </c>
      <c r="R23" s="51"/>
    </row>
    <row r="24" spans="1:18" ht="35" customHeight="1" x14ac:dyDescent="0.2">
      <c r="A24" s="9"/>
      <c r="B24" s="12" t="s">
        <v>58</v>
      </c>
      <c r="C24" s="99" t="s">
        <v>631</v>
      </c>
      <c r="D24" s="212"/>
      <c r="E24" s="212"/>
      <c r="F24" s="212"/>
      <c r="G24" s="212"/>
      <c r="H24" s="212"/>
      <c r="I24" s="212"/>
      <c r="J24" s="212"/>
      <c r="K24" s="99"/>
      <c r="L24" s="56"/>
      <c r="M24" s="5"/>
      <c r="N24" s="56"/>
      <c r="O24" s="93"/>
      <c r="P24" s="212" t="s">
        <v>535</v>
      </c>
      <c r="Q24" s="204" t="s">
        <v>663</v>
      </c>
      <c r="R24" s="51"/>
    </row>
    <row r="25" spans="1:18" ht="35" customHeight="1" x14ac:dyDescent="0.2">
      <c r="A25" s="9"/>
      <c r="B25" s="12" t="s">
        <v>59</v>
      </c>
      <c r="C25" s="99" t="s">
        <v>632</v>
      </c>
      <c r="D25" s="212"/>
      <c r="E25" s="212"/>
      <c r="F25" s="212"/>
      <c r="G25" s="212"/>
      <c r="H25" s="212"/>
      <c r="I25" s="212"/>
      <c r="J25" s="212"/>
      <c r="K25" s="99"/>
      <c r="L25" s="56"/>
      <c r="M25" s="5"/>
      <c r="N25" s="56"/>
      <c r="O25" s="93"/>
      <c r="P25" s="212" t="s">
        <v>535</v>
      </c>
      <c r="Q25" s="204" t="s">
        <v>664</v>
      </c>
      <c r="R25" s="51"/>
    </row>
    <row r="26" spans="1:18" ht="35" customHeight="1" x14ac:dyDescent="0.2">
      <c r="A26" s="9"/>
      <c r="B26" s="12" t="s">
        <v>475</v>
      </c>
      <c r="C26" s="222" t="s">
        <v>633</v>
      </c>
      <c r="D26" s="230"/>
      <c r="E26" s="230"/>
      <c r="F26" s="230"/>
      <c r="G26" s="230"/>
      <c r="H26" s="230"/>
      <c r="I26" s="230"/>
      <c r="J26" s="230"/>
      <c r="K26" s="222"/>
      <c r="L26" s="58"/>
      <c r="M26" s="169"/>
      <c r="N26" s="58"/>
      <c r="O26" s="95"/>
      <c r="P26" s="212" t="s">
        <v>535</v>
      </c>
      <c r="Q26" s="221" t="s">
        <v>665</v>
      </c>
      <c r="R26" s="51"/>
    </row>
    <row r="27" spans="1:18" ht="20" customHeight="1" x14ac:dyDescent="0.2">
      <c r="A27" s="9"/>
      <c r="B27" s="231"/>
      <c r="C27" s="224" t="s">
        <v>531</v>
      </c>
      <c r="D27" s="232"/>
      <c r="E27" s="232"/>
      <c r="F27" s="232"/>
      <c r="G27" s="232"/>
      <c r="H27" s="232"/>
      <c r="I27" s="232"/>
      <c r="J27" s="232"/>
      <c r="K27" s="224"/>
      <c r="L27" s="226" t="e">
        <f>VLOOKUP(SUM(_Output!#REF!),#REF!,2,FALSE)</f>
        <v>#REF!</v>
      </c>
      <c r="M27" s="3"/>
      <c r="N27" s="56"/>
      <c r="O27" s="93"/>
      <c r="P27" s="212"/>
      <c r="Q27" s="220"/>
      <c r="R27" s="51"/>
    </row>
    <row r="28" spans="1:18" ht="35" customHeight="1" x14ac:dyDescent="0.2">
      <c r="A28" s="3"/>
      <c r="B28" s="12" t="s">
        <v>60</v>
      </c>
      <c r="C28" s="99" t="s">
        <v>634</v>
      </c>
      <c r="D28" s="99"/>
      <c r="E28" s="99"/>
      <c r="F28" s="99"/>
      <c r="G28" s="99"/>
      <c r="H28" s="99"/>
      <c r="I28" s="99"/>
      <c r="J28" s="99"/>
      <c r="K28" s="99"/>
      <c r="L28" s="91"/>
      <c r="M28" s="3"/>
      <c r="N28" s="57"/>
      <c r="O28" s="94"/>
      <c r="P28" s="212" t="s">
        <v>535</v>
      </c>
      <c r="Q28" s="204" t="s">
        <v>666</v>
      </c>
      <c r="R28" s="3"/>
    </row>
    <row r="29" spans="1:18" ht="35" customHeight="1" x14ac:dyDescent="0.2">
      <c r="A29" s="5"/>
      <c r="B29" s="12" t="s">
        <v>61</v>
      </c>
      <c r="C29" s="211" t="s">
        <v>635</v>
      </c>
      <c r="D29" s="232"/>
      <c r="E29" s="232"/>
      <c r="F29" s="232"/>
      <c r="G29" s="232"/>
      <c r="H29" s="232"/>
      <c r="I29" s="232"/>
      <c r="J29" s="232"/>
      <c r="K29" s="224"/>
      <c r="L29" s="233"/>
      <c r="M29" s="3"/>
      <c r="N29" s="56"/>
      <c r="O29" s="93"/>
      <c r="P29" s="212"/>
      <c r="Q29" s="204" t="s">
        <v>667</v>
      </c>
      <c r="R29" s="51"/>
    </row>
    <row r="30" spans="1:18" ht="35" customHeight="1" x14ac:dyDescent="0.2">
      <c r="A30" s="5"/>
      <c r="B30" s="12" t="s">
        <v>259</v>
      </c>
      <c r="C30" s="99" t="s">
        <v>636</v>
      </c>
      <c r="D30" s="232"/>
      <c r="E30" s="232"/>
      <c r="F30" s="232"/>
      <c r="G30" s="232"/>
      <c r="H30" s="232"/>
      <c r="I30" s="232"/>
      <c r="J30" s="232"/>
      <c r="K30" s="224"/>
      <c r="L30" s="233"/>
      <c r="M30" s="3"/>
      <c r="N30" s="56"/>
      <c r="O30" s="93"/>
      <c r="P30" s="212" t="s">
        <v>535</v>
      </c>
      <c r="Q30" s="204" t="s">
        <v>668</v>
      </c>
      <c r="R30" s="51"/>
    </row>
    <row r="31" spans="1:18" ht="35" customHeight="1" x14ac:dyDescent="0.2">
      <c r="A31" s="5"/>
      <c r="B31" s="12" t="s">
        <v>260</v>
      </c>
      <c r="C31" s="99" t="s">
        <v>637</v>
      </c>
      <c r="D31" s="232"/>
      <c r="E31" s="232"/>
      <c r="F31" s="232"/>
      <c r="G31" s="232"/>
      <c r="H31" s="232"/>
      <c r="I31" s="232"/>
      <c r="J31" s="232"/>
      <c r="K31" s="224"/>
      <c r="L31" s="233"/>
      <c r="M31" s="3"/>
      <c r="N31" s="56"/>
      <c r="O31" s="93"/>
      <c r="P31" s="212" t="s">
        <v>535</v>
      </c>
      <c r="Q31" s="204" t="s">
        <v>669</v>
      </c>
      <c r="R31" s="51"/>
    </row>
    <row r="32" spans="1:18" ht="35" customHeight="1" x14ac:dyDescent="0.2">
      <c r="A32" s="5"/>
      <c r="B32" s="12" t="s">
        <v>295</v>
      </c>
      <c r="C32" s="99" t="s">
        <v>638</v>
      </c>
      <c r="D32" s="232"/>
      <c r="E32" s="232"/>
      <c r="F32" s="232"/>
      <c r="G32" s="232"/>
      <c r="H32" s="232"/>
      <c r="I32" s="232"/>
      <c r="J32" s="232"/>
      <c r="K32" s="224"/>
      <c r="L32" s="233"/>
      <c r="M32" s="3"/>
      <c r="N32" s="56"/>
      <c r="O32" s="93"/>
      <c r="P32" s="212" t="s">
        <v>535</v>
      </c>
      <c r="Q32" s="204" t="s">
        <v>670</v>
      </c>
      <c r="R32" s="51"/>
    </row>
    <row r="33" spans="1:18" ht="35" customHeight="1" x14ac:dyDescent="0.2">
      <c r="A33" s="5"/>
      <c r="B33" s="12" t="s">
        <v>296</v>
      </c>
      <c r="C33" s="99" t="s">
        <v>639</v>
      </c>
      <c r="D33" s="232"/>
      <c r="E33" s="232"/>
      <c r="F33" s="232"/>
      <c r="G33" s="232"/>
      <c r="H33" s="232"/>
      <c r="I33" s="232"/>
      <c r="J33" s="232"/>
      <c r="K33" s="224"/>
      <c r="L33" s="233"/>
      <c r="M33" s="3"/>
      <c r="N33" s="56"/>
      <c r="O33" s="93"/>
      <c r="P33" s="212" t="s">
        <v>535</v>
      </c>
      <c r="Q33" s="204" t="s">
        <v>671</v>
      </c>
      <c r="R33" s="51"/>
    </row>
    <row r="34" spans="1:18" ht="35" customHeight="1" x14ac:dyDescent="0.2">
      <c r="A34" s="5"/>
      <c r="B34" s="12" t="s">
        <v>297</v>
      </c>
      <c r="C34" s="99" t="s">
        <v>640</v>
      </c>
      <c r="D34" s="232"/>
      <c r="E34" s="232"/>
      <c r="F34" s="232"/>
      <c r="G34" s="232"/>
      <c r="H34" s="232"/>
      <c r="I34" s="232"/>
      <c r="J34" s="232"/>
      <c r="K34" s="224"/>
      <c r="L34" s="233"/>
      <c r="M34" s="3"/>
      <c r="N34" s="56"/>
      <c r="O34" s="93"/>
      <c r="P34" s="212" t="s">
        <v>535</v>
      </c>
      <c r="Q34" s="204" t="s">
        <v>672</v>
      </c>
      <c r="R34" s="51"/>
    </row>
    <row r="35" spans="1:18" ht="35" customHeight="1" x14ac:dyDescent="0.2">
      <c r="A35" s="5"/>
      <c r="B35" s="12" t="s">
        <v>298</v>
      </c>
      <c r="C35" s="99" t="s">
        <v>641</v>
      </c>
      <c r="D35" s="232"/>
      <c r="E35" s="232"/>
      <c r="F35" s="232"/>
      <c r="G35" s="232"/>
      <c r="H35" s="232"/>
      <c r="I35" s="232"/>
      <c r="J35" s="232"/>
      <c r="K35" s="224"/>
      <c r="L35" s="233"/>
      <c r="M35" s="3"/>
      <c r="N35" s="56"/>
      <c r="O35" s="93"/>
      <c r="P35" s="212"/>
      <c r="Q35" s="208" t="s">
        <v>649</v>
      </c>
      <c r="R35" s="51"/>
    </row>
    <row r="36" spans="1:18" ht="35" customHeight="1" x14ac:dyDescent="0.2">
      <c r="A36" s="5"/>
      <c r="B36" s="12" t="s">
        <v>299</v>
      </c>
      <c r="C36" s="99" t="s">
        <v>642</v>
      </c>
      <c r="D36" s="232"/>
      <c r="E36" s="232"/>
      <c r="F36" s="232"/>
      <c r="G36" s="232"/>
      <c r="H36" s="232"/>
      <c r="I36" s="232"/>
      <c r="J36" s="232"/>
      <c r="K36" s="224"/>
      <c r="L36" s="233"/>
      <c r="M36" s="3"/>
      <c r="N36" s="56"/>
      <c r="O36" s="93"/>
      <c r="P36" s="212" t="s">
        <v>535</v>
      </c>
      <c r="Q36" s="204" t="s">
        <v>673</v>
      </c>
      <c r="R36" s="51"/>
    </row>
    <row r="37" spans="1:18" ht="35" customHeight="1" x14ac:dyDescent="0.2">
      <c r="A37" s="5"/>
      <c r="B37" s="12" t="s">
        <v>300</v>
      </c>
      <c r="C37" s="222" t="s">
        <v>643</v>
      </c>
      <c r="D37" s="234"/>
      <c r="E37" s="234"/>
      <c r="F37" s="234"/>
      <c r="G37" s="234"/>
      <c r="H37" s="234"/>
      <c r="I37" s="234"/>
      <c r="J37" s="234"/>
      <c r="K37" s="235"/>
      <c r="L37" s="236"/>
      <c r="M37" s="237"/>
      <c r="N37" s="58"/>
      <c r="O37" s="95"/>
      <c r="P37" s="212" t="s">
        <v>535</v>
      </c>
      <c r="Q37" s="204" t="s">
        <v>674</v>
      </c>
      <c r="R37" s="51"/>
    </row>
    <row r="38" spans="1:18" ht="35" customHeight="1" x14ac:dyDescent="0.2">
      <c r="A38" s="5"/>
      <c r="B38" s="12"/>
      <c r="C38" s="224" t="s">
        <v>531</v>
      </c>
      <c r="D38" s="232"/>
      <c r="E38" s="232"/>
      <c r="F38" s="232"/>
      <c r="G38" s="232"/>
      <c r="H38" s="232"/>
      <c r="I38" s="232"/>
      <c r="J38" s="232"/>
      <c r="K38" s="224"/>
      <c r="L38" s="238" t="e">
        <f>VLOOKUP(SUM(_Output!#REF!),#REF!,2,FALSE)</f>
        <v>#REF!</v>
      </c>
      <c r="M38" s="3"/>
      <c r="N38" s="56"/>
      <c r="O38" s="93"/>
      <c r="P38" s="212"/>
      <c r="Q38" s="220"/>
      <c r="R38" s="51"/>
    </row>
    <row r="39" spans="1:18" ht="35" customHeight="1" x14ac:dyDescent="0.2">
      <c r="A39" s="3"/>
      <c r="B39" s="12" t="s">
        <v>126</v>
      </c>
      <c r="C39" s="99" t="s">
        <v>644</v>
      </c>
      <c r="D39" s="99"/>
      <c r="E39" s="99"/>
      <c r="F39" s="99"/>
      <c r="G39" s="99"/>
      <c r="H39" s="99"/>
      <c r="I39" s="99"/>
      <c r="J39" s="99"/>
      <c r="K39" s="99"/>
      <c r="L39" s="91"/>
      <c r="M39" s="3"/>
      <c r="N39" s="57"/>
      <c r="O39" s="94"/>
      <c r="P39" s="212" t="s">
        <v>535</v>
      </c>
      <c r="Q39" s="229" t="s">
        <v>675</v>
      </c>
      <c r="R39" s="14"/>
    </row>
    <row r="40" spans="1:18" ht="35" customHeight="1" x14ac:dyDescent="0.2">
      <c r="A40" s="3"/>
      <c r="B40" s="12" t="s">
        <v>177</v>
      </c>
      <c r="C40" s="99" t="s">
        <v>645</v>
      </c>
      <c r="D40" s="99"/>
      <c r="E40" s="99"/>
      <c r="F40" s="99"/>
      <c r="G40" s="99"/>
      <c r="H40" s="99"/>
      <c r="I40" s="99"/>
      <c r="J40" s="99"/>
      <c r="K40" s="99"/>
      <c r="L40" s="57"/>
      <c r="M40" s="3"/>
      <c r="N40" s="57"/>
      <c r="O40" s="94"/>
      <c r="P40" s="212" t="s">
        <v>535</v>
      </c>
      <c r="Q40" s="229" t="s">
        <v>676</v>
      </c>
      <c r="R40" s="14"/>
    </row>
    <row r="41" spans="1:18" ht="35" customHeight="1" x14ac:dyDescent="0.2">
      <c r="A41" s="9"/>
      <c r="B41" s="12" t="s">
        <v>178</v>
      </c>
      <c r="C41" s="99" t="s">
        <v>646</v>
      </c>
      <c r="D41" s="99"/>
      <c r="E41" s="99"/>
      <c r="F41" s="99"/>
      <c r="G41" s="99"/>
      <c r="H41" s="99"/>
      <c r="I41" s="99"/>
      <c r="J41" s="99"/>
      <c r="K41" s="99"/>
      <c r="L41" s="56"/>
      <c r="M41" s="5"/>
      <c r="N41" s="56"/>
      <c r="O41" s="93"/>
      <c r="P41" s="212" t="s">
        <v>535</v>
      </c>
      <c r="Q41" s="204" t="s">
        <v>677</v>
      </c>
      <c r="R41" s="14"/>
    </row>
    <row r="42" spans="1:18" ht="35" customHeight="1" x14ac:dyDescent="0.2">
      <c r="A42" s="9"/>
      <c r="B42" s="12" t="s">
        <v>179</v>
      </c>
      <c r="C42" s="99" t="s">
        <v>647</v>
      </c>
      <c r="D42" s="99"/>
      <c r="E42" s="99"/>
      <c r="F42" s="99"/>
      <c r="G42" s="99"/>
      <c r="H42" s="99"/>
      <c r="I42" s="99"/>
      <c r="J42" s="99"/>
      <c r="K42" s="99"/>
      <c r="L42" s="56"/>
      <c r="M42" s="5"/>
      <c r="N42" s="56"/>
      <c r="O42" s="93"/>
      <c r="P42" s="212" t="s">
        <v>535</v>
      </c>
      <c r="Q42" s="204" t="s">
        <v>678</v>
      </c>
      <c r="R42" s="14"/>
    </row>
    <row r="43" spans="1:18" ht="35" customHeight="1" x14ac:dyDescent="0.2">
      <c r="A43" s="9"/>
      <c r="B43" s="12" t="s">
        <v>180</v>
      </c>
      <c r="C43" s="99" t="s">
        <v>648</v>
      </c>
      <c r="D43" s="99"/>
      <c r="E43" s="99"/>
      <c r="F43" s="99"/>
      <c r="G43" s="99"/>
      <c r="H43" s="99"/>
      <c r="I43" s="99"/>
      <c r="J43" s="99"/>
      <c r="K43" s="99"/>
      <c r="L43" s="56"/>
      <c r="M43" s="5"/>
      <c r="N43" s="56"/>
      <c r="O43" s="93"/>
      <c r="P43" s="212" t="s">
        <v>535</v>
      </c>
      <c r="Q43" s="204" t="s">
        <v>679</v>
      </c>
      <c r="R43" s="14"/>
    </row>
    <row r="44" spans="1:18" ht="35" customHeight="1" x14ac:dyDescent="0.2">
      <c r="A44" s="9"/>
      <c r="B44" s="12" t="s">
        <v>181</v>
      </c>
      <c r="C44" s="99" t="s">
        <v>649</v>
      </c>
      <c r="D44" s="99"/>
      <c r="E44" s="99"/>
      <c r="F44" s="99"/>
      <c r="G44" s="99"/>
      <c r="H44" s="99"/>
      <c r="I44" s="99"/>
      <c r="J44" s="99"/>
      <c r="K44" s="99"/>
      <c r="L44" s="56"/>
      <c r="M44" s="5"/>
      <c r="N44" s="56"/>
      <c r="O44" s="93"/>
      <c r="P44" s="212" t="s">
        <v>536</v>
      </c>
      <c r="Q44" s="204" t="s">
        <v>680</v>
      </c>
      <c r="R44" s="14"/>
    </row>
    <row r="45" spans="1:18" ht="35" customHeight="1" x14ac:dyDescent="0.2">
      <c r="A45" s="9"/>
      <c r="B45" s="3"/>
      <c r="C45" s="3"/>
      <c r="D45" s="3"/>
      <c r="E45" s="3"/>
      <c r="F45" s="3"/>
      <c r="G45" s="3"/>
      <c r="H45" s="3"/>
      <c r="I45" s="3"/>
      <c r="J45" s="3"/>
      <c r="K45" s="3"/>
      <c r="L45" s="56"/>
      <c r="M45" s="5"/>
      <c r="N45" s="56"/>
      <c r="O45" s="93"/>
      <c r="P45" s="12"/>
      <c r="Q45" s="60"/>
      <c r="R45" s="14"/>
    </row>
    <row r="46" spans="1:18" ht="35" customHeight="1" x14ac:dyDescent="0.2">
      <c r="A46" s="52"/>
      <c r="B46" s="239" t="s">
        <v>504</v>
      </c>
      <c r="C46" s="54"/>
      <c r="D46" s="53"/>
      <c r="E46" s="53"/>
      <c r="F46" s="53"/>
      <c r="G46" s="53"/>
      <c r="H46" s="53"/>
      <c r="I46" s="53"/>
      <c r="J46" s="53"/>
      <c r="K46" s="54"/>
      <c r="L46" s="56"/>
      <c r="M46" s="5"/>
      <c r="N46" s="56"/>
      <c r="O46" s="93"/>
      <c r="P46" s="12"/>
      <c r="Q46" s="60"/>
      <c r="R46" s="14"/>
    </row>
    <row r="47" spans="1:18" ht="40" customHeight="1" x14ac:dyDescent="0.2">
      <c r="A47" s="9"/>
      <c r="B47" s="3"/>
      <c r="C47" s="3"/>
      <c r="D47" s="19"/>
      <c r="E47" s="19"/>
      <c r="F47" s="19"/>
      <c r="G47" s="19"/>
      <c r="H47" s="19"/>
      <c r="I47" s="19"/>
      <c r="J47" s="19"/>
      <c r="K47" s="19"/>
      <c r="L47" s="183"/>
      <c r="M47" s="184"/>
      <c r="N47" s="698" t="s">
        <v>681</v>
      </c>
      <c r="O47" s="698"/>
      <c r="P47" s="698"/>
      <c r="Q47" s="699"/>
      <c r="R47" s="14"/>
    </row>
    <row r="48" spans="1:18" ht="40" customHeight="1" x14ac:dyDescent="0.2">
      <c r="A48" s="9"/>
      <c r="B48" s="3"/>
      <c r="C48" s="3"/>
      <c r="D48" s="19"/>
      <c r="E48" s="19"/>
      <c r="F48" s="19"/>
      <c r="G48" s="19"/>
      <c r="H48" s="19"/>
      <c r="I48" s="19"/>
      <c r="J48" s="19"/>
      <c r="K48" s="19"/>
      <c r="L48" s="185"/>
      <c r="M48" s="186"/>
      <c r="N48" s="678" t="s">
        <v>682</v>
      </c>
      <c r="O48" s="678"/>
      <c r="P48" s="678"/>
      <c r="Q48" s="679"/>
      <c r="R48" s="14"/>
    </row>
    <row r="49" spans="1:18" ht="40" customHeight="1" x14ac:dyDescent="0.2">
      <c r="A49" s="9"/>
      <c r="B49" s="3"/>
      <c r="C49" s="3"/>
      <c r="D49" s="19"/>
      <c r="E49" s="19"/>
      <c r="F49" s="19"/>
      <c r="G49" s="19"/>
      <c r="H49" s="19"/>
      <c r="I49" s="19"/>
      <c r="J49" s="19"/>
      <c r="K49" s="19"/>
      <c r="L49" s="185"/>
      <c r="M49" s="186"/>
      <c r="N49" s="678" t="s">
        <v>683</v>
      </c>
      <c r="O49" s="678"/>
      <c r="P49" s="678"/>
      <c r="Q49" s="679"/>
      <c r="R49" s="14"/>
    </row>
    <row r="50" spans="1:18" ht="40" customHeight="1" x14ac:dyDescent="0.2">
      <c r="A50" s="9"/>
      <c r="B50" s="3"/>
      <c r="C50" s="3"/>
      <c r="D50" s="19"/>
      <c r="E50" s="19"/>
      <c r="F50" s="19"/>
      <c r="G50" s="19"/>
      <c r="H50" s="19"/>
      <c r="I50" s="19"/>
      <c r="J50" s="19"/>
      <c r="K50" s="19"/>
      <c r="L50" s="185"/>
      <c r="M50" s="186"/>
      <c r="N50" s="678" t="s">
        <v>684</v>
      </c>
      <c r="O50" s="678"/>
      <c r="P50" s="678"/>
      <c r="Q50" s="679"/>
      <c r="R50" s="14"/>
    </row>
    <row r="51" spans="1:18" ht="40" customHeight="1" x14ac:dyDescent="0.2">
      <c r="A51" s="9"/>
      <c r="B51" s="3"/>
      <c r="C51" s="3"/>
      <c r="D51" s="19"/>
      <c r="E51" s="19"/>
      <c r="F51" s="19"/>
      <c r="G51" s="19"/>
      <c r="H51" s="19"/>
      <c r="I51" s="19"/>
      <c r="J51" s="19"/>
      <c r="K51" s="19"/>
      <c r="L51" s="185"/>
      <c r="M51" s="186"/>
      <c r="N51" s="678" t="s">
        <v>685</v>
      </c>
      <c r="O51" s="678"/>
      <c r="P51" s="678"/>
      <c r="Q51" s="679"/>
      <c r="R51" s="14"/>
    </row>
    <row r="52" spans="1:18" ht="40" customHeight="1" x14ac:dyDescent="0.2">
      <c r="A52" s="9"/>
      <c r="B52" s="3"/>
      <c r="C52" s="3"/>
      <c r="D52" s="19"/>
      <c r="E52" s="19"/>
      <c r="F52" s="19"/>
      <c r="G52" s="19"/>
      <c r="H52" s="19"/>
      <c r="I52" s="19"/>
      <c r="J52" s="19"/>
      <c r="K52" s="19"/>
      <c r="L52" s="185"/>
      <c r="M52" s="186"/>
      <c r="N52" s="678" t="s">
        <v>686</v>
      </c>
      <c r="O52" s="678"/>
      <c r="P52" s="678"/>
      <c r="Q52" s="679"/>
      <c r="R52" s="14"/>
    </row>
    <row r="53" spans="1:18" ht="40" customHeight="1" x14ac:dyDescent="0.2">
      <c r="A53" s="9"/>
      <c r="B53" s="3"/>
      <c r="C53" s="3"/>
      <c r="D53" s="19"/>
      <c r="E53" s="19"/>
      <c r="F53" s="19"/>
      <c r="G53" s="19"/>
      <c r="H53" s="19"/>
      <c r="I53" s="19"/>
      <c r="J53" s="19"/>
      <c r="K53" s="19"/>
      <c r="L53" s="185"/>
      <c r="M53" s="186"/>
      <c r="N53" s="678" t="s">
        <v>687</v>
      </c>
      <c r="O53" s="678"/>
      <c r="P53" s="678"/>
      <c r="Q53" s="679"/>
      <c r="R53" s="14"/>
    </row>
    <row r="54" spans="1:18" ht="40" customHeight="1" x14ac:dyDescent="0.2">
      <c r="A54" s="9"/>
      <c r="B54" s="3"/>
      <c r="C54" s="3"/>
      <c r="D54" s="19"/>
      <c r="E54" s="19"/>
      <c r="F54" s="19"/>
      <c r="G54" s="19"/>
      <c r="H54" s="19"/>
      <c r="I54" s="19"/>
      <c r="J54" s="19"/>
      <c r="K54" s="19"/>
      <c r="L54" s="185"/>
      <c r="M54" s="186"/>
      <c r="N54" s="678" t="s">
        <v>688</v>
      </c>
      <c r="O54" s="678"/>
      <c r="P54" s="678"/>
      <c r="Q54" s="679"/>
      <c r="R54" s="14"/>
    </row>
    <row r="55" spans="1:18" ht="40" customHeight="1" x14ac:dyDescent="0.2">
      <c r="A55" s="9"/>
      <c r="B55" s="3"/>
      <c r="C55" s="3"/>
      <c r="D55" s="19"/>
      <c r="E55" s="19"/>
      <c r="F55" s="19"/>
      <c r="G55" s="19"/>
      <c r="H55" s="19"/>
      <c r="I55" s="19"/>
      <c r="J55" s="19"/>
      <c r="K55" s="19"/>
      <c r="L55" s="185"/>
      <c r="M55" s="186"/>
      <c r="N55" s="678" t="s">
        <v>689</v>
      </c>
      <c r="O55" s="678"/>
      <c r="P55" s="678"/>
      <c r="Q55" s="679"/>
      <c r="R55" s="14"/>
    </row>
    <row r="56" spans="1:18" ht="40" customHeight="1" x14ac:dyDescent="0.2">
      <c r="A56" s="9"/>
      <c r="B56" s="3"/>
      <c r="C56" s="3"/>
      <c r="D56" s="19"/>
      <c r="E56" s="19"/>
      <c r="F56" s="19"/>
      <c r="G56" s="19"/>
      <c r="H56" s="19"/>
      <c r="I56" s="19"/>
      <c r="J56" s="19"/>
      <c r="K56" s="19"/>
      <c r="L56" s="185"/>
      <c r="M56" s="186"/>
      <c r="N56" s="678" t="s">
        <v>690</v>
      </c>
      <c r="O56" s="678"/>
      <c r="P56" s="678"/>
      <c r="Q56" s="679"/>
      <c r="R56" s="14"/>
    </row>
    <row r="57" spans="1:18" ht="40" customHeight="1" x14ac:dyDescent="0.2">
      <c r="A57" s="9"/>
      <c r="B57" s="3"/>
      <c r="C57" s="3"/>
      <c r="D57" s="19"/>
      <c r="E57" s="19"/>
      <c r="F57" s="19"/>
      <c r="G57" s="19"/>
      <c r="H57" s="19"/>
      <c r="I57" s="19"/>
      <c r="J57" s="19"/>
      <c r="K57" s="19"/>
      <c r="L57" s="185"/>
      <c r="M57" s="186"/>
      <c r="N57" s="678" t="s">
        <v>691</v>
      </c>
      <c r="O57" s="678"/>
      <c r="P57" s="678"/>
      <c r="Q57" s="679"/>
      <c r="R57" s="14"/>
    </row>
    <row r="58" spans="1:18" ht="40" customHeight="1" x14ac:dyDescent="0.2">
      <c r="A58" s="9"/>
      <c r="B58" s="3"/>
      <c r="C58" s="3"/>
      <c r="D58" s="19"/>
      <c r="E58" s="19"/>
      <c r="F58" s="19"/>
      <c r="G58" s="19"/>
      <c r="H58" s="19"/>
      <c r="I58" s="19"/>
      <c r="J58" s="19"/>
      <c r="K58" s="19"/>
      <c r="L58" s="185"/>
      <c r="M58" s="186"/>
      <c r="N58" s="678" t="s">
        <v>692</v>
      </c>
      <c r="O58" s="678"/>
      <c r="P58" s="678"/>
      <c r="Q58" s="679"/>
      <c r="R58" s="14"/>
    </row>
    <row r="59" spans="1:18" ht="40" customHeight="1" x14ac:dyDescent="0.2">
      <c r="A59" s="9"/>
      <c r="B59" s="3"/>
      <c r="C59" s="3"/>
      <c r="D59" s="19"/>
      <c r="E59" s="19"/>
      <c r="F59" s="19"/>
      <c r="G59" s="19"/>
      <c r="H59" s="19"/>
      <c r="I59" s="19"/>
      <c r="J59" s="19"/>
      <c r="K59" s="19"/>
      <c r="L59" s="185"/>
      <c r="M59" s="186"/>
      <c r="N59" s="678" t="s">
        <v>693</v>
      </c>
      <c r="O59" s="678"/>
      <c r="P59" s="678"/>
      <c r="Q59" s="679"/>
      <c r="R59" s="14"/>
    </row>
    <row r="60" spans="1:18" ht="40" customHeight="1" x14ac:dyDescent="0.2">
      <c r="A60" s="9"/>
      <c r="B60" s="3"/>
      <c r="C60" s="3"/>
      <c r="D60" s="19"/>
      <c r="E60" s="19"/>
      <c r="F60" s="19"/>
      <c r="G60" s="19"/>
      <c r="H60" s="19"/>
      <c r="I60" s="19"/>
      <c r="J60" s="19"/>
      <c r="K60" s="19"/>
      <c r="L60" s="185"/>
      <c r="M60" s="186"/>
      <c r="N60" s="678" t="s">
        <v>694</v>
      </c>
      <c r="O60" s="678"/>
      <c r="P60" s="678"/>
      <c r="Q60" s="679"/>
      <c r="R60" s="14"/>
    </row>
    <row r="61" spans="1:18" ht="40" customHeight="1" x14ac:dyDescent="0.2">
      <c r="A61" s="9"/>
      <c r="B61" s="19"/>
      <c r="C61" s="19"/>
      <c r="D61" s="19"/>
      <c r="E61" s="19"/>
      <c r="F61" s="19"/>
      <c r="G61" s="19"/>
      <c r="H61" s="19"/>
      <c r="I61" s="19"/>
      <c r="J61" s="19"/>
      <c r="K61" s="19"/>
      <c r="L61" s="185"/>
      <c r="M61" s="186"/>
      <c r="N61" s="678" t="s">
        <v>695</v>
      </c>
      <c r="O61" s="678"/>
      <c r="P61" s="678"/>
      <c r="Q61" s="679"/>
      <c r="R61" s="14"/>
    </row>
    <row r="62" spans="1:18" ht="40" customHeight="1" x14ac:dyDescent="0.2">
      <c r="A62" s="9"/>
      <c r="B62" s="19"/>
      <c r="C62" s="19"/>
      <c r="D62" s="19"/>
      <c r="E62" s="19"/>
      <c r="F62" s="19"/>
      <c r="G62" s="19"/>
      <c r="H62" s="19"/>
      <c r="I62" s="19"/>
      <c r="J62" s="19"/>
      <c r="K62" s="19"/>
      <c r="L62" s="185"/>
      <c r="M62" s="186"/>
      <c r="N62" s="678" t="s">
        <v>696</v>
      </c>
      <c r="O62" s="678"/>
      <c r="P62" s="678"/>
      <c r="Q62" s="679"/>
      <c r="R62" s="14"/>
    </row>
    <row r="63" spans="1:18" ht="40" customHeight="1" x14ac:dyDescent="0.2">
      <c r="A63" s="9"/>
      <c r="B63" s="19"/>
      <c r="C63" s="19"/>
      <c r="D63" s="19"/>
      <c r="E63" s="19"/>
      <c r="F63" s="19"/>
      <c r="G63" s="19"/>
      <c r="H63" s="19"/>
      <c r="I63" s="19"/>
      <c r="J63" s="19"/>
      <c r="K63" s="19"/>
      <c r="L63" s="185"/>
      <c r="M63" s="186"/>
      <c r="N63" s="678" t="s">
        <v>697</v>
      </c>
      <c r="O63" s="678"/>
      <c r="P63" s="678"/>
      <c r="Q63" s="679"/>
      <c r="R63" s="14"/>
    </row>
    <row r="64" spans="1:18" ht="40" customHeight="1" x14ac:dyDescent="0.2">
      <c r="A64" s="9"/>
      <c r="B64" s="19"/>
      <c r="C64" s="19"/>
      <c r="D64" s="19"/>
      <c r="E64" s="19"/>
      <c r="F64" s="19"/>
      <c r="G64" s="19"/>
      <c r="H64" s="19"/>
      <c r="I64" s="19"/>
      <c r="J64" s="19"/>
      <c r="K64" s="19"/>
      <c r="L64" s="185"/>
      <c r="M64" s="186"/>
      <c r="N64" s="678" t="s">
        <v>698</v>
      </c>
      <c r="O64" s="678"/>
      <c r="P64" s="678"/>
      <c r="Q64" s="679"/>
      <c r="R64" s="14"/>
    </row>
    <row r="65" spans="1:18" ht="40" customHeight="1" x14ac:dyDescent="0.2">
      <c r="A65" s="9"/>
      <c r="B65" s="19"/>
      <c r="C65" s="19"/>
      <c r="D65" s="19"/>
      <c r="E65" s="19"/>
      <c r="F65" s="19"/>
      <c r="G65" s="19"/>
      <c r="H65" s="19"/>
      <c r="I65" s="19"/>
      <c r="J65" s="19"/>
      <c r="K65" s="19"/>
      <c r="L65" s="185"/>
      <c r="M65" s="186"/>
      <c r="N65" s="678" t="s">
        <v>699</v>
      </c>
      <c r="O65" s="678"/>
      <c r="P65" s="678"/>
      <c r="Q65" s="679"/>
      <c r="R65" s="14"/>
    </row>
    <row r="66" spans="1:18" ht="40" customHeight="1" x14ac:dyDescent="0.2">
      <c r="A66" s="9"/>
      <c r="B66" s="19"/>
      <c r="C66" s="19"/>
      <c r="D66" s="19"/>
      <c r="E66" s="19"/>
      <c r="F66" s="19"/>
      <c r="G66" s="19"/>
      <c r="H66" s="19"/>
      <c r="I66" s="19"/>
      <c r="J66" s="19"/>
      <c r="K66" s="19"/>
      <c r="L66" s="185"/>
      <c r="M66" s="186"/>
      <c r="N66" s="678" t="s">
        <v>700</v>
      </c>
      <c r="O66" s="678"/>
      <c r="P66" s="678"/>
      <c r="Q66" s="679"/>
      <c r="R66" s="14"/>
    </row>
    <row r="67" spans="1:18" ht="40" customHeight="1" x14ac:dyDescent="0.2">
      <c r="A67" s="9"/>
      <c r="B67" s="19"/>
      <c r="C67" s="19"/>
      <c r="D67" s="19"/>
      <c r="E67" s="19"/>
      <c r="F67" s="19"/>
      <c r="G67" s="19"/>
      <c r="H67" s="19"/>
      <c r="I67" s="19"/>
      <c r="J67" s="19"/>
      <c r="K67" s="19"/>
      <c r="L67" s="185"/>
      <c r="M67" s="186"/>
      <c r="N67" s="678" t="s">
        <v>701</v>
      </c>
      <c r="O67" s="678"/>
      <c r="P67" s="678"/>
      <c r="Q67" s="679"/>
      <c r="R67" s="14"/>
    </row>
    <row r="68" spans="1:18" ht="40" customHeight="1" x14ac:dyDescent="0.2">
      <c r="A68" s="9"/>
      <c r="B68" s="19"/>
      <c r="C68" s="19"/>
      <c r="D68" s="19"/>
      <c r="E68" s="19"/>
      <c r="F68" s="19"/>
      <c r="G68" s="19"/>
      <c r="H68" s="19"/>
      <c r="I68" s="19"/>
      <c r="J68" s="19"/>
      <c r="K68" s="19"/>
      <c r="L68" s="185"/>
      <c r="M68" s="186"/>
      <c r="N68" s="702" t="s">
        <v>701</v>
      </c>
      <c r="O68" s="702"/>
      <c r="P68" s="702"/>
      <c r="Q68" s="703"/>
      <c r="R68" s="14"/>
    </row>
    <row r="69" spans="1:18" ht="40" customHeight="1" x14ac:dyDescent="0.2">
      <c r="A69" s="9"/>
      <c r="B69" s="19"/>
      <c r="C69" s="19"/>
      <c r="D69" s="19"/>
      <c r="E69" s="19"/>
      <c r="F69" s="19"/>
      <c r="G69" s="19"/>
      <c r="H69" s="19"/>
      <c r="I69" s="19"/>
      <c r="J69" s="19"/>
      <c r="K69" s="19"/>
      <c r="L69" s="185"/>
      <c r="M69" s="186"/>
      <c r="N69" s="702" t="s">
        <v>702</v>
      </c>
      <c r="O69" s="702"/>
      <c r="P69" s="702"/>
      <c r="Q69" s="703"/>
      <c r="R69" s="14"/>
    </row>
    <row r="70" spans="1:18" ht="40" customHeight="1" x14ac:dyDescent="0.2">
      <c r="A70" s="9"/>
      <c r="B70" s="19"/>
      <c r="C70" s="19"/>
      <c r="D70" s="19"/>
      <c r="E70" s="19"/>
      <c r="F70" s="19"/>
      <c r="G70" s="19"/>
      <c r="H70" s="19"/>
      <c r="I70" s="19"/>
      <c r="J70" s="19"/>
      <c r="K70" s="19"/>
      <c r="L70" s="187"/>
      <c r="M70" s="188"/>
      <c r="N70" s="702" t="s">
        <v>703</v>
      </c>
      <c r="O70" s="702"/>
      <c r="P70" s="702"/>
      <c r="Q70" s="703"/>
      <c r="R70" s="14"/>
    </row>
    <row r="71" spans="1:18" ht="20.25" customHeight="1" thickBot="1" x14ac:dyDescent="0.25">
      <c r="A71" s="10"/>
      <c r="B71" s="11"/>
      <c r="C71" s="11"/>
      <c r="D71" s="11"/>
      <c r="E71" s="11"/>
      <c r="F71" s="11"/>
      <c r="G71" s="11"/>
      <c r="H71" s="11"/>
      <c r="I71" s="11"/>
      <c r="J71" s="11"/>
      <c r="K71" s="11"/>
      <c r="L71" s="11"/>
      <c r="M71" s="11"/>
      <c r="N71" s="11"/>
      <c r="O71" s="11"/>
      <c r="P71" s="23"/>
      <c r="Q71" s="23"/>
      <c r="R71" s="15"/>
    </row>
  </sheetData>
  <mergeCells count="36">
    <mergeCell ref="N58:Q58"/>
    <mergeCell ref="N59:Q59"/>
    <mergeCell ref="N60:Q60"/>
    <mergeCell ref="N68:Q68"/>
    <mergeCell ref="N69:Q69"/>
    <mergeCell ref="N66:Q66"/>
    <mergeCell ref="N67:Q67"/>
    <mergeCell ref="N53:Q53"/>
    <mergeCell ref="N54:Q54"/>
    <mergeCell ref="N55:Q55"/>
    <mergeCell ref="N56:Q56"/>
    <mergeCell ref="N57:Q57"/>
    <mergeCell ref="N48:Q48"/>
    <mergeCell ref="N49:Q49"/>
    <mergeCell ref="N50:Q50"/>
    <mergeCell ref="N51:Q51"/>
    <mergeCell ref="N52:Q52"/>
    <mergeCell ref="N47:Q47"/>
    <mergeCell ref="B4:F4"/>
    <mergeCell ref="G4:K4"/>
    <mergeCell ref="B5:F5"/>
    <mergeCell ref="G5:K5"/>
    <mergeCell ref="B6:F6"/>
    <mergeCell ref="V1:V2"/>
    <mergeCell ref="B3:F3"/>
    <mergeCell ref="G3:K3"/>
    <mergeCell ref="B1:K2"/>
    <mergeCell ref="L1:L2"/>
    <mergeCell ref="N1:N2"/>
    <mergeCell ref="T1:T2"/>
    <mergeCell ref="N70:Q70"/>
    <mergeCell ref="N61:Q61"/>
    <mergeCell ref="N62:Q62"/>
    <mergeCell ref="N63:Q63"/>
    <mergeCell ref="N64:Q64"/>
    <mergeCell ref="N65:Q65"/>
  </mergeCells>
  <phoneticPr fontId="12" type="noConversion"/>
  <hyperlinks>
    <hyperlink ref="O3:S3" location="'People - T&amp;E'!A1" tooltip="5. Training and Education" display="5. Training and Education" xr:uid="{00000000-0004-0000-1900-000000000000}"/>
    <hyperlink ref="B3:F3" location="'Business - BSD'!A1" tooltip="1. Business Drivers" display="1. Business Drivers" xr:uid="{00000000-0004-0000-1900-000001000000}"/>
    <hyperlink ref="B4:F4" location="'Business - CST'!A1" tooltip="2. Customers" display="2. Customers" xr:uid="{00000000-0004-0000-1900-000002000000}"/>
    <hyperlink ref="B5:F5" location="'Business - CHT'!A1" tooltip="3. Charter" display="3. Charter" xr:uid="{00000000-0004-0000-1900-000003000000}"/>
    <hyperlink ref="G3:K3" location="'Business - KIEU'!A1" display="6. AI-Act EU" xr:uid="{00000000-0004-0000-1900-000004000000}"/>
    <hyperlink ref="G4:K4" location="'Business - PRV'!A1" display="6. Privacy &amp; Policy" xr:uid="{00000000-0004-0000-1900-000005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9633" r:id="rId4" name="Drop Down 1">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9634" r:id="rId5" name="Drop Down 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9635" r:id="rId6" name="Drop Down 3">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69636" r:id="rId7" name="Drop Down 4">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69637" r:id="rId8" name="Drop Down 5">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9638" r:id="rId9" name="Drop Down 6">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9639" r:id="rId10" name="Drop Down 7">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9640" r:id="rId11" name="Drop Down 8">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9641" r:id="rId12" name="Drop Down 9">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9642" r:id="rId13" name="Drop Down 10">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9643" r:id="rId14" name="Drop Down 11">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9644" r:id="rId15" name="Drop Down 12">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9645" r:id="rId16" name="Drop Down 13">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9646" r:id="rId17" name="Drop Down 14">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9647" r:id="rId18" name="Drop Down 15">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9648" r:id="rId19" name="Drop Down 16">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mc:AlternateContent xmlns:mc="http://schemas.openxmlformats.org/markup-compatibility/2006">
          <mc:Choice Requires="x14">
            <control shapeId="69649" r:id="rId20" name="Drop Down 17">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9651" r:id="rId21" name="Drop Down 19">
              <controlPr defaultSize="0" autoLine="0" autoPict="0">
                <anchor moveWithCells="1">
                  <from>
                    <xdr:col>11</xdr:col>
                    <xdr:colOff>12700</xdr:colOff>
                    <xdr:row>38</xdr:row>
                    <xdr:rowOff>25400</xdr:rowOff>
                  </from>
                  <to>
                    <xdr:col>12</xdr:col>
                    <xdr:colOff>12700</xdr:colOff>
                    <xdr:row>38</xdr:row>
                    <xdr:rowOff>228600</xdr:rowOff>
                  </to>
                </anchor>
              </controlPr>
            </control>
          </mc:Choice>
        </mc:AlternateContent>
        <mc:AlternateContent xmlns:mc="http://schemas.openxmlformats.org/markup-compatibility/2006">
          <mc:Choice Requires="x14">
            <control shapeId="69652" r:id="rId22" name="Drop Down 20">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69653" r:id="rId23" name="Drop Down 21">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69654" r:id="rId24" name="Drop Down 22">
              <controlPr defaultSize="0" autoLine="0" autoPict="0">
                <anchor moveWithCells="1">
                  <from>
                    <xdr:col>11</xdr:col>
                    <xdr:colOff>12700</xdr:colOff>
                    <xdr:row>42</xdr:row>
                    <xdr:rowOff>25400</xdr:rowOff>
                  </from>
                  <to>
                    <xdr:col>12</xdr:col>
                    <xdr:colOff>12700</xdr:colOff>
                    <xdr:row>42</xdr:row>
                    <xdr:rowOff>228600</xdr:rowOff>
                  </to>
                </anchor>
              </controlPr>
            </control>
          </mc:Choice>
        </mc:AlternateContent>
        <mc:AlternateContent xmlns:mc="http://schemas.openxmlformats.org/markup-compatibility/2006">
          <mc:Choice Requires="x14">
            <control shapeId="69655" r:id="rId25" name="Drop Down 23">
              <controlPr defaultSize="0" autoLine="0" autoPict="0">
                <anchor moveWithCells="1">
                  <from>
                    <xdr:col>13</xdr:col>
                    <xdr:colOff>12700</xdr:colOff>
                    <xdr:row>38</xdr:row>
                    <xdr:rowOff>25400</xdr:rowOff>
                  </from>
                  <to>
                    <xdr:col>14</xdr:col>
                    <xdr:colOff>12700</xdr:colOff>
                    <xdr:row>38</xdr:row>
                    <xdr:rowOff>228600</xdr:rowOff>
                  </to>
                </anchor>
              </controlPr>
            </control>
          </mc:Choice>
        </mc:AlternateContent>
        <mc:AlternateContent xmlns:mc="http://schemas.openxmlformats.org/markup-compatibility/2006">
          <mc:Choice Requires="x14">
            <control shapeId="69656" r:id="rId26" name="Drop Down 24">
              <controlPr defaultSize="0" autoLine="0" autoPict="0">
                <anchor moveWithCells="1">
                  <from>
                    <xdr:col>13</xdr:col>
                    <xdr:colOff>12700</xdr:colOff>
                    <xdr:row>40</xdr:row>
                    <xdr:rowOff>25400</xdr:rowOff>
                  </from>
                  <to>
                    <xdr:col>14</xdr:col>
                    <xdr:colOff>12700</xdr:colOff>
                    <xdr:row>40</xdr:row>
                    <xdr:rowOff>228600</xdr:rowOff>
                  </to>
                </anchor>
              </controlPr>
            </control>
          </mc:Choice>
        </mc:AlternateContent>
        <mc:AlternateContent xmlns:mc="http://schemas.openxmlformats.org/markup-compatibility/2006">
          <mc:Choice Requires="x14">
            <control shapeId="69657" r:id="rId27" name="Drop Down 25">
              <controlPr defaultSize="0" autoLine="0" autoPict="0">
                <anchor moveWithCells="1">
                  <from>
                    <xdr:col>13</xdr:col>
                    <xdr:colOff>12700</xdr:colOff>
                    <xdr:row>41</xdr:row>
                    <xdr:rowOff>25400</xdr:rowOff>
                  </from>
                  <to>
                    <xdr:col>14</xdr:col>
                    <xdr:colOff>12700</xdr:colOff>
                    <xdr:row>41</xdr:row>
                    <xdr:rowOff>228600</xdr:rowOff>
                  </to>
                </anchor>
              </controlPr>
            </control>
          </mc:Choice>
        </mc:AlternateContent>
        <mc:AlternateContent xmlns:mc="http://schemas.openxmlformats.org/markup-compatibility/2006">
          <mc:Choice Requires="x14">
            <control shapeId="69658" r:id="rId28" name="Drop Down 26">
              <controlPr defaultSize="0" autoLine="0" autoPict="0">
                <anchor moveWithCells="1">
                  <from>
                    <xdr:col>13</xdr:col>
                    <xdr:colOff>12700</xdr:colOff>
                    <xdr:row>42</xdr:row>
                    <xdr:rowOff>38100</xdr:rowOff>
                  </from>
                  <to>
                    <xdr:col>14</xdr:col>
                    <xdr:colOff>12700</xdr:colOff>
                    <xdr:row>42</xdr:row>
                    <xdr:rowOff>241300</xdr:rowOff>
                  </to>
                </anchor>
              </controlPr>
            </control>
          </mc:Choice>
        </mc:AlternateContent>
        <mc:AlternateContent xmlns:mc="http://schemas.openxmlformats.org/markup-compatibility/2006">
          <mc:Choice Requires="x14">
            <control shapeId="69660" r:id="rId29" name="Drop Down 28">
              <controlPr defaultSize="0" autoLine="0" autoPict="0">
                <anchor moveWithCells="1">
                  <from>
                    <xdr:col>11</xdr:col>
                    <xdr:colOff>12700</xdr:colOff>
                    <xdr:row>29</xdr:row>
                    <xdr:rowOff>25400</xdr:rowOff>
                  </from>
                  <to>
                    <xdr:col>12</xdr:col>
                    <xdr:colOff>12700</xdr:colOff>
                    <xdr:row>29</xdr:row>
                    <xdr:rowOff>228600</xdr:rowOff>
                  </to>
                </anchor>
              </controlPr>
            </control>
          </mc:Choice>
        </mc:AlternateContent>
        <mc:AlternateContent xmlns:mc="http://schemas.openxmlformats.org/markup-compatibility/2006">
          <mc:Choice Requires="x14">
            <control shapeId="69661" r:id="rId30" name="Drop Down 29">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69662" r:id="rId31" name="Drop Down 30">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9663" r:id="rId32" name="Drop Down 31">
              <controlPr defaultSize="0" autoLine="0" autoPict="0">
                <anchor moveWithCells="1">
                  <from>
                    <xdr:col>13</xdr:col>
                    <xdr:colOff>12700</xdr:colOff>
                    <xdr:row>27</xdr:row>
                    <xdr:rowOff>25400</xdr:rowOff>
                  </from>
                  <to>
                    <xdr:col>14</xdr:col>
                    <xdr:colOff>12700</xdr:colOff>
                    <xdr:row>27</xdr:row>
                    <xdr:rowOff>228600</xdr:rowOff>
                  </to>
                </anchor>
              </controlPr>
            </control>
          </mc:Choice>
        </mc:AlternateContent>
        <mc:AlternateContent xmlns:mc="http://schemas.openxmlformats.org/markup-compatibility/2006">
          <mc:Choice Requires="x14">
            <control shapeId="69664" r:id="rId33" name="Drop Down 32">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69665" r:id="rId34" name="Drop Down 33">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69666" r:id="rId35" name="Drop Down 34">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69667" r:id="rId36" name="Drop Down 35">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69668" r:id="rId37" name="Drop Down 36">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69669" r:id="rId38" name="Drop Down 37">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69671" r:id="rId39" name="Drop Down 39">
              <controlPr defaultSize="0" autoLine="0" autoPict="0">
                <anchor moveWithCells="1">
                  <from>
                    <xdr:col>11</xdr:col>
                    <xdr:colOff>12700</xdr:colOff>
                    <xdr:row>43</xdr:row>
                    <xdr:rowOff>25400</xdr:rowOff>
                  </from>
                  <to>
                    <xdr:col>12</xdr:col>
                    <xdr:colOff>12700</xdr:colOff>
                    <xdr:row>43</xdr:row>
                    <xdr:rowOff>228600</xdr:rowOff>
                  </to>
                </anchor>
              </controlPr>
            </control>
          </mc:Choice>
        </mc:AlternateContent>
        <mc:AlternateContent xmlns:mc="http://schemas.openxmlformats.org/markup-compatibility/2006">
          <mc:Choice Requires="x14">
            <control shapeId="69673" r:id="rId40" name="Drop Down 41">
              <controlPr defaultSize="0" autoLine="0" autoPict="0">
                <anchor moveWithCells="1">
                  <from>
                    <xdr:col>13</xdr:col>
                    <xdr:colOff>12700</xdr:colOff>
                    <xdr:row>43</xdr:row>
                    <xdr:rowOff>38100</xdr:rowOff>
                  </from>
                  <to>
                    <xdr:col>14</xdr:col>
                    <xdr:colOff>12700</xdr:colOff>
                    <xdr:row>43</xdr:row>
                    <xdr:rowOff>241300</xdr:rowOff>
                  </to>
                </anchor>
              </controlPr>
            </control>
          </mc:Choice>
        </mc:AlternateContent>
        <mc:AlternateContent xmlns:mc="http://schemas.openxmlformats.org/markup-compatibility/2006">
          <mc:Choice Requires="x14">
            <control shapeId="69674" r:id="rId41" name="Drop Down 42">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69675" r:id="rId42" name="Drop Down 43">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69676" r:id="rId43" name="Drop Down 44">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Blad19">
    <tabColor rgb="FF0070C0"/>
  </sheetPr>
  <dimension ref="A1:Z50"/>
  <sheetViews>
    <sheetView showRowColHeaders="0" zoomScaleNormal="100" workbookViewId="0">
      <pane ySplit="7" topLeftCell="A9" activePane="bottomLeft" state="frozen"/>
      <selection activeCell="A16" sqref="A16:Q22"/>
      <selection pane="bottomLeft" activeCell="A16" sqref="A16:Q22"/>
    </sheetView>
  </sheetViews>
  <sheetFormatPr baseColWidth="10" defaultColWidth="0" defaultRowHeight="15" zeroHeight="1" x14ac:dyDescent="0.2"/>
  <cols>
    <col min="1" max="1" width="5.83203125" style="174" customWidth="1"/>
    <col min="2" max="2" width="9.1640625" customWidth="1"/>
    <col min="3" max="11" width="12.83203125" customWidth="1"/>
    <col min="12" max="12" width="20" customWidth="1"/>
    <col min="13" max="13" width="2.1640625" customWidth="1"/>
    <col min="14" max="14" width="20" customWidth="1"/>
    <col min="15" max="15" width="2.1640625" customWidth="1"/>
    <col min="16" max="16" width="30.83203125" style="24" customWidth="1"/>
    <col min="17" max="17" width="150.83203125" style="24" customWidth="1"/>
    <col min="18" max="18" width="2.1640625" customWidth="1"/>
    <col min="19" max="20" width="0" hidden="1" customWidth="1"/>
    <col min="21" max="16384" width="9.1640625" hidden="1"/>
  </cols>
  <sheetData>
    <row r="1" spans="1:26" s="173" customFormat="1" ht="20.25" customHeight="1" x14ac:dyDescent="0.2">
      <c r="A1" s="135"/>
      <c r="B1" s="633" t="s">
        <v>26</v>
      </c>
      <c r="C1" s="634"/>
      <c r="D1" s="634"/>
      <c r="E1" s="634"/>
      <c r="F1" s="634"/>
      <c r="G1" s="634"/>
      <c r="H1" s="634"/>
      <c r="I1" s="634"/>
      <c r="J1" s="634"/>
      <c r="K1" s="634"/>
      <c r="L1" s="628"/>
      <c r="M1" s="147"/>
      <c r="N1" s="628"/>
      <c r="O1" s="136"/>
      <c r="P1" s="136"/>
      <c r="Q1" s="136"/>
      <c r="R1" s="137"/>
      <c r="S1" s="147"/>
      <c r="T1" s="628"/>
      <c r="U1" s="147"/>
      <c r="V1" s="628"/>
      <c r="W1" s="136"/>
      <c r="X1" s="136"/>
      <c r="Y1" s="136"/>
      <c r="Z1" s="137"/>
    </row>
    <row r="2" spans="1:26" ht="20.25" customHeight="1" x14ac:dyDescent="0.2">
      <c r="A2" s="138"/>
      <c r="B2" s="635"/>
      <c r="C2" s="636"/>
      <c r="D2" s="636"/>
      <c r="E2" s="636"/>
      <c r="F2" s="636"/>
      <c r="G2" s="636"/>
      <c r="H2" s="636"/>
      <c r="I2" s="636"/>
      <c r="J2" s="636"/>
      <c r="K2" s="636"/>
      <c r="L2" s="629"/>
      <c r="M2" s="132"/>
      <c r="N2" s="629"/>
      <c r="O2" s="144"/>
      <c r="P2" s="144"/>
      <c r="Q2" s="144"/>
      <c r="R2" s="145"/>
      <c r="S2" s="132"/>
      <c r="T2" s="629"/>
      <c r="U2" s="132"/>
      <c r="V2" s="629"/>
      <c r="W2" s="144"/>
      <c r="X2" s="144"/>
      <c r="Y2" s="144"/>
      <c r="Z2" s="145"/>
    </row>
    <row r="3" spans="1:26" ht="20.25" customHeight="1" x14ac:dyDescent="0.2">
      <c r="A3" s="138"/>
      <c r="B3" s="625" t="s">
        <v>211</v>
      </c>
      <c r="C3" s="624"/>
      <c r="D3" s="624"/>
      <c r="E3" s="624"/>
      <c r="F3" s="624"/>
      <c r="G3" s="700" t="s">
        <v>704</v>
      </c>
      <c r="H3" s="701"/>
      <c r="I3" s="701"/>
      <c r="J3" s="701"/>
      <c r="K3" s="701"/>
      <c r="L3" s="125"/>
      <c r="M3" s="125"/>
      <c r="N3" s="125"/>
      <c r="O3" s="139"/>
      <c r="P3" s="139"/>
      <c r="Q3" s="139"/>
      <c r="R3" s="140"/>
      <c r="S3" s="134"/>
      <c r="T3" s="125"/>
      <c r="U3" s="125"/>
      <c r="V3" s="125"/>
      <c r="W3" s="139"/>
      <c r="X3" s="139"/>
      <c r="Y3" s="139"/>
      <c r="Z3" s="140"/>
    </row>
    <row r="4" spans="1:26" ht="20.25" customHeight="1" x14ac:dyDescent="0.2">
      <c r="A4" s="138"/>
      <c r="B4" s="625" t="s">
        <v>212</v>
      </c>
      <c r="C4" s="624"/>
      <c r="D4" s="624"/>
      <c r="E4" s="624"/>
      <c r="F4" s="624"/>
      <c r="G4" s="708" t="s">
        <v>705</v>
      </c>
      <c r="H4" s="709"/>
      <c r="I4" s="709"/>
      <c r="J4" s="709"/>
      <c r="K4" s="710"/>
      <c r="L4" s="125"/>
      <c r="M4" s="125"/>
      <c r="N4" s="125"/>
      <c r="O4" s="139"/>
      <c r="P4" s="139"/>
      <c r="Q4" s="139"/>
      <c r="R4" s="140"/>
      <c r="S4" s="133"/>
      <c r="T4" s="125"/>
      <c r="U4" s="125"/>
      <c r="V4" s="125"/>
      <c r="W4" s="139"/>
      <c r="X4" s="139"/>
      <c r="Y4" s="139"/>
      <c r="Z4" s="140"/>
    </row>
    <row r="5" spans="1:26" ht="20.25" customHeight="1" x14ac:dyDescent="0.2">
      <c r="A5" s="138"/>
      <c r="B5" s="625" t="s">
        <v>213</v>
      </c>
      <c r="C5" s="624"/>
      <c r="D5" s="624"/>
      <c r="E5" s="624"/>
      <c r="F5" s="624"/>
      <c r="G5" s="626"/>
      <c r="H5" s="627"/>
      <c r="I5" s="627"/>
      <c r="J5" s="627"/>
      <c r="K5" s="627"/>
      <c r="L5" s="125"/>
      <c r="M5" s="125"/>
      <c r="N5" s="125"/>
      <c r="O5" s="139"/>
      <c r="P5" s="139"/>
      <c r="Q5" s="139"/>
      <c r="R5" s="140"/>
      <c r="S5" s="133"/>
      <c r="T5" s="125"/>
      <c r="U5" s="125"/>
      <c r="V5" s="125"/>
      <c r="W5" s="139"/>
      <c r="X5" s="139"/>
      <c r="Y5" s="139"/>
      <c r="Z5" s="140"/>
    </row>
    <row r="6" spans="1:26" ht="20.25" customHeight="1" x14ac:dyDescent="0.2">
      <c r="A6" s="138"/>
      <c r="B6" s="625" t="s">
        <v>214</v>
      </c>
      <c r="C6" s="624"/>
      <c r="D6" s="624"/>
      <c r="E6" s="624"/>
      <c r="F6" s="624"/>
      <c r="G6" s="146"/>
      <c r="H6" s="125"/>
      <c r="I6" s="125"/>
      <c r="J6" s="125"/>
      <c r="K6" s="125"/>
      <c r="L6" s="125"/>
      <c r="M6" s="125"/>
      <c r="N6" s="125"/>
      <c r="O6" s="139"/>
      <c r="P6" s="139"/>
      <c r="Q6" s="139"/>
      <c r="R6" s="140"/>
      <c r="S6" s="125"/>
      <c r="T6" s="125"/>
      <c r="U6" s="125"/>
      <c r="V6" s="125"/>
      <c r="W6" s="139"/>
      <c r="X6" s="139"/>
      <c r="Y6" s="139"/>
      <c r="Z6" s="140"/>
    </row>
    <row r="7" spans="1:26" ht="20.25" customHeight="1" thickBot="1" x14ac:dyDescent="0.25">
      <c r="A7" s="141"/>
      <c r="B7" s="142"/>
      <c r="C7" s="142"/>
      <c r="D7" s="142"/>
      <c r="E7" s="142"/>
      <c r="F7" s="142"/>
      <c r="G7" s="142"/>
      <c r="H7" s="142"/>
      <c r="I7" s="142"/>
      <c r="J7" s="142"/>
      <c r="K7" s="142"/>
      <c r="L7" s="142"/>
      <c r="M7" s="142"/>
      <c r="N7" s="142"/>
      <c r="O7" s="142"/>
      <c r="P7" s="142"/>
      <c r="Q7" s="142"/>
      <c r="R7" s="143"/>
      <c r="S7" s="142"/>
      <c r="T7" s="142"/>
      <c r="U7" s="142"/>
      <c r="V7" s="142"/>
      <c r="W7" s="142"/>
      <c r="X7" s="142"/>
      <c r="Y7" s="142"/>
      <c r="Z7" s="143"/>
    </row>
    <row r="8" spans="1:26" ht="20.25" customHeight="1" x14ac:dyDescent="0.2">
      <c r="A8" s="49"/>
      <c r="B8" s="17"/>
      <c r="C8" s="17"/>
      <c r="D8" s="17"/>
      <c r="E8" s="17"/>
      <c r="F8" s="17"/>
      <c r="G8" s="17"/>
      <c r="H8" s="17"/>
      <c r="I8" s="17"/>
      <c r="J8" s="17"/>
      <c r="K8" s="17"/>
      <c r="L8" s="17"/>
      <c r="M8" s="17"/>
      <c r="N8" s="17"/>
      <c r="O8" s="17"/>
      <c r="P8" s="96"/>
      <c r="Q8" s="17"/>
      <c r="R8" s="18"/>
    </row>
    <row r="9" spans="1:26" ht="20.25" customHeight="1" x14ac:dyDescent="0.2">
      <c r="A9" s="52">
        <v>5</v>
      </c>
      <c r="B9" s="53" t="s">
        <v>764</v>
      </c>
      <c r="C9" s="53"/>
      <c r="D9" s="53"/>
      <c r="E9" s="53"/>
      <c r="F9" s="53"/>
      <c r="G9" s="53"/>
      <c r="H9" s="53"/>
      <c r="I9" s="53"/>
      <c r="J9" s="53"/>
      <c r="K9" s="53"/>
      <c r="L9" s="207" t="s">
        <v>505</v>
      </c>
      <c r="M9" s="54"/>
      <c r="N9" s="86" t="s">
        <v>514</v>
      </c>
      <c r="O9" s="90"/>
      <c r="P9" s="240" t="s">
        <v>506</v>
      </c>
      <c r="Q9" s="219" t="s">
        <v>507</v>
      </c>
      <c r="R9" s="14"/>
    </row>
    <row r="10" spans="1:26" s="5" customFormat="1" ht="50" customHeight="1" x14ac:dyDescent="0.2">
      <c r="A10" s="9"/>
      <c r="B10" s="3" t="s">
        <v>107</v>
      </c>
      <c r="C10" s="200" t="s">
        <v>706</v>
      </c>
      <c r="D10" s="8"/>
      <c r="E10" s="8"/>
      <c r="F10" s="8"/>
      <c r="G10" s="8"/>
      <c r="H10" s="8"/>
      <c r="I10" s="8"/>
      <c r="J10" s="8"/>
      <c r="K10" s="3"/>
      <c r="L10" s="56"/>
      <c r="N10" s="56"/>
      <c r="O10" s="93"/>
      <c r="P10" s="244" t="s">
        <v>535</v>
      </c>
      <c r="Q10" s="204" t="s">
        <v>727</v>
      </c>
      <c r="R10" s="14"/>
    </row>
    <row r="11" spans="1:26" s="5" customFormat="1" ht="50" customHeight="1" x14ac:dyDescent="0.2">
      <c r="A11" s="9"/>
      <c r="B11" s="3" t="s">
        <v>136</v>
      </c>
      <c r="C11" s="200" t="s">
        <v>707</v>
      </c>
      <c r="D11" s="8"/>
      <c r="E11" s="8"/>
      <c r="F11" s="8"/>
      <c r="G11" s="8"/>
      <c r="H11" s="8"/>
      <c r="I11" s="8"/>
      <c r="J11" s="8"/>
      <c r="K11" s="3"/>
      <c r="L11" s="56"/>
      <c r="N11" s="56"/>
      <c r="O11" s="93"/>
      <c r="P11" s="244" t="s">
        <v>535</v>
      </c>
      <c r="Q11" s="204" t="s">
        <v>728</v>
      </c>
      <c r="R11" s="14"/>
    </row>
    <row r="12" spans="1:26" s="5" customFormat="1" ht="20" customHeight="1" x14ac:dyDescent="0.2">
      <c r="A12" s="241"/>
      <c r="B12" s="3" t="s">
        <v>137</v>
      </c>
      <c r="C12" s="242" t="s">
        <v>708</v>
      </c>
      <c r="D12" s="8"/>
      <c r="E12" s="8"/>
      <c r="F12" s="8"/>
      <c r="G12" s="8"/>
      <c r="H12" s="8"/>
      <c r="I12" s="8"/>
      <c r="J12" s="8"/>
      <c r="K12" s="7"/>
      <c r="L12" s="56"/>
      <c r="N12" s="56"/>
      <c r="O12" s="93"/>
      <c r="P12" s="203"/>
      <c r="Q12" s="245"/>
      <c r="R12" s="8"/>
    </row>
    <row r="13" spans="1:26" s="5" customFormat="1" ht="35" customHeight="1" x14ac:dyDescent="0.2">
      <c r="A13" s="241"/>
      <c r="B13" s="3" t="s">
        <v>270</v>
      </c>
      <c r="C13" s="201" t="s">
        <v>709</v>
      </c>
      <c r="D13" s="8"/>
      <c r="E13" s="8"/>
      <c r="F13" s="8"/>
      <c r="G13" s="8"/>
      <c r="H13" s="8"/>
      <c r="I13" s="8"/>
      <c r="J13" s="8"/>
      <c r="K13" s="7"/>
      <c r="L13" s="56"/>
      <c r="N13" s="56"/>
      <c r="O13" s="93"/>
      <c r="P13" s="244" t="s">
        <v>725</v>
      </c>
      <c r="Q13" s="229" t="s">
        <v>729</v>
      </c>
      <c r="R13" s="8"/>
    </row>
    <row r="14" spans="1:26" s="5" customFormat="1" ht="35" customHeight="1" x14ac:dyDescent="0.2">
      <c r="A14" s="241"/>
      <c r="B14" s="3" t="s">
        <v>271</v>
      </c>
      <c r="C14" s="201" t="s">
        <v>710</v>
      </c>
      <c r="D14" s="8"/>
      <c r="E14" s="8"/>
      <c r="F14" s="8"/>
      <c r="G14" s="8"/>
      <c r="H14" s="8"/>
      <c r="I14" s="8"/>
      <c r="J14" s="8"/>
      <c r="K14" s="7"/>
      <c r="L14" s="56"/>
      <c r="N14" s="56"/>
      <c r="O14" s="93"/>
      <c r="P14" s="244" t="s">
        <v>535</v>
      </c>
      <c r="Q14" s="229" t="s">
        <v>730</v>
      </c>
      <c r="R14" s="8"/>
    </row>
    <row r="15" spans="1:26" s="5" customFormat="1" ht="30" customHeight="1" x14ac:dyDescent="0.2">
      <c r="A15" s="241"/>
      <c r="B15" s="3" t="s">
        <v>272</v>
      </c>
      <c r="C15" s="201" t="s">
        <v>711</v>
      </c>
      <c r="D15" s="8"/>
      <c r="E15" s="8"/>
      <c r="F15" s="8"/>
      <c r="G15" s="8"/>
      <c r="H15" s="8"/>
      <c r="I15" s="8"/>
      <c r="J15" s="8"/>
      <c r="K15" s="7"/>
      <c r="L15" s="56"/>
      <c r="N15" s="56"/>
      <c r="O15" s="93"/>
      <c r="P15" s="244" t="s">
        <v>726</v>
      </c>
      <c r="Q15" s="229" t="s">
        <v>731</v>
      </c>
      <c r="R15" s="8"/>
    </row>
    <row r="16" spans="1:26" s="5" customFormat="1" ht="35" customHeight="1" x14ac:dyDescent="0.2">
      <c r="A16" s="241"/>
      <c r="B16" s="3" t="s">
        <v>273</v>
      </c>
      <c r="C16" s="201" t="s">
        <v>712</v>
      </c>
      <c r="D16" s="8"/>
      <c r="E16" s="8"/>
      <c r="F16" s="8"/>
      <c r="G16" s="8"/>
      <c r="H16" s="8"/>
      <c r="I16" s="8"/>
      <c r="J16" s="8"/>
      <c r="K16" s="7"/>
      <c r="L16" s="56"/>
      <c r="N16" s="56"/>
      <c r="O16" s="93"/>
      <c r="P16" s="244" t="s">
        <v>535</v>
      </c>
      <c r="Q16" s="229" t="s">
        <v>732</v>
      </c>
      <c r="R16" s="8"/>
      <c r="S16" s="56"/>
      <c r="T16" s="93"/>
      <c r="U16" s="12"/>
    </row>
    <row r="17" spans="1:21" s="5" customFormat="1" ht="35" customHeight="1" x14ac:dyDescent="0.2">
      <c r="A17" s="241"/>
      <c r="B17" s="3" t="s">
        <v>274</v>
      </c>
      <c r="C17" s="201" t="s">
        <v>713</v>
      </c>
      <c r="D17" s="8"/>
      <c r="E17" s="8"/>
      <c r="F17" s="8"/>
      <c r="G17" s="8"/>
      <c r="H17" s="8"/>
      <c r="I17" s="8"/>
      <c r="J17" s="8"/>
      <c r="K17" s="7"/>
      <c r="L17" s="56"/>
      <c r="N17" s="56"/>
      <c r="O17" s="93"/>
      <c r="P17" s="244" t="s">
        <v>536</v>
      </c>
      <c r="Q17" s="229" t="s">
        <v>733</v>
      </c>
      <c r="R17" s="8"/>
      <c r="U17" s="12"/>
    </row>
    <row r="18" spans="1:21" s="5" customFormat="1" ht="30" customHeight="1" x14ac:dyDescent="0.2">
      <c r="A18" s="241"/>
      <c r="B18" s="3" t="s">
        <v>275</v>
      </c>
      <c r="C18" s="201" t="s">
        <v>714</v>
      </c>
      <c r="D18" s="8"/>
      <c r="E18" s="8"/>
      <c r="F18" s="8"/>
      <c r="G18" s="8"/>
      <c r="H18" s="8"/>
      <c r="I18" s="8"/>
      <c r="J18" s="8"/>
      <c r="K18" s="7"/>
      <c r="L18" s="56"/>
      <c r="N18" s="56"/>
      <c r="O18" s="93"/>
      <c r="P18" s="244" t="s">
        <v>535</v>
      </c>
      <c r="Q18" s="229" t="s">
        <v>734</v>
      </c>
      <c r="R18" s="8"/>
    </row>
    <row r="19" spans="1:21" s="5" customFormat="1" ht="30" customHeight="1" x14ac:dyDescent="0.2">
      <c r="A19" s="241"/>
      <c r="B19" s="3" t="s">
        <v>276</v>
      </c>
      <c r="C19" s="201" t="s">
        <v>715</v>
      </c>
      <c r="D19" s="8"/>
      <c r="E19" s="8"/>
      <c r="F19" s="8"/>
      <c r="G19" s="8"/>
      <c r="H19" s="8"/>
      <c r="I19" s="8"/>
      <c r="J19" s="8"/>
      <c r="K19" s="7"/>
      <c r="L19" s="56"/>
      <c r="N19" s="56"/>
      <c r="O19" s="93"/>
      <c r="P19" s="244" t="s">
        <v>725</v>
      </c>
      <c r="Q19" s="229" t="s">
        <v>735</v>
      </c>
      <c r="R19" s="8"/>
    </row>
    <row r="20" spans="1:21" s="5" customFormat="1" ht="30" customHeight="1" x14ac:dyDescent="0.2">
      <c r="A20" s="241"/>
      <c r="B20" s="3" t="s">
        <v>277</v>
      </c>
      <c r="C20" s="201" t="s">
        <v>716</v>
      </c>
      <c r="D20" s="8"/>
      <c r="E20" s="8"/>
      <c r="F20" s="8"/>
      <c r="G20" s="8"/>
      <c r="H20" s="8"/>
      <c r="I20" s="8"/>
      <c r="J20" s="8"/>
      <c r="K20" s="7"/>
      <c r="L20" s="56"/>
      <c r="N20" s="56"/>
      <c r="O20" s="93"/>
      <c r="P20" s="244" t="s">
        <v>536</v>
      </c>
      <c r="Q20" s="229" t="s">
        <v>736</v>
      </c>
      <c r="R20" s="8"/>
    </row>
    <row r="21" spans="1:21" s="5" customFormat="1" ht="20" customHeight="1" x14ac:dyDescent="0.2">
      <c r="A21" s="241"/>
      <c r="B21" s="3"/>
      <c r="C21" s="243" t="s">
        <v>531</v>
      </c>
      <c r="K21" s="225"/>
      <c r="L21" s="226" t="e">
        <f>VLOOKUP(SUM(_Output!#REF!),#REF!,2,FALSE)</f>
        <v>#REF!</v>
      </c>
      <c r="M21" s="3"/>
      <c r="N21" s="56"/>
      <c r="O21" s="93"/>
      <c r="P21" s="244"/>
      <c r="Q21" s="246"/>
      <c r="R21" s="8"/>
    </row>
    <row r="22" spans="1:21" s="5" customFormat="1" ht="50" customHeight="1" x14ac:dyDescent="0.2">
      <c r="A22" s="9"/>
      <c r="B22" s="3" t="s">
        <v>138</v>
      </c>
      <c r="C22" s="200" t="s">
        <v>717</v>
      </c>
      <c r="D22" s="8"/>
      <c r="E22" s="8"/>
      <c r="F22" s="8"/>
      <c r="G22" s="8"/>
      <c r="H22" s="8"/>
      <c r="I22" s="8"/>
      <c r="J22" s="8"/>
      <c r="K22" s="3"/>
      <c r="L22" s="56"/>
      <c r="N22" s="56"/>
      <c r="O22" s="93"/>
      <c r="P22" s="244" t="s">
        <v>536</v>
      </c>
      <c r="Q22" s="204" t="s">
        <v>737</v>
      </c>
      <c r="R22" s="14"/>
    </row>
    <row r="23" spans="1:21" s="5" customFormat="1" ht="50" customHeight="1" x14ac:dyDescent="0.2">
      <c r="A23" s="9"/>
      <c r="B23" s="3" t="s">
        <v>142</v>
      </c>
      <c r="C23" s="200" t="s">
        <v>718</v>
      </c>
      <c r="D23" s="8"/>
      <c r="E23" s="8"/>
      <c r="F23" s="8"/>
      <c r="G23" s="8"/>
      <c r="H23" s="8"/>
      <c r="I23" s="8"/>
      <c r="J23" s="8"/>
      <c r="K23" s="3"/>
      <c r="L23" s="56"/>
      <c r="N23" s="56"/>
      <c r="O23" s="93"/>
      <c r="P23" s="203" t="s">
        <v>537</v>
      </c>
      <c r="Q23" s="204" t="s">
        <v>738</v>
      </c>
      <c r="R23" s="14"/>
    </row>
    <row r="24" spans="1:21" s="5" customFormat="1" ht="50" customHeight="1" x14ac:dyDescent="0.2">
      <c r="A24" s="9"/>
      <c r="B24" s="3" t="s">
        <v>151</v>
      </c>
      <c r="C24" s="200" t="s">
        <v>719</v>
      </c>
      <c r="D24" s="8"/>
      <c r="E24" s="8"/>
      <c r="F24" s="8"/>
      <c r="G24" s="8"/>
      <c r="H24" s="8"/>
      <c r="I24" s="8"/>
      <c r="J24" s="8"/>
      <c r="K24" s="3"/>
      <c r="L24" s="56"/>
      <c r="N24" s="56"/>
      <c r="O24" s="93"/>
      <c r="P24" s="244" t="s">
        <v>535</v>
      </c>
      <c r="Q24" s="204" t="s">
        <v>739</v>
      </c>
      <c r="R24" s="14"/>
    </row>
    <row r="25" spans="1:21" ht="50" customHeight="1" x14ac:dyDescent="0.2">
      <c r="A25" s="9"/>
      <c r="B25" s="3" t="s">
        <v>152</v>
      </c>
      <c r="C25" s="200" t="s">
        <v>720</v>
      </c>
      <c r="D25" s="8"/>
      <c r="E25" s="8"/>
      <c r="F25" s="8"/>
      <c r="G25" s="8"/>
      <c r="H25" s="8"/>
      <c r="I25" s="8"/>
      <c r="J25" s="8"/>
      <c r="K25" s="3"/>
      <c r="L25" s="56"/>
      <c r="M25" s="5"/>
      <c r="N25" s="56"/>
      <c r="O25" s="93"/>
      <c r="P25" s="203" t="s">
        <v>534</v>
      </c>
      <c r="Q25" s="204" t="s">
        <v>740</v>
      </c>
      <c r="R25" s="14"/>
    </row>
    <row r="26" spans="1:21" ht="50" customHeight="1" x14ac:dyDescent="0.2">
      <c r="A26" s="9"/>
      <c r="B26" s="3" t="s">
        <v>153</v>
      </c>
      <c r="C26" s="200" t="s">
        <v>721</v>
      </c>
      <c r="D26" s="8"/>
      <c r="E26" s="8"/>
      <c r="F26" s="8"/>
      <c r="G26" s="8"/>
      <c r="H26" s="8"/>
      <c r="I26" s="8"/>
      <c r="J26" s="8"/>
      <c r="K26" s="3"/>
      <c r="L26" s="56"/>
      <c r="M26" s="5"/>
      <c r="N26" s="56"/>
      <c r="O26" s="93"/>
      <c r="P26" s="244" t="s">
        <v>725</v>
      </c>
      <c r="Q26" s="204" t="s">
        <v>741</v>
      </c>
      <c r="R26" s="14"/>
    </row>
    <row r="27" spans="1:21" ht="50" customHeight="1" x14ac:dyDescent="0.2">
      <c r="A27" s="9"/>
      <c r="B27" s="3" t="s">
        <v>194</v>
      </c>
      <c r="C27" s="200" t="s">
        <v>722</v>
      </c>
      <c r="D27" s="8"/>
      <c r="E27" s="8"/>
      <c r="F27" s="8"/>
      <c r="G27" s="8"/>
      <c r="H27" s="8"/>
      <c r="I27" s="8"/>
      <c r="J27" s="8"/>
      <c r="K27" s="3"/>
      <c r="L27" s="56"/>
      <c r="M27" s="5"/>
      <c r="N27" s="56"/>
      <c r="O27" s="93"/>
      <c r="P27" s="244" t="s">
        <v>535</v>
      </c>
      <c r="Q27" s="204" t="s">
        <v>742</v>
      </c>
      <c r="R27" s="14"/>
    </row>
    <row r="28" spans="1:21" ht="50" customHeight="1" x14ac:dyDescent="0.2">
      <c r="A28" s="9"/>
      <c r="B28" s="3" t="s">
        <v>195</v>
      </c>
      <c r="C28" s="200" t="s">
        <v>723</v>
      </c>
      <c r="D28" s="8"/>
      <c r="E28" s="8"/>
      <c r="F28" s="8"/>
      <c r="G28" s="8"/>
      <c r="H28" s="8"/>
      <c r="I28" s="8"/>
      <c r="J28" s="8"/>
      <c r="K28" s="3"/>
      <c r="L28" s="56"/>
      <c r="M28" s="5"/>
      <c r="N28" s="56"/>
      <c r="O28" s="93"/>
      <c r="P28" s="244" t="s">
        <v>535</v>
      </c>
      <c r="Q28" s="204" t="s">
        <v>743</v>
      </c>
      <c r="R28" s="14"/>
    </row>
    <row r="29" spans="1:21" ht="50" customHeight="1" x14ac:dyDescent="0.2">
      <c r="A29" s="9"/>
      <c r="B29" s="3" t="s">
        <v>196</v>
      </c>
      <c r="C29" s="200" t="s">
        <v>724</v>
      </c>
      <c r="D29" s="8"/>
      <c r="E29" s="8"/>
      <c r="F29" s="8"/>
      <c r="G29" s="8"/>
      <c r="H29" s="8"/>
      <c r="I29" s="8"/>
      <c r="J29" s="8"/>
      <c r="K29" s="3"/>
      <c r="L29" s="56"/>
      <c r="M29" s="5"/>
      <c r="N29" s="56"/>
      <c r="O29" s="93"/>
      <c r="P29" s="203" t="s">
        <v>537</v>
      </c>
      <c r="Q29" s="204" t="s">
        <v>744</v>
      </c>
      <c r="R29" s="14"/>
    </row>
    <row r="30" spans="1:21" ht="20.25" customHeight="1" x14ac:dyDescent="0.2">
      <c r="A30" s="9"/>
      <c r="B30" s="3"/>
      <c r="C30" s="3"/>
      <c r="D30" s="3"/>
      <c r="E30" s="3"/>
      <c r="F30" s="3"/>
      <c r="G30" s="3"/>
      <c r="H30" s="3"/>
      <c r="I30" s="3"/>
      <c r="J30" s="3"/>
      <c r="K30" s="3"/>
      <c r="L30" s="56"/>
      <c r="M30" s="5"/>
      <c r="N30" s="56"/>
      <c r="O30" s="93"/>
      <c r="P30" s="12"/>
      <c r="Q30" s="60"/>
      <c r="R30" s="14"/>
    </row>
    <row r="31" spans="1:21" ht="20.25" customHeight="1" x14ac:dyDescent="0.2">
      <c r="A31" s="52"/>
      <c r="B31" s="219" t="s">
        <v>504</v>
      </c>
      <c r="C31" s="54"/>
      <c r="D31" s="53"/>
      <c r="E31" s="53"/>
      <c r="F31" s="53"/>
      <c r="G31" s="53"/>
      <c r="H31" s="53"/>
      <c r="I31" s="53"/>
      <c r="J31" s="53"/>
      <c r="K31" s="54"/>
      <c r="L31" s="56"/>
      <c r="M31" s="5"/>
      <c r="N31" s="56"/>
      <c r="O31" s="93"/>
      <c r="P31" s="12"/>
      <c r="Q31" s="60"/>
      <c r="R31" s="14"/>
    </row>
    <row r="32" spans="1:21" ht="40" customHeight="1" x14ac:dyDescent="0.2">
      <c r="A32" s="9"/>
      <c r="B32" s="3"/>
      <c r="C32" s="3"/>
      <c r="D32" s="19"/>
      <c r="E32" s="19"/>
      <c r="F32" s="19"/>
      <c r="G32" s="19"/>
      <c r="H32" s="19"/>
      <c r="I32" s="19"/>
      <c r="J32" s="19"/>
      <c r="K32" s="19"/>
      <c r="L32" s="183"/>
      <c r="M32" s="192"/>
      <c r="N32" s="706" t="s">
        <v>745</v>
      </c>
      <c r="O32" s="706"/>
      <c r="P32" s="706"/>
      <c r="Q32" s="707"/>
      <c r="R32" s="14"/>
    </row>
    <row r="33" spans="1:18" ht="40" customHeight="1" x14ac:dyDescent="0.2">
      <c r="A33" s="9"/>
      <c r="B33" s="19"/>
      <c r="C33" s="19"/>
      <c r="D33" s="19"/>
      <c r="E33" s="19"/>
      <c r="F33" s="19"/>
      <c r="G33" s="19"/>
      <c r="H33" s="19"/>
      <c r="I33" s="19"/>
      <c r="J33" s="19"/>
      <c r="K33" s="19"/>
      <c r="L33" s="185"/>
      <c r="M33" s="186"/>
      <c r="N33" s="676" t="s">
        <v>746</v>
      </c>
      <c r="O33" s="676"/>
      <c r="P33" s="676"/>
      <c r="Q33" s="677"/>
      <c r="R33" s="14"/>
    </row>
    <row r="34" spans="1:18" ht="40" customHeight="1" x14ac:dyDescent="0.2">
      <c r="A34" s="9"/>
      <c r="B34" s="19"/>
      <c r="C34" s="19"/>
      <c r="D34" s="19"/>
      <c r="E34" s="19"/>
      <c r="F34" s="19"/>
      <c r="G34" s="19"/>
      <c r="H34" s="19"/>
      <c r="I34" s="19"/>
      <c r="J34" s="19"/>
      <c r="K34" s="19"/>
      <c r="L34" s="185"/>
      <c r="M34" s="186"/>
      <c r="N34" s="676" t="s">
        <v>747</v>
      </c>
      <c r="O34" s="676"/>
      <c r="P34" s="676"/>
      <c r="Q34" s="677"/>
      <c r="R34" s="14"/>
    </row>
    <row r="35" spans="1:18" ht="40" customHeight="1" x14ac:dyDescent="0.2">
      <c r="A35" s="9"/>
      <c r="B35" s="19"/>
      <c r="C35" s="19"/>
      <c r="D35" s="19"/>
      <c r="E35" s="19"/>
      <c r="F35" s="19"/>
      <c r="G35" s="19"/>
      <c r="H35" s="19"/>
      <c r="I35" s="19"/>
      <c r="J35" s="19"/>
      <c r="K35" s="19"/>
      <c r="L35" s="185"/>
      <c r="M35" s="186"/>
      <c r="N35" s="676" t="s">
        <v>748</v>
      </c>
      <c r="O35" s="676"/>
      <c r="P35" s="676"/>
      <c r="Q35" s="677"/>
      <c r="R35" s="14"/>
    </row>
    <row r="36" spans="1:18" ht="40" customHeight="1" x14ac:dyDescent="0.2">
      <c r="A36" s="9"/>
      <c r="B36" s="19"/>
      <c r="C36" s="19"/>
      <c r="D36" s="19"/>
      <c r="E36" s="19"/>
      <c r="F36" s="19"/>
      <c r="G36" s="19"/>
      <c r="H36" s="19"/>
      <c r="I36" s="19"/>
      <c r="J36" s="19"/>
      <c r="K36" s="19"/>
      <c r="L36" s="185"/>
      <c r="M36" s="186"/>
      <c r="N36" s="676" t="s">
        <v>749</v>
      </c>
      <c r="O36" s="676"/>
      <c r="P36" s="676"/>
      <c r="Q36" s="677"/>
      <c r="R36" s="14"/>
    </row>
    <row r="37" spans="1:18" ht="40" customHeight="1" x14ac:dyDescent="0.2">
      <c r="A37" s="9"/>
      <c r="B37" s="19"/>
      <c r="C37" s="19"/>
      <c r="D37" s="19"/>
      <c r="E37" s="19"/>
      <c r="F37" s="19"/>
      <c r="G37" s="19"/>
      <c r="H37" s="19"/>
      <c r="I37" s="19"/>
      <c r="J37" s="19"/>
      <c r="K37" s="19"/>
      <c r="L37" s="185"/>
      <c r="M37" s="186"/>
      <c r="N37" s="676" t="s">
        <v>749</v>
      </c>
      <c r="O37" s="676"/>
      <c r="P37" s="676"/>
      <c r="Q37" s="677"/>
      <c r="R37" s="14"/>
    </row>
    <row r="38" spans="1:18" ht="40" customHeight="1" x14ac:dyDescent="0.2">
      <c r="A38" s="9"/>
      <c r="B38" s="19"/>
      <c r="C38" s="19"/>
      <c r="D38" s="19"/>
      <c r="E38" s="19"/>
      <c r="F38" s="19"/>
      <c r="G38" s="19"/>
      <c r="H38" s="19"/>
      <c r="I38" s="19"/>
      <c r="J38" s="19"/>
      <c r="K38" s="19"/>
      <c r="L38" s="185"/>
      <c r="M38" s="186"/>
      <c r="N38" s="676" t="s">
        <v>750</v>
      </c>
      <c r="O38" s="676"/>
      <c r="P38" s="676"/>
      <c r="Q38" s="677"/>
      <c r="R38" s="14"/>
    </row>
    <row r="39" spans="1:18" ht="40" customHeight="1" x14ac:dyDescent="0.2">
      <c r="A39" s="9"/>
      <c r="B39" s="19"/>
      <c r="C39" s="19"/>
      <c r="D39" s="19"/>
      <c r="E39" s="19"/>
      <c r="F39" s="19"/>
      <c r="G39" s="19"/>
      <c r="H39" s="19"/>
      <c r="I39" s="19"/>
      <c r="J39" s="19"/>
      <c r="K39" s="19"/>
      <c r="L39" s="185"/>
      <c r="M39" s="186"/>
      <c r="N39" s="676" t="s">
        <v>751</v>
      </c>
      <c r="O39" s="676"/>
      <c r="P39" s="676"/>
      <c r="Q39" s="677"/>
      <c r="R39" s="14"/>
    </row>
    <row r="40" spans="1:18" ht="40" customHeight="1" x14ac:dyDescent="0.2">
      <c r="A40" s="9"/>
      <c r="B40" s="19"/>
      <c r="C40" s="19"/>
      <c r="D40" s="19"/>
      <c r="E40" s="19"/>
      <c r="F40" s="19"/>
      <c r="G40" s="19"/>
      <c r="H40" s="19"/>
      <c r="I40" s="19"/>
      <c r="J40" s="19"/>
      <c r="K40" s="19"/>
      <c r="L40" s="185"/>
      <c r="M40" s="186"/>
      <c r="N40" s="676" t="s">
        <v>752</v>
      </c>
      <c r="O40" s="676"/>
      <c r="P40" s="676"/>
      <c r="Q40" s="677"/>
      <c r="R40" s="14"/>
    </row>
    <row r="41" spans="1:18" ht="40" customHeight="1" x14ac:dyDescent="0.2">
      <c r="A41" s="9"/>
      <c r="B41" s="19"/>
      <c r="C41" s="19"/>
      <c r="D41" s="19"/>
      <c r="E41" s="19"/>
      <c r="F41" s="19"/>
      <c r="G41" s="19"/>
      <c r="H41" s="19"/>
      <c r="I41" s="19"/>
      <c r="J41" s="19"/>
      <c r="K41" s="19"/>
      <c r="L41" s="185"/>
      <c r="M41" s="186"/>
      <c r="N41" s="676" t="s">
        <v>753</v>
      </c>
      <c r="O41" s="676"/>
      <c r="P41" s="676"/>
      <c r="Q41" s="677"/>
      <c r="R41" s="14"/>
    </row>
    <row r="42" spans="1:18" ht="40" customHeight="1" x14ac:dyDescent="0.2">
      <c r="A42" s="9"/>
      <c r="B42" s="19"/>
      <c r="C42" s="19"/>
      <c r="D42" s="19"/>
      <c r="E42" s="19"/>
      <c r="F42" s="19"/>
      <c r="G42" s="19"/>
      <c r="H42" s="19"/>
      <c r="I42" s="19"/>
      <c r="J42" s="19"/>
      <c r="K42" s="19"/>
      <c r="L42" s="185"/>
      <c r="M42" s="186"/>
      <c r="N42" s="676" t="s">
        <v>754</v>
      </c>
      <c r="O42" s="676"/>
      <c r="P42" s="676"/>
      <c r="Q42" s="677"/>
      <c r="R42" s="14"/>
    </row>
    <row r="43" spans="1:18" ht="40" customHeight="1" x14ac:dyDescent="0.2">
      <c r="A43" s="9"/>
      <c r="B43" s="19"/>
      <c r="C43" s="19"/>
      <c r="D43" s="19"/>
      <c r="E43" s="19"/>
      <c r="F43" s="19"/>
      <c r="G43" s="19"/>
      <c r="H43" s="19"/>
      <c r="I43" s="19"/>
      <c r="J43" s="19"/>
      <c r="K43" s="19"/>
      <c r="L43" s="185"/>
      <c r="M43" s="186"/>
      <c r="N43" s="676" t="s">
        <v>755</v>
      </c>
      <c r="O43" s="676"/>
      <c r="P43" s="676"/>
      <c r="Q43" s="677"/>
      <c r="R43" s="14"/>
    </row>
    <row r="44" spans="1:18" ht="40" customHeight="1" x14ac:dyDescent="0.2">
      <c r="A44" s="9"/>
      <c r="B44" s="19"/>
      <c r="C44" s="19"/>
      <c r="D44" s="19"/>
      <c r="E44" s="19"/>
      <c r="F44" s="19"/>
      <c r="G44" s="19"/>
      <c r="H44" s="19"/>
      <c r="I44" s="19"/>
      <c r="J44" s="19"/>
      <c r="K44" s="19"/>
      <c r="L44" s="185"/>
      <c r="M44" s="186"/>
      <c r="N44" s="676" t="s">
        <v>756</v>
      </c>
      <c r="O44" s="676"/>
      <c r="P44" s="676"/>
      <c r="Q44" s="677"/>
      <c r="R44" s="14"/>
    </row>
    <row r="45" spans="1:18" ht="40" customHeight="1" x14ac:dyDescent="0.2">
      <c r="A45" s="9"/>
      <c r="B45" s="19"/>
      <c r="C45" s="19"/>
      <c r="D45" s="19"/>
      <c r="E45" s="19"/>
      <c r="F45" s="19"/>
      <c r="G45" s="19"/>
      <c r="H45" s="19"/>
      <c r="I45" s="19"/>
      <c r="J45" s="19"/>
      <c r="K45" s="19"/>
      <c r="L45" s="185"/>
      <c r="M45" s="186"/>
      <c r="N45" s="676" t="s">
        <v>757</v>
      </c>
      <c r="O45" s="676"/>
      <c r="P45" s="676"/>
      <c r="Q45" s="677"/>
      <c r="R45" s="14"/>
    </row>
    <row r="46" spans="1:18" ht="40" customHeight="1" x14ac:dyDescent="0.2">
      <c r="A46" s="9"/>
      <c r="B46" s="19"/>
      <c r="C46" s="19"/>
      <c r="D46" s="19"/>
      <c r="E46" s="19"/>
      <c r="F46" s="19"/>
      <c r="G46" s="19"/>
      <c r="H46" s="19"/>
      <c r="I46" s="19"/>
      <c r="J46" s="19"/>
      <c r="K46" s="19"/>
      <c r="L46" s="185"/>
      <c r="M46" s="186"/>
      <c r="N46" s="676" t="s">
        <v>758</v>
      </c>
      <c r="O46" s="676"/>
      <c r="P46" s="676"/>
      <c r="Q46" s="677"/>
      <c r="R46" s="14"/>
    </row>
    <row r="47" spans="1:18" ht="40" customHeight="1" x14ac:dyDescent="0.2">
      <c r="A47" s="9"/>
      <c r="B47" s="19"/>
      <c r="C47" s="19"/>
      <c r="D47" s="19"/>
      <c r="E47" s="19"/>
      <c r="F47" s="19"/>
      <c r="G47" s="19"/>
      <c r="H47" s="19"/>
      <c r="I47" s="19"/>
      <c r="J47" s="19"/>
      <c r="K47" s="19"/>
      <c r="L47" s="185"/>
      <c r="M47" s="186"/>
      <c r="N47" s="676" t="s">
        <v>759</v>
      </c>
      <c r="O47" s="676"/>
      <c r="P47" s="676"/>
      <c r="Q47" s="677"/>
      <c r="R47" s="14"/>
    </row>
    <row r="48" spans="1:18" ht="40" customHeight="1" x14ac:dyDescent="0.2">
      <c r="A48" s="9"/>
      <c r="B48" s="19"/>
      <c r="C48" s="19"/>
      <c r="D48" s="19"/>
      <c r="E48" s="19"/>
      <c r="F48" s="19"/>
      <c r="G48" s="19"/>
      <c r="H48" s="19"/>
      <c r="I48" s="19"/>
      <c r="J48" s="19"/>
      <c r="K48" s="19"/>
      <c r="L48" s="185"/>
      <c r="M48" s="186"/>
      <c r="N48" s="676" t="s">
        <v>760</v>
      </c>
      <c r="O48" s="676"/>
      <c r="P48" s="676"/>
      <c r="Q48" s="677"/>
      <c r="R48" s="14"/>
    </row>
    <row r="49" spans="1:18" ht="40" customHeight="1" x14ac:dyDescent="0.2">
      <c r="A49" s="9"/>
      <c r="B49" s="19"/>
      <c r="C49" s="19"/>
      <c r="D49" s="19"/>
      <c r="E49" s="19"/>
      <c r="F49" s="19"/>
      <c r="G49" s="19"/>
      <c r="H49" s="19"/>
      <c r="I49" s="19"/>
      <c r="J49" s="19"/>
      <c r="K49" s="19"/>
      <c r="L49" s="187"/>
      <c r="M49" s="188"/>
      <c r="N49" s="702" t="s">
        <v>761</v>
      </c>
      <c r="O49" s="702"/>
      <c r="P49" s="702"/>
      <c r="Q49" s="703"/>
      <c r="R49" s="14"/>
    </row>
    <row r="50" spans="1:18" ht="20.25" customHeight="1" thickBot="1" x14ac:dyDescent="0.25">
      <c r="A50" s="10"/>
      <c r="B50" s="11"/>
      <c r="C50" s="11"/>
      <c r="D50" s="11"/>
      <c r="E50" s="11"/>
      <c r="F50" s="11"/>
      <c r="G50" s="11"/>
      <c r="H50" s="11"/>
      <c r="I50" s="11"/>
      <c r="J50" s="11"/>
      <c r="K50" s="11"/>
      <c r="L50" s="11"/>
      <c r="M50" s="11"/>
      <c r="N50" s="11"/>
      <c r="O50" s="11"/>
      <c r="P50" s="23"/>
      <c r="Q50" s="23"/>
      <c r="R50" s="15"/>
    </row>
  </sheetData>
  <mergeCells count="30">
    <mergeCell ref="N42:Q42"/>
    <mergeCell ref="V1:V2"/>
    <mergeCell ref="B3:F3"/>
    <mergeCell ref="G3:K3"/>
    <mergeCell ref="B1:K2"/>
    <mergeCell ref="L1:L2"/>
    <mergeCell ref="N1:N2"/>
    <mergeCell ref="T1:T2"/>
    <mergeCell ref="N32:Q32"/>
    <mergeCell ref="B4:F4"/>
    <mergeCell ref="G4:K4"/>
    <mergeCell ref="B5:F5"/>
    <mergeCell ref="G5:K5"/>
    <mergeCell ref="B6:F6"/>
    <mergeCell ref="N43:Q43"/>
    <mergeCell ref="N46:Q46"/>
    <mergeCell ref="N49:Q49"/>
    <mergeCell ref="N33:Q33"/>
    <mergeCell ref="N34:Q34"/>
    <mergeCell ref="N35:Q35"/>
    <mergeCell ref="N44:Q44"/>
    <mergeCell ref="N45:Q45"/>
    <mergeCell ref="N47:Q47"/>
    <mergeCell ref="N48:Q48"/>
    <mergeCell ref="N36:Q36"/>
    <mergeCell ref="N37:Q37"/>
    <mergeCell ref="N38:Q38"/>
    <mergeCell ref="N39:Q39"/>
    <mergeCell ref="N40:Q40"/>
    <mergeCell ref="N41:Q41"/>
  </mergeCells>
  <phoneticPr fontId="12" type="noConversion"/>
  <hyperlinks>
    <hyperlink ref="O3:S3" location="'People - T&amp;E'!A1" tooltip="5. Training and Education" display="5. Training and Education" xr:uid="{00000000-0004-0000-1A00-000000000000}"/>
    <hyperlink ref="B3:F3" location="'Business - BSD'!A1" tooltip="1. Business Drivers" display="1. Business Drivers" xr:uid="{00000000-0004-0000-1A00-000001000000}"/>
    <hyperlink ref="B4:F4" location="'Business - CST'!A1" tooltip="2. Customers" display="2. Customers" xr:uid="{00000000-0004-0000-1A00-000002000000}"/>
    <hyperlink ref="B5:F5" location="'Business - CHT'!A1" tooltip="3. Charter" display="3. Charter" xr:uid="{00000000-0004-0000-1A00-000003000000}"/>
    <hyperlink ref="B6:F6" location="'Business - GOV'!A1" tooltip="4. Governance" display="4. Governance" xr:uid="{00000000-0004-0000-1A00-000004000000}"/>
    <hyperlink ref="G3:K3" location="'Business - KIEU'!A1" display="6. AI-Act EU" xr:uid="{00000000-0004-0000-1A00-000005000000}"/>
    <hyperlink ref="G4:K4" location="'Business - PRV'!A1" display="6. Privacy &amp; Policy" xr:uid="{00000000-0004-0000-1A00-000006000000}"/>
  </hyperlinks>
  <pageMargins left="0.7" right="0.7" top="0.75" bottom="0.75" header="0.3" footer="0.3"/>
  <pageSetup paperSize="9" orientation="portrait" r:id="rId1"/>
  <ignoredErrors>
    <ignoredError sqref="L21" formulaRange="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8" r:id="rId4" name="Drop Down 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70659" r:id="rId5" name="Drop Down 3">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70660" r:id="rId6" name="Drop Down 4">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70661" r:id="rId7" name="Drop Down 5">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70662" r:id="rId8" name="Drop Down 6">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70664" r:id="rId9" name="Drop Down 8">
              <controlPr defaultSize="0" autoLine="0" autoPict="0">
                <anchor moveWithCells="1">
                  <from>
                    <xdr:col>13</xdr:col>
                    <xdr:colOff>12700</xdr:colOff>
                    <xdr:row>24</xdr:row>
                    <xdr:rowOff>25400</xdr:rowOff>
                  </from>
                  <to>
                    <xdr:col>14</xdr:col>
                    <xdr:colOff>12700</xdr:colOff>
                    <xdr:row>24</xdr:row>
                    <xdr:rowOff>228600</xdr:rowOff>
                  </to>
                </anchor>
              </controlPr>
            </control>
          </mc:Choice>
        </mc:AlternateContent>
        <mc:AlternateContent xmlns:mc="http://schemas.openxmlformats.org/markup-compatibility/2006">
          <mc:Choice Requires="x14">
            <control shapeId="70665" r:id="rId10" name="Drop Down 9">
              <controlPr defaultSize="0" autoLine="0" autoPict="0">
                <anchor moveWithCells="1">
                  <from>
                    <xdr:col>13</xdr:col>
                    <xdr:colOff>12700</xdr:colOff>
                    <xdr:row>25</xdr:row>
                    <xdr:rowOff>25400</xdr:rowOff>
                  </from>
                  <to>
                    <xdr:col>14</xdr:col>
                    <xdr:colOff>12700</xdr:colOff>
                    <xdr:row>25</xdr:row>
                    <xdr:rowOff>228600</xdr:rowOff>
                  </to>
                </anchor>
              </controlPr>
            </control>
          </mc:Choice>
        </mc:AlternateContent>
        <mc:AlternateContent xmlns:mc="http://schemas.openxmlformats.org/markup-compatibility/2006">
          <mc:Choice Requires="x14">
            <control shapeId="70666" r:id="rId11" name="Drop Down 10">
              <controlPr defaultSize="0" autoLine="0" autoPict="0">
                <anchor moveWithCells="1">
                  <from>
                    <xdr:col>13</xdr:col>
                    <xdr:colOff>12700</xdr:colOff>
                    <xdr:row>26</xdr:row>
                    <xdr:rowOff>25400</xdr:rowOff>
                  </from>
                  <to>
                    <xdr:col>14</xdr:col>
                    <xdr:colOff>12700</xdr:colOff>
                    <xdr:row>26</xdr:row>
                    <xdr:rowOff>228600</xdr:rowOff>
                  </to>
                </anchor>
              </controlPr>
            </control>
          </mc:Choice>
        </mc:AlternateContent>
        <mc:AlternateContent xmlns:mc="http://schemas.openxmlformats.org/markup-compatibility/2006">
          <mc:Choice Requires="x14">
            <control shapeId="70667" r:id="rId12" name="Drop Down 11">
              <controlPr defaultSize="0" autoLine="0" autoPict="0">
                <anchor moveWithCells="1">
                  <from>
                    <xdr:col>13</xdr:col>
                    <xdr:colOff>12700</xdr:colOff>
                    <xdr:row>27</xdr:row>
                    <xdr:rowOff>25400</xdr:rowOff>
                  </from>
                  <to>
                    <xdr:col>14</xdr:col>
                    <xdr:colOff>12700</xdr:colOff>
                    <xdr:row>27</xdr:row>
                    <xdr:rowOff>228600</xdr:rowOff>
                  </to>
                </anchor>
              </controlPr>
            </control>
          </mc:Choice>
        </mc:AlternateContent>
        <mc:AlternateContent xmlns:mc="http://schemas.openxmlformats.org/markup-compatibility/2006">
          <mc:Choice Requires="x14">
            <control shapeId="70668" r:id="rId13" name="Drop Down 12">
              <controlPr defaultSize="0" autoLine="0" autoPict="0">
                <anchor moveWithCells="1">
                  <from>
                    <xdr:col>13</xdr:col>
                    <xdr:colOff>12700</xdr:colOff>
                    <xdr:row>28</xdr:row>
                    <xdr:rowOff>25400</xdr:rowOff>
                  </from>
                  <to>
                    <xdr:col>14</xdr:col>
                    <xdr:colOff>12700</xdr:colOff>
                    <xdr:row>28</xdr:row>
                    <xdr:rowOff>228600</xdr:rowOff>
                  </to>
                </anchor>
              </controlPr>
            </control>
          </mc:Choice>
        </mc:AlternateContent>
        <mc:AlternateContent xmlns:mc="http://schemas.openxmlformats.org/markup-compatibility/2006">
          <mc:Choice Requires="x14">
            <control shapeId="70669" r:id="rId14" name="Drop Down 13">
              <controlPr defaultSize="0" autoLine="0" autoPict="0">
                <anchor moveWithCells="1">
                  <from>
                    <xdr:col>11</xdr:col>
                    <xdr:colOff>12700</xdr:colOff>
                    <xdr:row>23</xdr:row>
                    <xdr:rowOff>25400</xdr:rowOff>
                  </from>
                  <to>
                    <xdr:col>12</xdr:col>
                    <xdr:colOff>12700</xdr:colOff>
                    <xdr:row>23</xdr:row>
                    <xdr:rowOff>241300</xdr:rowOff>
                  </to>
                </anchor>
              </controlPr>
            </control>
          </mc:Choice>
        </mc:AlternateContent>
        <mc:AlternateContent xmlns:mc="http://schemas.openxmlformats.org/markup-compatibility/2006">
          <mc:Choice Requires="x14">
            <control shapeId="70670" r:id="rId15" name="Drop Down 14">
              <controlPr defaultSize="0" autoLine="0" autoPict="0">
                <anchor moveWithCells="1">
                  <from>
                    <xdr:col>13</xdr:col>
                    <xdr:colOff>12700</xdr:colOff>
                    <xdr:row>23</xdr:row>
                    <xdr:rowOff>25400</xdr:rowOff>
                  </from>
                  <to>
                    <xdr:col>14</xdr:col>
                    <xdr:colOff>12700</xdr:colOff>
                    <xdr:row>23</xdr:row>
                    <xdr:rowOff>228600</xdr:rowOff>
                  </to>
                </anchor>
              </controlPr>
            </control>
          </mc:Choice>
        </mc:AlternateContent>
        <mc:AlternateContent xmlns:mc="http://schemas.openxmlformats.org/markup-compatibility/2006">
          <mc:Choice Requires="x14">
            <control shapeId="70671" r:id="rId16" name="Drop Down 15">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70673" r:id="rId17" name="Drop Down 17">
              <controlPr defaultSize="0" autoLine="0" autoPict="0">
                <anchor moveWithCells="1">
                  <from>
                    <xdr:col>13</xdr:col>
                    <xdr:colOff>12700</xdr:colOff>
                    <xdr:row>9</xdr:row>
                    <xdr:rowOff>25400</xdr:rowOff>
                  </from>
                  <to>
                    <xdr:col>14</xdr:col>
                    <xdr:colOff>12700</xdr:colOff>
                    <xdr:row>9</xdr:row>
                    <xdr:rowOff>228600</xdr:rowOff>
                  </to>
                </anchor>
              </controlPr>
            </control>
          </mc:Choice>
        </mc:AlternateContent>
        <mc:AlternateContent xmlns:mc="http://schemas.openxmlformats.org/markup-compatibility/2006">
          <mc:Choice Requires="x14">
            <control shapeId="70675" r:id="rId18" name="Drop Down 19">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70676" r:id="rId19" name="Drop Down 20">
              <controlPr defaultSize="0" autoLine="0" autoPict="0">
                <anchor moveWithCells="1">
                  <from>
                    <xdr:col>13</xdr:col>
                    <xdr:colOff>12700</xdr:colOff>
                    <xdr:row>21</xdr:row>
                    <xdr:rowOff>25400</xdr:rowOff>
                  </from>
                  <to>
                    <xdr:col>14</xdr:col>
                    <xdr:colOff>12700</xdr:colOff>
                    <xdr:row>21</xdr:row>
                    <xdr:rowOff>228600</xdr:rowOff>
                  </to>
                </anchor>
              </controlPr>
            </control>
          </mc:Choice>
        </mc:AlternateContent>
        <mc:AlternateContent xmlns:mc="http://schemas.openxmlformats.org/markup-compatibility/2006">
          <mc:Choice Requires="x14">
            <control shapeId="70677" r:id="rId20" name="Drop Down 21">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70678" r:id="rId21" name="Drop Down 22">
              <controlPr defaultSize="0" autoLine="0" autoPict="0">
                <anchor moveWithCells="1">
                  <from>
                    <xdr:col>13</xdr:col>
                    <xdr:colOff>12700</xdr:colOff>
                    <xdr:row>22</xdr:row>
                    <xdr:rowOff>25400</xdr:rowOff>
                  </from>
                  <to>
                    <xdr:col>14</xdr:col>
                    <xdr:colOff>12700</xdr:colOff>
                    <xdr:row>22</xdr:row>
                    <xdr:rowOff>228600</xdr:rowOff>
                  </to>
                </anchor>
              </controlPr>
            </control>
          </mc:Choice>
        </mc:AlternateContent>
        <mc:AlternateContent xmlns:mc="http://schemas.openxmlformats.org/markup-compatibility/2006">
          <mc:Choice Requires="x14">
            <control shapeId="70680" r:id="rId22" name="Drop Down 24">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70681" r:id="rId23" name="Drop Down 25">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70682" r:id="rId24" name="Drop Down 2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70683" r:id="rId25" name="Drop Down 2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70684" r:id="rId26" name="Drop Down 28">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70685" r:id="rId27" name="Drop Down 29">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70686" r:id="rId28" name="Drop Down 3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70687" r:id="rId29" name="Drop Down 3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70688" r:id="rId30" name="Drop Down 32">
              <controlPr defaultSize="0" autoLine="0" autoPict="0">
                <anchor moveWithCells="1">
                  <from>
                    <xdr:col>13</xdr:col>
                    <xdr:colOff>12700</xdr:colOff>
                    <xdr:row>10</xdr:row>
                    <xdr:rowOff>25400</xdr:rowOff>
                  </from>
                  <to>
                    <xdr:col>14</xdr:col>
                    <xdr:colOff>12700</xdr:colOff>
                    <xdr:row>10</xdr:row>
                    <xdr:rowOff>228600</xdr:rowOff>
                  </to>
                </anchor>
              </controlPr>
            </control>
          </mc:Choice>
        </mc:AlternateContent>
        <mc:AlternateContent xmlns:mc="http://schemas.openxmlformats.org/markup-compatibility/2006">
          <mc:Choice Requires="x14">
            <control shapeId="70689" r:id="rId31" name="Drop Down 33">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DF68E3FA-0435-5343-AEF2-F7A5C79BDB19}">
            <xm:f>_Output!$D$610=1</xm:f>
            <x14:dxf>
              <font>
                <strike/>
              </font>
              <fill>
                <patternFill>
                  <bgColor rgb="FFFFC000"/>
                </patternFill>
              </fill>
            </x14:dxf>
          </x14:cfRule>
          <xm:sqref>N9</xm:sqref>
        </x14:conditionalFormatting>
      </x14:conditionalFormatting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Blad20">
    <tabColor rgb="FF0070C0"/>
  </sheetPr>
  <dimension ref="A1:T35"/>
  <sheetViews>
    <sheetView showRowColHeaders="0" zoomScaleNormal="100" workbookViewId="0">
      <pane ySplit="7" topLeftCell="A19" activePane="bottomLeft" state="frozen"/>
      <selection activeCell="A16" sqref="A16:Q22"/>
      <selection pane="bottomLeft" activeCell="A16" sqref="A16:Q22"/>
    </sheetView>
  </sheetViews>
  <sheetFormatPr baseColWidth="10" defaultColWidth="0" defaultRowHeight="20.25" customHeight="1" zeroHeight="1" x14ac:dyDescent="0.2"/>
  <cols>
    <col min="1" max="1" width="5.83203125" customWidth="1"/>
    <col min="2" max="2" width="9.1640625" customWidth="1"/>
    <col min="3" max="10" width="11.83203125" customWidth="1"/>
    <col min="11"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20" width="0" hidden="1" customWidth="1"/>
    <col min="21" max="16384" width="9.1640625" hidden="1"/>
  </cols>
  <sheetData>
    <row r="1" spans="1:18" ht="20.25" customHeight="1" x14ac:dyDescent="0.2">
      <c r="A1" s="135"/>
      <c r="B1" s="633" t="s">
        <v>81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
      <c r="A3" s="138"/>
      <c r="B3" s="630" t="s">
        <v>203</v>
      </c>
      <c r="C3" s="631"/>
      <c r="D3" s="631"/>
      <c r="E3" s="631"/>
      <c r="F3" s="632"/>
      <c r="G3" s="625" t="s">
        <v>476</v>
      </c>
      <c r="H3" s="624"/>
      <c r="I3" s="624"/>
      <c r="J3" s="624"/>
      <c r="K3" s="624"/>
      <c r="L3" s="125"/>
      <c r="M3" s="125"/>
      <c r="N3" s="125"/>
      <c r="O3" s="139"/>
      <c r="P3" s="139"/>
      <c r="Q3" s="139"/>
      <c r="R3" s="140"/>
    </row>
    <row r="4" spans="1:18" ht="20.25" customHeight="1" x14ac:dyDescent="0.2">
      <c r="A4" s="138"/>
      <c r="B4" s="625" t="s">
        <v>204</v>
      </c>
      <c r="C4" s="624"/>
      <c r="D4" s="624"/>
      <c r="E4" s="624"/>
      <c r="F4" s="624"/>
      <c r="G4" s="626"/>
      <c r="H4" s="627"/>
      <c r="I4" s="627"/>
      <c r="J4" s="627"/>
      <c r="K4" s="627"/>
      <c r="L4" s="125"/>
      <c r="M4" s="125"/>
      <c r="N4" s="125"/>
      <c r="O4" s="139"/>
      <c r="P4" s="139"/>
      <c r="Q4" s="139"/>
      <c r="R4" s="140"/>
    </row>
    <row r="5" spans="1:18" ht="20.25" customHeight="1" x14ac:dyDescent="0.2">
      <c r="A5" s="138"/>
      <c r="B5" s="625" t="s">
        <v>205</v>
      </c>
      <c r="C5" s="624"/>
      <c r="D5" s="624"/>
      <c r="E5" s="624"/>
      <c r="F5" s="624"/>
      <c r="G5" s="626"/>
      <c r="H5" s="627"/>
      <c r="I5" s="627"/>
      <c r="J5" s="627"/>
      <c r="K5" s="627"/>
      <c r="L5" s="125"/>
      <c r="M5" s="125"/>
      <c r="N5" s="125"/>
      <c r="O5" s="139"/>
      <c r="P5" s="139"/>
      <c r="Q5" s="139"/>
      <c r="R5" s="140"/>
    </row>
    <row r="6" spans="1:18" ht="20.25" customHeight="1" x14ac:dyDescent="0.2">
      <c r="A6" s="138"/>
      <c r="B6" s="625" t="s">
        <v>206</v>
      </c>
      <c r="C6" s="624"/>
      <c r="D6" s="624"/>
      <c r="E6" s="624"/>
      <c r="F6" s="624"/>
      <c r="G6" s="146"/>
      <c r="H6" s="125"/>
      <c r="I6" s="125"/>
      <c r="J6" s="125"/>
      <c r="K6" s="125"/>
      <c r="L6" s="125"/>
      <c r="M6" s="125"/>
      <c r="N6" s="125"/>
      <c r="O6" s="139"/>
      <c r="P6" s="139"/>
      <c r="Q6" s="139"/>
      <c r="R6" s="140"/>
    </row>
    <row r="7" spans="1:18" ht="20.25" customHeight="1" thickBot="1" x14ac:dyDescent="0.25">
      <c r="A7" s="141"/>
      <c r="B7" s="142"/>
      <c r="C7" s="142"/>
      <c r="D7" s="142"/>
      <c r="E7" s="142"/>
      <c r="F7" s="142"/>
      <c r="G7" s="142"/>
      <c r="H7" s="142"/>
      <c r="I7" s="142"/>
      <c r="J7" s="142"/>
      <c r="K7" s="142"/>
      <c r="L7" s="142"/>
      <c r="M7" s="142"/>
      <c r="N7" s="142"/>
      <c r="O7" s="142"/>
      <c r="P7" s="142"/>
      <c r="Q7" s="142"/>
      <c r="R7" s="143"/>
    </row>
    <row r="8" spans="1:18" ht="20.25" customHeight="1" x14ac:dyDescent="0.2">
      <c r="A8" s="16"/>
      <c r="B8" s="17"/>
      <c r="C8" s="17"/>
      <c r="D8" s="17"/>
      <c r="E8" s="17"/>
      <c r="F8" s="17"/>
      <c r="G8" s="17"/>
      <c r="H8" s="17"/>
      <c r="I8" s="17"/>
      <c r="J8" s="17"/>
      <c r="K8" s="17"/>
      <c r="L8" s="17"/>
      <c r="M8" s="17"/>
      <c r="N8" s="17"/>
      <c r="O8" s="17"/>
      <c r="P8" s="17"/>
      <c r="Q8" s="17"/>
      <c r="R8" s="18"/>
    </row>
    <row r="9" spans="1:18" s="2" customFormat="1" ht="20.25" customHeight="1" x14ac:dyDescent="0.2">
      <c r="A9" s="52">
        <v>1</v>
      </c>
      <c r="B9" s="53" t="s">
        <v>762</v>
      </c>
      <c r="C9" s="53"/>
      <c r="D9" s="53"/>
      <c r="E9" s="53"/>
      <c r="F9" s="53"/>
      <c r="G9" s="53"/>
      <c r="H9" s="53"/>
      <c r="I9" s="53"/>
      <c r="J9" s="53"/>
      <c r="K9" s="53"/>
      <c r="L9" s="207" t="s">
        <v>505</v>
      </c>
      <c r="M9" s="54"/>
      <c r="N9" s="86" t="s">
        <v>514</v>
      </c>
      <c r="O9" s="90"/>
      <c r="P9" s="219" t="s">
        <v>776</v>
      </c>
      <c r="Q9" s="206" t="s">
        <v>507</v>
      </c>
      <c r="R9" s="62"/>
    </row>
    <row r="10" spans="1:18" s="2" customFormat="1" ht="40" customHeight="1" x14ac:dyDescent="0.2">
      <c r="A10" s="6"/>
      <c r="B10" s="12" t="s">
        <v>1</v>
      </c>
      <c r="C10" s="99" t="s">
        <v>765</v>
      </c>
      <c r="D10" s="3"/>
      <c r="E10" s="3"/>
      <c r="F10" s="3"/>
      <c r="G10" s="3"/>
      <c r="H10" s="3"/>
      <c r="I10" s="3"/>
      <c r="J10" s="3"/>
      <c r="K10" s="3"/>
      <c r="L10" s="57"/>
      <c r="M10" s="3"/>
      <c r="N10" s="57"/>
      <c r="O10" s="94"/>
      <c r="P10" s="203" t="s">
        <v>535</v>
      </c>
      <c r="Q10" s="251" t="s">
        <v>778</v>
      </c>
      <c r="R10" s="45"/>
    </row>
    <row r="11" spans="1:18" s="2" customFormat="1" ht="40" customHeight="1" x14ac:dyDescent="0.2">
      <c r="A11" s="6"/>
      <c r="B11" s="12" t="s">
        <v>2</v>
      </c>
      <c r="C11" s="211" t="s">
        <v>772</v>
      </c>
      <c r="D11" s="3"/>
      <c r="E11" s="3"/>
      <c r="F11" s="3"/>
      <c r="G11" s="3"/>
      <c r="H11" s="3"/>
      <c r="I11" s="3"/>
      <c r="J11" s="3"/>
      <c r="K11" s="3"/>
      <c r="L11" s="248"/>
      <c r="M11" s="3"/>
      <c r="N11" s="57"/>
      <c r="O11" s="94"/>
      <c r="P11" s="203" t="s">
        <v>777</v>
      </c>
      <c r="Q11" s="251" t="s">
        <v>779</v>
      </c>
      <c r="R11" s="45"/>
    </row>
    <row r="12" spans="1:18" s="2" customFormat="1" ht="40" customHeight="1" x14ac:dyDescent="0.2">
      <c r="A12" s="6"/>
      <c r="B12" s="12" t="s">
        <v>106</v>
      </c>
      <c r="C12" s="99" t="s">
        <v>766</v>
      </c>
      <c r="D12" s="8"/>
      <c r="E12" s="8"/>
      <c r="F12" s="8"/>
      <c r="G12" s="8"/>
      <c r="H12" s="8"/>
      <c r="I12" s="8"/>
      <c r="J12" s="8"/>
      <c r="K12" s="8"/>
      <c r="L12" s="249"/>
      <c r="M12" s="3"/>
      <c r="N12" s="57"/>
      <c r="O12" s="94"/>
      <c r="P12" s="203" t="s">
        <v>535</v>
      </c>
      <c r="Q12" s="246" t="s">
        <v>780</v>
      </c>
      <c r="R12" s="45"/>
    </row>
    <row r="13" spans="1:18" s="2" customFormat="1" ht="40" customHeight="1" x14ac:dyDescent="0.2">
      <c r="A13" s="6"/>
      <c r="B13" s="12" t="s">
        <v>9</v>
      </c>
      <c r="C13" s="99" t="s">
        <v>767</v>
      </c>
      <c r="D13" s="12"/>
      <c r="E13" s="12"/>
      <c r="F13" s="12"/>
      <c r="G13" s="12"/>
      <c r="H13" s="12"/>
      <c r="I13" s="12"/>
      <c r="J13" s="12"/>
      <c r="K13" s="12"/>
      <c r="L13" s="57"/>
      <c r="M13" s="3"/>
      <c r="N13" s="57"/>
      <c r="O13" s="94"/>
      <c r="P13" s="203" t="s">
        <v>606</v>
      </c>
      <c r="Q13" s="251" t="s">
        <v>781</v>
      </c>
      <c r="R13" s="13"/>
    </row>
    <row r="14" spans="1:18" s="2" customFormat="1" ht="40" customHeight="1" x14ac:dyDescent="0.2">
      <c r="A14" s="6"/>
      <c r="B14" s="12" t="s">
        <v>10</v>
      </c>
      <c r="C14" s="99" t="s">
        <v>768</v>
      </c>
      <c r="D14" s="12"/>
      <c r="E14" s="12"/>
      <c r="F14" s="12"/>
      <c r="G14" s="12"/>
      <c r="H14" s="12"/>
      <c r="I14" s="12"/>
      <c r="J14" s="12"/>
      <c r="K14" s="12"/>
      <c r="L14" s="57"/>
      <c r="M14" s="3"/>
      <c r="N14" s="57"/>
      <c r="O14" s="94"/>
      <c r="P14" s="203" t="s">
        <v>535</v>
      </c>
      <c r="Q14" s="246" t="s">
        <v>782</v>
      </c>
      <c r="R14" s="13"/>
    </row>
    <row r="15" spans="1:18" s="2" customFormat="1" ht="40" customHeight="1" x14ac:dyDescent="0.2">
      <c r="A15" s="6"/>
      <c r="B15" s="12" t="s">
        <v>11</v>
      </c>
      <c r="C15" s="99" t="s">
        <v>769</v>
      </c>
      <c r="D15" s="12"/>
      <c r="E15" s="12"/>
      <c r="F15" s="12"/>
      <c r="G15" s="12"/>
      <c r="H15" s="12"/>
      <c r="I15" s="12"/>
      <c r="J15" s="12"/>
      <c r="K15" s="12"/>
      <c r="L15" s="57"/>
      <c r="M15" s="3"/>
      <c r="N15" s="57"/>
      <c r="O15" s="94"/>
      <c r="P15" s="203" t="s">
        <v>535</v>
      </c>
      <c r="Q15" s="229" t="s">
        <v>783</v>
      </c>
      <c r="R15" s="13"/>
    </row>
    <row r="16" spans="1:18" s="2" customFormat="1" ht="40" customHeight="1" x14ac:dyDescent="0.2">
      <c r="A16" s="6"/>
      <c r="B16" s="12" t="s">
        <v>134</v>
      </c>
      <c r="C16" s="99" t="s">
        <v>770</v>
      </c>
      <c r="D16" s="12"/>
      <c r="E16" s="12"/>
      <c r="F16" s="12"/>
      <c r="G16" s="12"/>
      <c r="H16" s="12"/>
      <c r="I16" s="12"/>
      <c r="J16" s="12"/>
      <c r="K16" s="12"/>
      <c r="L16" s="57"/>
      <c r="M16" s="3"/>
      <c r="N16" s="57"/>
      <c r="O16" s="94"/>
      <c r="P16" s="203" t="s">
        <v>606</v>
      </c>
      <c r="Q16" s="229" t="s">
        <v>784</v>
      </c>
      <c r="R16" s="13"/>
    </row>
    <row r="17" spans="1:18" s="2" customFormat="1" ht="40" customHeight="1" x14ac:dyDescent="0.2">
      <c r="A17" s="6"/>
      <c r="B17" s="12" t="s">
        <v>149</v>
      </c>
      <c r="C17" s="99" t="s">
        <v>773</v>
      </c>
      <c r="D17" s="12"/>
      <c r="E17" s="12"/>
      <c r="F17" s="12"/>
      <c r="G17" s="12"/>
      <c r="H17" s="12"/>
      <c r="I17" s="12"/>
      <c r="J17" s="12"/>
      <c r="K17" s="12"/>
      <c r="L17" s="57"/>
      <c r="M17" s="3"/>
      <c r="N17" s="57"/>
      <c r="O17" s="94"/>
      <c r="P17" s="203" t="s">
        <v>605</v>
      </c>
      <c r="Q17" s="229" t="s">
        <v>785</v>
      </c>
      <c r="R17" s="13"/>
    </row>
    <row r="18" spans="1:18" s="2" customFormat="1" ht="40" customHeight="1" x14ac:dyDescent="0.2">
      <c r="A18" s="6"/>
      <c r="B18" s="12" t="s">
        <v>183</v>
      </c>
      <c r="C18" s="99" t="s">
        <v>774</v>
      </c>
      <c r="D18" s="12"/>
      <c r="E18" s="12"/>
      <c r="F18" s="12"/>
      <c r="G18" s="12"/>
      <c r="H18" s="12"/>
      <c r="I18" s="12"/>
      <c r="J18" s="12"/>
      <c r="K18" s="12"/>
      <c r="L18" s="57"/>
      <c r="M18" s="3"/>
      <c r="N18" s="57"/>
      <c r="O18" s="94"/>
      <c r="P18" s="203" t="s">
        <v>536</v>
      </c>
      <c r="Q18" s="229" t="s">
        <v>786</v>
      </c>
      <c r="R18" s="13"/>
    </row>
    <row r="19" spans="1:18" s="2" customFormat="1" ht="50" customHeight="1" x14ac:dyDescent="0.2">
      <c r="A19" s="6"/>
      <c r="B19" s="12" t="s">
        <v>184</v>
      </c>
      <c r="C19" s="99" t="s">
        <v>771</v>
      </c>
      <c r="D19" s="12"/>
      <c r="E19" s="12"/>
      <c r="F19" s="12"/>
      <c r="G19" s="12"/>
      <c r="H19" s="12"/>
      <c r="I19" s="12"/>
      <c r="J19" s="12"/>
      <c r="K19" s="12"/>
      <c r="L19" s="57"/>
      <c r="M19" s="3"/>
      <c r="N19" s="57"/>
      <c r="O19" s="94"/>
      <c r="P19" s="203" t="s">
        <v>606</v>
      </c>
      <c r="Q19" s="229" t="s">
        <v>787</v>
      </c>
      <c r="R19" s="13"/>
    </row>
    <row r="20" spans="1:18" s="2" customFormat="1" ht="40" customHeight="1" x14ac:dyDescent="0.2">
      <c r="A20" s="6"/>
      <c r="B20" s="12" t="s">
        <v>185</v>
      </c>
      <c r="C20" s="99" t="s">
        <v>775</v>
      </c>
      <c r="D20" s="12"/>
      <c r="E20" s="12"/>
      <c r="F20" s="12"/>
      <c r="G20" s="12"/>
      <c r="H20" s="12"/>
      <c r="I20" s="12"/>
      <c r="J20" s="12"/>
      <c r="K20" s="12"/>
      <c r="L20" s="57"/>
      <c r="M20" s="3"/>
      <c r="N20" s="57"/>
      <c r="O20" s="94"/>
      <c r="P20" s="203" t="s">
        <v>535</v>
      </c>
      <c r="Q20" s="229" t="s">
        <v>788</v>
      </c>
      <c r="R20" s="13"/>
    </row>
    <row r="21" spans="1:18" s="2" customFormat="1" ht="20.25" customHeight="1" x14ac:dyDescent="0.2">
      <c r="A21" s="6"/>
      <c r="B21" s="3"/>
      <c r="C21" s="3"/>
      <c r="D21" s="3"/>
      <c r="E21" s="3"/>
      <c r="F21" s="3"/>
      <c r="G21" s="3"/>
      <c r="H21" s="3"/>
      <c r="I21" s="3"/>
      <c r="J21" s="3"/>
      <c r="K21" s="3"/>
      <c r="L21" s="57"/>
      <c r="M21" s="3"/>
      <c r="N21" s="57"/>
      <c r="O21" s="94"/>
      <c r="P21" s="99"/>
      <c r="Q21" s="57"/>
      <c r="R21" s="13"/>
    </row>
    <row r="22" spans="1:18" ht="20.25" customHeight="1" x14ac:dyDescent="0.2">
      <c r="A22" s="4"/>
      <c r="B22" s="250" t="s">
        <v>504</v>
      </c>
      <c r="C22" s="48"/>
      <c r="D22" s="48"/>
      <c r="E22" s="48"/>
      <c r="F22" s="48"/>
      <c r="G22" s="48"/>
      <c r="H22" s="48"/>
      <c r="I22" s="48"/>
      <c r="J22" s="48"/>
      <c r="K22" s="48"/>
      <c r="L22" s="58"/>
      <c r="M22" s="5"/>
      <c r="N22" s="58"/>
      <c r="O22" s="95"/>
      <c r="P22" s="5"/>
      <c r="Q22" s="58"/>
      <c r="R22" s="14"/>
    </row>
    <row r="23" spans="1:18" ht="40" customHeight="1" x14ac:dyDescent="0.2">
      <c r="A23" s="9"/>
      <c r="B23" s="3"/>
      <c r="C23" s="3"/>
      <c r="D23" s="3"/>
      <c r="E23" s="3"/>
      <c r="F23" s="3"/>
      <c r="G23" s="3"/>
      <c r="H23" s="3"/>
      <c r="I23" s="3"/>
      <c r="J23" s="3"/>
      <c r="K23" s="3"/>
      <c r="L23" s="183"/>
      <c r="M23" s="184"/>
      <c r="N23" s="698" t="s">
        <v>789</v>
      </c>
      <c r="O23" s="698"/>
      <c r="P23" s="698"/>
      <c r="Q23" s="699"/>
      <c r="R23" s="14"/>
    </row>
    <row r="24" spans="1:18" ht="40" customHeight="1" x14ac:dyDescent="0.2">
      <c r="A24" s="9"/>
      <c r="B24" s="3"/>
      <c r="C24" s="3"/>
      <c r="D24" s="3"/>
      <c r="E24" s="3"/>
      <c r="F24" s="3"/>
      <c r="G24" s="3"/>
      <c r="H24" s="3"/>
      <c r="I24" s="3"/>
      <c r="J24" s="3"/>
      <c r="K24" s="3"/>
      <c r="L24" s="185"/>
      <c r="M24" s="186"/>
      <c r="N24" s="698" t="s">
        <v>790</v>
      </c>
      <c r="O24" s="698"/>
      <c r="P24" s="698"/>
      <c r="Q24" s="699"/>
      <c r="R24" s="14"/>
    </row>
    <row r="25" spans="1:18" ht="40" customHeight="1" x14ac:dyDescent="0.2">
      <c r="A25" s="9"/>
      <c r="B25" s="3"/>
      <c r="C25" s="3"/>
      <c r="D25" s="3"/>
      <c r="E25" s="3"/>
      <c r="F25" s="3"/>
      <c r="G25" s="3"/>
      <c r="H25" s="3"/>
      <c r="I25" s="3"/>
      <c r="J25" s="3"/>
      <c r="K25" s="3"/>
      <c r="L25" s="185"/>
      <c r="M25" s="186"/>
      <c r="N25" s="698" t="s">
        <v>791</v>
      </c>
      <c r="O25" s="698"/>
      <c r="P25" s="698"/>
      <c r="Q25" s="699"/>
      <c r="R25" s="14"/>
    </row>
    <row r="26" spans="1:18" ht="40" customHeight="1" x14ac:dyDescent="0.2">
      <c r="A26" s="9"/>
      <c r="B26" s="3"/>
      <c r="C26" s="3"/>
      <c r="D26" s="3"/>
      <c r="E26" s="3"/>
      <c r="F26" s="3"/>
      <c r="G26" s="3"/>
      <c r="H26" s="3"/>
      <c r="I26" s="3"/>
      <c r="J26" s="3"/>
      <c r="K26" s="3"/>
      <c r="L26" s="185"/>
      <c r="M26" s="186"/>
      <c r="N26" s="678" t="s">
        <v>792</v>
      </c>
      <c r="O26" s="678"/>
      <c r="P26" s="678"/>
      <c r="Q26" s="679"/>
      <c r="R26" s="14"/>
    </row>
    <row r="27" spans="1:18" ht="40" customHeight="1" x14ac:dyDescent="0.2">
      <c r="A27" s="9"/>
      <c r="B27" s="3"/>
      <c r="C27" s="3"/>
      <c r="D27" s="3"/>
      <c r="E27" s="3"/>
      <c r="F27" s="3"/>
      <c r="G27" s="3"/>
      <c r="H27" s="3"/>
      <c r="I27" s="3"/>
      <c r="J27" s="3"/>
      <c r="K27" s="3"/>
      <c r="L27" s="185"/>
      <c r="M27" s="186"/>
      <c r="N27" s="678" t="s">
        <v>793</v>
      </c>
      <c r="O27" s="678"/>
      <c r="P27" s="678"/>
      <c r="Q27" s="679"/>
      <c r="R27" s="14"/>
    </row>
    <row r="28" spans="1:18" ht="40" customHeight="1" x14ac:dyDescent="0.2">
      <c r="A28" s="9"/>
      <c r="B28" s="3"/>
      <c r="C28" s="3"/>
      <c r="D28" s="3"/>
      <c r="E28" s="3"/>
      <c r="F28" s="3"/>
      <c r="G28" s="3"/>
      <c r="H28" s="3"/>
      <c r="I28" s="3"/>
      <c r="J28" s="3"/>
      <c r="K28" s="3"/>
      <c r="L28" s="185"/>
      <c r="M28" s="186"/>
      <c r="N28" s="676" t="s">
        <v>794</v>
      </c>
      <c r="O28" s="676"/>
      <c r="P28" s="676"/>
      <c r="Q28" s="677"/>
      <c r="R28" s="14"/>
    </row>
    <row r="29" spans="1:18" ht="40" customHeight="1" x14ac:dyDescent="0.2">
      <c r="A29" s="9"/>
      <c r="B29" s="3"/>
      <c r="C29" s="3"/>
      <c r="D29" s="3"/>
      <c r="E29" s="3"/>
      <c r="F29" s="3"/>
      <c r="G29" s="3"/>
      <c r="H29" s="3"/>
      <c r="I29" s="3"/>
      <c r="J29" s="3"/>
      <c r="K29" s="3"/>
      <c r="L29" s="185"/>
      <c r="M29" s="186"/>
      <c r="N29" s="680" t="s">
        <v>794</v>
      </c>
      <c r="O29" s="680"/>
      <c r="P29" s="680"/>
      <c r="Q29" s="681"/>
      <c r="R29" s="14"/>
    </row>
    <row r="30" spans="1:18" ht="40" customHeight="1" x14ac:dyDescent="0.2">
      <c r="A30" s="9"/>
      <c r="B30" s="3"/>
      <c r="C30" s="3"/>
      <c r="D30" s="3"/>
      <c r="E30" s="3"/>
      <c r="F30" s="3"/>
      <c r="G30" s="3"/>
      <c r="H30" s="3"/>
      <c r="I30" s="3"/>
      <c r="J30" s="3"/>
      <c r="K30" s="3"/>
      <c r="L30" s="185"/>
      <c r="M30" s="186"/>
      <c r="N30" s="676" t="s">
        <v>795</v>
      </c>
      <c r="O30" s="676"/>
      <c r="P30" s="676"/>
      <c r="Q30" s="677"/>
      <c r="R30" s="14"/>
    </row>
    <row r="31" spans="1:18" ht="40" customHeight="1" x14ac:dyDescent="0.2">
      <c r="A31" s="9"/>
      <c r="B31" s="3" t="s">
        <v>305</v>
      </c>
      <c r="C31" s="3"/>
      <c r="D31" s="3"/>
      <c r="E31" s="3"/>
      <c r="F31" s="3"/>
      <c r="G31" s="3"/>
      <c r="H31" s="3"/>
      <c r="I31" s="3"/>
      <c r="J31" s="3"/>
      <c r="K31" s="3"/>
      <c r="L31" s="185"/>
      <c r="M31" s="186"/>
      <c r="N31" s="680" t="s">
        <v>796</v>
      </c>
      <c r="O31" s="680"/>
      <c r="P31" s="680"/>
      <c r="Q31" s="681"/>
      <c r="R31" s="14"/>
    </row>
    <row r="32" spans="1:18" ht="40" customHeight="1" x14ac:dyDescent="0.2">
      <c r="A32" s="9"/>
      <c r="B32" s="3" t="s">
        <v>306</v>
      </c>
      <c r="C32" s="3"/>
      <c r="D32" s="3"/>
      <c r="E32" s="3"/>
      <c r="F32" s="3"/>
      <c r="G32" s="3"/>
      <c r="H32" s="3"/>
      <c r="I32" s="3"/>
      <c r="J32" s="3"/>
      <c r="K32" s="3"/>
      <c r="L32" s="187"/>
      <c r="M32" s="188"/>
      <c r="N32" s="702" t="s">
        <v>797</v>
      </c>
      <c r="O32" s="702"/>
      <c r="P32" s="702"/>
      <c r="Q32" s="703"/>
      <c r="R32" s="14"/>
    </row>
    <row r="33" spans="1:18" ht="20.25" customHeight="1" x14ac:dyDescent="0.2">
      <c r="A33" s="9"/>
      <c r="B33" s="3" t="s">
        <v>307</v>
      </c>
      <c r="C33" s="3"/>
      <c r="D33" s="3"/>
      <c r="E33" s="3"/>
      <c r="F33" s="3"/>
      <c r="G33" s="3"/>
      <c r="H33" s="3"/>
      <c r="I33" s="3"/>
      <c r="J33" s="3"/>
      <c r="K33" s="3"/>
      <c r="L33" s="3"/>
      <c r="M33" s="3"/>
      <c r="N33" s="3"/>
      <c r="O33" s="3"/>
      <c r="P33" s="3"/>
      <c r="Q33" s="3"/>
      <c r="R33" s="14"/>
    </row>
    <row r="34" spans="1:18" ht="20.25" customHeight="1" x14ac:dyDescent="0.2">
      <c r="A34" s="9"/>
      <c r="B34" s="3"/>
      <c r="C34" s="167" t="s">
        <v>488</v>
      </c>
      <c r="D34" s="3"/>
      <c r="E34" s="3"/>
      <c r="F34" s="3"/>
      <c r="G34" s="3"/>
      <c r="H34" s="3"/>
      <c r="I34" s="3"/>
      <c r="J34" s="3"/>
      <c r="K34" s="3"/>
      <c r="L34" s="3"/>
      <c r="M34" s="3"/>
      <c r="N34" s="3"/>
      <c r="O34" s="3"/>
      <c r="P34" s="3"/>
      <c r="Q34" s="3"/>
      <c r="R34" s="14"/>
    </row>
    <row r="35" spans="1:18" ht="20.25" customHeight="1" thickBot="1" x14ac:dyDescent="0.25">
      <c r="A35" s="10"/>
      <c r="B35" s="11"/>
      <c r="C35" s="11"/>
      <c r="D35" s="11"/>
      <c r="E35" s="11"/>
      <c r="F35" s="11"/>
      <c r="G35" s="11"/>
      <c r="H35" s="11"/>
      <c r="I35" s="11"/>
      <c r="J35" s="11"/>
      <c r="K35" s="11"/>
      <c r="L35" s="11"/>
      <c r="M35" s="11"/>
      <c r="N35" s="11"/>
      <c r="O35" s="11"/>
      <c r="P35" s="11"/>
      <c r="Q35" s="11"/>
      <c r="R35" s="15"/>
    </row>
  </sheetData>
  <mergeCells count="20">
    <mergeCell ref="N1:N2"/>
    <mergeCell ref="B3:F3"/>
    <mergeCell ref="G3:K3"/>
    <mergeCell ref="B4:F4"/>
    <mergeCell ref="G4:K4"/>
    <mergeCell ref="B5:F5"/>
    <mergeCell ref="G5:K5"/>
    <mergeCell ref="B6:F6"/>
    <mergeCell ref="B1:K2"/>
    <mergeCell ref="L1:L2"/>
    <mergeCell ref="N30:Q30"/>
    <mergeCell ref="N31:Q31"/>
    <mergeCell ref="N32:Q32"/>
    <mergeCell ref="N23:Q23"/>
    <mergeCell ref="N26:Q26"/>
    <mergeCell ref="N27:Q27"/>
    <mergeCell ref="N28:Q28"/>
    <mergeCell ref="N29:Q29"/>
    <mergeCell ref="N24:Q24"/>
    <mergeCell ref="N25:Q25"/>
  </mergeCells>
  <hyperlinks>
    <hyperlink ref="B4:F4" location="'People - R&amp;H'!A1" tooltip="2. Roles and Hierarchy" display="2. Roles and Hierarchy" xr:uid="{00000000-0004-0000-1B00-000000000000}"/>
    <hyperlink ref="B5:F5" location="'People - PEM'!A1" tooltip="3. People Management" display="3. People Management" xr:uid="{00000000-0004-0000-1B00-000001000000}"/>
    <hyperlink ref="B6:F6" location="'People - KNM'!A1" tooltip="4. Knowledge Management" display="4. Knowledge Management" xr:uid="{00000000-0004-0000-1B00-000002000000}"/>
    <hyperlink ref="G3:K3" location="'People - T&amp;E'!A1" tooltip="5. Training &amp; Education" display="5. Training &amp; Education" xr:uid="{00000000-0004-0000-1B00-000003000000}"/>
    <hyperlink ref="B3:F3" location="'People - EMP'!A1" tooltip="1. Employees" display="1. Employees" xr:uid="{00000000-0004-0000-1B00-000004000000}"/>
    <hyperlink ref="C34" r:id="rId1" xr:uid="{00000000-0004-0000-1B00-000005000000}"/>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526" r:id="rId5" name="Drop Down 62">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2527" r:id="rId6" name="Drop Down 63">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2528" r:id="rId7" name="Drop Down 64">
              <controlPr defaultSize="0" autoLine="0" autoPict="0">
                <anchor moveWithCells="1">
                  <from>
                    <xdr:col>13</xdr:col>
                    <xdr:colOff>12700</xdr:colOff>
                    <xdr:row>13</xdr:row>
                    <xdr:rowOff>25400</xdr:rowOff>
                  </from>
                  <to>
                    <xdr:col>14</xdr:col>
                    <xdr:colOff>12700</xdr:colOff>
                    <xdr:row>13</xdr:row>
                    <xdr:rowOff>228600</xdr:rowOff>
                  </to>
                </anchor>
              </controlPr>
            </control>
          </mc:Choice>
        </mc:AlternateContent>
        <mc:AlternateContent xmlns:mc="http://schemas.openxmlformats.org/markup-compatibility/2006">
          <mc:Choice Requires="x14">
            <control shapeId="62529" r:id="rId8" name="Drop Down 65">
              <controlPr defaultSize="0" autoLine="0" autoPict="0">
                <anchor moveWithCells="1">
                  <from>
                    <xdr:col>13</xdr:col>
                    <xdr:colOff>12700</xdr:colOff>
                    <xdr:row>14</xdr:row>
                    <xdr:rowOff>25400</xdr:rowOff>
                  </from>
                  <to>
                    <xdr:col>14</xdr:col>
                    <xdr:colOff>12700</xdr:colOff>
                    <xdr:row>14</xdr:row>
                    <xdr:rowOff>228600</xdr:rowOff>
                  </to>
                </anchor>
              </controlPr>
            </control>
          </mc:Choice>
        </mc:AlternateContent>
        <mc:AlternateContent xmlns:mc="http://schemas.openxmlformats.org/markup-compatibility/2006">
          <mc:Choice Requires="x14">
            <control shapeId="62530" r:id="rId9" name="Drop Down 66">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2531" r:id="rId10" name="Drop Down 67">
              <controlPr defaultSize="0" autoLine="0" autoPict="0">
                <anchor moveWithCells="1">
                  <from>
                    <xdr:col>13</xdr:col>
                    <xdr:colOff>12700</xdr:colOff>
                    <xdr:row>12</xdr:row>
                    <xdr:rowOff>25400</xdr:rowOff>
                  </from>
                  <to>
                    <xdr:col>14</xdr:col>
                    <xdr:colOff>12700</xdr:colOff>
                    <xdr:row>12</xdr:row>
                    <xdr:rowOff>228600</xdr:rowOff>
                  </to>
                </anchor>
              </controlPr>
            </control>
          </mc:Choice>
        </mc:AlternateContent>
        <mc:AlternateContent xmlns:mc="http://schemas.openxmlformats.org/markup-compatibility/2006">
          <mc:Choice Requires="x14">
            <control shapeId="62532" r:id="rId11" name="Drop Down 68">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2560" r:id="rId12" name="Drop Down 96">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2561" r:id="rId13" name="Drop Down 9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2562" r:id="rId14" name="Drop Down 98">
              <controlPr defaultSize="0" autoLine="0" autoPict="0">
                <anchor moveWithCells="1">
                  <from>
                    <xdr:col>13</xdr:col>
                    <xdr:colOff>12700</xdr:colOff>
                    <xdr:row>16</xdr:row>
                    <xdr:rowOff>25400</xdr:rowOff>
                  </from>
                  <to>
                    <xdr:col>14</xdr:col>
                    <xdr:colOff>12700</xdr:colOff>
                    <xdr:row>16</xdr:row>
                    <xdr:rowOff>228600</xdr:rowOff>
                  </to>
                </anchor>
              </controlPr>
            </control>
          </mc:Choice>
        </mc:AlternateContent>
        <mc:AlternateContent xmlns:mc="http://schemas.openxmlformats.org/markup-compatibility/2006">
          <mc:Choice Requires="x14">
            <control shapeId="62563" r:id="rId15" name="Drop Down 99">
              <controlPr defaultSize="0" autoLine="0" autoPict="0">
                <anchor moveWithCells="1">
                  <from>
                    <xdr:col>13</xdr:col>
                    <xdr:colOff>12700</xdr:colOff>
                    <xdr:row>17</xdr:row>
                    <xdr:rowOff>25400</xdr:rowOff>
                  </from>
                  <to>
                    <xdr:col>14</xdr:col>
                    <xdr:colOff>12700</xdr:colOff>
                    <xdr:row>17</xdr:row>
                    <xdr:rowOff>228600</xdr:rowOff>
                  </to>
                </anchor>
              </controlPr>
            </control>
          </mc:Choice>
        </mc:AlternateContent>
        <mc:AlternateContent xmlns:mc="http://schemas.openxmlformats.org/markup-compatibility/2006">
          <mc:Choice Requires="x14">
            <control shapeId="62564" r:id="rId16" name="Drop Down 100">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2565" r:id="rId17" name="Drop Down 101">
              <controlPr defaultSize="0" autoLine="0" autoPict="0">
                <anchor moveWithCells="1">
                  <from>
                    <xdr:col>13</xdr:col>
                    <xdr:colOff>12700</xdr:colOff>
                    <xdr:row>15</xdr:row>
                    <xdr:rowOff>25400</xdr:rowOff>
                  </from>
                  <to>
                    <xdr:col>14</xdr:col>
                    <xdr:colOff>12700</xdr:colOff>
                    <xdr:row>15</xdr:row>
                    <xdr:rowOff>228600</xdr:rowOff>
                  </to>
                </anchor>
              </controlPr>
            </control>
          </mc:Choice>
        </mc:AlternateContent>
        <mc:AlternateContent xmlns:mc="http://schemas.openxmlformats.org/markup-compatibility/2006">
          <mc:Choice Requires="x14">
            <control shapeId="62566" r:id="rId18" name="Drop Down 102">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2567" r:id="rId19" name="Drop Down 103">
              <controlPr defaultSize="0" autoLine="0" autoPict="0">
                <anchor moveWithCells="1">
                  <from>
                    <xdr:col>13</xdr:col>
                    <xdr:colOff>12700</xdr:colOff>
                    <xdr:row>18</xdr:row>
                    <xdr:rowOff>25400</xdr:rowOff>
                  </from>
                  <to>
                    <xdr:col>14</xdr:col>
                    <xdr:colOff>12700</xdr:colOff>
                    <xdr:row>18</xdr:row>
                    <xdr:rowOff>228600</xdr:rowOff>
                  </to>
                </anchor>
              </controlPr>
            </control>
          </mc:Choice>
        </mc:AlternateContent>
        <mc:AlternateContent xmlns:mc="http://schemas.openxmlformats.org/markup-compatibility/2006">
          <mc:Choice Requires="x14">
            <control shapeId="62568" r:id="rId20" name="Drop Down 104">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2569" r:id="rId21" name="Drop Down 105">
              <controlPr defaultSize="0" autoLine="0" autoPict="0">
                <anchor moveWithCells="1">
                  <from>
                    <xdr:col>13</xdr:col>
                    <xdr:colOff>12700</xdr:colOff>
                    <xdr:row>19</xdr:row>
                    <xdr:rowOff>25400</xdr:rowOff>
                  </from>
                  <to>
                    <xdr:col>14</xdr:col>
                    <xdr:colOff>12700</xdr:colOff>
                    <xdr:row>19</xdr:row>
                    <xdr:rowOff>228600</xdr:rowOff>
                  </to>
                </anchor>
              </controlPr>
            </control>
          </mc:Choice>
        </mc:AlternateContent>
        <mc:AlternateContent xmlns:mc="http://schemas.openxmlformats.org/markup-compatibility/2006">
          <mc:Choice Requires="x14">
            <control shapeId="62570" r:id="rId22" name="Drop Down 106">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D7122B86-51FB-B340-B776-82F9094294E6}">
            <xm:f>_Output!$D$610=1</xm:f>
            <x14:dxf>
              <font>
                <strike/>
              </font>
              <fill>
                <patternFill>
                  <bgColor rgb="FFFFC000"/>
                </patternFill>
              </fill>
            </x14:dxf>
          </x14:cfRule>
          <xm:sqref>N9</xm:sqref>
        </x14:conditionalFormatting>
      </x14:conditionalFormatting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Blad21">
    <tabColor rgb="FF0070C0"/>
  </sheetPr>
  <dimension ref="A1:T56"/>
  <sheetViews>
    <sheetView showRowColHeaders="0" zoomScaleNormal="100" workbookViewId="0">
      <pane ySplit="7" topLeftCell="A8" activePane="bottomLeft" state="frozen"/>
      <selection activeCell="A16" sqref="A16:Q22"/>
      <selection pane="bottomLeft" activeCell="A16" sqref="A16:Q22"/>
    </sheetView>
  </sheetViews>
  <sheetFormatPr baseColWidth="10" defaultColWidth="0" defaultRowHeight="0" customHeight="1" zeroHeight="1" x14ac:dyDescent="0.2"/>
  <cols>
    <col min="1" max="1" width="5.83203125" style="177" customWidth="1"/>
    <col min="2" max="2" width="9.1640625" style="177" customWidth="1"/>
    <col min="3" max="11" width="14.83203125" style="177" customWidth="1"/>
    <col min="12" max="12" width="20" style="177" customWidth="1"/>
    <col min="13" max="13" width="2.1640625" style="177" customWidth="1"/>
    <col min="14" max="14" width="20" style="177" customWidth="1"/>
    <col min="15" max="15" width="2.1640625" style="177" customWidth="1"/>
    <col min="16" max="16" width="30.83203125" style="177" customWidth="1"/>
    <col min="17" max="17" width="150.83203125" style="177" customWidth="1"/>
    <col min="18" max="18" width="2.1640625" style="177" customWidth="1"/>
    <col min="19" max="20" width="0" style="177" hidden="1" customWidth="1"/>
    <col min="21" max="16384" width="9.1640625" style="177" hidden="1"/>
  </cols>
  <sheetData>
    <row r="1" spans="1:18" customFormat="1" ht="20.25" customHeight="1" x14ac:dyDescent="0.2">
      <c r="A1" s="135"/>
      <c r="B1" s="633" t="s">
        <v>81</v>
      </c>
      <c r="C1" s="634"/>
      <c r="D1" s="634"/>
      <c r="E1" s="634"/>
      <c r="F1" s="634"/>
      <c r="G1" s="634"/>
      <c r="H1" s="634"/>
      <c r="I1" s="634"/>
      <c r="J1" s="634"/>
      <c r="K1" s="634"/>
      <c r="L1" s="628"/>
      <c r="M1" s="147"/>
      <c r="N1" s="645"/>
      <c r="O1" s="136"/>
      <c r="P1" s="136"/>
      <c r="Q1" s="136"/>
      <c r="R1" s="137"/>
    </row>
    <row r="2" spans="1:18" customFormat="1" ht="20.25" customHeight="1" x14ac:dyDescent="0.2">
      <c r="A2" s="138"/>
      <c r="B2" s="635"/>
      <c r="C2" s="636"/>
      <c r="D2" s="636"/>
      <c r="E2" s="636"/>
      <c r="F2" s="636"/>
      <c r="G2" s="636"/>
      <c r="H2" s="636"/>
      <c r="I2" s="636"/>
      <c r="J2" s="636"/>
      <c r="K2" s="636"/>
      <c r="L2" s="629"/>
      <c r="M2" s="132"/>
      <c r="N2" s="629"/>
      <c r="O2" s="144"/>
      <c r="P2" s="144"/>
      <c r="Q2" s="144"/>
      <c r="R2" s="145"/>
    </row>
    <row r="3" spans="1:18" customFormat="1" ht="20.25" customHeight="1" x14ac:dyDescent="0.2">
      <c r="A3" s="138"/>
      <c r="B3" s="625" t="s">
        <v>203</v>
      </c>
      <c r="C3" s="624"/>
      <c r="D3" s="624"/>
      <c r="E3" s="624"/>
      <c r="F3" s="624"/>
      <c r="G3" s="625" t="s">
        <v>476</v>
      </c>
      <c r="H3" s="624"/>
      <c r="I3" s="624"/>
      <c r="J3" s="624"/>
      <c r="K3" s="624"/>
      <c r="L3" s="125"/>
      <c r="M3" s="125"/>
      <c r="N3" s="125"/>
      <c r="O3" s="139"/>
      <c r="P3" s="139"/>
      <c r="Q3" s="139"/>
      <c r="R3" s="140"/>
    </row>
    <row r="4" spans="1:18" customFormat="1" ht="20.25" customHeight="1" x14ac:dyDescent="0.2">
      <c r="A4" s="138"/>
      <c r="B4" s="630" t="s">
        <v>204</v>
      </c>
      <c r="C4" s="631"/>
      <c r="D4" s="631"/>
      <c r="E4" s="631"/>
      <c r="F4" s="632"/>
      <c r="G4" s="626"/>
      <c r="H4" s="627"/>
      <c r="I4" s="627"/>
      <c r="J4" s="627"/>
      <c r="K4" s="627"/>
      <c r="L4" s="125"/>
      <c r="M4" s="125"/>
      <c r="N4" s="125"/>
      <c r="O4" s="139"/>
      <c r="P4" s="139"/>
      <c r="Q4" s="139"/>
      <c r="R4" s="140"/>
    </row>
    <row r="5" spans="1:18" customFormat="1" ht="20.25" customHeight="1" x14ac:dyDescent="0.2">
      <c r="A5" s="138"/>
      <c r="B5" s="625" t="s">
        <v>205</v>
      </c>
      <c r="C5" s="624"/>
      <c r="D5" s="624"/>
      <c r="E5" s="624"/>
      <c r="F5" s="624"/>
      <c r="G5" s="626"/>
      <c r="H5" s="627"/>
      <c r="I5" s="627"/>
      <c r="J5" s="627"/>
      <c r="K5" s="627"/>
      <c r="L5" s="125"/>
      <c r="M5" s="125"/>
      <c r="N5" s="125"/>
      <c r="O5" s="139"/>
      <c r="P5" s="139"/>
      <c r="Q5" s="139"/>
      <c r="R5" s="140"/>
    </row>
    <row r="6" spans="1:18" customFormat="1" ht="20.25" customHeight="1" x14ac:dyDescent="0.2">
      <c r="A6" s="138"/>
      <c r="B6" s="625" t="s">
        <v>206</v>
      </c>
      <c r="C6" s="624"/>
      <c r="D6" s="624"/>
      <c r="E6" s="624"/>
      <c r="F6" s="624"/>
      <c r="G6" s="146"/>
      <c r="H6" s="125"/>
      <c r="I6" s="125"/>
      <c r="J6" s="125"/>
      <c r="K6" s="125"/>
      <c r="L6" s="125"/>
      <c r="M6" s="125"/>
      <c r="N6" s="125"/>
      <c r="O6" s="139"/>
      <c r="P6" s="139"/>
      <c r="Q6" s="139"/>
      <c r="R6" s="140"/>
    </row>
    <row r="7" spans="1:18" customFormat="1" ht="20.25" customHeight="1" thickBot="1" x14ac:dyDescent="0.25">
      <c r="A7" s="141"/>
      <c r="B7" s="142"/>
      <c r="C7" s="142"/>
      <c r="D7" s="142"/>
      <c r="E7" s="142"/>
      <c r="F7" s="142"/>
      <c r="G7" s="142"/>
      <c r="H7" s="142"/>
      <c r="I7" s="142"/>
      <c r="J7" s="142"/>
      <c r="K7" s="142"/>
      <c r="L7" s="142"/>
      <c r="M7" s="142"/>
      <c r="N7" s="142"/>
      <c r="O7" s="142"/>
      <c r="P7" s="142"/>
      <c r="Q7" s="142"/>
      <c r="R7" s="143"/>
    </row>
    <row r="8" spans="1:18" customFormat="1" ht="20.25" customHeight="1" x14ac:dyDescent="0.2">
      <c r="A8" s="16"/>
      <c r="B8" s="17"/>
      <c r="C8" s="17"/>
      <c r="D8" s="17"/>
      <c r="E8" s="17"/>
      <c r="F8" s="17"/>
      <c r="G8" s="17"/>
      <c r="H8" s="17"/>
      <c r="I8" s="17"/>
      <c r="J8" s="17"/>
      <c r="K8" s="17"/>
      <c r="L8" s="17"/>
      <c r="M8" s="17"/>
      <c r="N8" s="17"/>
      <c r="O8" s="17"/>
      <c r="P8" s="17"/>
      <c r="Q8" s="17"/>
      <c r="R8" s="18"/>
    </row>
    <row r="9" spans="1:18" s="3" customFormat="1" ht="20.25" customHeight="1" x14ac:dyDescent="0.2">
      <c r="A9" s="52">
        <v>2</v>
      </c>
      <c r="B9" s="53" t="s">
        <v>798</v>
      </c>
      <c r="C9" s="53"/>
      <c r="D9" s="53"/>
      <c r="E9" s="53"/>
      <c r="F9" s="53"/>
      <c r="G9" s="53"/>
      <c r="H9" s="53"/>
      <c r="I9" s="53"/>
      <c r="J9" s="53"/>
      <c r="K9" s="54"/>
      <c r="L9" s="55" t="s">
        <v>505</v>
      </c>
      <c r="M9" s="54"/>
      <c r="N9" s="86" t="s">
        <v>514</v>
      </c>
      <c r="O9" s="98"/>
      <c r="P9" s="239" t="s">
        <v>776</v>
      </c>
      <c r="Q9" s="252" t="s">
        <v>507</v>
      </c>
      <c r="R9" s="13"/>
    </row>
    <row r="10" spans="1:18" s="3" customFormat="1" ht="40" customHeight="1" x14ac:dyDescent="0.2">
      <c r="A10" s="6"/>
      <c r="B10" s="12" t="s">
        <v>3</v>
      </c>
      <c r="C10" s="200" t="s">
        <v>826</v>
      </c>
      <c r="L10" s="57"/>
      <c r="N10" s="57"/>
      <c r="O10" s="94"/>
      <c r="P10" s="203" t="s">
        <v>535</v>
      </c>
      <c r="Q10" s="229" t="s">
        <v>829</v>
      </c>
      <c r="R10" s="13"/>
    </row>
    <row r="11" spans="1:18" s="3" customFormat="1" ht="20" customHeight="1" x14ac:dyDescent="0.2">
      <c r="A11" s="6"/>
      <c r="B11" s="12" t="s">
        <v>4</v>
      </c>
      <c r="C11" s="247" t="s">
        <v>799</v>
      </c>
      <c r="K11" s="7"/>
      <c r="L11" s="57"/>
      <c r="N11" s="57"/>
      <c r="O11" s="94"/>
      <c r="P11" s="203" t="s">
        <v>726</v>
      </c>
      <c r="Q11" s="229"/>
      <c r="R11" s="13"/>
    </row>
    <row r="12" spans="1:18" s="3" customFormat="1" ht="40" customHeight="1" x14ac:dyDescent="0.2">
      <c r="A12" s="6"/>
      <c r="B12" s="12" t="s">
        <v>108</v>
      </c>
      <c r="C12" s="200" t="s">
        <v>800</v>
      </c>
      <c r="D12" s="8"/>
      <c r="E12" s="8"/>
      <c r="F12" s="8"/>
      <c r="G12" s="8"/>
      <c r="H12" s="8"/>
      <c r="I12" s="8"/>
      <c r="J12" s="8"/>
      <c r="L12" s="57"/>
      <c r="N12" s="57"/>
      <c r="O12" s="94"/>
      <c r="P12" s="203" t="s">
        <v>535</v>
      </c>
      <c r="Q12" s="229" t="s">
        <v>830</v>
      </c>
      <c r="R12" s="13"/>
    </row>
    <row r="13" spans="1:18" s="3" customFormat="1" ht="40" customHeight="1" x14ac:dyDescent="0.2">
      <c r="A13" s="6"/>
      <c r="B13" s="12" t="s">
        <v>109</v>
      </c>
      <c r="C13" s="200" t="s">
        <v>801</v>
      </c>
      <c r="D13" s="8"/>
      <c r="E13" s="8"/>
      <c r="F13" s="8"/>
      <c r="G13" s="8"/>
      <c r="H13" s="8"/>
      <c r="I13" s="8"/>
      <c r="J13" s="8"/>
      <c r="L13" s="57"/>
      <c r="N13" s="57"/>
      <c r="O13" s="94"/>
      <c r="P13" s="203" t="s">
        <v>535</v>
      </c>
      <c r="Q13" s="229" t="s">
        <v>831</v>
      </c>
      <c r="R13" s="13"/>
    </row>
    <row r="14" spans="1:18" s="3" customFormat="1" ht="40" customHeight="1" x14ac:dyDescent="0.2">
      <c r="A14" s="6"/>
      <c r="B14" s="12" t="s">
        <v>110</v>
      </c>
      <c r="C14" s="200" t="s">
        <v>802</v>
      </c>
      <c r="D14" s="8"/>
      <c r="E14" s="8"/>
      <c r="F14" s="8"/>
      <c r="G14" s="8"/>
      <c r="H14" s="8"/>
      <c r="I14" s="8"/>
      <c r="J14" s="8"/>
      <c r="L14" s="57"/>
      <c r="N14" s="57"/>
      <c r="O14" s="94"/>
      <c r="P14" s="203" t="s">
        <v>535</v>
      </c>
      <c r="Q14" s="229" t="s">
        <v>832</v>
      </c>
      <c r="R14" s="13"/>
    </row>
    <row r="15" spans="1:18" s="3" customFormat="1" ht="40" customHeight="1" x14ac:dyDescent="0.2">
      <c r="A15" s="6"/>
      <c r="B15" s="12" t="s">
        <v>111</v>
      </c>
      <c r="C15" s="200" t="s">
        <v>803</v>
      </c>
      <c r="D15" s="8"/>
      <c r="E15" s="8"/>
      <c r="F15" s="8"/>
      <c r="G15" s="8"/>
      <c r="H15" s="8"/>
      <c r="I15" s="8"/>
      <c r="J15" s="8"/>
      <c r="L15" s="57"/>
      <c r="N15" s="57"/>
      <c r="O15" s="94"/>
      <c r="P15" s="203" t="s">
        <v>535</v>
      </c>
      <c r="Q15" s="229" t="s">
        <v>833</v>
      </c>
      <c r="R15" s="13"/>
    </row>
    <row r="16" spans="1:18" s="3" customFormat="1" ht="40" customHeight="1" x14ac:dyDescent="0.2">
      <c r="A16" s="6"/>
      <c r="B16" s="12" t="s">
        <v>112</v>
      </c>
      <c r="C16" s="200" t="s">
        <v>804</v>
      </c>
      <c r="D16" s="8"/>
      <c r="E16" s="8"/>
      <c r="F16" s="8"/>
      <c r="G16" s="8"/>
      <c r="H16" s="8"/>
      <c r="I16" s="8"/>
      <c r="J16" s="8"/>
      <c r="L16" s="57"/>
      <c r="N16" s="57"/>
      <c r="O16" s="94"/>
      <c r="P16" s="203" t="s">
        <v>535</v>
      </c>
      <c r="Q16" s="229" t="s">
        <v>834</v>
      </c>
      <c r="R16" s="13"/>
    </row>
    <row r="17" spans="1:18" s="3" customFormat="1" ht="40" customHeight="1" x14ac:dyDescent="0.2">
      <c r="A17" s="6"/>
      <c r="B17" s="12" t="s">
        <v>113</v>
      </c>
      <c r="C17" s="200" t="s">
        <v>805</v>
      </c>
      <c r="D17" s="8"/>
      <c r="E17" s="8"/>
      <c r="F17" s="8"/>
      <c r="G17" s="8"/>
      <c r="H17" s="8"/>
      <c r="I17" s="8"/>
      <c r="J17" s="8"/>
      <c r="L17" s="57"/>
      <c r="N17" s="57"/>
      <c r="O17" s="94"/>
      <c r="P17" s="203" t="s">
        <v>536</v>
      </c>
      <c r="Q17" s="229" t="s">
        <v>835</v>
      </c>
      <c r="R17" s="13"/>
    </row>
    <row r="18" spans="1:18" s="3" customFormat="1" ht="40" customHeight="1" x14ac:dyDescent="0.2">
      <c r="A18" s="6"/>
      <c r="B18" s="12" t="s">
        <v>114</v>
      </c>
      <c r="C18" s="200" t="s">
        <v>806</v>
      </c>
      <c r="D18" s="8"/>
      <c r="E18" s="8"/>
      <c r="F18" s="8"/>
      <c r="G18" s="8"/>
      <c r="H18" s="8"/>
      <c r="I18" s="8"/>
      <c r="J18" s="8"/>
      <c r="L18" s="57"/>
      <c r="N18" s="57"/>
      <c r="O18" s="94"/>
      <c r="P18" s="203" t="s">
        <v>536</v>
      </c>
      <c r="Q18" s="229" t="s">
        <v>836</v>
      </c>
      <c r="R18" s="13"/>
    </row>
    <row r="19" spans="1:18" s="3" customFormat="1" ht="40" customHeight="1" x14ac:dyDescent="0.2">
      <c r="A19" s="6"/>
      <c r="B19" s="12" t="s">
        <v>115</v>
      </c>
      <c r="C19" s="200" t="s">
        <v>807</v>
      </c>
      <c r="D19" s="8"/>
      <c r="E19" s="8"/>
      <c r="F19" s="8"/>
      <c r="G19" s="8"/>
      <c r="H19" s="8"/>
      <c r="I19" s="8"/>
      <c r="J19" s="8"/>
      <c r="L19" s="57"/>
      <c r="N19" s="57"/>
      <c r="O19" s="94"/>
      <c r="P19" s="203" t="s">
        <v>536</v>
      </c>
      <c r="Q19" s="229" t="s">
        <v>837</v>
      </c>
      <c r="R19" s="13"/>
    </row>
    <row r="20" spans="1:18" s="3" customFormat="1" ht="40" customHeight="1" x14ac:dyDescent="0.2">
      <c r="A20" s="6"/>
      <c r="B20" s="12" t="s">
        <v>116</v>
      </c>
      <c r="C20" s="200" t="s">
        <v>104</v>
      </c>
      <c r="D20" s="8"/>
      <c r="E20" s="8"/>
      <c r="F20" s="8"/>
      <c r="G20" s="8"/>
      <c r="H20" s="8"/>
      <c r="I20" s="8"/>
      <c r="J20" s="8"/>
      <c r="L20" s="57"/>
      <c r="N20" s="57"/>
      <c r="O20" s="94"/>
      <c r="P20" s="203" t="s">
        <v>535</v>
      </c>
      <c r="Q20" s="229" t="s">
        <v>838</v>
      </c>
      <c r="R20" s="13"/>
    </row>
    <row r="21" spans="1:18" s="3" customFormat="1" ht="40" customHeight="1" x14ac:dyDescent="0.2">
      <c r="A21" s="6"/>
      <c r="B21" s="12" t="s">
        <v>117</v>
      </c>
      <c r="C21" s="200" t="s">
        <v>105</v>
      </c>
      <c r="D21" s="8"/>
      <c r="E21" s="8"/>
      <c r="F21" s="8"/>
      <c r="G21" s="8"/>
      <c r="H21" s="8"/>
      <c r="I21" s="8"/>
      <c r="J21" s="8"/>
      <c r="L21" s="57"/>
      <c r="N21" s="57"/>
      <c r="O21" s="94"/>
      <c r="P21" s="203" t="s">
        <v>535</v>
      </c>
      <c r="Q21" s="229" t="s">
        <v>839</v>
      </c>
      <c r="R21" s="13"/>
    </row>
    <row r="22" spans="1:18" s="3" customFormat="1" ht="40" customHeight="1" x14ac:dyDescent="0.2">
      <c r="A22" s="6"/>
      <c r="B22" s="12" t="s">
        <v>118</v>
      </c>
      <c r="C22" s="200" t="s">
        <v>808</v>
      </c>
      <c r="D22" s="8"/>
      <c r="E22" s="8"/>
      <c r="F22" s="8"/>
      <c r="G22" s="8"/>
      <c r="H22" s="8"/>
      <c r="I22" s="8"/>
      <c r="J22" s="8"/>
      <c r="L22" s="57"/>
      <c r="N22" s="57"/>
      <c r="O22" s="94"/>
      <c r="P22" s="203" t="s">
        <v>535</v>
      </c>
      <c r="Q22" s="229" t="s">
        <v>840</v>
      </c>
      <c r="R22" s="13"/>
    </row>
    <row r="23" spans="1:18" s="3" customFormat="1" ht="40" customHeight="1" x14ac:dyDescent="0.2">
      <c r="A23" s="6"/>
      <c r="B23" s="12" t="s">
        <v>120</v>
      </c>
      <c r="C23" s="200" t="s">
        <v>809</v>
      </c>
      <c r="D23" s="8"/>
      <c r="E23" s="8"/>
      <c r="F23" s="8"/>
      <c r="G23" s="8"/>
      <c r="H23" s="8"/>
      <c r="I23" s="8"/>
      <c r="J23" s="8"/>
      <c r="L23" s="57"/>
      <c r="N23" s="57"/>
      <c r="O23" s="94"/>
      <c r="P23" s="203" t="s">
        <v>536</v>
      </c>
      <c r="Q23" s="229" t="s">
        <v>841</v>
      </c>
      <c r="R23" s="13"/>
    </row>
    <row r="24" spans="1:18" s="3" customFormat="1" ht="40" customHeight="1" x14ac:dyDescent="0.2">
      <c r="A24" s="6"/>
      <c r="B24" s="12" t="s">
        <v>345</v>
      </c>
      <c r="C24" s="200" t="s">
        <v>810</v>
      </c>
      <c r="D24" s="8"/>
      <c r="E24" s="8"/>
      <c r="F24" s="8"/>
      <c r="G24" s="8"/>
      <c r="H24" s="8"/>
      <c r="I24" s="8"/>
      <c r="J24" s="8"/>
      <c r="L24" s="253"/>
      <c r="N24" s="57"/>
      <c r="O24" s="94"/>
      <c r="P24" s="203" t="s">
        <v>536</v>
      </c>
      <c r="Q24" s="229" t="s">
        <v>842</v>
      </c>
      <c r="R24" s="13"/>
    </row>
    <row r="25" spans="1:18" s="3" customFormat="1" ht="20" customHeight="1" x14ac:dyDescent="0.2">
      <c r="A25" s="6"/>
      <c r="B25" s="12" t="s">
        <v>346</v>
      </c>
      <c r="C25" s="200" t="s">
        <v>811</v>
      </c>
      <c r="D25" s="8"/>
      <c r="E25" s="8"/>
      <c r="F25" s="8"/>
      <c r="G25" s="8"/>
      <c r="H25" s="8"/>
      <c r="I25" s="8"/>
      <c r="J25" s="8"/>
      <c r="L25" s="216"/>
      <c r="N25" s="57"/>
      <c r="O25" s="94"/>
      <c r="P25" s="203"/>
      <c r="Q25" s="229"/>
      <c r="R25" s="13"/>
    </row>
    <row r="26" spans="1:18" s="3" customFormat="1" ht="40" customHeight="1" x14ac:dyDescent="0.2">
      <c r="A26" s="6"/>
      <c r="B26" s="12" t="s">
        <v>5</v>
      </c>
      <c r="C26" s="200" t="s">
        <v>825</v>
      </c>
      <c r="L26" s="57"/>
      <c r="N26" s="57"/>
      <c r="O26" s="94"/>
      <c r="P26" s="203" t="s">
        <v>536</v>
      </c>
      <c r="Q26" s="229" t="s">
        <v>843</v>
      </c>
      <c r="R26" s="13"/>
    </row>
    <row r="27" spans="1:18" s="3" customFormat="1" ht="40" customHeight="1" x14ac:dyDescent="0.2">
      <c r="A27" s="6"/>
      <c r="B27" s="12" t="s">
        <v>12</v>
      </c>
      <c r="C27" s="200" t="s">
        <v>812</v>
      </c>
      <c r="L27" s="57"/>
      <c r="N27" s="57"/>
      <c r="O27" s="94"/>
      <c r="P27" s="203" t="s">
        <v>535</v>
      </c>
      <c r="Q27" s="229" t="s">
        <v>844</v>
      </c>
      <c r="R27" s="13"/>
    </row>
    <row r="28" spans="1:18" s="3" customFormat="1" ht="40" customHeight="1" x14ac:dyDescent="0.2">
      <c r="A28" s="6"/>
      <c r="B28" s="12" t="s">
        <v>13</v>
      </c>
      <c r="C28" s="200" t="s">
        <v>813</v>
      </c>
      <c r="L28" s="57"/>
      <c r="N28" s="57"/>
      <c r="O28" s="94"/>
      <c r="P28" s="203" t="s">
        <v>536</v>
      </c>
      <c r="Q28" s="229" t="s">
        <v>845</v>
      </c>
      <c r="R28" s="13"/>
    </row>
    <row r="29" spans="1:18" s="3" customFormat="1" ht="40" customHeight="1" x14ac:dyDescent="0.2">
      <c r="A29" s="6"/>
      <c r="B29" s="12" t="s">
        <v>103</v>
      </c>
      <c r="C29" s="200" t="s">
        <v>827</v>
      </c>
      <c r="L29" s="57"/>
      <c r="N29" s="57"/>
      <c r="O29" s="94"/>
      <c r="P29" s="203" t="s">
        <v>726</v>
      </c>
      <c r="Q29" s="204" t="s">
        <v>846</v>
      </c>
      <c r="R29" s="13"/>
    </row>
    <row r="30" spans="1:18" s="3" customFormat="1" ht="20" customHeight="1" x14ac:dyDescent="0.2">
      <c r="A30" s="6"/>
      <c r="B30" s="12" t="s">
        <v>119</v>
      </c>
      <c r="C30" s="247" t="s">
        <v>828</v>
      </c>
      <c r="K30" s="7"/>
      <c r="L30" s="57"/>
      <c r="N30" s="57"/>
      <c r="O30" s="94"/>
      <c r="P30" s="203"/>
      <c r="Q30" s="229"/>
      <c r="R30" s="13"/>
    </row>
    <row r="31" spans="1:18" s="3" customFormat="1" ht="40" customHeight="1" x14ac:dyDescent="0.2">
      <c r="A31" s="6"/>
      <c r="B31" s="12" t="s">
        <v>283</v>
      </c>
      <c r="C31" s="200" t="s">
        <v>814</v>
      </c>
      <c r="D31" s="8"/>
      <c r="E31" s="8"/>
      <c r="F31" s="8"/>
      <c r="G31" s="8"/>
      <c r="H31" s="8"/>
      <c r="I31" s="8"/>
      <c r="J31" s="8"/>
      <c r="L31" s="57"/>
      <c r="N31" s="57"/>
      <c r="O31" s="94"/>
      <c r="P31" s="203" t="s">
        <v>606</v>
      </c>
      <c r="Q31" s="229" t="s">
        <v>847</v>
      </c>
      <c r="R31" s="13"/>
    </row>
    <row r="32" spans="1:18" s="3" customFormat="1" ht="40" customHeight="1" x14ac:dyDescent="0.2">
      <c r="A32" s="6"/>
      <c r="B32" s="12" t="s">
        <v>284</v>
      </c>
      <c r="C32" s="200" t="s">
        <v>815</v>
      </c>
      <c r="D32" s="8"/>
      <c r="E32" s="8"/>
      <c r="F32" s="8"/>
      <c r="G32" s="8"/>
      <c r="H32" s="8"/>
      <c r="I32" s="8"/>
      <c r="J32" s="8"/>
      <c r="L32" s="57"/>
      <c r="N32" s="57"/>
      <c r="O32" s="94"/>
      <c r="P32" s="203" t="s">
        <v>606</v>
      </c>
      <c r="Q32" s="229" t="s">
        <v>848</v>
      </c>
      <c r="R32" s="13"/>
    </row>
    <row r="33" spans="1:18" s="3" customFormat="1" ht="40" customHeight="1" x14ac:dyDescent="0.2">
      <c r="A33" s="6"/>
      <c r="B33" s="12" t="s">
        <v>285</v>
      </c>
      <c r="C33" s="200" t="s">
        <v>816</v>
      </c>
      <c r="D33" s="8"/>
      <c r="E33" s="8"/>
      <c r="F33" s="8"/>
      <c r="G33" s="8"/>
      <c r="H33" s="8"/>
      <c r="I33" s="8"/>
      <c r="J33" s="8"/>
      <c r="L33" s="57"/>
      <c r="N33" s="57"/>
      <c r="O33" s="94"/>
      <c r="P33" s="203" t="s">
        <v>606</v>
      </c>
      <c r="Q33" s="229" t="s">
        <v>849</v>
      </c>
      <c r="R33" s="13"/>
    </row>
    <row r="34" spans="1:18" s="3" customFormat="1" ht="40" customHeight="1" x14ac:dyDescent="0.2">
      <c r="A34" s="6"/>
      <c r="B34" s="12" t="s">
        <v>286</v>
      </c>
      <c r="C34" s="200" t="s">
        <v>817</v>
      </c>
      <c r="D34" s="8"/>
      <c r="E34" s="8"/>
      <c r="F34" s="8"/>
      <c r="G34" s="8"/>
      <c r="H34" s="8"/>
      <c r="I34" s="8"/>
      <c r="J34" s="8"/>
      <c r="L34" s="57"/>
      <c r="N34" s="57"/>
      <c r="O34" s="94"/>
      <c r="P34" s="203" t="s">
        <v>606</v>
      </c>
      <c r="Q34" s="229" t="s">
        <v>850</v>
      </c>
      <c r="R34" s="13"/>
    </row>
    <row r="35" spans="1:18" s="3" customFormat="1" ht="40" customHeight="1" x14ac:dyDescent="0.2">
      <c r="A35" s="6"/>
      <c r="B35" s="12" t="s">
        <v>287</v>
      </c>
      <c r="C35" s="200" t="s">
        <v>818</v>
      </c>
      <c r="D35" s="8"/>
      <c r="E35" s="8"/>
      <c r="F35" s="8"/>
      <c r="G35" s="8"/>
      <c r="H35" s="8"/>
      <c r="I35" s="8"/>
      <c r="J35" s="8"/>
      <c r="L35" s="57"/>
      <c r="N35" s="57"/>
      <c r="O35" s="94"/>
      <c r="P35" s="203" t="s">
        <v>726</v>
      </c>
      <c r="Q35" s="229" t="s">
        <v>851</v>
      </c>
      <c r="R35" s="13"/>
    </row>
    <row r="36" spans="1:18" s="3" customFormat="1" ht="40" customHeight="1" x14ac:dyDescent="0.2">
      <c r="A36" s="6"/>
      <c r="B36" s="12" t="s">
        <v>288</v>
      </c>
      <c r="C36" s="200" t="s">
        <v>819</v>
      </c>
      <c r="D36" s="8"/>
      <c r="E36" s="8"/>
      <c r="F36" s="8"/>
      <c r="G36" s="8"/>
      <c r="H36" s="8"/>
      <c r="I36" s="8"/>
      <c r="J36" s="8"/>
      <c r="L36" s="57"/>
      <c r="N36" s="57"/>
      <c r="O36" s="94"/>
      <c r="P36" s="203" t="s">
        <v>536</v>
      </c>
      <c r="Q36" s="229" t="s">
        <v>852</v>
      </c>
      <c r="R36" s="13"/>
    </row>
    <row r="37" spans="1:18" s="3" customFormat="1" ht="40" customHeight="1" x14ac:dyDescent="0.2">
      <c r="A37" s="6"/>
      <c r="B37" s="12" t="s">
        <v>289</v>
      </c>
      <c r="C37" s="200" t="s">
        <v>820</v>
      </c>
      <c r="D37" s="8"/>
      <c r="E37" s="8"/>
      <c r="F37" s="8"/>
      <c r="G37" s="8"/>
      <c r="H37" s="8"/>
      <c r="I37" s="8"/>
      <c r="J37" s="8"/>
      <c r="L37" s="57"/>
      <c r="N37" s="57"/>
      <c r="O37" s="94"/>
      <c r="P37" s="203" t="s">
        <v>536</v>
      </c>
      <c r="Q37" s="229" t="s">
        <v>853</v>
      </c>
      <c r="R37" s="13"/>
    </row>
    <row r="38" spans="1:18" s="3" customFormat="1" ht="40" customHeight="1" x14ac:dyDescent="0.2">
      <c r="A38" s="6"/>
      <c r="B38" s="12" t="s">
        <v>290</v>
      </c>
      <c r="C38" s="255" t="s">
        <v>821</v>
      </c>
      <c r="D38" s="223"/>
      <c r="E38" s="223"/>
      <c r="F38" s="223"/>
      <c r="G38" s="223"/>
      <c r="H38" s="223"/>
      <c r="I38" s="223"/>
      <c r="J38" s="223"/>
      <c r="K38" s="165"/>
      <c r="L38" s="253"/>
      <c r="M38" s="237"/>
      <c r="N38" s="253"/>
      <c r="O38" s="165"/>
      <c r="P38" s="203" t="s">
        <v>536</v>
      </c>
      <c r="Q38" s="257" t="s">
        <v>854</v>
      </c>
      <c r="R38" s="13"/>
    </row>
    <row r="39" spans="1:18" s="3" customFormat="1" ht="20" customHeight="1" x14ac:dyDescent="0.2">
      <c r="A39" s="6"/>
      <c r="B39" s="12"/>
      <c r="C39" s="243" t="s">
        <v>531</v>
      </c>
      <c r="K39" s="225"/>
      <c r="L39" s="226" t="e">
        <f>VLOOKUP(SUM(_Output!#REF!),#REF!,2,FALSE)</f>
        <v>#REF!</v>
      </c>
      <c r="N39" s="57"/>
      <c r="O39" s="94"/>
      <c r="P39" s="203"/>
      <c r="Q39" s="220"/>
      <c r="R39" s="13"/>
    </row>
    <row r="40" spans="1:18" s="3" customFormat="1" ht="40" customHeight="1" x14ac:dyDescent="0.2">
      <c r="A40" s="6"/>
      <c r="B40" s="12" t="s">
        <v>121</v>
      </c>
      <c r="C40" s="200" t="s">
        <v>822</v>
      </c>
      <c r="L40" s="91"/>
      <c r="N40" s="57"/>
      <c r="O40" s="94"/>
      <c r="P40" s="203" t="s">
        <v>535</v>
      </c>
      <c r="Q40" s="204" t="s">
        <v>855</v>
      </c>
      <c r="R40" s="13"/>
    </row>
    <row r="41" spans="1:18" s="3" customFormat="1" ht="40" customHeight="1" x14ac:dyDescent="0.2">
      <c r="A41" s="6"/>
      <c r="B41" s="12" t="s">
        <v>187</v>
      </c>
      <c r="C41" s="256" t="s">
        <v>823</v>
      </c>
      <c r="K41" s="94"/>
      <c r="N41" s="57"/>
      <c r="O41" s="94"/>
      <c r="P41" s="203" t="s">
        <v>606</v>
      </c>
      <c r="Q41" s="204" t="s">
        <v>856</v>
      </c>
      <c r="R41" s="13"/>
    </row>
    <row r="42" spans="1:18" s="3" customFormat="1" ht="40" customHeight="1" x14ac:dyDescent="0.2">
      <c r="A42" s="6"/>
      <c r="B42" s="12" t="s">
        <v>188</v>
      </c>
      <c r="C42" s="256" t="s">
        <v>824</v>
      </c>
      <c r="K42" s="94"/>
      <c r="N42" s="57"/>
      <c r="O42" s="94"/>
      <c r="P42" s="203" t="s">
        <v>726</v>
      </c>
      <c r="Q42" s="204" t="s">
        <v>857</v>
      </c>
      <c r="R42" s="13"/>
    </row>
    <row r="43" spans="1:18" s="3" customFormat="1" ht="40" customHeight="1" x14ac:dyDescent="0.2">
      <c r="A43" s="6"/>
      <c r="L43" s="57"/>
      <c r="N43" s="57"/>
      <c r="O43" s="94"/>
      <c r="P43" s="99"/>
      <c r="Q43" s="57"/>
      <c r="R43" s="13"/>
    </row>
    <row r="44" spans="1:18" s="5" customFormat="1" ht="20.25" customHeight="1" x14ac:dyDescent="0.2">
      <c r="A44" s="4"/>
      <c r="B44" s="254" t="s">
        <v>504</v>
      </c>
      <c r="C44" s="48"/>
      <c r="D44" s="48"/>
      <c r="E44" s="48"/>
      <c r="F44" s="48"/>
      <c r="G44" s="48"/>
      <c r="H44" s="48"/>
      <c r="I44" s="48"/>
      <c r="J44" s="48"/>
      <c r="K44" s="3"/>
      <c r="L44" s="58"/>
      <c r="N44" s="58"/>
      <c r="O44" s="95"/>
      <c r="Q44" s="58"/>
      <c r="R44" s="14"/>
    </row>
    <row r="45" spans="1:18" customFormat="1" ht="50" customHeight="1" x14ac:dyDescent="0.2">
      <c r="A45" s="9"/>
      <c r="B45" s="3"/>
      <c r="C45" s="3"/>
      <c r="D45" s="3"/>
      <c r="E45" s="3"/>
      <c r="F45" s="3"/>
      <c r="G45" s="3"/>
      <c r="H45" s="3"/>
      <c r="I45" s="3"/>
      <c r="J45" s="3"/>
      <c r="K45" s="3"/>
      <c r="L45" s="183"/>
      <c r="M45" s="184"/>
      <c r="N45" s="687" t="s">
        <v>858</v>
      </c>
      <c r="O45" s="687"/>
      <c r="P45" s="687"/>
      <c r="Q45" s="688"/>
      <c r="R45" s="14"/>
    </row>
    <row r="46" spans="1:18" customFormat="1" ht="50" customHeight="1" x14ac:dyDescent="0.2">
      <c r="A46" s="9"/>
      <c r="B46" s="3"/>
      <c r="C46" s="3"/>
      <c r="D46" s="3"/>
      <c r="E46" s="3"/>
      <c r="F46" s="3"/>
      <c r="G46" s="3"/>
      <c r="H46" s="3"/>
      <c r="I46" s="3"/>
      <c r="J46" s="3"/>
      <c r="K46" s="3"/>
      <c r="L46" s="185"/>
      <c r="M46" s="186"/>
      <c r="N46" s="687" t="s">
        <v>859</v>
      </c>
      <c r="O46" s="687"/>
      <c r="P46" s="687"/>
      <c r="Q46" s="688"/>
      <c r="R46" s="14"/>
    </row>
    <row r="47" spans="1:18" customFormat="1" ht="50" customHeight="1" x14ac:dyDescent="0.2">
      <c r="A47" s="9"/>
      <c r="B47" s="3"/>
      <c r="C47" s="3"/>
      <c r="D47" s="3"/>
      <c r="E47" s="3"/>
      <c r="F47" s="3"/>
      <c r="G47" s="3"/>
      <c r="H47" s="3"/>
      <c r="I47" s="3"/>
      <c r="J47" s="3"/>
      <c r="K47" s="3"/>
      <c r="L47" s="185"/>
      <c r="M47" s="186"/>
      <c r="N47" s="687" t="s">
        <v>860</v>
      </c>
      <c r="O47" s="687"/>
      <c r="P47" s="687"/>
      <c r="Q47" s="688"/>
      <c r="R47" s="14"/>
    </row>
    <row r="48" spans="1:18" customFormat="1" ht="50" customHeight="1" x14ac:dyDescent="0.2">
      <c r="A48" s="9"/>
      <c r="B48" s="3"/>
      <c r="C48" s="3"/>
      <c r="D48" s="3"/>
      <c r="E48" s="3"/>
      <c r="F48" s="3"/>
      <c r="G48" s="3"/>
      <c r="H48" s="3"/>
      <c r="I48" s="3"/>
      <c r="J48" s="3"/>
      <c r="K48" s="3"/>
      <c r="L48" s="185"/>
      <c r="M48" s="186"/>
      <c r="N48" s="687" t="s">
        <v>861</v>
      </c>
      <c r="O48" s="687"/>
      <c r="P48" s="687"/>
      <c r="Q48" s="688"/>
      <c r="R48" s="14"/>
    </row>
    <row r="49" spans="1:18" customFormat="1" ht="50" customHeight="1" x14ac:dyDescent="0.2">
      <c r="A49" s="9"/>
      <c r="B49" s="3"/>
      <c r="C49" s="3"/>
      <c r="D49" s="3"/>
      <c r="E49" s="3"/>
      <c r="F49" s="3"/>
      <c r="G49" s="3"/>
      <c r="H49" s="3"/>
      <c r="I49" s="3"/>
      <c r="J49" s="3"/>
      <c r="K49" s="3"/>
      <c r="L49" s="185"/>
      <c r="M49" s="186"/>
      <c r="N49" s="676" t="s">
        <v>862</v>
      </c>
      <c r="O49" s="676"/>
      <c r="P49" s="676"/>
      <c r="Q49" s="677"/>
      <c r="R49" s="14"/>
    </row>
    <row r="50" spans="1:18" customFormat="1" ht="50" customHeight="1" x14ac:dyDescent="0.2">
      <c r="A50" s="9"/>
      <c r="B50" s="3"/>
      <c r="C50" s="3"/>
      <c r="D50" s="3"/>
      <c r="E50" s="3"/>
      <c r="F50" s="3"/>
      <c r="G50" s="3"/>
      <c r="H50" s="3"/>
      <c r="I50" s="3"/>
      <c r="J50" s="3"/>
      <c r="K50" s="3"/>
      <c r="L50" s="185"/>
      <c r="M50" s="186"/>
      <c r="N50" s="680" t="s">
        <v>863</v>
      </c>
      <c r="O50" s="680"/>
      <c r="P50" s="680"/>
      <c r="Q50" s="681"/>
      <c r="R50" s="14"/>
    </row>
    <row r="51" spans="1:18" customFormat="1" ht="50" customHeight="1" x14ac:dyDescent="0.2">
      <c r="A51" s="9"/>
      <c r="B51" s="3"/>
      <c r="C51" s="3"/>
      <c r="D51" s="3"/>
      <c r="E51" s="3"/>
      <c r="F51" s="3"/>
      <c r="G51" s="3"/>
      <c r="H51" s="3"/>
      <c r="I51" s="3"/>
      <c r="J51" s="3"/>
      <c r="K51" s="3"/>
      <c r="L51" s="185"/>
      <c r="M51" s="186"/>
      <c r="N51" s="678" t="s">
        <v>864</v>
      </c>
      <c r="O51" s="678"/>
      <c r="P51" s="678"/>
      <c r="Q51" s="679"/>
      <c r="R51" s="14"/>
    </row>
    <row r="52" spans="1:18" customFormat="1" ht="50" customHeight="1" x14ac:dyDescent="0.2">
      <c r="A52" s="9"/>
      <c r="B52" s="3"/>
      <c r="C52" s="3"/>
      <c r="D52" s="3"/>
      <c r="E52" s="3"/>
      <c r="F52" s="3"/>
      <c r="G52" s="3"/>
      <c r="H52" s="3"/>
      <c r="I52" s="3"/>
      <c r="J52" s="3"/>
      <c r="K52" s="3"/>
      <c r="L52" s="185"/>
      <c r="M52" s="186"/>
      <c r="N52" s="678" t="s">
        <v>865</v>
      </c>
      <c r="O52" s="678"/>
      <c r="P52" s="678"/>
      <c r="Q52" s="679"/>
      <c r="R52" s="14"/>
    </row>
    <row r="53" spans="1:18" customFormat="1" ht="50" customHeight="1" x14ac:dyDescent="0.2">
      <c r="A53" s="9"/>
      <c r="B53" s="3"/>
      <c r="C53" s="3"/>
      <c r="D53" s="3"/>
      <c r="E53" s="3"/>
      <c r="F53" s="3"/>
      <c r="G53" s="3"/>
      <c r="H53" s="3"/>
      <c r="I53" s="3"/>
      <c r="J53" s="3"/>
      <c r="K53" s="3"/>
      <c r="L53" s="185"/>
      <c r="M53" s="186"/>
      <c r="N53" s="678" t="s">
        <v>866</v>
      </c>
      <c r="O53" s="678"/>
      <c r="P53" s="678"/>
      <c r="Q53" s="679"/>
      <c r="R53" s="14"/>
    </row>
    <row r="54" spans="1:18" customFormat="1" ht="40" customHeight="1" x14ac:dyDescent="0.2">
      <c r="A54" s="9"/>
      <c r="B54" s="3"/>
      <c r="C54" s="3"/>
      <c r="D54" s="3"/>
      <c r="E54" s="3"/>
      <c r="F54" s="3"/>
      <c r="G54" s="3"/>
      <c r="H54" s="3"/>
      <c r="I54" s="3"/>
      <c r="J54" s="3"/>
      <c r="K54" s="3"/>
      <c r="L54" s="185"/>
      <c r="M54" s="186"/>
      <c r="N54" s="678" t="s">
        <v>867</v>
      </c>
      <c r="O54" s="678"/>
      <c r="P54" s="678"/>
      <c r="Q54" s="679"/>
      <c r="R54" s="14"/>
    </row>
    <row r="55" spans="1:18" customFormat="1" ht="50" customHeight="1" thickBot="1" x14ac:dyDescent="0.25">
      <c r="A55" s="10"/>
      <c r="B55" s="11"/>
      <c r="C55" s="11"/>
      <c r="D55" s="11"/>
      <c r="E55" s="11"/>
      <c r="F55" s="11"/>
      <c r="G55" s="11"/>
      <c r="H55" s="11"/>
      <c r="I55" s="11"/>
      <c r="J55" s="11"/>
      <c r="K55" s="11"/>
      <c r="L55" s="11"/>
      <c r="M55" s="11"/>
      <c r="N55" s="11"/>
      <c r="O55" s="11"/>
      <c r="P55" s="11"/>
      <c r="Q55" s="11"/>
      <c r="R55" s="14"/>
    </row>
    <row r="56" spans="1:18" customFormat="1" ht="20.25" customHeight="1" thickBot="1" x14ac:dyDescent="0.25">
      <c r="A56" s="177"/>
      <c r="B56" s="177"/>
      <c r="C56" s="177"/>
      <c r="D56" s="177"/>
      <c r="E56" s="177"/>
      <c r="F56" s="177"/>
      <c r="G56" s="177"/>
      <c r="H56" s="177"/>
      <c r="I56" s="177"/>
      <c r="J56" s="177"/>
      <c r="K56" s="177"/>
      <c r="L56" s="177"/>
      <c r="M56" s="177"/>
      <c r="N56" s="177"/>
      <c r="O56" s="177"/>
      <c r="P56" s="177"/>
      <c r="Q56" s="177"/>
      <c r="R56" s="15"/>
    </row>
  </sheetData>
  <mergeCells count="20">
    <mergeCell ref="B5:F5"/>
    <mergeCell ref="G5:K5"/>
    <mergeCell ref="B6:F6"/>
    <mergeCell ref="B4:F4"/>
    <mergeCell ref="G4:K4"/>
    <mergeCell ref="B1:K2"/>
    <mergeCell ref="L1:L2"/>
    <mergeCell ref="N1:N2"/>
    <mergeCell ref="B3:F3"/>
    <mergeCell ref="G3:K3"/>
    <mergeCell ref="N53:Q53"/>
    <mergeCell ref="N54:Q54"/>
    <mergeCell ref="N45:Q45"/>
    <mergeCell ref="N49:Q49"/>
    <mergeCell ref="N50:Q50"/>
    <mergeCell ref="N51:Q51"/>
    <mergeCell ref="N52:Q52"/>
    <mergeCell ref="N46:Q46"/>
    <mergeCell ref="N47:Q47"/>
    <mergeCell ref="N48:Q48"/>
  </mergeCells>
  <hyperlinks>
    <hyperlink ref="B4:F4" location="'People - R&amp;H'!A1" tooltip="2. Roles and Hierarchy" display="2. Roles and Hierarchy" xr:uid="{00000000-0004-0000-1C00-000000000000}"/>
    <hyperlink ref="B5:F5" location="'People - PEM'!A1" tooltip="3. People Management" display="3. People Management" xr:uid="{00000000-0004-0000-1C00-000001000000}"/>
    <hyperlink ref="B6:F6" location="'People - KNM'!A1" tooltip="4. Knowledge Management" display="4. Knowledge Management" xr:uid="{00000000-0004-0000-1C00-000002000000}"/>
    <hyperlink ref="G3:K3" location="'People - T&amp;E'!A1" tooltip="5. Training &amp; Education" display="5. Training &amp; Education" xr:uid="{00000000-0004-0000-1C00-000003000000}"/>
    <hyperlink ref="B3:F3" location="'People - EMP'!A1" tooltip="1. Employees" display="1. Employees" xr:uid="{00000000-0004-0000-1C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Drop Down 1">
              <controlPr defaultSize="0" autoLine="0" autoPict="0">
                <anchor moveWithCells="1">
                  <from>
                    <xdr:col>11</xdr:col>
                    <xdr:colOff>12700</xdr:colOff>
                    <xdr:row>11</xdr:row>
                    <xdr:rowOff>38100</xdr:rowOff>
                  </from>
                  <to>
                    <xdr:col>12</xdr:col>
                    <xdr:colOff>12700</xdr:colOff>
                    <xdr:row>11</xdr:row>
                    <xdr:rowOff>241300</xdr:rowOff>
                  </to>
                </anchor>
              </controlPr>
            </control>
          </mc:Choice>
        </mc:AlternateContent>
        <mc:AlternateContent xmlns:mc="http://schemas.openxmlformats.org/markup-compatibility/2006">
          <mc:Choice Requires="x14">
            <control shapeId="63490" r:id="rId5" name="Drop Down 2">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3491" r:id="rId6" name="Drop Down 3">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3492" r:id="rId7" name="Drop Down 4">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3493" r:id="rId8" name="Drop Down 5">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3494" r:id="rId9" name="Drop Down 6">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3495" r:id="rId10" name="Drop Down 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3496" r:id="rId11" name="Drop Down 8">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3497" r:id="rId12" name="Drop Down 9">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3498" r:id="rId13" name="Drop Down 10">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3499" r:id="rId14" name="Drop Down 11">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3500" r:id="rId15" name="Drop Down 12">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3501" r:id="rId16" name="Drop Down 13">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63502" r:id="rId17" name="Drop Down 14">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63503" r:id="rId18" name="Drop Down 1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3504" r:id="rId19" name="Drop Down 1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63505" r:id="rId20" name="Drop Down 17">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63506" r:id="rId21" name="Drop Down 18">
              <controlPr defaultSize="0" autoLine="0" autoPict="0">
                <anchor moveWithCells="1">
                  <from>
                    <xdr:col>11</xdr:col>
                    <xdr:colOff>12700</xdr:colOff>
                    <xdr:row>30</xdr:row>
                    <xdr:rowOff>25400</xdr:rowOff>
                  </from>
                  <to>
                    <xdr:col>12</xdr:col>
                    <xdr:colOff>12700</xdr:colOff>
                    <xdr:row>30</xdr:row>
                    <xdr:rowOff>228600</xdr:rowOff>
                  </to>
                </anchor>
              </controlPr>
            </control>
          </mc:Choice>
        </mc:AlternateContent>
        <mc:AlternateContent xmlns:mc="http://schemas.openxmlformats.org/markup-compatibility/2006">
          <mc:Choice Requires="x14">
            <control shapeId="63507" r:id="rId22" name="Drop Down 19">
              <controlPr defaultSize="0" autoLine="0" autoPict="0">
                <anchor moveWithCells="1">
                  <from>
                    <xdr:col>11</xdr:col>
                    <xdr:colOff>12700</xdr:colOff>
                    <xdr:row>31</xdr:row>
                    <xdr:rowOff>25400</xdr:rowOff>
                  </from>
                  <to>
                    <xdr:col>12</xdr:col>
                    <xdr:colOff>12700</xdr:colOff>
                    <xdr:row>31</xdr:row>
                    <xdr:rowOff>228600</xdr:rowOff>
                  </to>
                </anchor>
              </controlPr>
            </control>
          </mc:Choice>
        </mc:AlternateContent>
        <mc:AlternateContent xmlns:mc="http://schemas.openxmlformats.org/markup-compatibility/2006">
          <mc:Choice Requires="x14">
            <control shapeId="63508" r:id="rId23" name="Drop Down 20">
              <controlPr defaultSize="0" autoLine="0" autoPict="0">
                <anchor moveWithCells="1">
                  <from>
                    <xdr:col>11</xdr:col>
                    <xdr:colOff>12700</xdr:colOff>
                    <xdr:row>32</xdr:row>
                    <xdr:rowOff>25400</xdr:rowOff>
                  </from>
                  <to>
                    <xdr:col>12</xdr:col>
                    <xdr:colOff>12700</xdr:colOff>
                    <xdr:row>32</xdr:row>
                    <xdr:rowOff>228600</xdr:rowOff>
                  </to>
                </anchor>
              </controlPr>
            </control>
          </mc:Choice>
        </mc:AlternateContent>
        <mc:AlternateContent xmlns:mc="http://schemas.openxmlformats.org/markup-compatibility/2006">
          <mc:Choice Requires="x14">
            <control shapeId="63509" r:id="rId24" name="Drop Down 21">
              <controlPr defaultSize="0" autoLine="0" autoPict="0">
                <anchor moveWithCells="1">
                  <from>
                    <xdr:col>11</xdr:col>
                    <xdr:colOff>12700</xdr:colOff>
                    <xdr:row>33</xdr:row>
                    <xdr:rowOff>25400</xdr:rowOff>
                  </from>
                  <to>
                    <xdr:col>12</xdr:col>
                    <xdr:colOff>12700</xdr:colOff>
                    <xdr:row>33</xdr:row>
                    <xdr:rowOff>228600</xdr:rowOff>
                  </to>
                </anchor>
              </controlPr>
            </control>
          </mc:Choice>
        </mc:AlternateContent>
        <mc:AlternateContent xmlns:mc="http://schemas.openxmlformats.org/markup-compatibility/2006">
          <mc:Choice Requires="x14">
            <control shapeId="63510" r:id="rId25" name="Drop Down 22">
              <controlPr defaultSize="0" autoLine="0" autoPict="0">
                <anchor moveWithCells="1">
                  <from>
                    <xdr:col>11</xdr:col>
                    <xdr:colOff>12700</xdr:colOff>
                    <xdr:row>34</xdr:row>
                    <xdr:rowOff>25400</xdr:rowOff>
                  </from>
                  <to>
                    <xdr:col>12</xdr:col>
                    <xdr:colOff>12700</xdr:colOff>
                    <xdr:row>34</xdr:row>
                    <xdr:rowOff>228600</xdr:rowOff>
                  </to>
                </anchor>
              </controlPr>
            </control>
          </mc:Choice>
        </mc:AlternateContent>
        <mc:AlternateContent xmlns:mc="http://schemas.openxmlformats.org/markup-compatibility/2006">
          <mc:Choice Requires="x14">
            <control shapeId="63511" r:id="rId26" name="Drop Down 23">
              <controlPr defaultSize="0" autoLine="0" autoPict="0">
                <anchor moveWithCells="1">
                  <from>
                    <xdr:col>11</xdr:col>
                    <xdr:colOff>12700</xdr:colOff>
                    <xdr:row>35</xdr:row>
                    <xdr:rowOff>25400</xdr:rowOff>
                  </from>
                  <to>
                    <xdr:col>12</xdr:col>
                    <xdr:colOff>12700</xdr:colOff>
                    <xdr:row>35</xdr:row>
                    <xdr:rowOff>228600</xdr:rowOff>
                  </to>
                </anchor>
              </controlPr>
            </control>
          </mc:Choice>
        </mc:AlternateContent>
        <mc:AlternateContent xmlns:mc="http://schemas.openxmlformats.org/markup-compatibility/2006">
          <mc:Choice Requires="x14">
            <control shapeId="63512" r:id="rId27" name="Drop Down 24">
              <controlPr defaultSize="0" autoLine="0" autoPict="0">
                <anchor moveWithCells="1">
                  <from>
                    <xdr:col>11</xdr:col>
                    <xdr:colOff>12700</xdr:colOff>
                    <xdr:row>36</xdr:row>
                    <xdr:rowOff>25400</xdr:rowOff>
                  </from>
                  <to>
                    <xdr:col>12</xdr:col>
                    <xdr:colOff>12700</xdr:colOff>
                    <xdr:row>36</xdr:row>
                    <xdr:rowOff>228600</xdr:rowOff>
                  </to>
                </anchor>
              </controlPr>
            </control>
          </mc:Choice>
        </mc:AlternateContent>
        <mc:AlternateContent xmlns:mc="http://schemas.openxmlformats.org/markup-compatibility/2006">
          <mc:Choice Requires="x14">
            <control shapeId="63513" r:id="rId28" name="Drop Down 25">
              <controlPr defaultSize="0" autoLine="0" autoPict="0">
                <anchor moveWithCells="1">
                  <from>
                    <xdr:col>11</xdr:col>
                    <xdr:colOff>12700</xdr:colOff>
                    <xdr:row>37</xdr:row>
                    <xdr:rowOff>25400</xdr:rowOff>
                  </from>
                  <to>
                    <xdr:col>12</xdr:col>
                    <xdr:colOff>12700</xdr:colOff>
                    <xdr:row>37</xdr:row>
                    <xdr:rowOff>228600</xdr:rowOff>
                  </to>
                </anchor>
              </controlPr>
            </control>
          </mc:Choice>
        </mc:AlternateContent>
        <mc:AlternateContent xmlns:mc="http://schemas.openxmlformats.org/markup-compatibility/2006">
          <mc:Choice Requires="x14">
            <control shapeId="63514" r:id="rId29" name="Drop Down 26">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63515" r:id="rId30" name="Drop Down 27">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63516" r:id="rId31" name="Drop Down 28">
              <controlPr defaultSize="0" autoLine="0" autoPict="0">
                <anchor moveWithCells="1">
                  <from>
                    <xdr:col>11</xdr:col>
                    <xdr:colOff>12700</xdr:colOff>
                    <xdr:row>41</xdr:row>
                    <xdr:rowOff>25400</xdr:rowOff>
                  </from>
                  <to>
                    <xdr:col>12</xdr:col>
                    <xdr:colOff>12700</xdr:colOff>
                    <xdr:row>41</xdr:row>
                    <xdr:rowOff>228600</xdr:rowOff>
                  </to>
                </anchor>
              </controlPr>
            </control>
          </mc:Choice>
        </mc:AlternateContent>
        <mc:AlternateContent xmlns:mc="http://schemas.openxmlformats.org/markup-compatibility/2006">
          <mc:Choice Requires="x14">
            <control shapeId="63517" r:id="rId32" name="Drop Down 29">
              <controlPr defaultSize="0" autoLine="0" autoPict="0">
                <anchor moveWithCells="1">
                  <from>
                    <xdr:col>13</xdr:col>
                    <xdr:colOff>12700</xdr:colOff>
                    <xdr:row>41</xdr:row>
                    <xdr:rowOff>38100</xdr:rowOff>
                  </from>
                  <to>
                    <xdr:col>14</xdr:col>
                    <xdr:colOff>12700</xdr:colOff>
                    <xdr:row>41</xdr:row>
                    <xdr:rowOff>241300</xdr:rowOff>
                  </to>
                </anchor>
              </controlPr>
            </control>
          </mc:Choice>
        </mc:AlternateContent>
        <mc:AlternateContent xmlns:mc="http://schemas.openxmlformats.org/markup-compatibility/2006">
          <mc:Choice Requires="x14">
            <control shapeId="63558" r:id="rId33" name="Drop Down 7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3559" r:id="rId34" name="Drop Down 71">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3592" r:id="rId35" name="Drop Down 104">
              <controlPr defaultSize="0" autoLine="0" autoPict="0">
                <anchor moveWithCells="1">
                  <from>
                    <xdr:col>11</xdr:col>
                    <xdr:colOff>12700</xdr:colOff>
                    <xdr:row>40</xdr:row>
                    <xdr:rowOff>25400</xdr:rowOff>
                  </from>
                  <to>
                    <xdr:col>12</xdr:col>
                    <xdr:colOff>12700</xdr:colOff>
                    <xdr:row>40</xdr:row>
                    <xdr:rowOff>228600</xdr:rowOff>
                  </to>
                </anchor>
              </controlPr>
            </control>
          </mc:Choice>
        </mc:AlternateContent>
        <mc:AlternateContent xmlns:mc="http://schemas.openxmlformats.org/markup-compatibility/2006">
          <mc:Choice Requires="x14">
            <control shapeId="63593" r:id="rId36" name="Drop Down 105">
              <controlPr defaultSize="0" autoLine="0" autoPict="0">
                <anchor moveWithCells="1">
                  <from>
                    <xdr:col>13</xdr:col>
                    <xdr:colOff>12700</xdr:colOff>
                    <xdr:row>40</xdr:row>
                    <xdr:rowOff>38100</xdr:rowOff>
                  </from>
                  <to>
                    <xdr:col>14</xdr:col>
                    <xdr:colOff>12700</xdr:colOff>
                    <xdr:row>40</xdr:row>
                    <xdr:rowOff>241300</xdr:rowOff>
                  </to>
                </anchor>
              </controlPr>
            </control>
          </mc:Choice>
        </mc:AlternateContent>
        <mc:AlternateContent xmlns:mc="http://schemas.openxmlformats.org/markup-compatibility/2006">
          <mc:Choice Requires="x14">
            <control shapeId="63596" r:id="rId37" name="Drop Down 108">
              <controlPr defaultSize="0" autoLine="0" autoPict="0">
                <anchor moveWithCells="1">
                  <from>
                    <xdr:col>11</xdr:col>
                    <xdr:colOff>12700</xdr:colOff>
                    <xdr:row>39</xdr:row>
                    <xdr:rowOff>25400</xdr:rowOff>
                  </from>
                  <to>
                    <xdr:col>12</xdr:col>
                    <xdr:colOff>12700</xdr:colOff>
                    <xdr:row>39</xdr:row>
                    <xdr:rowOff>228600</xdr:rowOff>
                  </to>
                </anchor>
              </controlPr>
            </control>
          </mc:Choice>
        </mc:AlternateContent>
        <mc:AlternateContent xmlns:mc="http://schemas.openxmlformats.org/markup-compatibility/2006">
          <mc:Choice Requires="x14">
            <control shapeId="63597" r:id="rId38" name="Drop Down 109">
              <controlPr defaultSize="0" autoLine="0" autoPict="0">
                <anchor moveWithCells="1">
                  <from>
                    <xdr:col>13</xdr:col>
                    <xdr:colOff>12700</xdr:colOff>
                    <xdr:row>39</xdr:row>
                    <xdr:rowOff>38100</xdr:rowOff>
                  </from>
                  <to>
                    <xdr:col>14</xdr:col>
                    <xdr:colOff>12700</xdr:colOff>
                    <xdr:row>39</xdr:row>
                    <xdr:rowOff>241300</xdr:rowOff>
                  </to>
                </anchor>
              </controlPr>
            </control>
          </mc:Choice>
        </mc:AlternateContent>
        <mc:AlternateContent xmlns:mc="http://schemas.openxmlformats.org/markup-compatibility/2006">
          <mc:Choice Requires="x14">
            <control shapeId="63598" r:id="rId39" name="Drop Down 110">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3599" r:id="rId40" name="Drop Down 111">
              <controlPr defaultSize="0" autoLine="0" autoPict="0">
                <anchor moveWithCells="1">
                  <from>
                    <xdr:col>11</xdr:col>
                    <xdr:colOff>12700</xdr:colOff>
                    <xdr:row>23</xdr:row>
                    <xdr:rowOff>25400</xdr:rowOff>
                  </from>
                  <to>
                    <xdr:col>12</xdr:col>
                    <xdr:colOff>12700</xdr:colOff>
                    <xdr:row>23</xdr:row>
                    <xdr:rowOff>228600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B8083DDD-6B1D-5A48-894F-E04B2ED4B875}">
            <xm:f>_Output!$D$610=1</xm:f>
            <x14:dxf>
              <font>
                <strike/>
              </font>
              <fill>
                <patternFill>
                  <bgColor rgb="FFFFC000"/>
                </patternFill>
              </fill>
            </x14:dxf>
          </x14:cfRule>
          <xm:sqref>N9</xm:sqref>
        </x14:conditionalFormatting>
      </x14:conditionalFormatting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Blad22">
    <tabColor rgb="FF0070C0"/>
  </sheetPr>
  <dimension ref="A1:S48"/>
  <sheetViews>
    <sheetView showRowColHeaders="0" zoomScaleNormal="100" workbookViewId="0">
      <pane ySplit="7" topLeftCell="A8" activePane="bottomLeft" state="frozen"/>
      <selection activeCell="A16" sqref="A16:Q22"/>
      <selection pane="bottomLeft" activeCell="A16" sqref="A16:Q22"/>
    </sheetView>
  </sheetViews>
  <sheetFormatPr baseColWidth="10" defaultColWidth="0" defaultRowHeight="15" customHeight="1" zeroHeight="1" x14ac:dyDescent="0.2"/>
  <cols>
    <col min="1" max="1" width="5.83203125" customWidth="1"/>
    <col min="2" max="2" width="9.1640625" customWidth="1"/>
    <col min="3" max="11" width="13.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81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
      <c r="A3" s="138"/>
      <c r="B3" s="625" t="s">
        <v>203</v>
      </c>
      <c r="C3" s="624"/>
      <c r="D3" s="624"/>
      <c r="E3" s="624"/>
      <c r="F3" s="624"/>
      <c r="G3" s="625" t="s">
        <v>476</v>
      </c>
      <c r="H3" s="624"/>
      <c r="I3" s="624"/>
      <c r="J3" s="624"/>
      <c r="K3" s="624"/>
      <c r="L3" s="125"/>
      <c r="M3" s="125"/>
      <c r="N3" s="125"/>
      <c r="O3" s="139"/>
      <c r="P3" s="139"/>
      <c r="Q3" s="139"/>
      <c r="R3" s="140"/>
    </row>
    <row r="4" spans="1:18" ht="20.25" customHeight="1" x14ac:dyDescent="0.2">
      <c r="A4" s="138"/>
      <c r="B4" s="625" t="s">
        <v>204</v>
      </c>
      <c r="C4" s="624"/>
      <c r="D4" s="624"/>
      <c r="E4" s="624"/>
      <c r="F4" s="624"/>
      <c r="G4" s="626"/>
      <c r="H4" s="627"/>
      <c r="I4" s="627"/>
      <c r="J4" s="627"/>
      <c r="K4" s="627"/>
      <c r="L4" s="125"/>
      <c r="M4" s="125"/>
      <c r="N4" s="125"/>
      <c r="O4" s="139"/>
      <c r="P4" s="139"/>
      <c r="Q4" s="139"/>
      <c r="R4" s="140"/>
    </row>
    <row r="5" spans="1:18" ht="20.25" customHeight="1" x14ac:dyDescent="0.2">
      <c r="A5" s="138"/>
      <c r="B5" s="630" t="s">
        <v>205</v>
      </c>
      <c r="C5" s="631"/>
      <c r="D5" s="631"/>
      <c r="E5" s="631"/>
      <c r="F5" s="632"/>
      <c r="G5" s="626"/>
      <c r="H5" s="627"/>
      <c r="I5" s="627"/>
      <c r="J5" s="627"/>
      <c r="K5" s="627"/>
      <c r="L5" s="125"/>
      <c r="M5" s="125"/>
      <c r="N5" s="125"/>
      <c r="O5" s="139"/>
      <c r="P5" s="139"/>
      <c r="Q5" s="139"/>
      <c r="R5" s="140"/>
    </row>
    <row r="6" spans="1:18" ht="20.25" customHeight="1" x14ac:dyDescent="0.2">
      <c r="A6" s="138"/>
      <c r="B6" s="625" t="s">
        <v>206</v>
      </c>
      <c r="C6" s="624"/>
      <c r="D6" s="624"/>
      <c r="E6" s="624"/>
      <c r="F6" s="624"/>
      <c r="G6" s="146"/>
      <c r="H6" s="125"/>
      <c r="I6" s="125"/>
      <c r="J6" s="125"/>
      <c r="K6" s="125"/>
      <c r="L6" s="125"/>
      <c r="M6" s="125"/>
      <c r="N6" s="125"/>
      <c r="O6" s="139"/>
      <c r="P6" s="139"/>
      <c r="Q6" s="139"/>
      <c r="R6" s="140"/>
    </row>
    <row r="7" spans="1:18" s="2" customFormat="1" ht="20.25" customHeight="1" thickBot="1" x14ac:dyDescent="0.25">
      <c r="A7" s="141"/>
      <c r="B7" s="142"/>
      <c r="C7" s="142"/>
      <c r="D7" s="142"/>
      <c r="E7" s="142"/>
      <c r="F7" s="142"/>
      <c r="G7" s="142"/>
      <c r="H7" s="142"/>
      <c r="I7" s="142"/>
      <c r="J7" s="142"/>
      <c r="K7" s="142"/>
      <c r="L7" s="142"/>
      <c r="M7" s="142"/>
      <c r="N7" s="142"/>
      <c r="O7" s="142"/>
      <c r="P7" s="142"/>
      <c r="Q7" s="142"/>
      <c r="R7" s="143"/>
    </row>
    <row r="8" spans="1:18" s="2" customFormat="1" ht="20.25" customHeight="1" x14ac:dyDescent="0.2">
      <c r="A8" s="149"/>
      <c r="B8" s="150"/>
      <c r="C8" s="150"/>
      <c r="D8" s="150"/>
      <c r="E8" s="150"/>
      <c r="F8" s="150"/>
      <c r="G8" s="150"/>
      <c r="H8" s="150"/>
      <c r="I8" s="150"/>
      <c r="J8" s="150"/>
      <c r="K8" s="150"/>
      <c r="L8" s="150"/>
      <c r="M8" s="150"/>
      <c r="N8" s="150"/>
      <c r="O8" s="150"/>
      <c r="P8" s="150"/>
      <c r="Q8" s="150"/>
      <c r="R8" s="151"/>
    </row>
    <row r="9" spans="1:18" s="2" customFormat="1" ht="20.25" customHeight="1" x14ac:dyDescent="0.2">
      <c r="A9" s="52">
        <v>3</v>
      </c>
      <c r="B9" s="53" t="s">
        <v>883</v>
      </c>
      <c r="C9" s="53"/>
      <c r="D9" s="53"/>
      <c r="E9" s="53"/>
      <c r="F9" s="53"/>
      <c r="G9" s="53"/>
      <c r="H9" s="53"/>
      <c r="I9" s="53"/>
      <c r="J9" s="53"/>
      <c r="K9" s="54"/>
      <c r="L9" s="55" t="s">
        <v>505</v>
      </c>
      <c r="M9" s="54"/>
      <c r="N9" s="86" t="s">
        <v>514</v>
      </c>
      <c r="O9" s="98"/>
      <c r="P9" s="206" t="s">
        <v>776</v>
      </c>
      <c r="Q9" s="206" t="s">
        <v>507</v>
      </c>
      <c r="R9" s="151"/>
    </row>
    <row r="10" spans="1:18" s="2" customFormat="1" ht="30" customHeight="1" x14ac:dyDescent="0.2">
      <c r="A10" s="6"/>
      <c r="B10" s="3" t="s">
        <v>6</v>
      </c>
      <c r="C10" s="200" t="s">
        <v>870</v>
      </c>
      <c r="D10" s="3"/>
      <c r="E10" s="3"/>
      <c r="F10" s="3"/>
      <c r="G10" s="3"/>
      <c r="H10" s="3"/>
      <c r="I10" s="3"/>
      <c r="J10" s="3"/>
      <c r="K10" s="3"/>
      <c r="L10" s="57"/>
      <c r="M10" s="3"/>
      <c r="N10" s="57"/>
      <c r="O10" s="94"/>
      <c r="P10" s="203" t="s">
        <v>535</v>
      </c>
      <c r="Q10" s="251" t="s">
        <v>884</v>
      </c>
      <c r="R10" s="13"/>
    </row>
    <row r="11" spans="1:18" s="2" customFormat="1" ht="30" customHeight="1" x14ac:dyDescent="0.2">
      <c r="A11" s="6"/>
      <c r="B11" s="3" t="s">
        <v>15</v>
      </c>
      <c r="C11" s="200" t="s">
        <v>871</v>
      </c>
      <c r="D11" s="3"/>
      <c r="E11" s="3"/>
      <c r="F11" s="3"/>
      <c r="G11" s="3"/>
      <c r="H11" s="3"/>
      <c r="I11" s="3"/>
      <c r="J11" s="3"/>
      <c r="K11" s="3"/>
      <c r="L11" s="57"/>
      <c r="M11" s="3"/>
      <c r="N11" s="57"/>
      <c r="O11" s="94"/>
      <c r="P11" s="203" t="s">
        <v>868</v>
      </c>
      <c r="Q11" s="251" t="s">
        <v>885</v>
      </c>
      <c r="R11" s="13"/>
    </row>
    <row r="12" spans="1:18" s="2" customFormat="1" ht="30" customHeight="1" x14ac:dyDescent="0.2">
      <c r="A12" s="6"/>
      <c r="B12" s="3" t="s">
        <v>40</v>
      </c>
      <c r="C12" s="200" t="s">
        <v>872</v>
      </c>
      <c r="D12" s="3"/>
      <c r="E12" s="3"/>
      <c r="F12" s="3"/>
      <c r="G12" s="3"/>
      <c r="H12" s="3"/>
      <c r="I12" s="3"/>
      <c r="J12" s="3"/>
      <c r="K12" s="3"/>
      <c r="L12" s="57"/>
      <c r="M12" s="3"/>
      <c r="N12" s="57"/>
      <c r="O12" s="94"/>
      <c r="P12" s="203" t="s">
        <v>537</v>
      </c>
      <c r="Q12" s="251" t="s">
        <v>886</v>
      </c>
      <c r="R12" s="13"/>
    </row>
    <row r="13" spans="1:18" s="2" customFormat="1" ht="30" customHeight="1" x14ac:dyDescent="0.2">
      <c r="A13" s="6"/>
      <c r="B13" s="3" t="s">
        <v>41</v>
      </c>
      <c r="C13" s="200" t="s">
        <v>873</v>
      </c>
      <c r="D13" s="3"/>
      <c r="E13" s="3"/>
      <c r="F13" s="3"/>
      <c r="G13" s="3"/>
      <c r="H13" s="3"/>
      <c r="I13" s="3"/>
      <c r="J13" s="3"/>
      <c r="K13" s="3"/>
      <c r="L13" s="57"/>
      <c r="M13" s="3"/>
      <c r="N13" s="57"/>
      <c r="O13" s="94"/>
      <c r="P13" s="203" t="s">
        <v>868</v>
      </c>
      <c r="Q13" s="251" t="s">
        <v>887</v>
      </c>
      <c r="R13" s="13"/>
    </row>
    <row r="14" spans="1:18" s="2" customFormat="1" ht="30" customHeight="1" x14ac:dyDescent="0.2">
      <c r="A14" s="6"/>
      <c r="B14" s="3" t="s">
        <v>101</v>
      </c>
      <c r="C14" s="200" t="s">
        <v>874</v>
      </c>
      <c r="D14" s="3"/>
      <c r="E14" s="3"/>
      <c r="F14" s="3"/>
      <c r="G14" s="3"/>
      <c r="H14" s="3"/>
      <c r="I14" s="3"/>
      <c r="J14" s="3"/>
      <c r="K14" s="3"/>
      <c r="L14" s="57"/>
      <c r="M14" s="3"/>
      <c r="N14" s="57"/>
      <c r="O14" s="94"/>
      <c r="P14" s="203" t="s">
        <v>535</v>
      </c>
      <c r="Q14" s="251" t="s">
        <v>888</v>
      </c>
      <c r="R14" s="13"/>
    </row>
    <row r="15" spans="1:18" s="2" customFormat="1" ht="30" customHeight="1" x14ac:dyDescent="0.2">
      <c r="A15" s="6"/>
      <c r="B15" s="3" t="s">
        <v>123</v>
      </c>
      <c r="C15" s="200" t="s">
        <v>875</v>
      </c>
      <c r="D15" s="3"/>
      <c r="E15" s="3"/>
      <c r="F15" s="3"/>
      <c r="G15" s="3"/>
      <c r="H15" s="3"/>
      <c r="I15" s="3"/>
      <c r="J15" s="3"/>
      <c r="K15" s="3"/>
      <c r="L15" s="57"/>
      <c r="M15" s="3"/>
      <c r="N15" s="57"/>
      <c r="O15" s="94"/>
      <c r="P15" s="203" t="s">
        <v>533</v>
      </c>
      <c r="Q15" s="251" t="s">
        <v>889</v>
      </c>
      <c r="R15" s="13"/>
    </row>
    <row r="16" spans="1:18" s="2" customFormat="1" ht="30" customHeight="1" x14ac:dyDescent="0.2">
      <c r="A16" s="6"/>
      <c r="B16" s="3" t="s">
        <v>159</v>
      </c>
      <c r="C16" s="200" t="s">
        <v>876</v>
      </c>
      <c r="D16" s="3"/>
      <c r="E16" s="3"/>
      <c r="F16" s="3"/>
      <c r="G16" s="3"/>
      <c r="H16" s="3"/>
      <c r="I16" s="3"/>
      <c r="J16" s="3"/>
      <c r="K16" s="3"/>
      <c r="L16" s="57"/>
      <c r="M16" s="3"/>
      <c r="N16" s="57"/>
      <c r="O16" s="94"/>
      <c r="P16" s="203" t="s">
        <v>537</v>
      </c>
      <c r="Q16" s="251" t="s">
        <v>890</v>
      </c>
      <c r="R16" s="13"/>
    </row>
    <row r="17" spans="1:18" s="2" customFormat="1" ht="30" customHeight="1" x14ac:dyDescent="0.2">
      <c r="A17" s="6"/>
      <c r="B17" s="3" t="s">
        <v>165</v>
      </c>
      <c r="C17" s="200" t="s">
        <v>877</v>
      </c>
      <c r="D17" s="3"/>
      <c r="E17" s="3"/>
      <c r="F17" s="3"/>
      <c r="G17" s="3"/>
      <c r="H17" s="3"/>
      <c r="I17" s="3"/>
      <c r="J17" s="3"/>
      <c r="K17" s="3"/>
      <c r="L17" s="57"/>
      <c r="M17" s="3"/>
      <c r="N17" s="57"/>
      <c r="O17" s="94"/>
      <c r="P17" s="203" t="s">
        <v>535</v>
      </c>
      <c r="Q17" s="251" t="s">
        <v>891</v>
      </c>
      <c r="R17" s="13"/>
    </row>
    <row r="18" spans="1:18" s="2" customFormat="1" ht="30" customHeight="1" x14ac:dyDescent="0.2">
      <c r="A18" s="6"/>
      <c r="B18" s="3" t="s">
        <v>166</v>
      </c>
      <c r="C18" s="200" t="s">
        <v>878</v>
      </c>
      <c r="D18" s="3"/>
      <c r="E18" s="3"/>
      <c r="F18" s="3"/>
      <c r="G18" s="3"/>
      <c r="H18" s="3"/>
      <c r="I18" s="3"/>
      <c r="J18" s="3"/>
      <c r="K18" s="3"/>
      <c r="L18" s="57"/>
      <c r="M18" s="3"/>
      <c r="N18" s="57"/>
      <c r="O18" s="94"/>
      <c r="P18" s="203" t="s">
        <v>537</v>
      </c>
      <c r="Q18" s="251" t="s">
        <v>892</v>
      </c>
      <c r="R18" s="13"/>
    </row>
    <row r="19" spans="1:18" s="2" customFormat="1" ht="30" customHeight="1" x14ac:dyDescent="0.2">
      <c r="A19" s="6"/>
      <c r="B19" s="3" t="s">
        <v>172</v>
      </c>
      <c r="C19" s="200" t="s">
        <v>879</v>
      </c>
      <c r="D19" s="3"/>
      <c r="E19" s="3"/>
      <c r="F19" s="3"/>
      <c r="G19" s="3"/>
      <c r="H19" s="3"/>
      <c r="I19" s="3"/>
      <c r="J19" s="3"/>
      <c r="K19" s="3"/>
      <c r="L19" s="57"/>
      <c r="M19" s="3"/>
      <c r="N19" s="57"/>
      <c r="O19" s="94"/>
      <c r="P19" s="203" t="s">
        <v>536</v>
      </c>
      <c r="Q19" s="251" t="s">
        <v>893</v>
      </c>
      <c r="R19" s="13"/>
    </row>
    <row r="20" spans="1:18" s="2" customFormat="1" ht="30" customHeight="1" x14ac:dyDescent="0.2">
      <c r="A20" s="6"/>
      <c r="B20" s="3" t="s">
        <v>190</v>
      </c>
      <c r="C20" s="200" t="s">
        <v>869</v>
      </c>
      <c r="D20" s="3"/>
      <c r="E20" s="3"/>
      <c r="F20" s="3"/>
      <c r="G20" s="3"/>
      <c r="H20" s="3"/>
      <c r="I20" s="3"/>
      <c r="J20" s="3"/>
      <c r="K20" s="3"/>
      <c r="L20" s="57"/>
      <c r="M20" s="3"/>
      <c r="N20" s="57"/>
      <c r="O20" s="94"/>
      <c r="P20" s="203" t="s">
        <v>536</v>
      </c>
      <c r="Q20" s="251" t="s">
        <v>894</v>
      </c>
      <c r="R20" s="13"/>
    </row>
    <row r="21" spans="1:18" s="2" customFormat="1" ht="30" customHeight="1" x14ac:dyDescent="0.2">
      <c r="A21" s="6"/>
      <c r="B21" s="3" t="s">
        <v>191</v>
      </c>
      <c r="C21" s="200" t="s">
        <v>880</v>
      </c>
      <c r="D21" s="3"/>
      <c r="E21" s="3"/>
      <c r="F21" s="3"/>
      <c r="G21" s="3"/>
      <c r="H21" s="3"/>
      <c r="I21" s="3"/>
      <c r="J21" s="3"/>
      <c r="K21" s="3"/>
      <c r="L21" s="57"/>
      <c r="M21" s="3"/>
      <c r="N21" s="57"/>
      <c r="O21" s="94"/>
      <c r="P21" s="203" t="s">
        <v>533</v>
      </c>
      <c r="Q21" s="251" t="s">
        <v>895</v>
      </c>
      <c r="R21" s="13"/>
    </row>
    <row r="22" spans="1:18" s="2" customFormat="1" ht="30" customHeight="1" x14ac:dyDescent="0.2">
      <c r="A22" s="6"/>
      <c r="B22" s="3" t="s">
        <v>192</v>
      </c>
      <c r="C22" s="200" t="s">
        <v>881</v>
      </c>
      <c r="D22" s="3"/>
      <c r="E22" s="3"/>
      <c r="F22" s="3"/>
      <c r="G22" s="3"/>
      <c r="H22" s="3"/>
      <c r="I22" s="3"/>
      <c r="J22" s="3"/>
      <c r="K22" s="3"/>
      <c r="L22" s="57"/>
      <c r="M22" s="3"/>
      <c r="N22" s="57"/>
      <c r="O22" s="94"/>
      <c r="P22" s="203" t="s">
        <v>536</v>
      </c>
      <c r="Q22" s="251" t="s">
        <v>896</v>
      </c>
      <c r="R22" s="13"/>
    </row>
    <row r="23" spans="1:18" s="2" customFormat="1" ht="30" customHeight="1" x14ac:dyDescent="0.2">
      <c r="A23" s="6"/>
      <c r="B23" s="3" t="s">
        <v>193</v>
      </c>
      <c r="C23" s="258" t="s">
        <v>882</v>
      </c>
      <c r="D23" s="3"/>
      <c r="E23" s="3"/>
      <c r="F23" s="3"/>
      <c r="G23" s="3"/>
      <c r="H23" s="3"/>
      <c r="I23" s="3"/>
      <c r="J23" s="3"/>
      <c r="K23" s="3"/>
      <c r="L23" s="57"/>
      <c r="M23" s="3"/>
      <c r="N23" s="57"/>
      <c r="O23" s="94"/>
      <c r="P23" s="203" t="s">
        <v>537</v>
      </c>
      <c r="Q23" s="251" t="s">
        <v>897</v>
      </c>
      <c r="R23" s="13"/>
    </row>
    <row r="24" spans="1:18" s="2" customFormat="1" ht="20.25" customHeight="1" x14ac:dyDescent="0.2">
      <c r="A24" s="6"/>
      <c r="B24" s="3"/>
      <c r="C24" s="3"/>
      <c r="D24" s="3"/>
      <c r="E24" s="3"/>
      <c r="F24" s="3"/>
      <c r="G24" s="3"/>
      <c r="H24" s="3"/>
      <c r="I24" s="3"/>
      <c r="J24" s="3"/>
      <c r="K24" s="3"/>
      <c r="L24" s="57"/>
      <c r="M24" s="3"/>
      <c r="N24" s="57"/>
      <c r="O24" s="94"/>
      <c r="P24" s="99"/>
      <c r="Q24" s="57"/>
      <c r="R24" s="13"/>
    </row>
    <row r="25" spans="1:18" ht="20.25" customHeight="1" x14ac:dyDescent="0.2">
      <c r="A25" s="4"/>
      <c r="B25" s="48" t="s">
        <v>504</v>
      </c>
      <c r="C25" s="48"/>
      <c r="D25" s="48"/>
      <c r="E25" s="48"/>
      <c r="F25" s="48"/>
      <c r="G25" s="48"/>
      <c r="H25" s="48"/>
      <c r="I25" s="48"/>
      <c r="J25" s="48"/>
      <c r="K25" s="3"/>
      <c r="L25" s="58"/>
      <c r="M25" s="5"/>
      <c r="N25" s="58"/>
      <c r="O25" s="95"/>
      <c r="P25" s="5"/>
      <c r="Q25" s="58"/>
      <c r="R25" s="14"/>
    </row>
    <row r="26" spans="1:18" ht="30" customHeight="1" x14ac:dyDescent="0.2">
      <c r="A26" s="9"/>
      <c r="B26" s="3"/>
      <c r="C26" s="3"/>
      <c r="D26" s="3"/>
      <c r="E26" s="3"/>
      <c r="F26" s="3"/>
      <c r="G26" s="3"/>
      <c r="H26" s="3"/>
      <c r="I26" s="3"/>
      <c r="J26" s="3"/>
      <c r="K26" s="3"/>
      <c r="L26" s="183"/>
      <c r="M26" s="184"/>
      <c r="N26" s="687" t="s">
        <v>898</v>
      </c>
      <c r="O26" s="687"/>
      <c r="P26" s="687"/>
      <c r="Q26" s="688"/>
      <c r="R26" s="14"/>
    </row>
    <row r="27" spans="1:18" ht="30" customHeight="1" x14ac:dyDescent="0.2">
      <c r="A27" s="9"/>
      <c r="B27" s="3"/>
      <c r="C27" s="3"/>
      <c r="D27" s="3"/>
      <c r="E27" s="3"/>
      <c r="F27" s="3"/>
      <c r="G27" s="3"/>
      <c r="H27" s="3"/>
      <c r="I27" s="3"/>
      <c r="J27" s="3"/>
      <c r="K27" s="3"/>
      <c r="L27" s="185"/>
      <c r="M27" s="186"/>
      <c r="N27" s="680" t="s">
        <v>899</v>
      </c>
      <c r="O27" s="680"/>
      <c r="P27" s="680"/>
      <c r="Q27" s="681"/>
      <c r="R27" s="14"/>
    </row>
    <row r="28" spans="1:18" ht="30" customHeight="1" x14ac:dyDescent="0.2">
      <c r="A28" s="9"/>
      <c r="B28" s="3"/>
      <c r="C28" s="3"/>
      <c r="D28" s="3"/>
      <c r="E28" s="3"/>
      <c r="F28" s="3"/>
      <c r="G28" s="3"/>
      <c r="H28" s="3"/>
      <c r="I28" s="3"/>
      <c r="J28" s="3"/>
      <c r="K28" s="3"/>
      <c r="L28" s="185"/>
      <c r="M28" s="186"/>
      <c r="N28" s="678" t="s">
        <v>900</v>
      </c>
      <c r="O28" s="678"/>
      <c r="P28" s="678"/>
      <c r="Q28" s="679"/>
      <c r="R28" s="14"/>
    </row>
    <row r="29" spans="1:18" ht="30" customHeight="1" x14ac:dyDescent="0.2">
      <c r="A29" s="9"/>
      <c r="B29" s="3"/>
      <c r="C29" s="3"/>
      <c r="D29" s="3"/>
      <c r="E29" s="3"/>
      <c r="F29" s="3"/>
      <c r="G29" s="3"/>
      <c r="H29" s="3"/>
      <c r="I29" s="3"/>
      <c r="J29" s="3"/>
      <c r="K29" s="3"/>
      <c r="L29" s="185"/>
      <c r="M29" s="186"/>
      <c r="N29" s="676" t="s">
        <v>901</v>
      </c>
      <c r="O29" s="676"/>
      <c r="P29" s="676"/>
      <c r="Q29" s="677"/>
      <c r="R29" s="14"/>
    </row>
    <row r="30" spans="1:18" ht="30" customHeight="1" x14ac:dyDescent="0.2">
      <c r="A30" s="9"/>
      <c r="B30" s="3"/>
      <c r="C30" s="3"/>
      <c r="D30" s="3"/>
      <c r="E30" s="3"/>
      <c r="F30" s="3"/>
      <c r="G30" s="3"/>
      <c r="H30" s="3"/>
      <c r="I30" s="3"/>
      <c r="J30" s="3"/>
      <c r="K30" s="3"/>
      <c r="L30" s="185"/>
      <c r="M30" s="186"/>
      <c r="N30" s="680" t="s">
        <v>902</v>
      </c>
      <c r="O30" s="680"/>
      <c r="P30" s="680"/>
      <c r="Q30" s="681"/>
      <c r="R30" s="14"/>
    </row>
    <row r="31" spans="1:18" ht="30" customHeight="1" x14ac:dyDescent="0.2">
      <c r="A31" s="9"/>
      <c r="B31" s="3"/>
      <c r="C31" s="3"/>
      <c r="D31" s="3"/>
      <c r="E31" s="3"/>
      <c r="F31" s="3"/>
      <c r="G31" s="3"/>
      <c r="H31" s="3"/>
      <c r="I31" s="3"/>
      <c r="J31" s="3"/>
      <c r="K31" s="3"/>
      <c r="L31" s="185"/>
      <c r="M31" s="186"/>
      <c r="N31" s="678" t="s">
        <v>903</v>
      </c>
      <c r="O31" s="678"/>
      <c r="P31" s="678"/>
      <c r="Q31" s="679"/>
      <c r="R31" s="14"/>
    </row>
    <row r="32" spans="1:18" ht="30" customHeight="1" x14ac:dyDescent="0.2">
      <c r="A32" s="9"/>
      <c r="B32" s="3"/>
      <c r="C32" s="3"/>
      <c r="D32" s="3"/>
      <c r="E32" s="3"/>
      <c r="F32" s="3"/>
      <c r="G32" s="3"/>
      <c r="H32" s="3"/>
      <c r="I32" s="3"/>
      <c r="J32" s="3"/>
      <c r="K32" s="3"/>
      <c r="L32" s="185"/>
      <c r="M32" s="186"/>
      <c r="N32" s="678" t="s">
        <v>904</v>
      </c>
      <c r="O32" s="678"/>
      <c r="P32" s="678"/>
      <c r="Q32" s="679"/>
      <c r="R32" s="14"/>
    </row>
    <row r="33" spans="1:18" ht="30" customHeight="1" x14ac:dyDescent="0.2">
      <c r="A33" s="9"/>
      <c r="B33" s="3"/>
      <c r="C33" s="3"/>
      <c r="D33" s="3"/>
      <c r="E33" s="3"/>
      <c r="F33" s="3"/>
      <c r="G33" s="3"/>
      <c r="H33" s="3"/>
      <c r="I33" s="3"/>
      <c r="J33" s="3"/>
      <c r="K33" s="3"/>
      <c r="L33" s="185"/>
      <c r="M33" s="186"/>
      <c r="N33" s="678" t="s">
        <v>905</v>
      </c>
      <c r="O33" s="678"/>
      <c r="P33" s="678"/>
      <c r="Q33" s="679"/>
      <c r="R33" s="14"/>
    </row>
    <row r="34" spans="1:18" ht="30" customHeight="1" x14ac:dyDescent="0.2">
      <c r="A34" s="9"/>
      <c r="B34" s="3"/>
      <c r="C34" s="3"/>
      <c r="D34" s="3"/>
      <c r="E34" s="3"/>
      <c r="F34" s="3"/>
      <c r="G34" s="3"/>
      <c r="H34" s="3"/>
      <c r="I34" s="3"/>
      <c r="J34" s="3"/>
      <c r="K34" s="3"/>
      <c r="L34" s="185"/>
      <c r="M34" s="186"/>
      <c r="N34" s="678" t="s">
        <v>906</v>
      </c>
      <c r="O34" s="678"/>
      <c r="P34" s="678"/>
      <c r="Q34" s="679"/>
      <c r="R34" s="14"/>
    </row>
    <row r="35" spans="1:18" ht="30" customHeight="1" x14ac:dyDescent="0.2">
      <c r="A35" s="9"/>
      <c r="B35" s="3"/>
      <c r="C35" s="3"/>
      <c r="D35" s="3"/>
      <c r="E35" s="3"/>
      <c r="F35" s="3"/>
      <c r="G35" s="3"/>
      <c r="H35" s="3"/>
      <c r="I35" s="3"/>
      <c r="J35" s="3"/>
      <c r="K35" s="3"/>
      <c r="L35" s="185"/>
      <c r="M35" s="186"/>
      <c r="N35" s="678" t="s">
        <v>907</v>
      </c>
      <c r="O35" s="678"/>
      <c r="P35" s="678"/>
      <c r="Q35" s="679"/>
      <c r="R35" s="14"/>
    </row>
    <row r="36" spans="1:18" ht="30" customHeight="1" x14ac:dyDescent="0.2">
      <c r="A36" s="9"/>
      <c r="B36" s="3"/>
      <c r="C36" s="3"/>
      <c r="D36" s="3"/>
      <c r="E36" s="3"/>
      <c r="F36" s="3"/>
      <c r="G36" s="3"/>
      <c r="H36" s="3"/>
      <c r="I36" s="3"/>
      <c r="J36" s="3"/>
      <c r="K36" s="3"/>
      <c r="L36" s="185"/>
      <c r="M36" s="186"/>
      <c r="N36" s="676" t="s">
        <v>908</v>
      </c>
      <c r="O36" s="676"/>
      <c r="P36" s="676"/>
      <c r="Q36" s="677"/>
      <c r="R36" s="14"/>
    </row>
    <row r="37" spans="1:18" ht="30" customHeight="1" x14ac:dyDescent="0.2">
      <c r="A37" s="9"/>
      <c r="B37" s="3"/>
      <c r="C37" s="3"/>
      <c r="D37" s="3"/>
      <c r="E37" s="3"/>
      <c r="F37" s="3"/>
      <c r="G37" s="3"/>
      <c r="H37" s="3"/>
      <c r="I37" s="3"/>
      <c r="J37" s="3"/>
      <c r="K37" s="3"/>
      <c r="L37" s="185"/>
      <c r="M37" s="186"/>
      <c r="N37" s="680" t="s">
        <v>909</v>
      </c>
      <c r="O37" s="680"/>
      <c r="P37" s="680"/>
      <c r="Q37" s="681"/>
      <c r="R37" s="14"/>
    </row>
    <row r="38" spans="1:18" ht="30" customHeight="1" x14ac:dyDescent="0.2">
      <c r="A38" s="9"/>
      <c r="B38" s="3"/>
      <c r="C38" s="3"/>
      <c r="D38" s="3"/>
      <c r="E38" s="3"/>
      <c r="F38" s="3"/>
      <c r="G38" s="3"/>
      <c r="H38" s="3"/>
      <c r="I38" s="3"/>
      <c r="J38" s="3"/>
      <c r="K38" s="3"/>
      <c r="L38" s="185"/>
      <c r="M38" s="186"/>
      <c r="N38" s="676" t="s">
        <v>910</v>
      </c>
      <c r="O38" s="676"/>
      <c r="P38" s="676"/>
      <c r="Q38" s="677"/>
      <c r="R38" s="14"/>
    </row>
    <row r="39" spans="1:18" ht="30" customHeight="1" x14ac:dyDescent="0.2">
      <c r="A39" s="9"/>
      <c r="B39" s="3"/>
      <c r="C39" s="3"/>
      <c r="D39" s="3"/>
      <c r="E39" s="3"/>
      <c r="F39" s="3"/>
      <c r="G39" s="3"/>
      <c r="H39" s="3"/>
      <c r="I39" s="3"/>
      <c r="J39" s="3"/>
      <c r="K39" s="3"/>
      <c r="L39" s="187"/>
      <c r="M39" s="188"/>
      <c r="N39" s="685" t="s">
        <v>911</v>
      </c>
      <c r="O39" s="685"/>
      <c r="P39" s="685"/>
      <c r="Q39" s="686"/>
      <c r="R39" s="14"/>
    </row>
    <row r="40" spans="1:18" ht="20.25" customHeight="1" thickBot="1" x14ac:dyDescent="0.25">
      <c r="A40" s="10"/>
      <c r="B40" s="11"/>
      <c r="C40" s="11"/>
      <c r="D40" s="11"/>
      <c r="E40" s="11"/>
      <c r="F40" s="11"/>
      <c r="G40" s="11"/>
      <c r="H40" s="11"/>
      <c r="I40" s="11"/>
      <c r="J40" s="11"/>
      <c r="K40" s="11"/>
      <c r="L40" s="11"/>
      <c r="M40" s="11"/>
      <c r="N40" s="11"/>
      <c r="O40" s="11"/>
      <c r="P40" s="11"/>
      <c r="Q40" s="11"/>
      <c r="R40" s="15"/>
    </row>
    <row r="41" spans="1:18" hidden="1" x14ac:dyDescent="0.2"/>
    <row r="42" spans="1:18" hidden="1" x14ac:dyDescent="0.2"/>
    <row r="43" spans="1:18" hidden="1" x14ac:dyDescent="0.2"/>
    <row r="44" spans="1:18" hidden="1" x14ac:dyDescent="0.2"/>
    <row r="45" spans="1:18" hidden="1" x14ac:dyDescent="0.2"/>
    <row r="46" spans="1:18" hidden="1" x14ac:dyDescent="0.2"/>
    <row r="47" spans="1:18" hidden="1" x14ac:dyDescent="0.2"/>
    <row r="48" spans="1:18" hidden="1" x14ac:dyDescent="0.2"/>
  </sheetData>
  <mergeCells count="24">
    <mergeCell ref="N26:Q26"/>
    <mergeCell ref="N27:Q27"/>
    <mergeCell ref="N28:Q28"/>
    <mergeCell ref="N29:Q29"/>
    <mergeCell ref="N30:Q30"/>
    <mergeCell ref="N1:N2"/>
    <mergeCell ref="B3:F3"/>
    <mergeCell ref="G3:K3"/>
    <mergeCell ref="B4:F4"/>
    <mergeCell ref="G4:K4"/>
    <mergeCell ref="B5:F5"/>
    <mergeCell ref="G5:K5"/>
    <mergeCell ref="B6:F6"/>
    <mergeCell ref="B1:K2"/>
    <mergeCell ref="L1:L2"/>
    <mergeCell ref="N39:Q39"/>
    <mergeCell ref="N36:Q36"/>
    <mergeCell ref="N37:Q37"/>
    <mergeCell ref="N38:Q38"/>
    <mergeCell ref="N31:Q31"/>
    <mergeCell ref="N32:Q32"/>
    <mergeCell ref="N33:Q33"/>
    <mergeCell ref="N34:Q34"/>
    <mergeCell ref="N35:Q35"/>
  </mergeCells>
  <phoneticPr fontId="12" type="noConversion"/>
  <hyperlinks>
    <hyperlink ref="B4:F4" location="'People - R&amp;H'!A1" tooltip="2. Roles and Hierarchy" display="2. Roles and Hierarchy" xr:uid="{00000000-0004-0000-1D00-000000000000}"/>
    <hyperlink ref="B5:F5" location="'People - PEM'!A1" tooltip="3. People Management" display="3. People Management" xr:uid="{00000000-0004-0000-1D00-000001000000}"/>
    <hyperlink ref="B6:F6" location="'People - KNM'!A1" tooltip="4. Knowledge Management" display="4. Knowledge Management" xr:uid="{00000000-0004-0000-1D00-000002000000}"/>
    <hyperlink ref="G3:K3" location="'People - T&amp;E'!A1" tooltip="5. Training &amp; Education" display="5. Training &amp; Education" xr:uid="{00000000-0004-0000-1D00-000003000000}"/>
    <hyperlink ref="B3:F3" location="'People - EMP'!A1" tooltip="1. Employees" display="1. Employees" xr:uid="{00000000-0004-0000-1D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42" r:id="rId4" name="Drop Down 30">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4543" r:id="rId5" name="Drop Down 31">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4544" r:id="rId6" name="Drop Down 32">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4545" r:id="rId7" name="Drop Down 33">
              <controlPr defaultSize="0" autoLine="0" autoPict="0">
                <anchor moveWithCells="1">
                  <from>
                    <xdr:col>13</xdr:col>
                    <xdr:colOff>12700</xdr:colOff>
                    <xdr:row>10</xdr:row>
                    <xdr:rowOff>38100</xdr:rowOff>
                  </from>
                  <to>
                    <xdr:col>14</xdr:col>
                    <xdr:colOff>12700</xdr:colOff>
                    <xdr:row>10</xdr:row>
                    <xdr:rowOff>241300</xdr:rowOff>
                  </to>
                </anchor>
              </controlPr>
            </control>
          </mc:Choice>
        </mc:AlternateContent>
        <mc:AlternateContent xmlns:mc="http://schemas.openxmlformats.org/markup-compatibility/2006">
          <mc:Choice Requires="x14">
            <control shapeId="64547" r:id="rId8" name="Drop Down 35">
              <controlPr defaultSize="0" autoLine="0" autoPict="0">
                <anchor moveWithCells="1">
                  <from>
                    <xdr:col>13</xdr:col>
                    <xdr:colOff>12700</xdr:colOff>
                    <xdr:row>12</xdr:row>
                    <xdr:rowOff>38100</xdr:rowOff>
                  </from>
                  <to>
                    <xdr:col>14</xdr:col>
                    <xdr:colOff>12700</xdr:colOff>
                    <xdr:row>12</xdr:row>
                    <xdr:rowOff>241300</xdr:rowOff>
                  </to>
                </anchor>
              </controlPr>
            </control>
          </mc:Choice>
        </mc:AlternateContent>
        <mc:AlternateContent xmlns:mc="http://schemas.openxmlformats.org/markup-compatibility/2006">
          <mc:Choice Requires="x14">
            <control shapeId="64552" r:id="rId9" name="Drop Down 40">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4553" r:id="rId10" name="Drop Down 41">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4554" r:id="rId11" name="Drop Down 42">
              <controlPr defaultSize="0" autoLine="0" autoPict="0">
                <anchor moveWithCells="1">
                  <from>
                    <xdr:col>13</xdr:col>
                    <xdr:colOff>12700</xdr:colOff>
                    <xdr:row>15</xdr:row>
                    <xdr:rowOff>38100</xdr:rowOff>
                  </from>
                  <to>
                    <xdr:col>14</xdr:col>
                    <xdr:colOff>12700</xdr:colOff>
                    <xdr:row>15</xdr:row>
                    <xdr:rowOff>241300</xdr:rowOff>
                  </to>
                </anchor>
              </controlPr>
            </control>
          </mc:Choice>
        </mc:AlternateContent>
        <mc:AlternateContent xmlns:mc="http://schemas.openxmlformats.org/markup-compatibility/2006">
          <mc:Choice Requires="x14">
            <control shapeId="64555" r:id="rId12" name="Drop Down 43">
              <controlPr defaultSize="0" autoLine="0" autoPict="0">
                <anchor moveWithCells="1">
                  <from>
                    <xdr:col>13</xdr:col>
                    <xdr:colOff>12700</xdr:colOff>
                    <xdr:row>16</xdr:row>
                    <xdr:rowOff>38100</xdr:rowOff>
                  </from>
                  <to>
                    <xdr:col>14</xdr:col>
                    <xdr:colOff>12700</xdr:colOff>
                    <xdr:row>16</xdr:row>
                    <xdr:rowOff>241300</xdr:rowOff>
                  </to>
                </anchor>
              </controlPr>
            </control>
          </mc:Choice>
        </mc:AlternateContent>
        <mc:AlternateContent xmlns:mc="http://schemas.openxmlformats.org/markup-compatibility/2006">
          <mc:Choice Requires="x14">
            <control shapeId="64581" r:id="rId13" name="Drop Down 69">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4600" r:id="rId14" name="Drop Down 88">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64605" r:id="rId15" name="Drop Down 93">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4606" r:id="rId16" name="Drop Down 94">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4607" r:id="rId17" name="Drop Down 95">
              <controlPr defaultSize="0" autoLine="0" autoPict="0">
                <anchor moveWithCells="1">
                  <from>
                    <xdr:col>13</xdr:col>
                    <xdr:colOff>12700</xdr:colOff>
                    <xdr:row>20</xdr:row>
                    <xdr:rowOff>38100</xdr:rowOff>
                  </from>
                  <to>
                    <xdr:col>14</xdr:col>
                    <xdr:colOff>12700</xdr:colOff>
                    <xdr:row>20</xdr:row>
                    <xdr:rowOff>241300</xdr:rowOff>
                  </to>
                </anchor>
              </controlPr>
            </control>
          </mc:Choice>
        </mc:AlternateContent>
        <mc:AlternateContent xmlns:mc="http://schemas.openxmlformats.org/markup-compatibility/2006">
          <mc:Choice Requires="x14">
            <control shapeId="64620" r:id="rId18" name="Drop Down 108">
              <controlPr defaultSize="0" autoLine="0" autoPict="0">
                <anchor moveWithCells="1">
                  <from>
                    <xdr:col>11</xdr:col>
                    <xdr:colOff>12700</xdr:colOff>
                    <xdr:row>19</xdr:row>
                    <xdr:rowOff>25400</xdr:rowOff>
                  </from>
                  <to>
                    <xdr:col>12</xdr:col>
                    <xdr:colOff>12700</xdr:colOff>
                    <xdr:row>19</xdr:row>
                    <xdr:rowOff>228600</xdr:rowOff>
                  </to>
                </anchor>
              </controlPr>
            </control>
          </mc:Choice>
        </mc:AlternateContent>
        <mc:AlternateContent xmlns:mc="http://schemas.openxmlformats.org/markup-compatibility/2006">
          <mc:Choice Requires="x14">
            <control shapeId="64621" r:id="rId19" name="Drop Down 109">
              <controlPr defaultSize="0" autoLine="0" autoPict="0">
                <anchor moveWithCells="1">
                  <from>
                    <xdr:col>13</xdr:col>
                    <xdr:colOff>12700</xdr:colOff>
                    <xdr:row>19</xdr:row>
                    <xdr:rowOff>38100</xdr:rowOff>
                  </from>
                  <to>
                    <xdr:col>14</xdr:col>
                    <xdr:colOff>12700</xdr:colOff>
                    <xdr:row>19</xdr:row>
                    <xdr:rowOff>241300</xdr:rowOff>
                  </to>
                </anchor>
              </controlPr>
            </control>
          </mc:Choice>
        </mc:AlternateContent>
        <mc:AlternateContent xmlns:mc="http://schemas.openxmlformats.org/markup-compatibility/2006">
          <mc:Choice Requires="x14">
            <control shapeId="64622" r:id="rId20" name="Drop Down 110">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4623" r:id="rId21" name="Drop Down 111">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64624" r:id="rId22" name="Drop Down 112">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4625" r:id="rId23" name="Drop Down 113">
              <controlPr defaultSize="0" autoLine="0" autoPict="0">
                <anchor moveWithCells="1">
                  <from>
                    <xdr:col>13</xdr:col>
                    <xdr:colOff>12700</xdr:colOff>
                    <xdr:row>11</xdr:row>
                    <xdr:rowOff>38100</xdr:rowOff>
                  </from>
                  <to>
                    <xdr:col>14</xdr:col>
                    <xdr:colOff>12700</xdr:colOff>
                    <xdr:row>11</xdr:row>
                    <xdr:rowOff>241300</xdr:rowOff>
                  </to>
                </anchor>
              </controlPr>
            </control>
          </mc:Choice>
        </mc:AlternateContent>
        <mc:AlternateContent xmlns:mc="http://schemas.openxmlformats.org/markup-compatibility/2006">
          <mc:Choice Requires="x14">
            <control shapeId="64626" r:id="rId24" name="Drop Down 114">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4627" r:id="rId25" name="Drop Down 115">
              <controlPr defaultSize="0" autoLine="0" autoPict="0">
                <anchor moveWithCells="1">
                  <from>
                    <xdr:col>13</xdr:col>
                    <xdr:colOff>12700</xdr:colOff>
                    <xdr:row>13</xdr:row>
                    <xdr:rowOff>38100</xdr:rowOff>
                  </from>
                  <to>
                    <xdr:col>14</xdr:col>
                    <xdr:colOff>12700</xdr:colOff>
                    <xdr:row>13</xdr:row>
                    <xdr:rowOff>241300</xdr:rowOff>
                  </to>
                </anchor>
              </controlPr>
            </control>
          </mc:Choice>
        </mc:AlternateContent>
        <mc:AlternateContent xmlns:mc="http://schemas.openxmlformats.org/markup-compatibility/2006">
          <mc:Choice Requires="x14">
            <control shapeId="64628" r:id="rId26" name="Drop Down 116">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4629" r:id="rId27" name="Drop Down 117">
              <controlPr defaultSize="0" autoLine="0" autoPict="0">
                <anchor moveWithCells="1">
                  <from>
                    <xdr:col>13</xdr:col>
                    <xdr:colOff>12700</xdr:colOff>
                    <xdr:row>14</xdr:row>
                    <xdr:rowOff>38100</xdr:rowOff>
                  </from>
                  <to>
                    <xdr:col>14</xdr:col>
                    <xdr:colOff>12700</xdr:colOff>
                    <xdr:row>14</xdr:row>
                    <xdr:rowOff>241300</xdr:rowOff>
                  </to>
                </anchor>
              </controlPr>
            </control>
          </mc:Choice>
        </mc:AlternateContent>
        <mc:AlternateContent xmlns:mc="http://schemas.openxmlformats.org/markup-compatibility/2006">
          <mc:Choice Requires="x14">
            <control shapeId="64630" r:id="rId28" name="Drop Down 118">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4631" r:id="rId29" name="Drop Down 119">
              <controlPr defaultSize="0" autoLine="0" autoPict="0">
                <anchor moveWithCells="1">
                  <from>
                    <xdr:col>13</xdr:col>
                    <xdr:colOff>12700</xdr:colOff>
                    <xdr:row>21</xdr:row>
                    <xdr:rowOff>38100</xdr:rowOff>
                  </from>
                  <to>
                    <xdr:col>14</xdr:col>
                    <xdr:colOff>12700</xdr:colOff>
                    <xdr:row>21</xdr:row>
                    <xdr:rowOff>241300</xdr:rowOff>
                  </to>
                </anchor>
              </controlPr>
            </control>
          </mc:Choice>
        </mc:AlternateContent>
        <mc:AlternateContent xmlns:mc="http://schemas.openxmlformats.org/markup-compatibility/2006">
          <mc:Choice Requires="x14">
            <control shapeId="64632" r:id="rId30" name="Drop Down 120">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4633" r:id="rId31" name="Drop Down 121">
              <controlPr defaultSize="0" autoLine="0" autoPict="0">
                <anchor moveWithCells="1">
                  <from>
                    <xdr:col>13</xdr:col>
                    <xdr:colOff>12700</xdr:colOff>
                    <xdr:row>22</xdr:row>
                    <xdr:rowOff>38100</xdr:rowOff>
                  </from>
                  <to>
                    <xdr:col>14</xdr:col>
                    <xdr:colOff>12700</xdr:colOff>
                    <xdr:row>22</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069B1DAA-A825-E145-8933-4793BEC489C2}">
            <xm:f>_Output!$D$610=1</xm:f>
            <x14:dxf>
              <font>
                <strike/>
              </font>
              <fill>
                <patternFill>
                  <bgColor rgb="FFFFC000"/>
                </patternFill>
              </fill>
            </x14:dxf>
          </x14:cfRule>
          <xm:sqref>N9</xm:sqref>
        </x14:conditionalFormatting>
      </x14:conditionalFormatting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Blad23">
    <tabColor rgb="FF0070C0"/>
  </sheetPr>
  <dimension ref="A1:S41"/>
  <sheetViews>
    <sheetView showRowColHeaders="0" zoomScaleNormal="100" workbookViewId="0">
      <pane ySplit="7" topLeftCell="A8" activePane="bottomLeft" state="frozen"/>
      <selection activeCell="A16" sqref="A16:Q22"/>
      <selection pane="bottomLeft" activeCell="A16" sqref="A16:Q22"/>
    </sheetView>
  </sheetViews>
  <sheetFormatPr baseColWidth="10" defaultColWidth="0" defaultRowHeight="30" custom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81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
      <c r="A3" s="138"/>
      <c r="B3" s="625" t="s">
        <v>203</v>
      </c>
      <c r="C3" s="624"/>
      <c r="D3" s="624"/>
      <c r="E3" s="624"/>
      <c r="F3" s="624"/>
      <c r="G3" s="625" t="s">
        <v>476</v>
      </c>
      <c r="H3" s="624"/>
      <c r="I3" s="624"/>
      <c r="J3" s="624"/>
      <c r="K3" s="624"/>
      <c r="L3" s="125"/>
      <c r="M3" s="125"/>
      <c r="N3" s="125"/>
      <c r="O3" s="139"/>
      <c r="P3" s="139"/>
      <c r="Q3" s="139"/>
      <c r="R3" s="140"/>
    </row>
    <row r="4" spans="1:18" ht="20.25" customHeight="1" x14ac:dyDescent="0.2">
      <c r="A4" s="138"/>
      <c r="B4" s="625" t="s">
        <v>204</v>
      </c>
      <c r="C4" s="624"/>
      <c r="D4" s="624"/>
      <c r="E4" s="624"/>
      <c r="F4" s="624"/>
      <c r="G4" s="626"/>
      <c r="H4" s="627"/>
      <c r="I4" s="627"/>
      <c r="J4" s="627"/>
      <c r="K4" s="627"/>
      <c r="L4" s="125"/>
      <c r="M4" s="125"/>
      <c r="N4" s="125"/>
      <c r="O4" s="139"/>
      <c r="P4" s="139"/>
      <c r="Q4" s="139"/>
      <c r="R4" s="140"/>
    </row>
    <row r="5" spans="1:18" ht="20.25" customHeight="1" x14ac:dyDescent="0.2">
      <c r="A5" s="138"/>
      <c r="B5" s="625" t="s">
        <v>205</v>
      </c>
      <c r="C5" s="624"/>
      <c r="D5" s="624"/>
      <c r="E5" s="624"/>
      <c r="F5" s="624"/>
      <c r="G5" s="626"/>
      <c r="H5" s="627"/>
      <c r="I5" s="627"/>
      <c r="J5" s="627"/>
      <c r="K5" s="627"/>
      <c r="L5" s="125"/>
      <c r="M5" s="125"/>
      <c r="N5" s="125"/>
      <c r="O5" s="139"/>
      <c r="P5" s="139"/>
      <c r="Q5" s="139"/>
      <c r="R5" s="140"/>
    </row>
    <row r="6" spans="1:18" ht="20.25" customHeight="1" x14ac:dyDescent="0.2">
      <c r="A6" s="138"/>
      <c r="B6" s="630" t="s">
        <v>206</v>
      </c>
      <c r="C6" s="631"/>
      <c r="D6" s="631"/>
      <c r="E6" s="631"/>
      <c r="F6" s="632"/>
      <c r="G6" s="146"/>
      <c r="H6" s="125"/>
      <c r="I6" s="125"/>
      <c r="J6" s="125"/>
      <c r="K6" s="125"/>
      <c r="L6" s="125"/>
      <c r="M6" s="125"/>
      <c r="N6" s="125"/>
      <c r="O6" s="139"/>
      <c r="P6" s="139"/>
      <c r="Q6" s="139"/>
      <c r="R6" s="140"/>
    </row>
    <row r="7" spans="1:18" s="2" customFormat="1" ht="20.25" customHeight="1" thickBot="1" x14ac:dyDescent="0.25">
      <c r="A7" s="141"/>
      <c r="B7" s="142"/>
      <c r="C7" s="142"/>
      <c r="D7" s="142"/>
      <c r="E7" s="142"/>
      <c r="F7" s="142"/>
      <c r="G7" s="142"/>
      <c r="H7" s="142"/>
      <c r="I7" s="142"/>
      <c r="J7" s="142"/>
      <c r="K7" s="142"/>
      <c r="L7" s="142"/>
      <c r="M7" s="142"/>
      <c r="N7" s="142"/>
      <c r="O7" s="142"/>
      <c r="P7" s="142"/>
      <c r="Q7" s="142"/>
      <c r="R7" s="143"/>
    </row>
    <row r="8" spans="1:18" s="2" customFormat="1" ht="20.25" customHeight="1" x14ac:dyDescent="0.2">
      <c r="A8" s="149"/>
      <c r="B8" s="150"/>
      <c r="C8" s="150"/>
      <c r="D8" s="150"/>
      <c r="E8" s="150"/>
      <c r="F8" s="150"/>
      <c r="G8" s="150"/>
      <c r="H8" s="150"/>
      <c r="I8" s="150"/>
      <c r="J8" s="150"/>
      <c r="K8" s="150"/>
      <c r="L8" s="150"/>
      <c r="M8" s="150"/>
      <c r="N8" s="150"/>
      <c r="O8" s="150"/>
      <c r="P8" s="150"/>
      <c r="Q8" s="150"/>
      <c r="R8" s="151"/>
    </row>
    <row r="9" spans="1:18" s="2" customFormat="1" ht="20.25" customHeight="1" x14ac:dyDescent="0.2">
      <c r="A9" s="52">
        <v>4</v>
      </c>
      <c r="B9" s="53" t="s">
        <v>912</v>
      </c>
      <c r="C9" s="53"/>
      <c r="D9" s="53"/>
      <c r="E9" s="53"/>
      <c r="F9" s="53"/>
      <c r="G9" s="53"/>
      <c r="H9" s="53"/>
      <c r="I9" s="53"/>
      <c r="J9" s="53"/>
      <c r="K9" s="54"/>
      <c r="L9" s="55" t="s">
        <v>505</v>
      </c>
      <c r="M9" s="54"/>
      <c r="N9" s="86" t="s">
        <v>514</v>
      </c>
      <c r="O9" s="98"/>
      <c r="P9" s="252" t="s">
        <v>506</v>
      </c>
      <c r="Q9" s="252" t="s">
        <v>507</v>
      </c>
      <c r="R9" s="13"/>
    </row>
    <row r="10" spans="1:18" s="2" customFormat="1" ht="30" customHeight="1" x14ac:dyDescent="0.2">
      <c r="A10" s="6"/>
      <c r="B10" s="12" t="s">
        <v>33</v>
      </c>
      <c r="C10" s="99" t="s">
        <v>935</v>
      </c>
      <c r="D10" s="3"/>
      <c r="E10" s="3"/>
      <c r="F10" s="3"/>
      <c r="G10" s="3"/>
      <c r="H10" s="3"/>
      <c r="I10" s="3"/>
      <c r="J10" s="3"/>
      <c r="K10" s="3"/>
      <c r="L10" s="57"/>
      <c r="M10" s="3"/>
      <c r="N10" s="57"/>
      <c r="O10" s="94"/>
      <c r="P10" s="260" t="s">
        <v>535</v>
      </c>
      <c r="Q10" s="120" t="s">
        <v>913</v>
      </c>
      <c r="R10" s="13"/>
    </row>
    <row r="11" spans="1:18" s="2" customFormat="1" ht="30" customHeight="1" x14ac:dyDescent="0.2">
      <c r="A11" s="6"/>
      <c r="B11" s="12" t="s">
        <v>34</v>
      </c>
      <c r="C11" s="99" t="s">
        <v>936</v>
      </c>
      <c r="D11" s="3"/>
      <c r="E11" s="3"/>
      <c r="F11" s="3"/>
      <c r="G11" s="3"/>
      <c r="H11" s="3"/>
      <c r="I11" s="3"/>
      <c r="J11" s="3"/>
      <c r="K11" s="7"/>
      <c r="L11" s="57"/>
      <c r="M11" s="3"/>
      <c r="N11" s="57"/>
      <c r="O11" s="94"/>
      <c r="P11" s="260" t="s">
        <v>535</v>
      </c>
      <c r="Q11" s="120" t="s">
        <v>914</v>
      </c>
      <c r="R11" s="13"/>
    </row>
    <row r="12" spans="1:18" s="2" customFormat="1" ht="20" customHeight="1" x14ac:dyDescent="0.2">
      <c r="A12" s="6"/>
      <c r="B12" s="12" t="s">
        <v>46</v>
      </c>
      <c r="C12" s="211" t="s">
        <v>937</v>
      </c>
      <c r="D12" s="3"/>
      <c r="E12" s="3"/>
      <c r="F12" s="3"/>
      <c r="G12" s="3"/>
      <c r="H12" s="3"/>
      <c r="I12" s="3"/>
      <c r="J12" s="3"/>
      <c r="K12" s="7"/>
      <c r="L12" s="57"/>
      <c r="M12" s="3"/>
      <c r="N12" s="57"/>
      <c r="O12" s="94"/>
      <c r="P12" s="260"/>
      <c r="Q12" s="120"/>
      <c r="R12" s="45"/>
    </row>
    <row r="13" spans="1:18" s="2" customFormat="1" ht="30" customHeight="1" x14ac:dyDescent="0.2">
      <c r="A13" s="6"/>
      <c r="B13" s="12" t="s">
        <v>47</v>
      </c>
      <c r="C13" s="99" t="s">
        <v>938</v>
      </c>
      <c r="D13" s="8"/>
      <c r="E13" s="8"/>
      <c r="F13" s="8"/>
      <c r="G13" s="8"/>
      <c r="H13" s="8"/>
      <c r="I13" s="8"/>
      <c r="J13" s="8"/>
      <c r="K13" s="3"/>
      <c r="L13" s="57"/>
      <c r="M13" s="3"/>
      <c r="N13" s="57"/>
      <c r="O13" s="94"/>
      <c r="P13" s="260" t="s">
        <v>535</v>
      </c>
      <c r="Q13" s="120" t="s">
        <v>915</v>
      </c>
      <c r="R13" s="45"/>
    </row>
    <row r="14" spans="1:18" s="2" customFormat="1" ht="30" customHeight="1" x14ac:dyDescent="0.2">
      <c r="A14" s="6"/>
      <c r="B14" s="12" t="s">
        <v>48</v>
      </c>
      <c r="C14" s="99" t="s">
        <v>929</v>
      </c>
      <c r="D14" s="8"/>
      <c r="E14" s="8"/>
      <c r="F14" s="8"/>
      <c r="G14" s="8"/>
      <c r="H14" s="8"/>
      <c r="I14" s="8"/>
      <c r="J14" s="8"/>
      <c r="K14" s="3"/>
      <c r="L14" s="57"/>
      <c r="M14" s="3"/>
      <c r="N14" s="57"/>
      <c r="O14" s="94"/>
      <c r="P14" s="260" t="s">
        <v>536</v>
      </c>
      <c r="Q14" s="120" t="s">
        <v>916</v>
      </c>
      <c r="R14" s="45"/>
    </row>
    <row r="15" spans="1:18" s="2" customFormat="1" ht="30" customHeight="1" x14ac:dyDescent="0.2">
      <c r="A15" s="6"/>
      <c r="B15" s="12" t="s">
        <v>49</v>
      </c>
      <c r="C15" s="99" t="s">
        <v>930</v>
      </c>
      <c r="D15" s="8"/>
      <c r="E15" s="8"/>
      <c r="F15" s="8"/>
      <c r="G15" s="8"/>
      <c r="H15" s="8"/>
      <c r="I15" s="8"/>
      <c r="J15" s="8"/>
      <c r="K15" s="3"/>
      <c r="L15" s="57"/>
      <c r="M15" s="3"/>
      <c r="N15" s="57"/>
      <c r="O15" s="94"/>
      <c r="P15" s="260" t="s">
        <v>535</v>
      </c>
      <c r="Q15" s="120" t="s">
        <v>917</v>
      </c>
      <c r="R15" s="45"/>
    </row>
    <row r="16" spans="1:18" s="2" customFormat="1" ht="30" customHeight="1" x14ac:dyDescent="0.2">
      <c r="A16" s="6"/>
      <c r="B16" s="12" t="s">
        <v>50</v>
      </c>
      <c r="C16" s="222" t="s">
        <v>931</v>
      </c>
      <c r="D16" s="223"/>
      <c r="E16" s="223"/>
      <c r="F16" s="223"/>
      <c r="G16" s="223"/>
      <c r="H16" s="223"/>
      <c r="I16" s="223"/>
      <c r="J16" s="223"/>
      <c r="K16" s="237"/>
      <c r="L16" s="253"/>
      <c r="M16" s="237"/>
      <c r="N16" s="253"/>
      <c r="O16" s="165"/>
      <c r="P16" s="260" t="s">
        <v>533</v>
      </c>
      <c r="Q16" s="261" t="s">
        <v>918</v>
      </c>
      <c r="R16" s="45"/>
    </row>
    <row r="17" spans="1:18" s="2" customFormat="1" ht="20" customHeight="1" x14ac:dyDescent="0.2">
      <c r="A17" s="6"/>
      <c r="B17" s="12"/>
      <c r="C17" s="224" t="s">
        <v>531</v>
      </c>
      <c r="D17" s="3"/>
      <c r="E17" s="3"/>
      <c r="F17" s="3"/>
      <c r="G17" s="3"/>
      <c r="H17" s="3"/>
      <c r="I17" s="3"/>
      <c r="J17" s="3"/>
      <c r="K17" s="225"/>
      <c r="L17" s="238" t="e">
        <f>VLOOKUP(SUM(_Output!#REF!),#REF!,2,FALSE)</f>
        <v>#REF!</v>
      </c>
      <c r="M17" s="3"/>
      <c r="N17" s="57"/>
      <c r="O17" s="94"/>
      <c r="P17" s="260"/>
      <c r="Q17" s="262"/>
      <c r="R17" s="45"/>
    </row>
    <row r="18" spans="1:18" s="2" customFormat="1" ht="30" customHeight="1" x14ac:dyDescent="0.2">
      <c r="A18" s="6"/>
      <c r="B18" s="12" t="s">
        <v>60</v>
      </c>
      <c r="C18" s="99" t="s">
        <v>939</v>
      </c>
      <c r="D18" s="3"/>
      <c r="E18" s="3"/>
      <c r="F18" s="3"/>
      <c r="G18" s="3"/>
      <c r="H18" s="3"/>
      <c r="I18" s="3"/>
      <c r="J18" s="3"/>
      <c r="K18" s="7"/>
      <c r="L18" s="57"/>
      <c r="M18" s="3"/>
      <c r="N18" s="57"/>
      <c r="O18" s="94"/>
      <c r="P18" s="260" t="s">
        <v>536</v>
      </c>
      <c r="Q18" s="120" t="s">
        <v>919</v>
      </c>
      <c r="R18" s="13"/>
    </row>
    <row r="19" spans="1:18" s="2" customFormat="1" ht="30" customHeight="1" x14ac:dyDescent="0.2">
      <c r="A19" s="6"/>
      <c r="B19" s="12" t="s">
        <v>61</v>
      </c>
      <c r="C19" s="99" t="s">
        <v>357</v>
      </c>
      <c r="D19" s="3"/>
      <c r="E19" s="3"/>
      <c r="F19" s="3"/>
      <c r="G19" s="3"/>
      <c r="H19" s="3"/>
      <c r="I19" s="3"/>
      <c r="J19" s="3"/>
      <c r="K19" s="7"/>
      <c r="L19" s="57"/>
      <c r="M19" s="3"/>
      <c r="N19" s="57"/>
      <c r="O19" s="94"/>
      <c r="P19" s="260" t="s">
        <v>535</v>
      </c>
      <c r="Q19" s="120" t="s">
        <v>920</v>
      </c>
      <c r="R19" s="13"/>
    </row>
    <row r="20" spans="1:18" s="2" customFormat="1" ht="20" customHeight="1" x14ac:dyDescent="0.2">
      <c r="A20" s="6"/>
      <c r="B20" s="12" t="s">
        <v>126</v>
      </c>
      <c r="C20" s="211" t="s">
        <v>932</v>
      </c>
      <c r="D20" s="3"/>
      <c r="E20" s="3"/>
      <c r="F20" s="3"/>
      <c r="G20" s="3"/>
      <c r="H20" s="3"/>
      <c r="I20" s="3"/>
      <c r="J20" s="3"/>
      <c r="K20" s="7"/>
      <c r="L20" s="57"/>
      <c r="M20" s="3"/>
      <c r="N20" s="57"/>
      <c r="O20" s="94"/>
      <c r="P20" s="260" t="s">
        <v>536</v>
      </c>
      <c r="Q20" s="120"/>
      <c r="R20" s="45"/>
    </row>
    <row r="21" spans="1:18" s="2" customFormat="1" ht="30" customHeight="1" x14ac:dyDescent="0.2">
      <c r="A21" s="6"/>
      <c r="B21" s="12" t="s">
        <v>261</v>
      </c>
      <c r="C21" s="99" t="s">
        <v>928</v>
      </c>
      <c r="D21" s="8"/>
      <c r="E21" s="8"/>
      <c r="F21" s="8"/>
      <c r="G21" s="8"/>
      <c r="H21" s="8"/>
      <c r="I21" s="8"/>
      <c r="J21" s="8"/>
      <c r="K21" s="3"/>
      <c r="L21" s="57"/>
      <c r="M21" s="3"/>
      <c r="N21" s="57"/>
      <c r="O21" s="94"/>
      <c r="P21" s="260" t="s">
        <v>536</v>
      </c>
      <c r="Q21" s="120" t="s">
        <v>921</v>
      </c>
      <c r="R21" s="45"/>
    </row>
    <row r="22" spans="1:18" s="2" customFormat="1" ht="30" customHeight="1" x14ac:dyDescent="0.2">
      <c r="A22" s="6"/>
      <c r="B22" s="12" t="s">
        <v>262</v>
      </c>
      <c r="C22" s="99" t="s">
        <v>940</v>
      </c>
      <c r="D22" s="3"/>
      <c r="E22" s="3"/>
      <c r="F22" s="3"/>
      <c r="G22" s="3"/>
      <c r="H22" s="3"/>
      <c r="I22" s="3"/>
      <c r="J22" s="3"/>
      <c r="K22" s="7"/>
      <c r="L22" s="57"/>
      <c r="M22" s="3"/>
      <c r="N22" s="57"/>
      <c r="O22" s="94"/>
      <c r="P22" s="260" t="s">
        <v>535</v>
      </c>
      <c r="Q22" s="120" t="s">
        <v>922</v>
      </c>
      <c r="R22" s="45"/>
    </row>
    <row r="23" spans="1:18" s="2" customFormat="1" ht="30" customHeight="1" x14ac:dyDescent="0.2">
      <c r="A23" s="6"/>
      <c r="B23" s="12" t="s">
        <v>338</v>
      </c>
      <c r="C23" s="222" t="s">
        <v>933</v>
      </c>
      <c r="D23" s="237"/>
      <c r="E23" s="237"/>
      <c r="F23" s="237"/>
      <c r="G23" s="237"/>
      <c r="H23" s="237"/>
      <c r="I23" s="237"/>
      <c r="J23" s="237"/>
      <c r="K23" s="263"/>
      <c r="L23" s="253"/>
      <c r="M23" s="237"/>
      <c r="N23" s="253"/>
      <c r="O23" s="165"/>
      <c r="P23" s="260" t="s">
        <v>536</v>
      </c>
      <c r="Q23" s="261" t="s">
        <v>923</v>
      </c>
      <c r="R23" s="45"/>
    </row>
    <row r="24" spans="1:18" s="2" customFormat="1" ht="20" customHeight="1" x14ac:dyDescent="0.2">
      <c r="A24" s="6"/>
      <c r="B24" s="12"/>
      <c r="C24" s="224" t="s">
        <v>531</v>
      </c>
      <c r="D24" s="3"/>
      <c r="E24" s="3"/>
      <c r="F24" s="3"/>
      <c r="G24" s="3"/>
      <c r="H24" s="3"/>
      <c r="I24" s="3"/>
      <c r="J24" s="3"/>
      <c r="K24" s="225"/>
      <c r="L24" s="238" t="e">
        <f>VLOOKUP(SUM(_Output!#REF!),#REF!,2,FALSE)</f>
        <v>#REF!</v>
      </c>
      <c r="M24" s="3"/>
      <c r="N24" s="57"/>
      <c r="O24" s="94"/>
      <c r="P24" s="260"/>
      <c r="Q24" s="262"/>
      <c r="R24" s="45"/>
    </row>
    <row r="25" spans="1:18" s="2" customFormat="1" ht="30" customHeight="1" x14ac:dyDescent="0.2">
      <c r="A25" s="6"/>
      <c r="B25" s="12" t="s">
        <v>177</v>
      </c>
      <c r="C25" s="99" t="s">
        <v>934</v>
      </c>
      <c r="D25" s="8"/>
      <c r="E25" s="8"/>
      <c r="F25" s="8"/>
      <c r="G25" s="8"/>
      <c r="H25" s="8"/>
      <c r="I25" s="8"/>
      <c r="J25" s="8"/>
      <c r="K25" s="3"/>
      <c r="L25" s="57"/>
      <c r="M25" s="3"/>
      <c r="N25" s="57"/>
      <c r="O25" s="94"/>
      <c r="P25" s="260" t="s">
        <v>533</v>
      </c>
      <c r="Q25" s="120" t="s">
        <v>924</v>
      </c>
      <c r="R25" s="13"/>
    </row>
    <row r="26" spans="1:18" s="2" customFormat="1" ht="30" customHeight="1" x14ac:dyDescent="0.2">
      <c r="A26" s="6"/>
      <c r="B26" s="12" t="s">
        <v>178</v>
      </c>
      <c r="C26" s="99" t="s">
        <v>941</v>
      </c>
      <c r="D26" s="8"/>
      <c r="E26" s="8"/>
      <c r="F26" s="8"/>
      <c r="G26" s="8"/>
      <c r="H26" s="8"/>
      <c r="I26" s="8"/>
      <c r="J26" s="8"/>
      <c r="K26" s="3"/>
      <c r="L26" s="57"/>
      <c r="M26" s="3"/>
      <c r="N26" s="57"/>
      <c r="O26" s="94"/>
      <c r="P26" s="260" t="s">
        <v>537</v>
      </c>
      <c r="Q26" s="120" t="s">
        <v>925</v>
      </c>
      <c r="R26" s="13"/>
    </row>
    <row r="27" spans="1:18" s="2" customFormat="1" ht="30" customHeight="1" x14ac:dyDescent="0.2">
      <c r="A27" s="6"/>
      <c r="B27" s="12" t="s">
        <v>179</v>
      </c>
      <c r="C27" s="99" t="s">
        <v>942</v>
      </c>
      <c r="D27" s="3"/>
      <c r="E27" s="3"/>
      <c r="F27" s="3"/>
      <c r="G27" s="3"/>
      <c r="H27" s="3"/>
      <c r="I27" s="3"/>
      <c r="J27" s="3"/>
      <c r="K27" s="3"/>
      <c r="L27" s="57"/>
      <c r="M27" s="3"/>
      <c r="N27" s="57"/>
      <c r="O27" s="94"/>
      <c r="P27" s="260" t="s">
        <v>535</v>
      </c>
      <c r="Q27" s="120" t="s">
        <v>926</v>
      </c>
      <c r="R27" s="13"/>
    </row>
    <row r="28" spans="1:18" s="2" customFormat="1" ht="30" customHeight="1" x14ac:dyDescent="0.2">
      <c r="A28" s="6"/>
      <c r="B28" s="12" t="s">
        <v>180</v>
      </c>
      <c r="C28" s="200" t="s">
        <v>943</v>
      </c>
      <c r="D28" s="3"/>
      <c r="E28" s="3"/>
      <c r="F28" s="3"/>
      <c r="G28" s="3"/>
      <c r="H28" s="3"/>
      <c r="I28" s="3"/>
      <c r="J28" s="3"/>
      <c r="K28" s="3"/>
      <c r="L28" s="57"/>
      <c r="M28" s="3"/>
      <c r="N28" s="57"/>
      <c r="O28" s="94"/>
      <c r="P28" s="259" t="s">
        <v>535</v>
      </c>
      <c r="Q28" s="251" t="s">
        <v>927</v>
      </c>
      <c r="R28" s="13"/>
    </row>
    <row r="29" spans="1:18" s="2" customFormat="1" ht="20.25" customHeight="1" x14ac:dyDescent="0.2">
      <c r="A29" s="6"/>
      <c r="B29" s="3"/>
      <c r="C29" s="3"/>
      <c r="D29" s="3"/>
      <c r="E29" s="3"/>
      <c r="F29" s="3"/>
      <c r="G29" s="3"/>
      <c r="H29" s="3"/>
      <c r="I29" s="3"/>
      <c r="J29" s="3"/>
      <c r="K29" s="3"/>
      <c r="L29" s="57"/>
      <c r="M29" s="3"/>
      <c r="N29" s="57"/>
      <c r="O29" s="94"/>
      <c r="P29" s="99"/>
      <c r="Q29" s="57"/>
      <c r="R29" s="13"/>
    </row>
    <row r="30" spans="1:18" ht="20.25" customHeight="1" x14ac:dyDescent="0.2">
      <c r="A30" s="4"/>
      <c r="B30" s="250" t="s">
        <v>504</v>
      </c>
      <c r="C30" s="48"/>
      <c r="D30" s="48"/>
      <c r="E30" s="48"/>
      <c r="F30" s="48"/>
      <c r="G30" s="48"/>
      <c r="H30" s="48"/>
      <c r="I30" s="48"/>
      <c r="J30" s="48"/>
      <c r="K30" s="3"/>
      <c r="L30" s="58"/>
      <c r="M30" s="5"/>
      <c r="N30" s="58"/>
      <c r="O30" s="95"/>
      <c r="P30" s="5"/>
      <c r="Q30" s="58"/>
      <c r="R30" s="14"/>
    </row>
    <row r="31" spans="1:18" ht="30" customHeight="1" x14ac:dyDescent="0.2">
      <c r="A31" s="9"/>
      <c r="B31" s="3"/>
      <c r="C31" s="3"/>
      <c r="D31" s="3"/>
      <c r="E31" s="3"/>
      <c r="F31" s="3"/>
      <c r="G31" s="3"/>
      <c r="H31" s="3"/>
      <c r="I31" s="3"/>
      <c r="J31" s="3"/>
      <c r="K31" s="3"/>
      <c r="L31" s="183"/>
      <c r="M31" s="184"/>
      <c r="N31" s="687" t="s">
        <v>944</v>
      </c>
      <c r="O31" s="687"/>
      <c r="P31" s="687"/>
      <c r="Q31" s="688"/>
      <c r="R31" s="14"/>
    </row>
    <row r="32" spans="1:18" ht="30" customHeight="1" x14ac:dyDescent="0.2">
      <c r="A32" s="9"/>
      <c r="B32" s="3"/>
      <c r="C32" s="3"/>
      <c r="D32" s="3"/>
      <c r="E32" s="3"/>
      <c r="F32" s="3"/>
      <c r="G32" s="3"/>
      <c r="H32" s="3"/>
      <c r="I32" s="3"/>
      <c r="J32" s="3"/>
      <c r="K32" s="3"/>
      <c r="L32" s="185"/>
      <c r="M32" s="186"/>
      <c r="N32" s="680" t="s">
        <v>945</v>
      </c>
      <c r="O32" s="680"/>
      <c r="P32" s="680"/>
      <c r="Q32" s="681"/>
      <c r="R32" s="14"/>
    </row>
    <row r="33" spans="1:18" ht="30" customHeight="1" x14ac:dyDescent="0.2">
      <c r="A33" s="9"/>
      <c r="B33" s="3"/>
      <c r="C33" s="3"/>
      <c r="D33" s="3"/>
      <c r="E33" s="3"/>
      <c r="F33" s="3"/>
      <c r="G33" s="3"/>
      <c r="H33" s="3"/>
      <c r="I33" s="3"/>
      <c r="J33" s="3"/>
      <c r="K33" s="3"/>
      <c r="L33" s="185"/>
      <c r="M33" s="186"/>
      <c r="N33" s="676" t="s">
        <v>946</v>
      </c>
      <c r="O33" s="676"/>
      <c r="P33" s="676"/>
      <c r="Q33" s="677"/>
      <c r="R33" s="14"/>
    </row>
    <row r="34" spans="1:18" ht="30" customHeight="1" x14ac:dyDescent="0.2">
      <c r="A34" s="9"/>
      <c r="B34" s="3"/>
      <c r="C34" s="3"/>
      <c r="D34" s="3"/>
      <c r="E34" s="3"/>
      <c r="F34" s="3"/>
      <c r="G34" s="3"/>
      <c r="H34" s="3"/>
      <c r="I34" s="3"/>
      <c r="J34" s="3"/>
      <c r="K34" s="3"/>
      <c r="L34" s="185"/>
      <c r="M34" s="186"/>
      <c r="N34" s="676" t="s">
        <v>947</v>
      </c>
      <c r="O34" s="676"/>
      <c r="P34" s="676"/>
      <c r="Q34" s="677"/>
      <c r="R34" s="14"/>
    </row>
    <row r="35" spans="1:18" ht="30" customHeight="1" x14ac:dyDescent="0.2">
      <c r="A35" s="9"/>
      <c r="B35" s="3"/>
      <c r="C35" s="3"/>
      <c r="D35" s="3"/>
      <c r="E35" s="3"/>
      <c r="F35" s="3"/>
      <c r="G35" s="3"/>
      <c r="H35" s="3"/>
      <c r="I35" s="3"/>
      <c r="J35" s="3"/>
      <c r="K35" s="3"/>
      <c r="L35" s="185"/>
      <c r="M35" s="186"/>
      <c r="N35" s="680" t="s">
        <v>948</v>
      </c>
      <c r="O35" s="680"/>
      <c r="P35" s="680"/>
      <c r="Q35" s="681"/>
      <c r="R35" s="14"/>
    </row>
    <row r="36" spans="1:18" ht="30" customHeight="1" x14ac:dyDescent="0.2">
      <c r="A36" s="9"/>
      <c r="B36" s="3"/>
      <c r="C36" s="3"/>
      <c r="D36" s="3"/>
      <c r="E36" s="3"/>
      <c r="F36" s="3"/>
      <c r="G36" s="3"/>
      <c r="H36" s="3"/>
      <c r="I36" s="3"/>
      <c r="J36" s="3"/>
      <c r="K36" s="3"/>
      <c r="L36" s="185"/>
      <c r="M36" s="186"/>
      <c r="N36" s="676" t="s">
        <v>949</v>
      </c>
      <c r="O36" s="676"/>
      <c r="P36" s="676"/>
      <c r="Q36" s="677"/>
      <c r="R36" s="14"/>
    </row>
    <row r="37" spans="1:18" ht="30" customHeight="1" x14ac:dyDescent="0.2">
      <c r="A37" s="9"/>
      <c r="B37" s="3"/>
      <c r="C37" s="3"/>
      <c r="D37" s="3"/>
      <c r="E37" s="3"/>
      <c r="F37" s="3"/>
      <c r="G37" s="3"/>
      <c r="H37" s="3"/>
      <c r="I37" s="3"/>
      <c r="J37" s="3"/>
      <c r="K37" s="3"/>
      <c r="L37" s="185"/>
      <c r="M37" s="186"/>
      <c r="N37" s="680" t="s">
        <v>950</v>
      </c>
      <c r="O37" s="680"/>
      <c r="P37" s="680"/>
      <c r="Q37" s="681"/>
      <c r="R37" s="14"/>
    </row>
    <row r="38" spans="1:18" ht="30" customHeight="1" x14ac:dyDescent="0.2">
      <c r="A38" s="9"/>
      <c r="B38" s="3"/>
      <c r="C38" s="3"/>
      <c r="D38" s="3"/>
      <c r="E38" s="3"/>
      <c r="F38" s="3"/>
      <c r="G38" s="3"/>
      <c r="H38" s="3"/>
      <c r="I38" s="3"/>
      <c r="J38" s="3"/>
      <c r="K38" s="3"/>
      <c r="L38" s="185"/>
      <c r="M38" s="186"/>
      <c r="N38" s="680" t="s">
        <v>951</v>
      </c>
      <c r="O38" s="680"/>
      <c r="P38" s="680"/>
      <c r="Q38" s="681"/>
      <c r="R38" s="14"/>
    </row>
    <row r="39" spans="1:18" ht="30" customHeight="1" x14ac:dyDescent="0.2">
      <c r="A39" s="9"/>
      <c r="B39" s="3"/>
      <c r="C39" s="3"/>
      <c r="D39" s="3"/>
      <c r="E39" s="3"/>
      <c r="F39" s="3"/>
      <c r="G39" s="3"/>
      <c r="H39" s="3"/>
      <c r="I39" s="3"/>
      <c r="J39" s="3"/>
      <c r="K39" s="3"/>
      <c r="L39" s="185"/>
      <c r="M39" s="186"/>
      <c r="N39" s="680" t="s">
        <v>952</v>
      </c>
      <c r="O39" s="680"/>
      <c r="P39" s="680"/>
      <c r="Q39" s="681"/>
      <c r="R39" s="14"/>
    </row>
    <row r="40" spans="1:18" ht="40" customHeight="1" x14ac:dyDescent="0.2">
      <c r="A40" s="9"/>
      <c r="B40" s="3"/>
      <c r="C40" s="3"/>
      <c r="D40" s="3"/>
      <c r="E40" s="3"/>
      <c r="F40" s="3"/>
      <c r="G40" s="3"/>
      <c r="H40" s="3"/>
      <c r="I40" s="3"/>
      <c r="J40" s="3"/>
      <c r="K40" s="3"/>
      <c r="L40" s="187"/>
      <c r="M40" s="188"/>
      <c r="N40" s="702" t="s">
        <v>953</v>
      </c>
      <c r="O40" s="702"/>
      <c r="P40" s="702"/>
      <c r="Q40" s="703"/>
      <c r="R40" s="14"/>
    </row>
    <row r="41" spans="1:18" ht="30" customHeight="1" thickBot="1" x14ac:dyDescent="0.25">
      <c r="A41" s="10"/>
      <c r="B41" s="11"/>
      <c r="C41" s="11"/>
      <c r="D41" s="11"/>
      <c r="E41" s="11"/>
      <c r="F41" s="11"/>
      <c r="G41" s="11"/>
      <c r="H41" s="11"/>
      <c r="I41" s="11"/>
      <c r="J41" s="11"/>
      <c r="K41" s="11"/>
      <c r="L41" s="11"/>
      <c r="M41" s="11"/>
      <c r="N41" s="11"/>
      <c r="O41" s="11"/>
      <c r="P41" s="11"/>
      <c r="Q41" s="11"/>
      <c r="R41" s="15"/>
    </row>
  </sheetData>
  <mergeCells count="20">
    <mergeCell ref="B4:F4"/>
    <mergeCell ref="G4:K4"/>
    <mergeCell ref="N31:Q31"/>
    <mergeCell ref="N32:Q32"/>
    <mergeCell ref="N34:Q34"/>
    <mergeCell ref="N33:Q33"/>
    <mergeCell ref="B1:K2"/>
    <mergeCell ref="L1:L2"/>
    <mergeCell ref="N1:N2"/>
    <mergeCell ref="B3:F3"/>
    <mergeCell ref="G3:K3"/>
    <mergeCell ref="N36:Q36"/>
    <mergeCell ref="N37:Q37"/>
    <mergeCell ref="N40:Q40"/>
    <mergeCell ref="B5:F5"/>
    <mergeCell ref="G5:K5"/>
    <mergeCell ref="B6:F6"/>
    <mergeCell ref="N35:Q35"/>
    <mergeCell ref="N38:Q38"/>
    <mergeCell ref="N39:Q39"/>
  </mergeCells>
  <phoneticPr fontId="12" type="noConversion"/>
  <hyperlinks>
    <hyperlink ref="B4:F4" location="'People - R&amp;H'!A1" tooltip="2. Roles and Hierarchy" display="2. Roles and Hierarchy" xr:uid="{00000000-0004-0000-1E00-000000000000}"/>
    <hyperlink ref="B5:F5" location="'People - PEM'!A1" tooltip="3. People Management" display="3. People Management" xr:uid="{00000000-0004-0000-1E00-000001000000}"/>
    <hyperlink ref="B6:F6" location="'People - KNM'!A1" tooltip="4. Knowledge Management" display="4. Knowledge Management" xr:uid="{00000000-0004-0000-1E00-000002000000}"/>
    <hyperlink ref="G3:K3" location="'People - T&amp;E'!A1" tooltip="5. Training &amp; Education" display="5. Training &amp; Education" xr:uid="{00000000-0004-0000-1E00-000003000000}"/>
    <hyperlink ref="B3:F3" location="'People - EMP'!A1" tooltip="1. Employees" display="1. Employees" xr:uid="{00000000-0004-0000-1E00-000004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625" r:id="rId4" name="Drop Down 89">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5626" r:id="rId5" name="Drop Down 90">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5627" r:id="rId6" name="Drop Down 91">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65628" r:id="rId7" name="Drop Down 92">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65638" r:id="rId8" name="Drop Down 102">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5639" r:id="rId9" name="Drop Down 103">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65644" r:id="rId10" name="Drop Down 108">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5645" r:id="rId11" name="Drop Down 109">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65646" r:id="rId12" name="Drop Down 110">
              <controlPr defaultSize="0" autoLine="0" autoPict="0">
                <anchor moveWithCells="1">
                  <from>
                    <xdr:col>11</xdr:col>
                    <xdr:colOff>12700</xdr:colOff>
                    <xdr:row>12</xdr:row>
                    <xdr:rowOff>38100</xdr:rowOff>
                  </from>
                  <to>
                    <xdr:col>12</xdr:col>
                    <xdr:colOff>12700</xdr:colOff>
                    <xdr:row>12</xdr:row>
                    <xdr:rowOff>241300</xdr:rowOff>
                  </to>
                </anchor>
              </controlPr>
            </control>
          </mc:Choice>
        </mc:AlternateContent>
        <mc:AlternateContent xmlns:mc="http://schemas.openxmlformats.org/markup-compatibility/2006">
          <mc:Choice Requires="x14">
            <control shapeId="65648" r:id="rId13" name="Drop Down 112">
              <controlPr defaultSize="0" autoLine="0" autoPict="0">
                <anchor moveWithCells="1">
                  <from>
                    <xdr:col>11</xdr:col>
                    <xdr:colOff>12700</xdr:colOff>
                    <xdr:row>10</xdr:row>
                    <xdr:rowOff>25400</xdr:rowOff>
                  </from>
                  <to>
                    <xdr:col>12</xdr:col>
                    <xdr:colOff>12700</xdr:colOff>
                    <xdr:row>10</xdr:row>
                    <xdr:rowOff>228600</xdr:rowOff>
                  </to>
                </anchor>
              </controlPr>
            </control>
          </mc:Choice>
        </mc:AlternateContent>
        <mc:AlternateContent xmlns:mc="http://schemas.openxmlformats.org/markup-compatibility/2006">
          <mc:Choice Requires="x14">
            <control shapeId="65649" r:id="rId14" name="Drop Down 113">
              <controlPr defaultSize="0" autoLine="0" autoPict="0">
                <anchor moveWithCells="1">
                  <from>
                    <xdr:col>13</xdr:col>
                    <xdr:colOff>12700</xdr:colOff>
                    <xdr:row>10</xdr:row>
                    <xdr:rowOff>38100</xdr:rowOff>
                  </from>
                  <to>
                    <xdr:col>14</xdr:col>
                    <xdr:colOff>12700</xdr:colOff>
                    <xdr:row>10</xdr:row>
                    <xdr:rowOff>241300</xdr:rowOff>
                  </to>
                </anchor>
              </controlPr>
            </control>
          </mc:Choice>
        </mc:AlternateContent>
        <mc:AlternateContent xmlns:mc="http://schemas.openxmlformats.org/markup-compatibility/2006">
          <mc:Choice Requires="x14">
            <control shapeId="65650" r:id="rId15" name="Drop Down 114">
              <controlPr defaultSize="0" autoLine="0" autoPict="0">
                <anchor moveWithCells="1">
                  <from>
                    <xdr:col>11</xdr:col>
                    <xdr:colOff>12700</xdr:colOff>
                    <xdr:row>13</xdr:row>
                    <xdr:rowOff>38100</xdr:rowOff>
                  </from>
                  <to>
                    <xdr:col>12</xdr:col>
                    <xdr:colOff>12700</xdr:colOff>
                    <xdr:row>13</xdr:row>
                    <xdr:rowOff>241300</xdr:rowOff>
                  </to>
                </anchor>
              </controlPr>
            </control>
          </mc:Choice>
        </mc:AlternateContent>
        <mc:AlternateContent xmlns:mc="http://schemas.openxmlformats.org/markup-compatibility/2006">
          <mc:Choice Requires="x14">
            <control shapeId="65651" r:id="rId16" name="Drop Down 115">
              <controlPr defaultSize="0" autoLine="0" autoPict="0">
                <anchor moveWithCells="1">
                  <from>
                    <xdr:col>11</xdr:col>
                    <xdr:colOff>12700</xdr:colOff>
                    <xdr:row>14</xdr:row>
                    <xdr:rowOff>38100</xdr:rowOff>
                  </from>
                  <to>
                    <xdr:col>12</xdr:col>
                    <xdr:colOff>12700</xdr:colOff>
                    <xdr:row>14</xdr:row>
                    <xdr:rowOff>241300</xdr:rowOff>
                  </to>
                </anchor>
              </controlPr>
            </control>
          </mc:Choice>
        </mc:AlternateContent>
        <mc:AlternateContent xmlns:mc="http://schemas.openxmlformats.org/markup-compatibility/2006">
          <mc:Choice Requires="x14">
            <control shapeId="65652" r:id="rId17" name="Drop Down 116">
              <controlPr defaultSize="0" autoLine="0" autoPict="0">
                <anchor moveWithCells="1">
                  <from>
                    <xdr:col>11</xdr:col>
                    <xdr:colOff>12700</xdr:colOff>
                    <xdr:row>15</xdr:row>
                    <xdr:rowOff>38100</xdr:rowOff>
                  </from>
                  <to>
                    <xdr:col>12</xdr:col>
                    <xdr:colOff>12700</xdr:colOff>
                    <xdr:row>15</xdr:row>
                    <xdr:rowOff>241300</xdr:rowOff>
                  </to>
                </anchor>
              </controlPr>
            </control>
          </mc:Choice>
        </mc:AlternateContent>
        <mc:AlternateContent xmlns:mc="http://schemas.openxmlformats.org/markup-compatibility/2006">
          <mc:Choice Requires="x14">
            <control shapeId="65653" r:id="rId18" name="Drop Down 117">
              <controlPr defaultSize="0" autoLine="0" autoPict="0">
                <anchor moveWithCells="1">
                  <from>
                    <xdr:col>11</xdr:col>
                    <xdr:colOff>12700</xdr:colOff>
                    <xdr:row>17</xdr:row>
                    <xdr:rowOff>25400</xdr:rowOff>
                  </from>
                  <to>
                    <xdr:col>12</xdr:col>
                    <xdr:colOff>12700</xdr:colOff>
                    <xdr:row>17</xdr:row>
                    <xdr:rowOff>228600</xdr:rowOff>
                  </to>
                </anchor>
              </controlPr>
            </control>
          </mc:Choice>
        </mc:AlternateContent>
        <mc:AlternateContent xmlns:mc="http://schemas.openxmlformats.org/markup-compatibility/2006">
          <mc:Choice Requires="x14">
            <control shapeId="65654" r:id="rId19" name="Drop Down 118">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5655" r:id="rId20" name="Drop Down 119">
              <controlPr defaultSize="0" autoLine="0" autoPict="0">
                <anchor moveWithCells="1">
                  <from>
                    <xdr:col>11</xdr:col>
                    <xdr:colOff>12700</xdr:colOff>
                    <xdr:row>20</xdr:row>
                    <xdr:rowOff>38100</xdr:rowOff>
                  </from>
                  <to>
                    <xdr:col>12</xdr:col>
                    <xdr:colOff>12700</xdr:colOff>
                    <xdr:row>20</xdr:row>
                    <xdr:rowOff>241300</xdr:rowOff>
                  </to>
                </anchor>
              </controlPr>
            </control>
          </mc:Choice>
        </mc:AlternateContent>
        <mc:AlternateContent xmlns:mc="http://schemas.openxmlformats.org/markup-compatibility/2006">
          <mc:Choice Requires="x14">
            <control shapeId="65656" r:id="rId21" name="Drop Down 120">
              <controlPr defaultSize="0" autoLine="0" autoPict="0">
                <anchor moveWithCells="1">
                  <from>
                    <xdr:col>11</xdr:col>
                    <xdr:colOff>12700</xdr:colOff>
                    <xdr:row>21</xdr:row>
                    <xdr:rowOff>38100</xdr:rowOff>
                  </from>
                  <to>
                    <xdr:col>12</xdr:col>
                    <xdr:colOff>12700</xdr:colOff>
                    <xdr:row>21</xdr:row>
                    <xdr:rowOff>241300</xdr:rowOff>
                  </to>
                </anchor>
              </controlPr>
            </control>
          </mc:Choice>
        </mc:AlternateContent>
        <mc:AlternateContent xmlns:mc="http://schemas.openxmlformats.org/markup-compatibility/2006">
          <mc:Choice Requires="x14">
            <control shapeId="65657" r:id="rId22" name="Drop Down 121">
              <controlPr defaultSize="0" autoLine="0" autoPict="0">
                <anchor moveWithCells="1">
                  <from>
                    <xdr:col>11</xdr:col>
                    <xdr:colOff>12700</xdr:colOff>
                    <xdr:row>22</xdr:row>
                    <xdr:rowOff>38100</xdr:rowOff>
                  </from>
                  <to>
                    <xdr:col>12</xdr:col>
                    <xdr:colOff>12700</xdr:colOff>
                    <xdr:row>22</xdr:row>
                    <xdr:rowOff>241300</xdr:rowOff>
                  </to>
                </anchor>
              </controlPr>
            </control>
          </mc:Choice>
        </mc:AlternateContent>
        <mc:AlternateContent xmlns:mc="http://schemas.openxmlformats.org/markup-compatibility/2006">
          <mc:Choice Requires="x14">
            <control shapeId="65658" r:id="rId23" name="Drop Down 122">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5659" r:id="rId24" name="Drop Down 123">
              <controlPr defaultSize="0" autoLine="0" autoPict="0">
                <anchor moveWithCells="1">
                  <from>
                    <xdr:col>13</xdr:col>
                    <xdr:colOff>12700</xdr:colOff>
                    <xdr:row>17</xdr:row>
                    <xdr:rowOff>38100</xdr:rowOff>
                  </from>
                  <to>
                    <xdr:col>14</xdr:col>
                    <xdr:colOff>12700</xdr:colOff>
                    <xdr:row>17</xdr:row>
                    <xdr:rowOff>241300</xdr:rowOff>
                  </to>
                </anchor>
              </controlPr>
            </control>
          </mc:Choice>
        </mc:AlternateContent>
        <mc:AlternateContent xmlns:mc="http://schemas.openxmlformats.org/markup-compatibility/2006">
          <mc:Choice Requires="x14">
            <control shapeId="65660" r:id="rId25" name="Drop Down 124">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65661" r:id="rId26" name="Drop Down 125">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7AED77C7-D228-7348-AB3F-D3A2572A4EFB}">
            <xm:f>_Output!$D$610=1</xm:f>
            <x14:dxf>
              <font>
                <strike/>
              </font>
              <fill>
                <patternFill>
                  <bgColor rgb="FFFFC000"/>
                </patternFill>
              </fill>
            </x14:dxf>
          </x14:cfRule>
          <xm:sqref>N9</xm:sqref>
        </x14:conditionalFormatting>
      </x14:conditionalFormatting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Blad24">
    <tabColor rgb="FF0070C0"/>
  </sheetPr>
  <dimension ref="A1:S49"/>
  <sheetViews>
    <sheetView showRowColHeaders="0" zoomScaleNormal="100" workbookViewId="0">
      <pane ySplit="7" topLeftCell="A8" activePane="bottomLeft" state="frozen"/>
      <selection activeCell="A16" sqref="A16:Q22"/>
      <selection pane="bottomLeft" activeCell="A16" sqref="A16:Q22"/>
    </sheetView>
  </sheetViews>
  <sheetFormatPr baseColWidth="10" defaultColWidth="0" defaultRowHeight="0" customHeight="1" zeroHeight="1" x14ac:dyDescent="0.2"/>
  <cols>
    <col min="1" max="1" width="5.83203125" customWidth="1"/>
    <col min="2" max="2" width="9.1640625" customWidth="1"/>
    <col min="3" max="11" width="9.83203125" customWidth="1"/>
    <col min="12" max="12" width="20" customWidth="1"/>
    <col min="13" max="13" width="2.1640625" customWidth="1"/>
    <col min="14" max="14" width="20" customWidth="1"/>
    <col min="15" max="15" width="2.1640625" customWidth="1"/>
    <col min="16" max="16" width="30.83203125" customWidth="1"/>
    <col min="17" max="17" width="150.83203125" customWidth="1"/>
    <col min="18" max="18" width="2.1640625" customWidth="1"/>
    <col min="19" max="19" width="0" hidden="1" customWidth="1"/>
    <col min="20" max="16384" width="9.1640625" hidden="1"/>
  </cols>
  <sheetData>
    <row r="1" spans="1:18" ht="20.25" customHeight="1" x14ac:dyDescent="0.2">
      <c r="A1" s="135"/>
      <c r="B1" s="633" t="s">
        <v>81</v>
      </c>
      <c r="C1" s="634"/>
      <c r="D1" s="634"/>
      <c r="E1" s="634"/>
      <c r="F1" s="634"/>
      <c r="G1" s="634"/>
      <c r="H1" s="634"/>
      <c r="I1" s="634"/>
      <c r="J1" s="634"/>
      <c r="K1" s="634"/>
      <c r="L1" s="628"/>
      <c r="M1" s="147"/>
      <c r="N1" s="645"/>
      <c r="O1" s="136"/>
      <c r="P1" s="136"/>
      <c r="Q1" s="136"/>
      <c r="R1" s="137"/>
    </row>
    <row r="2" spans="1:18" ht="20.25" customHeight="1" x14ac:dyDescent="0.2">
      <c r="A2" s="138"/>
      <c r="B2" s="635"/>
      <c r="C2" s="636"/>
      <c r="D2" s="636"/>
      <c r="E2" s="636"/>
      <c r="F2" s="636"/>
      <c r="G2" s="636"/>
      <c r="H2" s="636"/>
      <c r="I2" s="636"/>
      <c r="J2" s="636"/>
      <c r="K2" s="636"/>
      <c r="L2" s="629"/>
      <c r="M2" s="132"/>
      <c r="N2" s="629"/>
      <c r="O2" s="144"/>
      <c r="P2" s="144"/>
      <c r="Q2" s="144"/>
      <c r="R2" s="145"/>
    </row>
    <row r="3" spans="1:18" ht="20.25" customHeight="1" x14ac:dyDescent="0.2">
      <c r="A3" s="138"/>
      <c r="B3" s="625" t="s">
        <v>203</v>
      </c>
      <c r="C3" s="624"/>
      <c r="D3" s="624"/>
      <c r="E3" s="624"/>
      <c r="F3" s="624"/>
      <c r="G3" s="630" t="s">
        <v>476</v>
      </c>
      <c r="H3" s="631"/>
      <c r="I3" s="631"/>
      <c r="J3" s="631"/>
      <c r="K3" s="632"/>
      <c r="L3" s="125"/>
      <c r="M3" s="125"/>
      <c r="N3" s="125"/>
      <c r="O3" s="139"/>
      <c r="P3" s="139"/>
      <c r="Q3" s="139"/>
      <c r="R3" s="140"/>
    </row>
    <row r="4" spans="1:18" ht="20.25" customHeight="1" x14ac:dyDescent="0.2">
      <c r="A4" s="138"/>
      <c r="B4" s="625" t="s">
        <v>204</v>
      </c>
      <c r="C4" s="624"/>
      <c r="D4" s="624"/>
      <c r="E4" s="624"/>
      <c r="F4" s="624"/>
      <c r="G4" s="626"/>
      <c r="H4" s="627"/>
      <c r="I4" s="627"/>
      <c r="J4" s="627"/>
      <c r="K4" s="627"/>
      <c r="L4" s="125"/>
      <c r="M4" s="125"/>
      <c r="N4" s="125"/>
      <c r="O4" s="139"/>
      <c r="P4" s="139"/>
      <c r="Q4" s="139"/>
      <c r="R4" s="140"/>
    </row>
    <row r="5" spans="1:18" ht="20.25" customHeight="1" x14ac:dyDescent="0.2">
      <c r="A5" s="138"/>
      <c r="B5" s="625" t="s">
        <v>205</v>
      </c>
      <c r="C5" s="624"/>
      <c r="D5" s="624"/>
      <c r="E5" s="624"/>
      <c r="F5" s="624"/>
      <c r="G5" s="626"/>
      <c r="H5" s="627"/>
      <c r="I5" s="627"/>
      <c r="J5" s="627"/>
      <c r="K5" s="627"/>
      <c r="L5" s="125"/>
      <c r="M5" s="125"/>
      <c r="N5" s="125"/>
      <c r="O5" s="139"/>
      <c r="P5" s="139"/>
      <c r="Q5" s="139"/>
      <c r="R5" s="140"/>
    </row>
    <row r="6" spans="1:18" ht="20.25" customHeight="1" x14ac:dyDescent="0.2">
      <c r="A6" s="138"/>
      <c r="B6" s="625" t="s">
        <v>206</v>
      </c>
      <c r="C6" s="624"/>
      <c r="D6" s="624"/>
      <c r="E6" s="624"/>
      <c r="F6" s="624"/>
      <c r="G6" s="146"/>
      <c r="H6" s="125"/>
      <c r="I6" s="125"/>
      <c r="J6" s="125"/>
      <c r="K6" s="125"/>
      <c r="L6" s="125"/>
      <c r="M6" s="125"/>
      <c r="N6" s="125"/>
      <c r="O6" s="139"/>
      <c r="P6" s="139"/>
      <c r="Q6" s="139"/>
      <c r="R6" s="140"/>
    </row>
    <row r="7" spans="1:18" ht="20.25" customHeight="1" thickBot="1" x14ac:dyDescent="0.25">
      <c r="A7" s="141"/>
      <c r="B7" s="142"/>
      <c r="C7" s="142"/>
      <c r="D7" s="142"/>
      <c r="E7" s="142"/>
      <c r="F7" s="142"/>
      <c r="G7" s="142"/>
      <c r="H7" s="142"/>
      <c r="I7" s="142"/>
      <c r="J7" s="142"/>
      <c r="K7" s="142"/>
      <c r="L7" s="142"/>
      <c r="M7" s="142"/>
      <c r="N7" s="142"/>
      <c r="O7" s="142"/>
      <c r="P7" s="142"/>
      <c r="Q7" s="142"/>
      <c r="R7" s="143"/>
    </row>
    <row r="8" spans="1:18" ht="20.25" customHeight="1" x14ac:dyDescent="0.2">
      <c r="A8" s="16"/>
      <c r="B8" s="17"/>
      <c r="C8" s="17"/>
      <c r="D8" s="17"/>
      <c r="E8" s="17"/>
      <c r="F8" s="17"/>
      <c r="G8" s="17"/>
      <c r="H8" s="17"/>
      <c r="I8" s="17"/>
      <c r="J8" s="17"/>
      <c r="K8" s="17"/>
      <c r="L8" s="17"/>
      <c r="M8" s="17"/>
      <c r="N8" s="17"/>
      <c r="O8" s="17"/>
      <c r="P8" s="17"/>
      <c r="Q8" s="17"/>
      <c r="R8" s="18"/>
    </row>
    <row r="9" spans="1:18" s="2" customFormat="1" ht="20.25" customHeight="1" x14ac:dyDescent="0.2">
      <c r="A9" s="52">
        <v>5</v>
      </c>
      <c r="B9" s="53" t="s">
        <v>122</v>
      </c>
      <c r="C9" s="53"/>
      <c r="D9" s="53"/>
      <c r="E9" s="53"/>
      <c r="F9" s="53"/>
      <c r="G9" s="53"/>
      <c r="H9" s="53"/>
      <c r="I9" s="53"/>
      <c r="J9" s="53"/>
      <c r="K9" s="54"/>
      <c r="L9" s="264" t="s">
        <v>505</v>
      </c>
      <c r="M9" s="54"/>
      <c r="N9" s="86" t="s">
        <v>514</v>
      </c>
      <c r="O9" s="98"/>
      <c r="P9" s="252" t="s">
        <v>506</v>
      </c>
      <c r="Q9" s="252" t="s">
        <v>507</v>
      </c>
      <c r="R9" s="13"/>
    </row>
    <row r="10" spans="1:18" s="2" customFormat="1" ht="40" customHeight="1" x14ac:dyDescent="0.2">
      <c r="A10" s="6"/>
      <c r="B10" s="12" t="s">
        <v>107</v>
      </c>
      <c r="C10" s="200" t="s">
        <v>968</v>
      </c>
      <c r="D10" s="3"/>
      <c r="E10" s="3"/>
      <c r="F10" s="3"/>
      <c r="G10" s="3"/>
      <c r="H10" s="3"/>
      <c r="I10" s="3"/>
      <c r="J10" s="3"/>
      <c r="K10" s="3"/>
      <c r="L10" s="57"/>
      <c r="M10" s="3"/>
      <c r="N10" s="57"/>
      <c r="O10" s="94"/>
      <c r="P10" s="203" t="s">
        <v>535</v>
      </c>
      <c r="Q10" s="229" t="s">
        <v>972</v>
      </c>
      <c r="R10" s="13"/>
    </row>
    <row r="11" spans="1:18" s="2" customFormat="1" ht="20" customHeight="1" x14ac:dyDescent="0.2">
      <c r="A11" s="6"/>
      <c r="B11" s="12" t="s">
        <v>136</v>
      </c>
      <c r="C11" s="247" t="s">
        <v>969</v>
      </c>
      <c r="D11" s="3"/>
      <c r="E11" s="3"/>
      <c r="F11" s="3"/>
      <c r="G11" s="3"/>
      <c r="H11" s="3"/>
      <c r="I11" s="3"/>
      <c r="J11" s="3"/>
      <c r="K11" s="7"/>
      <c r="L11" s="57"/>
      <c r="M11" s="3"/>
      <c r="N11" s="57"/>
      <c r="O11" s="94"/>
      <c r="P11" s="203"/>
      <c r="Q11" s="229"/>
      <c r="R11" s="45"/>
    </row>
    <row r="12" spans="1:18" s="2" customFormat="1" ht="30" customHeight="1" x14ac:dyDescent="0.2">
      <c r="A12" s="6"/>
      <c r="B12" s="12" t="s">
        <v>150</v>
      </c>
      <c r="C12" s="200" t="s">
        <v>954</v>
      </c>
      <c r="D12" s="8"/>
      <c r="E12" s="8"/>
      <c r="F12" s="8"/>
      <c r="G12" s="8"/>
      <c r="H12" s="8"/>
      <c r="I12" s="8"/>
      <c r="J12" s="8"/>
      <c r="K12" s="3"/>
      <c r="L12" s="57"/>
      <c r="M12" s="3"/>
      <c r="N12" s="57"/>
      <c r="O12" s="94"/>
      <c r="P12" s="203" t="s">
        <v>535</v>
      </c>
      <c r="Q12" s="229" t="s">
        <v>973</v>
      </c>
      <c r="R12" s="45"/>
    </row>
    <row r="13" spans="1:18" s="2" customFormat="1" ht="30" customHeight="1" x14ac:dyDescent="0.2">
      <c r="A13" s="6"/>
      <c r="B13" s="12" t="s">
        <v>154</v>
      </c>
      <c r="C13" s="200" t="s">
        <v>955</v>
      </c>
      <c r="D13" s="8"/>
      <c r="E13" s="8"/>
      <c r="F13" s="8"/>
      <c r="G13" s="8"/>
      <c r="H13" s="8"/>
      <c r="I13" s="8"/>
      <c r="J13" s="8"/>
      <c r="K13" s="3"/>
      <c r="L13" s="57"/>
      <c r="M13" s="3"/>
      <c r="N13" s="57"/>
      <c r="O13" s="94"/>
      <c r="P13" s="203" t="s">
        <v>536</v>
      </c>
      <c r="Q13" s="229" t="s">
        <v>974</v>
      </c>
      <c r="R13" s="45"/>
    </row>
    <row r="14" spans="1:18" s="2" customFormat="1" ht="30" customHeight="1" x14ac:dyDescent="0.2">
      <c r="A14" s="6"/>
      <c r="B14" s="12" t="s">
        <v>155</v>
      </c>
      <c r="C14" s="200" t="s">
        <v>956</v>
      </c>
      <c r="D14" s="8"/>
      <c r="E14" s="8"/>
      <c r="F14" s="8"/>
      <c r="G14" s="8"/>
      <c r="H14" s="8"/>
      <c r="I14" s="8"/>
      <c r="J14" s="8"/>
      <c r="K14" s="3"/>
      <c r="L14" s="57"/>
      <c r="M14" s="3"/>
      <c r="N14" s="57"/>
      <c r="O14" s="94"/>
      <c r="P14" s="203" t="s">
        <v>535</v>
      </c>
      <c r="Q14" s="229" t="s">
        <v>975</v>
      </c>
      <c r="R14" s="45"/>
    </row>
    <row r="15" spans="1:18" s="2" customFormat="1" ht="30" customHeight="1" x14ac:dyDescent="0.2">
      <c r="A15" s="6"/>
      <c r="B15" s="12" t="s">
        <v>156</v>
      </c>
      <c r="C15" s="200" t="s">
        <v>957</v>
      </c>
      <c r="D15" s="8"/>
      <c r="E15" s="8"/>
      <c r="F15" s="8"/>
      <c r="G15" s="8"/>
      <c r="H15" s="8"/>
      <c r="I15" s="8"/>
      <c r="J15" s="8"/>
      <c r="K15" s="3"/>
      <c r="L15" s="57"/>
      <c r="M15" s="3"/>
      <c r="N15" s="57"/>
      <c r="O15" s="94"/>
      <c r="P15" s="203" t="s">
        <v>536</v>
      </c>
      <c r="Q15" s="229" t="s">
        <v>976</v>
      </c>
      <c r="R15" s="45"/>
    </row>
    <row r="16" spans="1:18" s="2" customFormat="1" ht="30" customHeight="1" x14ac:dyDescent="0.2">
      <c r="A16" s="6"/>
      <c r="B16" s="12" t="s">
        <v>157</v>
      </c>
      <c r="C16" s="200" t="s">
        <v>958</v>
      </c>
      <c r="D16" s="8"/>
      <c r="E16" s="8"/>
      <c r="F16" s="8"/>
      <c r="G16" s="8"/>
      <c r="H16" s="8"/>
      <c r="I16" s="8"/>
      <c r="J16" s="8"/>
      <c r="K16" s="3"/>
      <c r="L16" s="57"/>
      <c r="M16" s="3"/>
      <c r="N16" s="57"/>
      <c r="O16" s="94"/>
      <c r="P16" s="203" t="s">
        <v>535</v>
      </c>
      <c r="Q16" s="229" t="s">
        <v>977</v>
      </c>
      <c r="R16" s="45"/>
    </row>
    <row r="17" spans="1:18" s="2" customFormat="1" ht="30" customHeight="1" x14ac:dyDescent="0.2">
      <c r="A17" s="6"/>
      <c r="B17" s="12" t="s">
        <v>158</v>
      </c>
      <c r="C17" s="255" t="s">
        <v>959</v>
      </c>
      <c r="D17" s="223"/>
      <c r="E17" s="223"/>
      <c r="F17" s="223"/>
      <c r="G17" s="223"/>
      <c r="H17" s="223"/>
      <c r="I17" s="223"/>
      <c r="J17" s="223"/>
      <c r="K17" s="165"/>
      <c r="L17" s="253"/>
      <c r="M17" s="237"/>
      <c r="N17" s="253"/>
      <c r="O17" s="165"/>
      <c r="P17" s="203" t="s">
        <v>605</v>
      </c>
      <c r="Q17" s="257" t="s">
        <v>978</v>
      </c>
      <c r="R17" s="45"/>
    </row>
    <row r="18" spans="1:18" s="2" customFormat="1" ht="20" customHeight="1" x14ac:dyDescent="0.2">
      <c r="A18" s="6"/>
      <c r="B18" s="12"/>
      <c r="C18" s="243" t="s">
        <v>531</v>
      </c>
      <c r="D18" s="8"/>
      <c r="E18" s="8"/>
      <c r="F18" s="8"/>
      <c r="G18" s="8"/>
      <c r="H18" s="8"/>
      <c r="I18" s="8"/>
      <c r="J18" s="8"/>
      <c r="K18" s="225"/>
      <c r="L18" s="226" t="e">
        <f>VLOOKUP(SUM(_Output!#REF!),#REF!,2,FALSE)</f>
        <v>#REF!</v>
      </c>
      <c r="M18" s="3"/>
      <c r="N18" s="57"/>
      <c r="O18" s="94"/>
      <c r="P18" s="203"/>
      <c r="Q18" s="220"/>
      <c r="R18" s="45"/>
    </row>
    <row r="19" spans="1:18" s="2" customFormat="1" ht="40" customHeight="1" x14ac:dyDescent="0.2">
      <c r="A19" s="6"/>
      <c r="B19" s="12" t="s">
        <v>137</v>
      </c>
      <c r="C19" s="200" t="s">
        <v>970</v>
      </c>
      <c r="D19" s="3"/>
      <c r="E19" s="3"/>
      <c r="F19" s="3"/>
      <c r="G19" s="3"/>
      <c r="H19" s="3"/>
      <c r="I19" s="3"/>
      <c r="J19" s="3"/>
      <c r="K19" s="3"/>
      <c r="L19" s="57"/>
      <c r="M19" s="3"/>
      <c r="N19" s="57"/>
      <c r="O19" s="94"/>
      <c r="P19" s="203" t="s">
        <v>535</v>
      </c>
      <c r="Q19" s="229" t="s">
        <v>979</v>
      </c>
      <c r="R19" s="13"/>
    </row>
    <row r="20" spans="1:18" s="2" customFormat="1" ht="20" customHeight="1" x14ac:dyDescent="0.2">
      <c r="A20" s="6"/>
      <c r="B20" s="12" t="s">
        <v>138</v>
      </c>
      <c r="C20" s="247" t="s">
        <v>960</v>
      </c>
      <c r="D20" s="3"/>
      <c r="E20" s="3"/>
      <c r="F20" s="3"/>
      <c r="G20" s="3"/>
      <c r="H20" s="3"/>
      <c r="I20" s="3"/>
      <c r="J20" s="3"/>
      <c r="K20" s="7"/>
      <c r="L20" s="57"/>
      <c r="M20" s="3"/>
      <c r="N20" s="57"/>
      <c r="O20" s="94"/>
      <c r="P20" s="203"/>
      <c r="Q20" s="229"/>
      <c r="R20" s="45"/>
    </row>
    <row r="21" spans="1:18" s="2" customFormat="1" ht="30" customHeight="1" x14ac:dyDescent="0.2">
      <c r="A21" s="6"/>
      <c r="B21" s="12" t="s">
        <v>139</v>
      </c>
      <c r="C21" s="200" t="s">
        <v>961</v>
      </c>
      <c r="D21" s="8"/>
      <c r="E21" s="8"/>
      <c r="F21" s="8"/>
      <c r="G21" s="8"/>
      <c r="H21" s="8"/>
      <c r="I21" s="8"/>
      <c r="J21" s="8"/>
      <c r="K21" s="3"/>
      <c r="L21" s="57"/>
      <c r="M21" s="3"/>
      <c r="N21" s="57"/>
      <c r="O21" s="94"/>
      <c r="P21" s="203" t="s">
        <v>536</v>
      </c>
      <c r="Q21" s="229" t="s">
        <v>980</v>
      </c>
      <c r="R21" s="45"/>
    </row>
    <row r="22" spans="1:18" s="2" customFormat="1" ht="30" customHeight="1" x14ac:dyDescent="0.2">
      <c r="A22" s="6"/>
      <c r="B22" s="12" t="s">
        <v>140</v>
      </c>
      <c r="C22" s="200" t="s">
        <v>962</v>
      </c>
      <c r="D22" s="8"/>
      <c r="E22" s="8"/>
      <c r="F22" s="8"/>
      <c r="G22" s="8"/>
      <c r="H22" s="8"/>
      <c r="I22" s="8"/>
      <c r="J22" s="8"/>
      <c r="K22" s="3"/>
      <c r="L22" s="57"/>
      <c r="M22" s="3"/>
      <c r="N22" s="57"/>
      <c r="O22" s="94"/>
      <c r="P22" s="203" t="s">
        <v>605</v>
      </c>
      <c r="Q22" s="229" t="s">
        <v>981</v>
      </c>
      <c r="R22" s="45"/>
    </row>
    <row r="23" spans="1:18" s="2" customFormat="1" ht="30" customHeight="1" x14ac:dyDescent="0.2">
      <c r="A23" s="6"/>
      <c r="B23" s="12" t="s">
        <v>141</v>
      </c>
      <c r="C23" s="255" t="s">
        <v>963</v>
      </c>
      <c r="D23" s="223"/>
      <c r="E23" s="223"/>
      <c r="F23" s="223"/>
      <c r="G23" s="223"/>
      <c r="H23" s="223"/>
      <c r="I23" s="223"/>
      <c r="J23" s="223"/>
      <c r="K23" s="165"/>
      <c r="L23" s="253"/>
      <c r="M23" s="237"/>
      <c r="N23" s="253"/>
      <c r="O23" s="165"/>
      <c r="P23" s="265" t="s">
        <v>726</v>
      </c>
      <c r="Q23" s="257" t="s">
        <v>982</v>
      </c>
      <c r="R23" s="45"/>
    </row>
    <row r="24" spans="1:18" s="2" customFormat="1" ht="20" customHeight="1" x14ac:dyDescent="0.2">
      <c r="A24" s="6"/>
      <c r="B24" s="12"/>
      <c r="C24" s="243" t="s">
        <v>531</v>
      </c>
      <c r="D24" s="8"/>
      <c r="E24" s="8"/>
      <c r="F24" s="8"/>
      <c r="G24" s="8"/>
      <c r="H24" s="8"/>
      <c r="I24" s="8"/>
      <c r="J24" s="8"/>
      <c r="K24" s="225"/>
      <c r="L24" s="226" t="e">
        <f>VLOOKUP(SUM(_Output!#REF!),#REF!,2,FALSE)</f>
        <v>#REF!</v>
      </c>
      <c r="M24" s="3"/>
      <c r="N24" s="57"/>
      <c r="O24" s="94"/>
      <c r="P24" s="203"/>
      <c r="Q24" s="220"/>
      <c r="R24" s="45"/>
    </row>
    <row r="25" spans="1:18" s="2" customFormat="1" ht="40" customHeight="1" x14ac:dyDescent="0.2">
      <c r="A25" s="6"/>
      <c r="B25" s="12" t="s">
        <v>142</v>
      </c>
      <c r="C25" s="256" t="s">
        <v>964</v>
      </c>
      <c r="D25" s="12"/>
      <c r="E25" s="12"/>
      <c r="F25" s="12"/>
      <c r="G25" s="12"/>
      <c r="H25" s="12"/>
      <c r="I25" s="12"/>
      <c r="J25" s="12"/>
      <c r="K25" s="94"/>
      <c r="L25" s="3"/>
      <c r="M25" s="3"/>
      <c r="N25" s="57"/>
      <c r="O25" s="94"/>
      <c r="P25" s="203" t="s">
        <v>535</v>
      </c>
      <c r="Q25" s="204" t="s">
        <v>983</v>
      </c>
      <c r="R25" s="13"/>
    </row>
    <row r="26" spans="1:18" s="2" customFormat="1" ht="30" customHeight="1" x14ac:dyDescent="0.2">
      <c r="A26" s="6"/>
      <c r="B26" s="12" t="s">
        <v>151</v>
      </c>
      <c r="C26" s="200" t="s">
        <v>965</v>
      </c>
      <c r="D26" s="12"/>
      <c r="E26" s="12"/>
      <c r="F26" s="12"/>
      <c r="G26" s="12"/>
      <c r="H26" s="12"/>
      <c r="I26" s="12"/>
      <c r="J26" s="12"/>
      <c r="K26" s="3"/>
      <c r="L26" s="57"/>
      <c r="M26" s="3"/>
      <c r="N26" s="57"/>
      <c r="O26" s="94"/>
      <c r="P26" s="203" t="s">
        <v>536</v>
      </c>
      <c r="Q26" s="229" t="s">
        <v>984</v>
      </c>
      <c r="R26" s="13"/>
    </row>
    <row r="27" spans="1:18" s="2" customFormat="1" ht="30" customHeight="1" x14ac:dyDescent="0.2">
      <c r="A27" s="6"/>
      <c r="B27" s="12" t="s">
        <v>152</v>
      </c>
      <c r="C27" s="200" t="s">
        <v>966</v>
      </c>
      <c r="D27" s="12"/>
      <c r="E27" s="12"/>
      <c r="F27" s="12"/>
      <c r="G27" s="12"/>
      <c r="H27" s="12"/>
      <c r="I27" s="12"/>
      <c r="J27" s="12"/>
      <c r="K27" s="3"/>
      <c r="L27" s="57"/>
      <c r="M27" s="3"/>
      <c r="N27" s="57"/>
      <c r="O27" s="94"/>
      <c r="P27" s="203" t="s">
        <v>535</v>
      </c>
      <c r="Q27" s="229" t="s">
        <v>985</v>
      </c>
      <c r="R27" s="13"/>
    </row>
    <row r="28" spans="1:18" s="2" customFormat="1" ht="30" customHeight="1" x14ac:dyDescent="0.2">
      <c r="A28" s="6"/>
      <c r="B28" s="12" t="s">
        <v>153</v>
      </c>
      <c r="C28" s="200" t="s">
        <v>971</v>
      </c>
      <c r="D28" s="12"/>
      <c r="E28" s="12"/>
      <c r="F28" s="12"/>
      <c r="G28" s="12"/>
      <c r="H28" s="12"/>
      <c r="I28" s="12"/>
      <c r="J28" s="12"/>
      <c r="K28" s="3"/>
      <c r="L28" s="57"/>
      <c r="M28" s="3"/>
      <c r="N28" s="57"/>
      <c r="O28" s="94"/>
      <c r="P28" s="203" t="s">
        <v>535</v>
      </c>
      <c r="Q28" s="229" t="s">
        <v>986</v>
      </c>
      <c r="R28" s="13"/>
    </row>
    <row r="29" spans="1:18" s="2" customFormat="1" ht="40" customHeight="1" x14ac:dyDescent="0.2">
      <c r="A29" s="6"/>
      <c r="B29" s="12" t="s">
        <v>194</v>
      </c>
      <c r="C29" s="200" t="s">
        <v>967</v>
      </c>
      <c r="D29" s="12"/>
      <c r="E29" s="12"/>
      <c r="F29" s="12"/>
      <c r="G29" s="12"/>
      <c r="H29" s="12"/>
      <c r="I29" s="12"/>
      <c r="J29" s="12"/>
      <c r="K29" s="3"/>
      <c r="L29" s="57"/>
      <c r="M29" s="3"/>
      <c r="N29" s="57"/>
      <c r="O29" s="94"/>
      <c r="P29" s="265" t="s">
        <v>726</v>
      </c>
      <c r="Q29" s="229" t="s">
        <v>987</v>
      </c>
      <c r="R29" s="13"/>
    </row>
    <row r="30" spans="1:18" ht="20.25" customHeight="1" x14ac:dyDescent="0.2">
      <c r="A30" s="9"/>
      <c r="B30" s="5"/>
      <c r="C30" s="5"/>
      <c r="D30" s="5"/>
      <c r="E30" s="5"/>
      <c r="F30" s="5"/>
      <c r="G30" s="5"/>
      <c r="H30" s="5"/>
      <c r="I30" s="5"/>
      <c r="J30" s="5"/>
      <c r="K30" s="5"/>
      <c r="L30" s="56"/>
      <c r="M30" s="5"/>
      <c r="N30" s="56"/>
      <c r="O30" s="93"/>
      <c r="P30" s="5"/>
      <c r="Q30" s="56"/>
      <c r="R30" s="14"/>
    </row>
    <row r="31" spans="1:18" ht="20.25" customHeight="1" x14ac:dyDescent="0.2">
      <c r="A31" s="4"/>
      <c r="B31" s="254" t="s">
        <v>504</v>
      </c>
      <c r="C31" s="48"/>
      <c r="D31" s="48"/>
      <c r="E31" s="48"/>
      <c r="F31" s="48"/>
      <c r="G31" s="48"/>
      <c r="H31" s="48"/>
      <c r="I31" s="48"/>
      <c r="J31" s="48"/>
      <c r="K31" s="3"/>
      <c r="L31" s="58"/>
      <c r="M31" s="5"/>
      <c r="N31" s="58"/>
      <c r="O31" s="95"/>
      <c r="P31" s="5"/>
      <c r="Q31" s="58"/>
      <c r="R31" s="14"/>
    </row>
    <row r="32" spans="1:18" ht="30" customHeight="1" x14ac:dyDescent="0.2">
      <c r="A32" s="9"/>
      <c r="B32" s="3"/>
      <c r="C32" s="3"/>
      <c r="D32" s="3"/>
      <c r="E32" s="3"/>
      <c r="F32" s="3"/>
      <c r="G32" s="3"/>
      <c r="H32" s="3"/>
      <c r="I32" s="3"/>
      <c r="J32" s="3"/>
      <c r="K32" s="3"/>
      <c r="L32" s="183"/>
      <c r="M32" s="184"/>
      <c r="N32" s="687" t="s">
        <v>988</v>
      </c>
      <c r="O32" s="687"/>
      <c r="P32" s="687"/>
      <c r="Q32" s="688"/>
      <c r="R32" s="14"/>
    </row>
    <row r="33" spans="1:18" ht="30" customHeight="1" x14ac:dyDescent="0.2">
      <c r="A33" s="9"/>
      <c r="B33" s="3"/>
      <c r="C33" s="3"/>
      <c r="D33" s="3"/>
      <c r="E33" s="3"/>
      <c r="F33" s="3"/>
      <c r="G33" s="3"/>
      <c r="H33" s="3"/>
      <c r="I33" s="3"/>
      <c r="J33" s="3"/>
      <c r="K33" s="3"/>
      <c r="L33" s="185"/>
      <c r="M33" s="186"/>
      <c r="N33" s="687" t="s">
        <v>989</v>
      </c>
      <c r="O33" s="687"/>
      <c r="P33" s="687"/>
      <c r="Q33" s="688"/>
      <c r="R33" s="14"/>
    </row>
    <row r="34" spans="1:18" ht="30" customHeight="1" x14ac:dyDescent="0.2">
      <c r="A34" s="9"/>
      <c r="B34" s="3"/>
      <c r="C34" s="3"/>
      <c r="D34" s="3"/>
      <c r="E34" s="3"/>
      <c r="F34" s="3"/>
      <c r="G34" s="3"/>
      <c r="H34" s="3"/>
      <c r="I34" s="3"/>
      <c r="J34" s="3"/>
      <c r="K34" s="3"/>
      <c r="L34" s="185"/>
      <c r="M34" s="186"/>
      <c r="N34" s="687" t="s">
        <v>990</v>
      </c>
      <c r="O34" s="687"/>
      <c r="P34" s="687"/>
      <c r="Q34" s="688"/>
      <c r="R34" s="14"/>
    </row>
    <row r="35" spans="1:18" ht="30" customHeight="1" x14ac:dyDescent="0.2">
      <c r="A35" s="9"/>
      <c r="B35" s="3"/>
      <c r="C35" s="3"/>
      <c r="D35" s="3"/>
      <c r="E35" s="3"/>
      <c r="F35" s="3"/>
      <c r="G35" s="3"/>
      <c r="H35" s="3"/>
      <c r="I35" s="3"/>
      <c r="J35" s="3"/>
      <c r="K35" s="3"/>
      <c r="L35" s="185"/>
      <c r="M35" s="186"/>
      <c r="N35" s="687" t="s">
        <v>991</v>
      </c>
      <c r="O35" s="687"/>
      <c r="P35" s="687"/>
      <c r="Q35" s="688"/>
      <c r="R35" s="14"/>
    </row>
    <row r="36" spans="1:18" ht="30" customHeight="1" x14ac:dyDescent="0.2">
      <c r="A36" s="9"/>
      <c r="B36" s="3"/>
      <c r="C36" s="3"/>
      <c r="D36" s="3"/>
      <c r="E36" s="3"/>
      <c r="F36" s="3"/>
      <c r="G36" s="3"/>
      <c r="H36" s="3"/>
      <c r="I36" s="3"/>
      <c r="J36" s="3"/>
      <c r="K36" s="3"/>
      <c r="L36" s="185"/>
      <c r="M36" s="186"/>
      <c r="N36" s="687" t="s">
        <v>992</v>
      </c>
      <c r="O36" s="687"/>
      <c r="P36" s="687"/>
      <c r="Q36" s="688"/>
      <c r="R36" s="14"/>
    </row>
    <row r="37" spans="1:18" ht="30" customHeight="1" x14ac:dyDescent="0.2">
      <c r="A37" s="9"/>
      <c r="B37" s="3"/>
      <c r="C37" s="3"/>
      <c r="D37" s="3"/>
      <c r="E37" s="3"/>
      <c r="F37" s="3"/>
      <c r="G37" s="3"/>
      <c r="H37" s="3"/>
      <c r="I37" s="3"/>
      <c r="J37" s="3"/>
      <c r="K37" s="3"/>
      <c r="L37" s="185"/>
      <c r="M37" s="186"/>
      <c r="N37" s="704" t="s">
        <v>993</v>
      </c>
      <c r="O37" s="704"/>
      <c r="P37" s="704"/>
      <c r="Q37" s="705"/>
      <c r="R37" s="14"/>
    </row>
    <row r="38" spans="1:18" ht="30" customHeight="1" x14ac:dyDescent="0.2">
      <c r="A38" s="9"/>
      <c r="B38" s="3"/>
      <c r="C38" s="3"/>
      <c r="D38" s="3"/>
      <c r="E38" s="3"/>
      <c r="F38" s="3"/>
      <c r="G38" s="3"/>
      <c r="H38" s="3"/>
      <c r="I38" s="3"/>
      <c r="J38" s="3"/>
      <c r="K38" s="3"/>
      <c r="L38" s="185"/>
      <c r="M38" s="186"/>
      <c r="N38" s="704" t="s">
        <v>994</v>
      </c>
      <c r="O38" s="704"/>
      <c r="P38" s="704"/>
      <c r="Q38" s="705"/>
      <c r="R38" s="14"/>
    </row>
    <row r="39" spans="1:18" ht="30" customHeight="1" x14ac:dyDescent="0.2">
      <c r="A39" s="9"/>
      <c r="B39" s="3"/>
      <c r="C39" s="3"/>
      <c r="D39" s="3"/>
      <c r="E39" s="3"/>
      <c r="F39" s="3"/>
      <c r="G39" s="3"/>
      <c r="H39" s="3"/>
      <c r="I39" s="3"/>
      <c r="J39" s="3"/>
      <c r="K39" s="3"/>
      <c r="L39" s="185"/>
      <c r="M39" s="186"/>
      <c r="N39" s="704" t="s">
        <v>995</v>
      </c>
      <c r="O39" s="704"/>
      <c r="P39" s="704"/>
      <c r="Q39" s="705"/>
      <c r="R39" s="14"/>
    </row>
    <row r="40" spans="1:18" ht="30" customHeight="1" x14ac:dyDescent="0.2">
      <c r="A40" s="9"/>
      <c r="B40" s="3"/>
      <c r="C40" s="3"/>
      <c r="D40" s="3"/>
      <c r="E40" s="3"/>
      <c r="F40" s="3"/>
      <c r="G40" s="3"/>
      <c r="H40" s="3"/>
      <c r="I40" s="3"/>
      <c r="J40" s="3"/>
      <c r="K40" s="3"/>
      <c r="L40" s="185"/>
      <c r="M40" s="186"/>
      <c r="N40" s="704" t="s">
        <v>996</v>
      </c>
      <c r="O40" s="704"/>
      <c r="P40" s="704"/>
      <c r="Q40" s="705"/>
      <c r="R40" s="14"/>
    </row>
    <row r="41" spans="1:18" ht="30" customHeight="1" x14ac:dyDescent="0.2">
      <c r="A41" s="9"/>
      <c r="B41" s="3"/>
      <c r="C41" s="3"/>
      <c r="D41" s="3"/>
      <c r="E41" s="3"/>
      <c r="F41" s="3"/>
      <c r="G41" s="3"/>
      <c r="H41" s="3"/>
      <c r="I41" s="3"/>
      <c r="J41" s="3"/>
      <c r="K41" s="3"/>
      <c r="L41" s="185"/>
      <c r="M41" s="186"/>
      <c r="N41" s="704" t="s">
        <v>997</v>
      </c>
      <c r="O41" s="704"/>
      <c r="P41" s="704"/>
      <c r="Q41" s="705"/>
      <c r="R41" s="14"/>
    </row>
    <row r="42" spans="1:18" ht="30" customHeight="1" x14ac:dyDescent="0.2">
      <c r="A42" s="9"/>
      <c r="B42" s="3"/>
      <c r="C42" s="3"/>
      <c r="D42" s="3"/>
      <c r="E42" s="3"/>
      <c r="F42" s="3"/>
      <c r="G42" s="3"/>
      <c r="H42" s="3"/>
      <c r="I42" s="3"/>
      <c r="J42" s="3"/>
      <c r="K42" s="3"/>
      <c r="L42" s="185"/>
      <c r="M42" s="186"/>
      <c r="N42" s="704" t="s">
        <v>998</v>
      </c>
      <c r="O42" s="704"/>
      <c r="P42" s="704"/>
      <c r="Q42" s="705"/>
      <c r="R42" s="14"/>
    </row>
    <row r="43" spans="1:18" ht="30" customHeight="1" x14ac:dyDescent="0.2">
      <c r="A43" s="9"/>
      <c r="B43" s="3"/>
      <c r="C43" s="3"/>
      <c r="D43" s="3"/>
      <c r="E43" s="3"/>
      <c r="F43" s="3"/>
      <c r="G43" s="3"/>
      <c r="H43" s="3"/>
      <c r="I43" s="3"/>
      <c r="J43" s="3"/>
      <c r="K43" s="3"/>
      <c r="L43" s="185"/>
      <c r="M43" s="186"/>
      <c r="N43" s="676" t="s">
        <v>999</v>
      </c>
      <c r="O43" s="676"/>
      <c r="P43" s="676"/>
      <c r="Q43" s="677"/>
      <c r="R43" s="14"/>
    </row>
    <row r="44" spans="1:18" ht="30" customHeight="1" x14ac:dyDescent="0.2">
      <c r="A44" s="9"/>
      <c r="B44" s="3"/>
      <c r="C44" s="3"/>
      <c r="D44" s="3"/>
      <c r="E44" s="3"/>
      <c r="F44" s="3"/>
      <c r="G44" s="3"/>
      <c r="H44" s="3"/>
      <c r="I44" s="3"/>
      <c r="J44" s="3"/>
      <c r="K44" s="3"/>
      <c r="L44" s="185"/>
      <c r="M44" s="186"/>
      <c r="N44" s="680" t="s">
        <v>1000</v>
      </c>
      <c r="O44" s="680"/>
      <c r="P44" s="680"/>
      <c r="Q44" s="681"/>
      <c r="R44" s="14"/>
    </row>
    <row r="45" spans="1:18" ht="40" customHeight="1" x14ac:dyDescent="0.2">
      <c r="A45" s="9"/>
      <c r="B45" s="3"/>
      <c r="C45" s="3"/>
      <c r="D45" s="3"/>
      <c r="E45" s="3"/>
      <c r="F45" s="3"/>
      <c r="G45" s="3"/>
      <c r="H45" s="3"/>
      <c r="I45" s="3"/>
      <c r="J45" s="3"/>
      <c r="K45" s="3"/>
      <c r="L45" s="185"/>
      <c r="M45" s="186"/>
      <c r="N45" s="678" t="s">
        <v>1001</v>
      </c>
      <c r="O45" s="678"/>
      <c r="P45" s="678"/>
      <c r="Q45" s="679"/>
      <c r="R45" s="14"/>
    </row>
    <row r="46" spans="1:18" ht="40" customHeight="1" x14ac:dyDescent="0.2">
      <c r="A46" s="9"/>
      <c r="B46" s="3"/>
      <c r="C46" s="3"/>
      <c r="D46" s="3"/>
      <c r="E46" s="3"/>
      <c r="F46" s="3"/>
      <c r="G46" s="3"/>
      <c r="H46" s="3"/>
      <c r="I46" s="3"/>
      <c r="J46" s="3"/>
      <c r="K46" s="3"/>
      <c r="L46" s="185"/>
      <c r="M46" s="186"/>
      <c r="N46" s="678" t="s">
        <v>1002</v>
      </c>
      <c r="O46" s="678"/>
      <c r="P46" s="678"/>
      <c r="Q46" s="679"/>
      <c r="R46" s="14"/>
    </row>
    <row r="47" spans="1:18" ht="40" customHeight="1" x14ac:dyDescent="0.2">
      <c r="A47" s="9"/>
      <c r="B47" s="3"/>
      <c r="C47" s="3"/>
      <c r="D47" s="3"/>
      <c r="E47" s="3"/>
      <c r="F47" s="3"/>
      <c r="G47" s="3"/>
      <c r="H47" s="3"/>
      <c r="I47" s="3"/>
      <c r="J47" s="3"/>
      <c r="K47" s="3"/>
      <c r="L47" s="187"/>
      <c r="M47" s="188"/>
      <c r="N47" s="702" t="s">
        <v>1003</v>
      </c>
      <c r="O47" s="702"/>
      <c r="P47" s="702"/>
      <c r="Q47" s="703"/>
      <c r="R47" s="14"/>
    </row>
    <row r="48" spans="1:18" ht="20.25" customHeight="1" thickBot="1" x14ac:dyDescent="0.25">
      <c r="A48" s="9"/>
      <c r="B48" s="11"/>
      <c r="C48" s="11"/>
      <c r="D48" s="11"/>
      <c r="E48" s="11"/>
      <c r="F48" s="11"/>
      <c r="G48" s="11"/>
      <c r="H48" s="11"/>
      <c r="I48" s="11"/>
      <c r="J48" s="11"/>
      <c r="K48" s="11"/>
      <c r="L48" s="11"/>
      <c r="M48" s="11"/>
      <c r="N48" s="11"/>
      <c r="O48" s="11"/>
      <c r="P48" s="11"/>
      <c r="Q48" s="11"/>
      <c r="R48" s="14"/>
    </row>
    <row r="49" spans="1:18" ht="20.25" customHeight="1" thickBot="1" x14ac:dyDescent="0.25">
      <c r="A49" s="10"/>
      <c r="R49" s="15"/>
    </row>
  </sheetData>
  <mergeCells count="26">
    <mergeCell ref="B4:F4"/>
    <mergeCell ref="G4:K4"/>
    <mergeCell ref="N32:Q32"/>
    <mergeCell ref="N43:Q43"/>
    <mergeCell ref="N44:Q44"/>
    <mergeCell ref="N42:Q42"/>
    <mergeCell ref="B1:K2"/>
    <mergeCell ref="L1:L2"/>
    <mergeCell ref="N1:N2"/>
    <mergeCell ref="B3:F3"/>
    <mergeCell ref="G3:K3"/>
    <mergeCell ref="N47:Q47"/>
    <mergeCell ref="B5:F5"/>
    <mergeCell ref="G5:K5"/>
    <mergeCell ref="B6:F6"/>
    <mergeCell ref="N45:Q45"/>
    <mergeCell ref="N46:Q46"/>
    <mergeCell ref="N33:Q33"/>
    <mergeCell ref="N34:Q34"/>
    <mergeCell ref="N35:Q35"/>
    <mergeCell ref="N36:Q36"/>
    <mergeCell ref="N37:Q37"/>
    <mergeCell ref="N38:Q38"/>
    <mergeCell ref="N39:Q39"/>
    <mergeCell ref="N40:Q40"/>
    <mergeCell ref="N41:Q41"/>
  </mergeCells>
  <hyperlinks>
    <hyperlink ref="B4:F4" location="'People - R&amp;H'!A1" tooltip="2. Roles and Hierarchy" display="2. Roles and Hierarchy" xr:uid="{00000000-0004-0000-1F00-000000000000}"/>
    <hyperlink ref="B5:F5" location="'People - PEM'!A1" tooltip="3. People Management" display="3. People Management" xr:uid="{00000000-0004-0000-1F00-000001000000}"/>
    <hyperlink ref="B6:F6" location="'People - KNM'!A1" tooltip="4. Knowledge Management" display="4. Knowledge Management" xr:uid="{00000000-0004-0000-1F00-000002000000}"/>
    <hyperlink ref="B3:F3" location="'People - EMP'!A1" tooltip="1. Employees" display="1. Employees" xr:uid="{00000000-0004-0000-1F00-000003000000}"/>
  </hyperlink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6604" r:id="rId4" name="Drop Down 44">
              <controlPr defaultSize="0" autoLine="0" autoPict="0">
                <anchor moveWithCells="1">
                  <from>
                    <xdr:col>11</xdr:col>
                    <xdr:colOff>12700</xdr:colOff>
                    <xdr:row>9</xdr:row>
                    <xdr:rowOff>25400</xdr:rowOff>
                  </from>
                  <to>
                    <xdr:col>12</xdr:col>
                    <xdr:colOff>12700</xdr:colOff>
                    <xdr:row>9</xdr:row>
                    <xdr:rowOff>228600</xdr:rowOff>
                  </to>
                </anchor>
              </controlPr>
            </control>
          </mc:Choice>
        </mc:AlternateContent>
        <mc:AlternateContent xmlns:mc="http://schemas.openxmlformats.org/markup-compatibility/2006">
          <mc:Choice Requires="x14">
            <control shapeId="66605" r:id="rId5" name="Drop Down 45">
              <controlPr defaultSize="0" autoLine="0" autoPict="0">
                <anchor moveWithCells="1">
                  <from>
                    <xdr:col>11</xdr:col>
                    <xdr:colOff>12700</xdr:colOff>
                    <xdr:row>11</xdr:row>
                    <xdr:rowOff>25400</xdr:rowOff>
                  </from>
                  <to>
                    <xdr:col>12</xdr:col>
                    <xdr:colOff>12700</xdr:colOff>
                    <xdr:row>11</xdr:row>
                    <xdr:rowOff>228600</xdr:rowOff>
                  </to>
                </anchor>
              </controlPr>
            </control>
          </mc:Choice>
        </mc:AlternateContent>
        <mc:AlternateContent xmlns:mc="http://schemas.openxmlformats.org/markup-compatibility/2006">
          <mc:Choice Requires="x14">
            <control shapeId="66606" r:id="rId6" name="Drop Down 46">
              <controlPr defaultSize="0" autoLine="0" autoPict="0">
                <anchor moveWithCells="1">
                  <from>
                    <xdr:col>11</xdr:col>
                    <xdr:colOff>12700</xdr:colOff>
                    <xdr:row>12</xdr:row>
                    <xdr:rowOff>25400</xdr:rowOff>
                  </from>
                  <to>
                    <xdr:col>12</xdr:col>
                    <xdr:colOff>12700</xdr:colOff>
                    <xdr:row>12</xdr:row>
                    <xdr:rowOff>228600</xdr:rowOff>
                  </to>
                </anchor>
              </controlPr>
            </control>
          </mc:Choice>
        </mc:AlternateContent>
        <mc:AlternateContent xmlns:mc="http://schemas.openxmlformats.org/markup-compatibility/2006">
          <mc:Choice Requires="x14">
            <control shapeId="66607" r:id="rId7" name="Drop Down 47">
              <controlPr defaultSize="0" autoLine="0" autoPict="0">
                <anchor moveWithCells="1">
                  <from>
                    <xdr:col>11</xdr:col>
                    <xdr:colOff>12700</xdr:colOff>
                    <xdr:row>13</xdr:row>
                    <xdr:rowOff>25400</xdr:rowOff>
                  </from>
                  <to>
                    <xdr:col>12</xdr:col>
                    <xdr:colOff>12700</xdr:colOff>
                    <xdr:row>13</xdr:row>
                    <xdr:rowOff>228600</xdr:rowOff>
                  </to>
                </anchor>
              </controlPr>
            </control>
          </mc:Choice>
        </mc:AlternateContent>
        <mc:AlternateContent xmlns:mc="http://schemas.openxmlformats.org/markup-compatibility/2006">
          <mc:Choice Requires="x14">
            <control shapeId="66608" r:id="rId8" name="Drop Down 48">
              <controlPr defaultSize="0" autoLine="0" autoPict="0">
                <anchor moveWithCells="1">
                  <from>
                    <xdr:col>11</xdr:col>
                    <xdr:colOff>12700</xdr:colOff>
                    <xdr:row>14</xdr:row>
                    <xdr:rowOff>25400</xdr:rowOff>
                  </from>
                  <to>
                    <xdr:col>12</xdr:col>
                    <xdr:colOff>12700</xdr:colOff>
                    <xdr:row>14</xdr:row>
                    <xdr:rowOff>228600</xdr:rowOff>
                  </to>
                </anchor>
              </controlPr>
            </control>
          </mc:Choice>
        </mc:AlternateContent>
        <mc:AlternateContent xmlns:mc="http://schemas.openxmlformats.org/markup-compatibility/2006">
          <mc:Choice Requires="x14">
            <control shapeId="66609" r:id="rId9" name="Drop Down 49">
              <controlPr defaultSize="0" autoLine="0" autoPict="0">
                <anchor moveWithCells="1">
                  <from>
                    <xdr:col>13</xdr:col>
                    <xdr:colOff>12700</xdr:colOff>
                    <xdr:row>9</xdr:row>
                    <xdr:rowOff>38100</xdr:rowOff>
                  </from>
                  <to>
                    <xdr:col>14</xdr:col>
                    <xdr:colOff>12700</xdr:colOff>
                    <xdr:row>9</xdr:row>
                    <xdr:rowOff>241300</xdr:rowOff>
                  </to>
                </anchor>
              </controlPr>
            </control>
          </mc:Choice>
        </mc:AlternateContent>
        <mc:AlternateContent xmlns:mc="http://schemas.openxmlformats.org/markup-compatibility/2006">
          <mc:Choice Requires="x14">
            <control shapeId="66610" r:id="rId10" name="Drop Down 50">
              <controlPr defaultSize="0" autoLine="0" autoPict="0">
                <anchor moveWithCells="1">
                  <from>
                    <xdr:col>11</xdr:col>
                    <xdr:colOff>12700</xdr:colOff>
                    <xdr:row>18</xdr:row>
                    <xdr:rowOff>25400</xdr:rowOff>
                  </from>
                  <to>
                    <xdr:col>12</xdr:col>
                    <xdr:colOff>12700</xdr:colOff>
                    <xdr:row>18</xdr:row>
                    <xdr:rowOff>228600</xdr:rowOff>
                  </to>
                </anchor>
              </controlPr>
            </control>
          </mc:Choice>
        </mc:AlternateContent>
        <mc:AlternateContent xmlns:mc="http://schemas.openxmlformats.org/markup-compatibility/2006">
          <mc:Choice Requires="x14">
            <control shapeId="66611" r:id="rId11" name="Drop Down 51">
              <controlPr defaultSize="0" autoLine="0" autoPict="0">
                <anchor moveWithCells="1">
                  <from>
                    <xdr:col>13</xdr:col>
                    <xdr:colOff>12700</xdr:colOff>
                    <xdr:row>18</xdr:row>
                    <xdr:rowOff>38100</xdr:rowOff>
                  </from>
                  <to>
                    <xdr:col>14</xdr:col>
                    <xdr:colOff>12700</xdr:colOff>
                    <xdr:row>18</xdr:row>
                    <xdr:rowOff>241300</xdr:rowOff>
                  </to>
                </anchor>
              </controlPr>
            </control>
          </mc:Choice>
        </mc:AlternateContent>
        <mc:AlternateContent xmlns:mc="http://schemas.openxmlformats.org/markup-compatibility/2006">
          <mc:Choice Requires="x14">
            <control shapeId="66612" r:id="rId12" name="Drop Down 52">
              <controlPr defaultSize="0" autoLine="0" autoPict="0">
                <anchor moveWithCells="1">
                  <from>
                    <xdr:col>11</xdr:col>
                    <xdr:colOff>12700</xdr:colOff>
                    <xdr:row>20</xdr:row>
                    <xdr:rowOff>25400</xdr:rowOff>
                  </from>
                  <to>
                    <xdr:col>12</xdr:col>
                    <xdr:colOff>12700</xdr:colOff>
                    <xdr:row>20</xdr:row>
                    <xdr:rowOff>228600</xdr:rowOff>
                  </to>
                </anchor>
              </controlPr>
            </control>
          </mc:Choice>
        </mc:AlternateContent>
        <mc:AlternateContent xmlns:mc="http://schemas.openxmlformats.org/markup-compatibility/2006">
          <mc:Choice Requires="x14">
            <control shapeId="66613" r:id="rId13" name="Drop Down 53">
              <controlPr defaultSize="0" autoLine="0" autoPict="0">
                <anchor moveWithCells="1">
                  <from>
                    <xdr:col>11</xdr:col>
                    <xdr:colOff>12700</xdr:colOff>
                    <xdr:row>21</xdr:row>
                    <xdr:rowOff>25400</xdr:rowOff>
                  </from>
                  <to>
                    <xdr:col>12</xdr:col>
                    <xdr:colOff>12700</xdr:colOff>
                    <xdr:row>21</xdr:row>
                    <xdr:rowOff>228600</xdr:rowOff>
                  </to>
                </anchor>
              </controlPr>
            </control>
          </mc:Choice>
        </mc:AlternateContent>
        <mc:AlternateContent xmlns:mc="http://schemas.openxmlformats.org/markup-compatibility/2006">
          <mc:Choice Requires="x14">
            <control shapeId="66614" r:id="rId14" name="Drop Down 54">
              <controlPr defaultSize="0" autoLine="0" autoPict="0">
                <anchor moveWithCells="1">
                  <from>
                    <xdr:col>11</xdr:col>
                    <xdr:colOff>12700</xdr:colOff>
                    <xdr:row>22</xdr:row>
                    <xdr:rowOff>25400</xdr:rowOff>
                  </from>
                  <to>
                    <xdr:col>12</xdr:col>
                    <xdr:colOff>12700</xdr:colOff>
                    <xdr:row>22</xdr:row>
                    <xdr:rowOff>228600</xdr:rowOff>
                  </to>
                </anchor>
              </controlPr>
            </control>
          </mc:Choice>
        </mc:AlternateContent>
        <mc:AlternateContent xmlns:mc="http://schemas.openxmlformats.org/markup-compatibility/2006">
          <mc:Choice Requires="x14">
            <control shapeId="66615" r:id="rId15" name="Drop Down 55">
              <controlPr defaultSize="0" autoLine="0" autoPict="0">
                <anchor moveWithCells="1">
                  <from>
                    <xdr:col>11</xdr:col>
                    <xdr:colOff>12700</xdr:colOff>
                    <xdr:row>25</xdr:row>
                    <xdr:rowOff>25400</xdr:rowOff>
                  </from>
                  <to>
                    <xdr:col>12</xdr:col>
                    <xdr:colOff>12700</xdr:colOff>
                    <xdr:row>25</xdr:row>
                    <xdr:rowOff>228600</xdr:rowOff>
                  </to>
                </anchor>
              </controlPr>
            </control>
          </mc:Choice>
        </mc:AlternateContent>
        <mc:AlternateContent xmlns:mc="http://schemas.openxmlformats.org/markup-compatibility/2006">
          <mc:Choice Requires="x14">
            <control shapeId="66616" r:id="rId16" name="Drop Down 56">
              <controlPr defaultSize="0" autoLine="0" autoPict="0">
                <anchor moveWithCells="1">
                  <from>
                    <xdr:col>13</xdr:col>
                    <xdr:colOff>12700</xdr:colOff>
                    <xdr:row>25</xdr:row>
                    <xdr:rowOff>38100</xdr:rowOff>
                  </from>
                  <to>
                    <xdr:col>14</xdr:col>
                    <xdr:colOff>12700</xdr:colOff>
                    <xdr:row>25</xdr:row>
                    <xdr:rowOff>241300</xdr:rowOff>
                  </to>
                </anchor>
              </controlPr>
            </control>
          </mc:Choice>
        </mc:AlternateContent>
        <mc:AlternateContent xmlns:mc="http://schemas.openxmlformats.org/markup-compatibility/2006">
          <mc:Choice Requires="x14">
            <control shapeId="66617" r:id="rId17" name="Drop Down 57">
              <controlPr defaultSize="0" autoLine="0" autoPict="0">
                <anchor moveWithCells="1">
                  <from>
                    <xdr:col>11</xdr:col>
                    <xdr:colOff>12700</xdr:colOff>
                    <xdr:row>15</xdr:row>
                    <xdr:rowOff>25400</xdr:rowOff>
                  </from>
                  <to>
                    <xdr:col>12</xdr:col>
                    <xdr:colOff>12700</xdr:colOff>
                    <xdr:row>15</xdr:row>
                    <xdr:rowOff>228600</xdr:rowOff>
                  </to>
                </anchor>
              </controlPr>
            </control>
          </mc:Choice>
        </mc:AlternateContent>
        <mc:AlternateContent xmlns:mc="http://schemas.openxmlformats.org/markup-compatibility/2006">
          <mc:Choice Requires="x14">
            <control shapeId="66618" r:id="rId18" name="Drop Down 58">
              <controlPr defaultSize="0" autoLine="0" autoPict="0">
                <anchor moveWithCells="1">
                  <from>
                    <xdr:col>11</xdr:col>
                    <xdr:colOff>12700</xdr:colOff>
                    <xdr:row>26</xdr:row>
                    <xdr:rowOff>25400</xdr:rowOff>
                  </from>
                  <to>
                    <xdr:col>12</xdr:col>
                    <xdr:colOff>12700</xdr:colOff>
                    <xdr:row>26</xdr:row>
                    <xdr:rowOff>228600</xdr:rowOff>
                  </to>
                </anchor>
              </controlPr>
            </control>
          </mc:Choice>
        </mc:AlternateContent>
        <mc:AlternateContent xmlns:mc="http://schemas.openxmlformats.org/markup-compatibility/2006">
          <mc:Choice Requires="x14">
            <control shapeId="66619" r:id="rId19" name="Drop Down 59">
              <controlPr defaultSize="0" autoLine="0" autoPict="0">
                <anchor moveWithCells="1">
                  <from>
                    <xdr:col>13</xdr:col>
                    <xdr:colOff>12700</xdr:colOff>
                    <xdr:row>26</xdr:row>
                    <xdr:rowOff>38100</xdr:rowOff>
                  </from>
                  <to>
                    <xdr:col>14</xdr:col>
                    <xdr:colOff>12700</xdr:colOff>
                    <xdr:row>26</xdr:row>
                    <xdr:rowOff>241300</xdr:rowOff>
                  </to>
                </anchor>
              </controlPr>
            </control>
          </mc:Choice>
        </mc:AlternateContent>
        <mc:AlternateContent xmlns:mc="http://schemas.openxmlformats.org/markup-compatibility/2006">
          <mc:Choice Requires="x14">
            <control shapeId="66620" r:id="rId20" name="Drop Down 60">
              <controlPr defaultSize="0" autoLine="0" autoPict="0">
                <anchor moveWithCells="1">
                  <from>
                    <xdr:col>11</xdr:col>
                    <xdr:colOff>12700</xdr:colOff>
                    <xdr:row>27</xdr:row>
                    <xdr:rowOff>25400</xdr:rowOff>
                  </from>
                  <to>
                    <xdr:col>12</xdr:col>
                    <xdr:colOff>12700</xdr:colOff>
                    <xdr:row>27</xdr:row>
                    <xdr:rowOff>228600</xdr:rowOff>
                  </to>
                </anchor>
              </controlPr>
            </control>
          </mc:Choice>
        </mc:AlternateContent>
        <mc:AlternateContent xmlns:mc="http://schemas.openxmlformats.org/markup-compatibility/2006">
          <mc:Choice Requires="x14">
            <control shapeId="66621" r:id="rId21" name="Drop Down 61">
              <controlPr defaultSize="0" autoLine="0" autoPict="0">
                <anchor moveWithCells="1">
                  <from>
                    <xdr:col>13</xdr:col>
                    <xdr:colOff>12700</xdr:colOff>
                    <xdr:row>27</xdr:row>
                    <xdr:rowOff>38100</xdr:rowOff>
                  </from>
                  <to>
                    <xdr:col>14</xdr:col>
                    <xdr:colOff>12700</xdr:colOff>
                    <xdr:row>27</xdr:row>
                    <xdr:rowOff>241300</xdr:rowOff>
                  </to>
                </anchor>
              </controlPr>
            </control>
          </mc:Choice>
        </mc:AlternateContent>
        <mc:AlternateContent xmlns:mc="http://schemas.openxmlformats.org/markup-compatibility/2006">
          <mc:Choice Requires="x14">
            <control shapeId="66645" r:id="rId22" name="Drop Down 85">
              <controlPr defaultSize="0" autoLine="0" autoPict="0">
                <anchor moveWithCells="1">
                  <from>
                    <xdr:col>11</xdr:col>
                    <xdr:colOff>12700</xdr:colOff>
                    <xdr:row>16</xdr:row>
                    <xdr:rowOff>25400</xdr:rowOff>
                  </from>
                  <to>
                    <xdr:col>12</xdr:col>
                    <xdr:colOff>12700</xdr:colOff>
                    <xdr:row>16</xdr:row>
                    <xdr:rowOff>228600</xdr:rowOff>
                  </to>
                </anchor>
              </controlPr>
            </control>
          </mc:Choice>
        </mc:AlternateContent>
        <mc:AlternateContent xmlns:mc="http://schemas.openxmlformats.org/markup-compatibility/2006">
          <mc:Choice Requires="x14">
            <control shapeId="66646" r:id="rId23" name="Drop Down 86">
              <controlPr defaultSize="0" autoLine="0" autoPict="0">
                <anchor moveWithCells="1">
                  <from>
                    <xdr:col>11</xdr:col>
                    <xdr:colOff>12700</xdr:colOff>
                    <xdr:row>28</xdr:row>
                    <xdr:rowOff>25400</xdr:rowOff>
                  </from>
                  <to>
                    <xdr:col>12</xdr:col>
                    <xdr:colOff>12700</xdr:colOff>
                    <xdr:row>28</xdr:row>
                    <xdr:rowOff>228600</xdr:rowOff>
                  </to>
                </anchor>
              </controlPr>
            </control>
          </mc:Choice>
        </mc:AlternateContent>
        <mc:AlternateContent xmlns:mc="http://schemas.openxmlformats.org/markup-compatibility/2006">
          <mc:Choice Requires="x14">
            <control shapeId="66647" r:id="rId24" name="Drop Down 87">
              <controlPr defaultSize="0" autoLine="0" autoPict="0">
                <anchor moveWithCells="1">
                  <from>
                    <xdr:col>13</xdr:col>
                    <xdr:colOff>12700</xdr:colOff>
                    <xdr:row>28</xdr:row>
                    <xdr:rowOff>38100</xdr:rowOff>
                  </from>
                  <to>
                    <xdr:col>14</xdr:col>
                    <xdr:colOff>12700</xdr:colOff>
                    <xdr:row>28</xdr:row>
                    <xdr:rowOff>241300</xdr:rowOff>
                  </to>
                </anchor>
              </controlPr>
            </control>
          </mc:Choice>
        </mc:AlternateContent>
        <mc:AlternateContent xmlns:mc="http://schemas.openxmlformats.org/markup-compatibility/2006">
          <mc:Choice Requires="x14">
            <control shapeId="66666" r:id="rId25" name="Drop Down 106">
              <controlPr defaultSize="0" autoLine="0" autoPict="0">
                <anchor moveWithCells="1">
                  <from>
                    <xdr:col>11</xdr:col>
                    <xdr:colOff>12700</xdr:colOff>
                    <xdr:row>24</xdr:row>
                    <xdr:rowOff>25400</xdr:rowOff>
                  </from>
                  <to>
                    <xdr:col>12</xdr:col>
                    <xdr:colOff>12700</xdr:colOff>
                    <xdr:row>24</xdr:row>
                    <xdr:rowOff>228600</xdr:rowOff>
                  </to>
                </anchor>
              </controlPr>
            </control>
          </mc:Choice>
        </mc:AlternateContent>
        <mc:AlternateContent xmlns:mc="http://schemas.openxmlformats.org/markup-compatibility/2006">
          <mc:Choice Requires="x14">
            <control shapeId="66667" r:id="rId26" name="Drop Down 107">
              <controlPr defaultSize="0" autoLine="0" autoPict="0">
                <anchor moveWithCells="1">
                  <from>
                    <xdr:col>13</xdr:col>
                    <xdr:colOff>12700</xdr:colOff>
                    <xdr:row>24</xdr:row>
                    <xdr:rowOff>38100</xdr:rowOff>
                  </from>
                  <to>
                    <xdr:col>14</xdr:col>
                    <xdr:colOff>12700</xdr:colOff>
                    <xdr:row>24</xdr:row>
                    <xdr:rowOff>241300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 id="{67CF7D3A-1E4E-7B4E-99CD-B0B1C063F2EF}">
            <xm:f>_Output!$D$610=1</xm:f>
            <x14:dxf>
              <font>
                <strike/>
              </font>
              <fill>
                <patternFill>
                  <bgColor rgb="FFFFC000"/>
                </patternFill>
              </fill>
            </x14:dxf>
          </x14:cfRule>
          <xm:sqref>N9</xm:sqref>
        </x14:conditionalFormatting>
      </x14:conditionalFormatting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70C0"/>
  </sheetPr>
  <dimension ref="A1:Z74"/>
  <sheetViews>
    <sheetView showRowColHeaders="0" zoomScale="73" zoomScaleNormal="73" workbookViewId="0">
      <pane ySplit="9" topLeftCell="A10" activePane="bottomLeft" state="frozen"/>
      <selection pane="bottomLeft"/>
    </sheetView>
  </sheetViews>
  <sheetFormatPr baseColWidth="10" defaultColWidth="0" defaultRowHeight="0" customHeight="1" zeroHeight="1" x14ac:dyDescent="0.2"/>
  <cols>
    <col min="1" max="1" width="5.83203125" customWidth="1"/>
    <col min="2" max="3" width="9.1640625" customWidth="1"/>
    <col min="4" max="4" width="15.83203125" customWidth="1"/>
    <col min="5" max="7" width="9.1640625" customWidth="1"/>
    <col min="8" max="8" width="20" customWidth="1"/>
    <col min="9" max="9" width="2.1640625" customWidth="1"/>
    <col min="10" max="10" width="20" customWidth="1"/>
    <col min="11" max="11" width="2.1640625" customWidth="1"/>
    <col min="12" max="12" width="12.1640625" customWidth="1"/>
    <col min="13" max="13" width="2.1640625" customWidth="1"/>
    <col min="14" max="14" width="57.1640625" customWidth="1"/>
    <col min="15" max="15" width="113" customWidth="1"/>
    <col min="16" max="16" width="2.1640625" customWidth="1"/>
    <col min="17" max="26" width="0" hidden="1" customWidth="1"/>
    <col min="27" max="16384" width="9.1640625" hidden="1"/>
  </cols>
  <sheetData>
    <row r="1" spans="1:16" ht="20.25" customHeight="1" x14ac:dyDescent="0.2">
      <c r="A1" s="160"/>
      <c r="B1" s="714" t="s">
        <v>266</v>
      </c>
      <c r="C1" s="715"/>
      <c r="D1" s="715"/>
      <c r="E1" s="715"/>
      <c r="F1" s="715"/>
      <c r="G1" s="715"/>
      <c r="H1" s="645"/>
      <c r="I1" s="131"/>
      <c r="J1" s="645"/>
      <c r="K1" s="131"/>
      <c r="L1" s="131"/>
      <c r="M1" s="131"/>
      <c r="N1" s="131"/>
      <c r="O1" s="131"/>
      <c r="P1" s="124"/>
    </row>
    <row r="2" spans="1:16" ht="20.25" customHeight="1" x14ac:dyDescent="0.2">
      <c r="A2" s="161"/>
      <c r="B2" s="635"/>
      <c r="C2" s="636"/>
      <c r="D2" s="636"/>
      <c r="E2" s="636"/>
      <c r="F2" s="636"/>
      <c r="G2" s="636"/>
      <c r="H2" s="629"/>
      <c r="I2" s="132"/>
      <c r="J2" s="629"/>
      <c r="K2" s="132"/>
      <c r="L2" s="132"/>
      <c r="M2" s="132"/>
      <c r="N2" s="132"/>
      <c r="O2" s="132"/>
      <c r="P2" s="126"/>
    </row>
    <row r="3" spans="1:16" ht="20.25" customHeight="1" x14ac:dyDescent="0.2">
      <c r="A3" s="161"/>
      <c r="B3" s="630" t="s">
        <v>268</v>
      </c>
      <c r="C3" s="631"/>
      <c r="D3" s="631"/>
      <c r="E3" s="631"/>
      <c r="F3" s="632"/>
      <c r="G3" s="428"/>
      <c r="H3" s="125"/>
      <c r="I3" s="125"/>
      <c r="J3" s="125"/>
      <c r="K3" s="125"/>
      <c r="L3" s="125"/>
      <c r="M3" s="125"/>
      <c r="N3" s="125"/>
      <c r="O3" s="125"/>
      <c r="P3" s="126"/>
    </row>
    <row r="4" spans="1:16" ht="20.25" customHeight="1" x14ac:dyDescent="0.2">
      <c r="A4" s="161"/>
      <c r="B4" s="654" t="s">
        <v>3314</v>
      </c>
      <c r="C4" s="655"/>
      <c r="D4" s="655"/>
      <c r="E4" s="655"/>
      <c r="F4" s="655"/>
      <c r="G4" s="428"/>
      <c r="H4" s="125"/>
      <c r="I4" s="125"/>
      <c r="J4" s="125"/>
      <c r="K4" s="125"/>
      <c r="L4" s="125"/>
      <c r="M4" s="125"/>
      <c r="N4" s="125"/>
      <c r="O4" s="125"/>
      <c r="P4" s="126"/>
    </row>
    <row r="5" spans="1:16" ht="20.25" customHeight="1" x14ac:dyDescent="0.2">
      <c r="A5" s="161"/>
      <c r="B5" s="409" t="s">
        <v>3315</v>
      </c>
      <c r="C5" s="585"/>
      <c r="D5" s="585"/>
      <c r="E5" s="585"/>
      <c r="F5" s="585"/>
      <c r="G5" s="428"/>
      <c r="H5" s="125"/>
      <c r="I5" s="125"/>
      <c r="J5" s="125"/>
      <c r="K5" s="125"/>
      <c r="L5" s="125"/>
      <c r="M5" s="125"/>
      <c r="N5" s="125"/>
      <c r="O5" s="125"/>
      <c r="P5" s="126"/>
    </row>
    <row r="6" spans="1:16" ht="20.25" customHeight="1" x14ac:dyDescent="0.2">
      <c r="A6" s="161"/>
      <c r="B6" s="654" t="s">
        <v>3316</v>
      </c>
      <c r="C6" s="655"/>
      <c r="D6" s="655"/>
      <c r="E6" s="655"/>
      <c r="F6" s="655"/>
      <c r="G6" s="428"/>
      <c r="H6" s="125"/>
      <c r="I6" s="125"/>
      <c r="J6" s="125"/>
      <c r="K6" s="125"/>
      <c r="L6" s="125"/>
      <c r="M6" s="125"/>
      <c r="N6" s="125"/>
      <c r="O6" s="125"/>
      <c r="P6" s="126"/>
    </row>
    <row r="7" spans="1:16" ht="20.25" customHeight="1" x14ac:dyDescent="0.2">
      <c r="A7" s="161"/>
      <c r="B7" s="625" t="s">
        <v>3317</v>
      </c>
      <c r="C7" s="624"/>
      <c r="D7" s="624"/>
      <c r="E7" s="624"/>
      <c r="F7" s="624"/>
      <c r="G7" s="428"/>
      <c r="H7" s="125"/>
      <c r="I7" s="125"/>
      <c r="J7" s="125"/>
      <c r="K7" s="125"/>
      <c r="L7" s="125"/>
      <c r="M7" s="125"/>
      <c r="N7" s="125"/>
      <c r="O7" s="125"/>
      <c r="P7" s="126"/>
    </row>
    <row r="8" spans="1:16" ht="20.25" customHeight="1" x14ac:dyDescent="0.2">
      <c r="A8" s="161"/>
      <c r="B8" s="625"/>
      <c r="C8" s="624"/>
      <c r="D8" s="624"/>
      <c r="E8" s="624"/>
      <c r="F8" s="713"/>
      <c r="G8" s="159"/>
      <c r="H8" s="125"/>
      <c r="I8" s="125"/>
      <c r="J8" s="125"/>
      <c r="K8" s="125"/>
      <c r="L8" s="125"/>
      <c r="M8" s="125"/>
      <c r="N8" s="125"/>
      <c r="O8" s="125"/>
      <c r="P8" s="126"/>
    </row>
    <row r="9" spans="1:16" ht="20.25" customHeight="1" thickBot="1" x14ac:dyDescent="0.25">
      <c r="A9" s="127"/>
      <c r="B9" s="128"/>
      <c r="C9" s="128"/>
      <c r="D9" s="128"/>
      <c r="E9" s="128"/>
      <c r="F9" s="128"/>
      <c r="G9" s="128"/>
      <c r="H9" s="128"/>
      <c r="I9" s="128"/>
      <c r="J9" s="128"/>
      <c r="K9" s="128"/>
      <c r="L9" s="128"/>
      <c r="M9" s="128"/>
      <c r="N9" s="128"/>
      <c r="O9" s="128"/>
      <c r="P9" s="129"/>
    </row>
    <row r="10" spans="1:16" ht="20.25" customHeight="1" x14ac:dyDescent="0.2">
      <c r="A10" s="72"/>
      <c r="B10" s="73"/>
      <c r="C10" s="73"/>
      <c r="D10" s="73"/>
      <c r="E10" s="73"/>
      <c r="F10" s="73"/>
      <c r="G10" s="73"/>
      <c r="H10" s="73"/>
      <c r="I10" s="73"/>
      <c r="J10" s="73"/>
      <c r="K10" s="73"/>
      <c r="L10" s="578"/>
      <c r="M10" s="578"/>
      <c r="N10" s="578"/>
      <c r="O10" s="578"/>
      <c r="P10" s="74"/>
    </row>
    <row r="11" spans="1:16" s="5" customFormat="1" ht="25" customHeight="1" x14ac:dyDescent="0.2">
      <c r="A11" s="130"/>
      <c r="B11" s="306" t="s">
        <v>207</v>
      </c>
      <c r="C11" s="306"/>
      <c r="D11" s="306" t="s">
        <v>267</v>
      </c>
      <c r="E11" s="306"/>
      <c r="F11" s="306"/>
      <c r="G11" s="306"/>
      <c r="H11" s="306" t="s">
        <v>2966</v>
      </c>
      <c r="I11" s="306"/>
      <c r="N11" s="162"/>
      <c r="O11" s="130"/>
      <c r="P11" s="65"/>
    </row>
    <row r="12" spans="1:16" s="5" customFormat="1" ht="20.25" customHeight="1" x14ac:dyDescent="0.2">
      <c r="A12" s="65"/>
      <c r="B12" s="306" t="s">
        <v>2965</v>
      </c>
      <c r="C12" s="575"/>
      <c r="D12" s="712" t="s">
        <v>2968</v>
      </c>
      <c r="E12" s="712"/>
      <c r="F12" s="712"/>
      <c r="G12" s="712"/>
      <c r="H12" s="711">
        <v>4.375</v>
      </c>
      <c r="I12" s="711"/>
      <c r="N12" s="545"/>
      <c r="O12" s="568"/>
      <c r="P12" s="65"/>
    </row>
    <row r="13" spans="1:16" s="5" customFormat="1" ht="20.25" customHeight="1" x14ac:dyDescent="0.2">
      <c r="A13" s="65"/>
      <c r="B13" s="575"/>
      <c r="C13" s="575"/>
      <c r="D13" s="712" t="s">
        <v>2969</v>
      </c>
      <c r="E13" s="712"/>
      <c r="F13" s="712"/>
      <c r="G13" s="712"/>
      <c r="H13" s="711">
        <v>4.657</v>
      </c>
      <c r="I13" s="711"/>
      <c r="N13" s="545"/>
      <c r="O13" s="568"/>
      <c r="P13" s="65"/>
    </row>
    <row r="14" spans="1:16" s="5" customFormat="1" ht="20.25" customHeight="1" x14ac:dyDescent="0.2">
      <c r="A14" s="65"/>
      <c r="B14" s="574" t="s">
        <v>2967</v>
      </c>
      <c r="C14" s="306"/>
      <c r="D14" s="268" t="s">
        <v>2952</v>
      </c>
      <c r="E14" s="268"/>
      <c r="F14" s="268"/>
      <c r="G14" s="268"/>
      <c r="H14" s="711">
        <v>3.3029999999999999</v>
      </c>
      <c r="I14" s="711"/>
      <c r="N14" s="545"/>
      <c r="O14" s="568"/>
      <c r="P14" s="65"/>
    </row>
    <row r="15" spans="1:16" s="5" customFormat="1" ht="20.25" customHeight="1" x14ac:dyDescent="0.2">
      <c r="A15" s="65"/>
      <c r="B15" s="576"/>
      <c r="C15" s="306"/>
      <c r="D15" s="268" t="s">
        <v>2953</v>
      </c>
      <c r="E15" s="268"/>
      <c r="F15" s="268"/>
      <c r="G15" s="268"/>
      <c r="H15" s="711">
        <v>3.3959999999999999</v>
      </c>
      <c r="I15" s="711"/>
      <c r="N15" s="545"/>
      <c r="O15" s="568"/>
      <c r="P15" s="65"/>
    </row>
    <row r="16" spans="1:16" s="5" customFormat="1" ht="20.25" customHeight="1" x14ac:dyDescent="0.2">
      <c r="A16" s="65"/>
      <c r="B16" s="306"/>
      <c r="C16" s="575"/>
      <c r="D16" s="268" t="s">
        <v>2954</v>
      </c>
      <c r="E16" s="268"/>
      <c r="F16" s="268"/>
      <c r="G16" s="268"/>
      <c r="H16" s="711">
        <v>3.2770000000000001</v>
      </c>
      <c r="I16" s="711"/>
      <c r="N16" s="545"/>
      <c r="O16" s="568"/>
      <c r="P16" s="65"/>
    </row>
    <row r="17" spans="1:16" s="5" customFormat="1" ht="20.25" customHeight="1" x14ac:dyDescent="0.2">
      <c r="A17" s="65"/>
      <c r="B17" s="575"/>
      <c r="C17" s="575"/>
      <c r="D17" s="268" t="s">
        <v>2955</v>
      </c>
      <c r="E17" s="268"/>
      <c r="F17" s="268"/>
      <c r="G17" s="268"/>
      <c r="H17" s="711">
        <v>3.3039999999999998</v>
      </c>
      <c r="I17" s="711"/>
      <c r="N17" s="545"/>
      <c r="O17" s="568"/>
      <c r="P17" s="65"/>
    </row>
    <row r="18" spans="1:16" s="5" customFormat="1" ht="20.25" customHeight="1" x14ac:dyDescent="0.2">
      <c r="A18" s="65"/>
      <c r="B18" s="575"/>
      <c r="C18" s="575"/>
      <c r="D18" s="268" t="s">
        <v>2956</v>
      </c>
      <c r="E18" s="268"/>
      <c r="F18" s="268"/>
      <c r="G18" s="268"/>
      <c r="H18" s="711">
        <v>3.903</v>
      </c>
      <c r="I18" s="711"/>
      <c r="N18" s="545"/>
      <c r="O18" s="568"/>
      <c r="P18" s="65"/>
    </row>
    <row r="19" spans="1:16" s="5" customFormat="1" ht="20.25" customHeight="1" x14ac:dyDescent="0.2">
      <c r="A19" s="65"/>
      <c r="B19" s="575"/>
      <c r="C19" s="575"/>
      <c r="D19" s="268" t="s">
        <v>2957</v>
      </c>
      <c r="E19" s="268"/>
      <c r="F19" s="268"/>
      <c r="G19" s="268"/>
      <c r="H19" s="711">
        <v>5</v>
      </c>
      <c r="I19" s="711"/>
      <c r="N19" s="545"/>
      <c r="O19" s="568"/>
      <c r="P19" s="65"/>
    </row>
    <row r="20" spans="1:16" s="5" customFormat="1" ht="20.25" customHeight="1" x14ac:dyDescent="0.2">
      <c r="A20" s="65"/>
      <c r="B20" s="575"/>
      <c r="C20" s="575"/>
      <c r="D20" s="268" t="s">
        <v>2958</v>
      </c>
      <c r="E20" s="268"/>
      <c r="F20" s="268"/>
      <c r="G20" s="268"/>
      <c r="H20" s="711">
        <v>5.7830000000000004</v>
      </c>
      <c r="I20" s="711"/>
      <c r="N20" s="545"/>
      <c r="O20" s="568"/>
      <c r="P20" s="65"/>
    </row>
    <row r="21" spans="1:16" s="5" customFormat="1" ht="20.25" customHeight="1" x14ac:dyDescent="0.2">
      <c r="A21" s="65"/>
      <c r="B21" s="575"/>
      <c r="C21" s="306"/>
      <c r="D21" s="268" t="s">
        <v>2959</v>
      </c>
      <c r="E21" s="268"/>
      <c r="F21" s="268"/>
      <c r="G21" s="268"/>
      <c r="H21" s="711">
        <v>3.11</v>
      </c>
      <c r="I21" s="711"/>
      <c r="N21" s="545"/>
      <c r="O21" s="568"/>
      <c r="P21" s="65"/>
    </row>
    <row r="22" spans="1:16" s="5" customFormat="1" ht="20.25" customHeight="1" x14ac:dyDescent="0.2">
      <c r="A22" s="65"/>
      <c r="B22" s="306"/>
      <c r="C22" s="575"/>
      <c r="D22" s="268" t="s">
        <v>2960</v>
      </c>
      <c r="E22" s="268"/>
      <c r="F22" s="268"/>
      <c r="G22" s="268"/>
      <c r="H22" s="711">
        <v>4.194</v>
      </c>
      <c r="I22" s="711"/>
      <c r="N22" s="545"/>
      <c r="O22" s="568"/>
      <c r="P22" s="65"/>
    </row>
    <row r="23" spans="1:16" s="5" customFormat="1" ht="20.25" customHeight="1" x14ac:dyDescent="0.2">
      <c r="A23" s="65"/>
      <c r="B23" s="575"/>
      <c r="C23" s="575"/>
      <c r="D23" s="268" t="s">
        <v>2961</v>
      </c>
      <c r="E23" s="268"/>
      <c r="F23" s="268"/>
      <c r="G23" s="268"/>
      <c r="H23" s="711">
        <v>3.48</v>
      </c>
      <c r="I23" s="711"/>
      <c r="N23" s="545"/>
      <c r="O23" s="568"/>
      <c r="P23" s="65"/>
    </row>
    <row r="24" spans="1:16" s="5" customFormat="1" ht="20.25" customHeight="1" x14ac:dyDescent="0.2">
      <c r="A24" s="65"/>
      <c r="B24" s="575"/>
      <c r="C24" s="576"/>
      <c r="D24" s="268" t="s">
        <v>2962</v>
      </c>
      <c r="E24" s="268"/>
      <c r="F24" s="268"/>
      <c r="G24" s="268"/>
      <c r="H24" s="711">
        <v>3.415</v>
      </c>
      <c r="I24" s="711"/>
      <c r="N24" s="545"/>
      <c r="O24" s="568"/>
      <c r="P24" s="65"/>
    </row>
    <row r="25" spans="1:16" s="5" customFormat="1" ht="20.25" customHeight="1" x14ac:dyDescent="0.2">
      <c r="A25" s="65"/>
      <c r="B25" s="575"/>
      <c r="C25" s="575"/>
      <c r="D25" s="712" t="s">
        <v>2963</v>
      </c>
      <c r="E25" s="712"/>
      <c r="F25" s="712"/>
      <c r="G25" s="712"/>
      <c r="H25" s="711">
        <v>3.56</v>
      </c>
      <c r="I25" s="711"/>
      <c r="N25" s="545"/>
      <c r="O25" s="568"/>
      <c r="P25" s="65"/>
    </row>
    <row r="26" spans="1:16" s="5" customFormat="1" ht="20.25" customHeight="1" x14ac:dyDescent="0.2">
      <c r="A26" s="65"/>
      <c r="B26" s="575"/>
      <c r="C26" s="306"/>
      <c r="D26" s="712" t="s">
        <v>2964</v>
      </c>
      <c r="E26" s="712"/>
      <c r="F26" s="712"/>
      <c r="G26" s="712"/>
      <c r="H26" s="711">
        <v>3.7850000000000001</v>
      </c>
      <c r="I26" s="711"/>
      <c r="N26" s="545"/>
      <c r="O26" s="568"/>
      <c r="P26" s="65"/>
    </row>
    <row r="27" spans="1:16" s="5" customFormat="1" ht="20.25" customHeight="1" x14ac:dyDescent="0.2">
      <c r="A27" s="65"/>
      <c r="B27" s="78"/>
      <c r="C27" s="78"/>
      <c r="D27" s="721"/>
      <c r="E27" s="721"/>
      <c r="F27" s="721"/>
      <c r="G27" s="721"/>
      <c r="H27" s="716"/>
      <c r="I27" s="716"/>
      <c r="J27" s="717"/>
      <c r="K27" s="717"/>
      <c r="N27" s="545"/>
      <c r="O27" s="568"/>
      <c r="P27" s="65"/>
    </row>
    <row r="28" spans="1:16" s="5" customFormat="1" ht="20.25" customHeight="1" x14ac:dyDescent="0.2">
      <c r="A28" s="65"/>
      <c r="B28" s="78"/>
      <c r="C28" s="546"/>
      <c r="D28" s="721"/>
      <c r="E28" s="721"/>
      <c r="F28" s="721"/>
      <c r="G28" s="721"/>
      <c r="H28" s="716"/>
      <c r="I28" s="716"/>
      <c r="J28" s="716"/>
      <c r="K28" s="716"/>
      <c r="N28" s="545"/>
      <c r="O28" s="568"/>
      <c r="P28" s="65"/>
    </row>
    <row r="29" spans="1:16" s="5" customFormat="1" ht="20.25" customHeight="1" x14ac:dyDescent="0.2">
      <c r="A29" s="65"/>
      <c r="B29" s="162"/>
      <c r="C29" s="78"/>
      <c r="D29" s="718"/>
      <c r="E29" s="718"/>
      <c r="F29" s="718"/>
      <c r="G29" s="718"/>
      <c r="H29" s="716"/>
      <c r="I29" s="716"/>
      <c r="J29" s="716"/>
      <c r="K29" s="716"/>
      <c r="L29" s="411"/>
      <c r="M29" s="84"/>
      <c r="N29" s="545"/>
      <c r="O29" s="568"/>
      <c r="P29" s="65"/>
    </row>
    <row r="30" spans="1:16" s="5" customFormat="1" ht="20.25" customHeight="1" x14ac:dyDescent="0.2">
      <c r="A30" s="65"/>
      <c r="B30" s="78"/>
      <c r="C30" s="78"/>
      <c r="D30" s="718"/>
      <c r="E30" s="718"/>
      <c r="F30" s="718"/>
      <c r="G30" s="718"/>
      <c r="H30" s="716"/>
      <c r="I30" s="716"/>
      <c r="J30" s="716"/>
      <c r="K30" s="716"/>
      <c r="L30" s="411"/>
      <c r="M30" s="84"/>
      <c r="N30" s="545"/>
      <c r="O30" s="568"/>
      <c r="P30" s="65"/>
    </row>
    <row r="31" spans="1:16" s="5" customFormat="1" ht="20.25" customHeight="1" x14ac:dyDescent="0.2">
      <c r="A31" s="65"/>
      <c r="B31" s="78"/>
      <c r="C31" s="78"/>
      <c r="D31" s="718"/>
      <c r="E31" s="718"/>
      <c r="F31" s="718"/>
      <c r="G31" s="718"/>
      <c r="H31" s="718"/>
      <c r="I31" s="718"/>
      <c r="J31" s="718"/>
      <c r="K31" s="718"/>
      <c r="L31" s="411"/>
      <c r="M31" s="84"/>
      <c r="N31" s="545"/>
      <c r="O31" s="568"/>
      <c r="P31" s="65"/>
    </row>
    <row r="32" spans="1:16" s="5" customFormat="1" ht="20.25" customHeight="1" x14ac:dyDescent="0.2">
      <c r="A32" s="65"/>
      <c r="B32" s="78"/>
      <c r="C32" s="78"/>
      <c r="D32" s="718"/>
      <c r="E32" s="718"/>
      <c r="F32" s="718"/>
      <c r="G32" s="718"/>
      <c r="H32" s="718"/>
      <c r="I32" s="718"/>
      <c r="J32" s="718"/>
      <c r="K32" s="718"/>
      <c r="L32" s="411"/>
      <c r="M32" s="84"/>
      <c r="N32" s="545"/>
      <c r="O32" s="568"/>
      <c r="P32" s="65"/>
    </row>
    <row r="33" spans="1:16" s="5" customFormat="1" ht="20.25" customHeight="1" x14ac:dyDescent="0.2">
      <c r="A33" s="65"/>
      <c r="B33" s="78"/>
      <c r="C33" s="546"/>
      <c r="D33" s="82"/>
      <c r="E33" s="78"/>
      <c r="F33" s="78"/>
      <c r="G33" s="78"/>
      <c r="H33" s="719"/>
      <c r="I33" s="719"/>
      <c r="J33" s="719"/>
      <c r="K33" s="719"/>
      <c r="L33" s="411"/>
      <c r="M33" s="84"/>
      <c r="N33" s="545"/>
      <c r="O33" s="568"/>
      <c r="P33" s="65"/>
    </row>
    <row r="34" spans="1:16" s="5" customFormat="1" ht="20.25" customHeight="1" x14ac:dyDescent="0.2">
      <c r="A34" s="65"/>
      <c r="B34" s="162"/>
      <c r="C34" s="78"/>
      <c r="D34" s="718"/>
      <c r="E34" s="718"/>
      <c r="F34" s="718"/>
      <c r="G34" s="718"/>
      <c r="H34" s="718"/>
      <c r="I34" s="718"/>
      <c r="J34" s="718"/>
      <c r="K34" s="718"/>
      <c r="L34" s="84"/>
      <c r="M34" s="84"/>
      <c r="N34" s="545"/>
      <c r="O34" s="568"/>
      <c r="P34" s="65"/>
    </row>
    <row r="35" spans="1:16" s="5" customFormat="1" ht="20.25" customHeight="1" x14ac:dyDescent="0.2">
      <c r="A35" s="65"/>
      <c r="B35" s="78"/>
      <c r="C35" s="78"/>
      <c r="D35" s="718"/>
      <c r="E35" s="718"/>
      <c r="F35" s="718"/>
      <c r="G35" s="718"/>
      <c r="H35" s="718"/>
      <c r="I35" s="718"/>
      <c r="J35" s="718"/>
      <c r="K35" s="718"/>
      <c r="L35" s="84"/>
      <c r="M35" s="84"/>
      <c r="N35" s="545"/>
      <c r="O35" s="568"/>
      <c r="P35" s="65"/>
    </row>
    <row r="36" spans="1:16" s="5" customFormat="1" ht="20.25" customHeight="1" x14ac:dyDescent="0.2">
      <c r="A36" s="65"/>
      <c r="B36" s="78"/>
      <c r="C36" s="78"/>
      <c r="D36" s="718"/>
      <c r="E36" s="718"/>
      <c r="F36" s="718"/>
      <c r="G36" s="718"/>
      <c r="H36" s="718"/>
      <c r="I36" s="718"/>
      <c r="J36" s="718"/>
      <c r="K36" s="718"/>
      <c r="L36" s="84"/>
      <c r="M36" s="84"/>
      <c r="N36" s="545"/>
      <c r="O36" s="568"/>
      <c r="P36" s="65"/>
    </row>
    <row r="37" spans="1:16" s="5" customFormat="1" ht="20.25" customHeight="1" x14ac:dyDescent="0.2">
      <c r="A37" s="65"/>
      <c r="B37" s="78"/>
      <c r="C37" s="78"/>
      <c r="D37" s="718"/>
      <c r="E37" s="718"/>
      <c r="F37" s="718"/>
      <c r="G37" s="718"/>
      <c r="H37" s="718"/>
      <c r="I37" s="718"/>
      <c r="J37" s="718"/>
      <c r="K37" s="718"/>
      <c r="L37" s="84"/>
      <c r="M37" s="84"/>
      <c r="N37" s="545"/>
      <c r="O37" s="568"/>
      <c r="P37" s="65"/>
    </row>
    <row r="38" spans="1:16" s="5" customFormat="1" ht="20.25" customHeight="1" x14ac:dyDescent="0.2">
      <c r="A38" s="65"/>
      <c r="B38" s="82"/>
      <c r="C38" s="78"/>
      <c r="D38" s="718"/>
      <c r="E38" s="718"/>
      <c r="F38" s="718"/>
      <c r="G38" s="718"/>
      <c r="H38" s="718"/>
      <c r="I38" s="718"/>
      <c r="J38" s="718"/>
      <c r="K38" s="718"/>
      <c r="L38" s="84"/>
      <c r="M38" s="84"/>
      <c r="N38" s="545"/>
      <c r="O38" s="568"/>
      <c r="P38" s="65"/>
    </row>
    <row r="39" spans="1:16" s="5" customFormat="1" ht="20.25" customHeight="1" x14ac:dyDescent="0.2">
      <c r="A39" s="65"/>
      <c r="B39" s="78"/>
      <c r="C39" s="79"/>
      <c r="D39" s="718"/>
      <c r="E39" s="718"/>
      <c r="F39" s="718"/>
      <c r="G39" s="718"/>
      <c r="H39" s="718"/>
      <c r="I39" s="718"/>
      <c r="J39" s="718"/>
      <c r="K39" s="718"/>
      <c r="L39" s="84"/>
      <c r="M39" s="84"/>
      <c r="N39" s="545"/>
      <c r="O39" s="568"/>
      <c r="P39" s="65"/>
    </row>
    <row r="40" spans="1:16" s="5" customFormat="1" ht="20.25" customHeight="1" x14ac:dyDescent="0.2">
      <c r="A40" s="65"/>
      <c r="B40" s="80"/>
      <c r="C40" s="78"/>
      <c r="D40" s="718"/>
      <c r="E40" s="718"/>
      <c r="F40" s="718"/>
      <c r="G40" s="718"/>
      <c r="H40" s="718"/>
      <c r="I40" s="718"/>
      <c r="J40" s="718"/>
      <c r="K40" s="718"/>
      <c r="L40" s="84"/>
      <c r="M40" s="84"/>
      <c r="N40" s="545"/>
      <c r="O40" s="568"/>
      <c r="P40" s="65"/>
    </row>
    <row r="41" spans="1:16" s="5" customFormat="1" ht="20.25" customHeight="1" x14ac:dyDescent="0.2">
      <c r="A41" s="65"/>
      <c r="B41" s="80"/>
      <c r="C41" s="546"/>
      <c r="D41" s="546"/>
      <c r="E41" s="78"/>
      <c r="F41" s="78"/>
      <c r="G41" s="78"/>
      <c r="H41" s="719"/>
      <c r="I41" s="719"/>
      <c r="J41" s="719"/>
      <c r="K41" s="719"/>
      <c r="L41" s="84"/>
      <c r="M41" s="84"/>
      <c r="N41" s="545"/>
      <c r="O41" s="568"/>
      <c r="P41" s="65"/>
    </row>
    <row r="42" spans="1:16" s="5" customFormat="1" ht="20.25" customHeight="1" x14ac:dyDescent="0.2">
      <c r="A42" s="65"/>
      <c r="B42" s="80"/>
      <c r="C42" s="78"/>
      <c r="D42" s="78"/>
      <c r="E42" s="78"/>
      <c r="F42" s="78"/>
      <c r="G42" s="78"/>
      <c r="H42" s="65"/>
      <c r="I42" s="65"/>
      <c r="J42" s="65"/>
      <c r="K42" s="65"/>
      <c r="L42" s="84"/>
      <c r="M42" s="84"/>
      <c r="N42" s="545"/>
      <c r="O42" s="568"/>
      <c r="P42" s="65"/>
    </row>
    <row r="43" spans="1:16" s="5" customFormat="1" ht="20.25" customHeight="1" x14ac:dyDescent="0.2">
      <c r="A43" s="65"/>
      <c r="B43" s="80"/>
      <c r="C43" s="78"/>
      <c r="D43" s="720"/>
      <c r="E43" s="720"/>
      <c r="F43" s="720"/>
      <c r="G43" s="720"/>
      <c r="H43" s="65"/>
      <c r="I43" s="65"/>
      <c r="J43" s="65"/>
      <c r="K43" s="65"/>
      <c r="L43" s="84"/>
      <c r="M43" s="84"/>
      <c r="N43" s="545"/>
      <c r="O43" s="568"/>
      <c r="P43" s="65"/>
    </row>
    <row r="44" spans="1:16" s="5" customFormat="1" ht="20.25" customHeight="1" x14ac:dyDescent="0.2">
      <c r="A44" s="65"/>
      <c r="B44" s="80"/>
      <c r="C44" s="78"/>
      <c r="D44" s="720"/>
      <c r="E44" s="720"/>
      <c r="F44" s="720"/>
      <c r="G44" s="720"/>
      <c r="H44" s="65"/>
      <c r="I44" s="65"/>
      <c r="J44" s="65"/>
      <c r="K44" s="65"/>
      <c r="L44" s="84"/>
      <c r="M44" s="84"/>
      <c r="N44" s="545"/>
      <c r="O44" s="568"/>
      <c r="P44" s="65"/>
    </row>
    <row r="45" spans="1:16" s="5" customFormat="1" ht="20.25" customHeight="1" x14ac:dyDescent="0.2">
      <c r="A45" s="65"/>
      <c r="B45" s="80"/>
      <c r="C45" s="78"/>
      <c r="D45" s="720"/>
      <c r="E45" s="720"/>
      <c r="F45" s="720"/>
      <c r="G45" s="720"/>
      <c r="H45" s="65"/>
      <c r="I45" s="65"/>
      <c r="J45" s="65"/>
      <c r="K45" s="65"/>
      <c r="L45" s="84"/>
      <c r="M45" s="84"/>
      <c r="N45" s="545"/>
      <c r="O45" s="568"/>
      <c r="P45" s="65"/>
    </row>
    <row r="46" spans="1:16" s="5" customFormat="1" ht="20.25" customHeight="1" x14ac:dyDescent="0.2">
      <c r="A46" s="65"/>
      <c r="B46" s="80"/>
      <c r="C46" s="78"/>
      <c r="D46" s="720"/>
      <c r="E46" s="720"/>
      <c r="F46" s="720"/>
      <c r="G46" s="720"/>
      <c r="H46" s="65"/>
      <c r="I46" s="65"/>
      <c r="J46" s="65"/>
      <c r="K46" s="65"/>
      <c r="L46" s="84"/>
      <c r="M46" s="84"/>
      <c r="N46" s="545"/>
      <c r="O46" s="568"/>
      <c r="P46" s="65"/>
    </row>
    <row r="47" spans="1:16" s="5" customFormat="1" ht="20.25" customHeight="1" x14ac:dyDescent="0.2">
      <c r="A47" s="65"/>
      <c r="B47" s="80"/>
      <c r="C47" s="78"/>
      <c r="D47" s="720"/>
      <c r="E47" s="720"/>
      <c r="F47" s="720"/>
      <c r="G47" s="720"/>
      <c r="H47" s="65"/>
      <c r="I47" s="65"/>
      <c r="J47" s="65"/>
      <c r="K47" s="65"/>
      <c r="L47" s="84"/>
      <c r="M47" s="84"/>
      <c r="N47" s="545"/>
      <c r="O47" s="568"/>
      <c r="P47" s="65"/>
    </row>
    <row r="48" spans="1:16" s="5" customFormat="1" ht="20.25" customHeight="1" x14ac:dyDescent="0.2">
      <c r="A48" s="65"/>
      <c r="B48" s="80"/>
      <c r="C48" s="78"/>
      <c r="D48" s="720"/>
      <c r="E48" s="720"/>
      <c r="F48" s="720"/>
      <c r="G48" s="720"/>
      <c r="H48" s="65"/>
      <c r="I48" s="65"/>
      <c r="J48" s="65"/>
      <c r="K48" s="65"/>
      <c r="L48" s="84"/>
      <c r="M48" s="84"/>
      <c r="N48" s="545"/>
      <c r="O48" s="568"/>
      <c r="P48" s="65"/>
    </row>
    <row r="49" spans="1:16" s="5" customFormat="1" ht="20.25" customHeight="1" x14ac:dyDescent="0.2">
      <c r="A49" s="65"/>
      <c r="B49" s="80"/>
      <c r="C49" s="78"/>
      <c r="D49" s="720"/>
      <c r="E49" s="720"/>
      <c r="F49" s="720"/>
      <c r="G49" s="720"/>
      <c r="H49" s="65"/>
      <c r="I49" s="65"/>
      <c r="J49" s="65"/>
      <c r="K49" s="65"/>
      <c r="L49" s="84"/>
      <c r="M49" s="84"/>
      <c r="N49" s="545"/>
      <c r="O49" s="568"/>
      <c r="P49" s="65"/>
    </row>
    <row r="50" spans="1:16" s="5" customFormat="1" ht="20.25" customHeight="1" x14ac:dyDescent="0.2">
      <c r="A50" s="65"/>
      <c r="B50" s="80"/>
      <c r="C50" s="78"/>
      <c r="D50" s="720"/>
      <c r="E50" s="720"/>
      <c r="F50" s="720"/>
      <c r="G50" s="720"/>
      <c r="H50" s="65"/>
      <c r="I50" s="65"/>
      <c r="J50" s="65"/>
      <c r="K50" s="65"/>
      <c r="L50" s="84"/>
      <c r="M50" s="84"/>
      <c r="N50" s="545"/>
      <c r="O50" s="568"/>
      <c r="P50" s="65"/>
    </row>
    <row r="51" spans="1:16" s="5" customFormat="1" ht="20.25" customHeight="1" x14ac:dyDescent="0.2">
      <c r="A51" s="65"/>
      <c r="B51" s="80"/>
      <c r="C51" s="78"/>
      <c r="D51" s="720"/>
      <c r="E51" s="720"/>
      <c r="F51" s="720"/>
      <c r="G51" s="720"/>
      <c r="H51" s="65"/>
      <c r="I51" s="65"/>
      <c r="J51" s="65"/>
      <c r="K51" s="65"/>
      <c r="L51" s="84"/>
      <c r="M51" s="84"/>
      <c r="N51" s="545"/>
      <c r="O51" s="568"/>
      <c r="P51" s="65"/>
    </row>
    <row r="52" spans="1:16" s="5" customFormat="1" ht="20.25" customHeight="1" x14ac:dyDescent="0.2">
      <c r="A52" s="65"/>
      <c r="B52" s="80"/>
      <c r="C52" s="78"/>
      <c r="D52" s="720"/>
      <c r="E52" s="720"/>
      <c r="F52" s="720"/>
      <c r="G52" s="720"/>
      <c r="H52" s="65"/>
      <c r="I52" s="65"/>
      <c r="J52" s="65"/>
      <c r="K52" s="65"/>
      <c r="L52" s="84"/>
      <c r="M52" s="84"/>
      <c r="N52" s="545"/>
      <c r="O52" s="568"/>
      <c r="P52" s="65"/>
    </row>
    <row r="53" spans="1:16" s="5" customFormat="1" ht="20.25" customHeight="1" x14ac:dyDescent="0.2">
      <c r="A53" s="65"/>
      <c r="B53" s="80"/>
      <c r="C53" s="78"/>
      <c r="D53" s="720"/>
      <c r="E53" s="720"/>
      <c r="F53" s="720"/>
      <c r="G53" s="720"/>
      <c r="H53" s="65"/>
      <c r="I53" s="65"/>
      <c r="J53" s="65"/>
      <c r="K53" s="65"/>
      <c r="L53" s="84"/>
      <c r="M53" s="84"/>
      <c r="N53" s="84"/>
      <c r="O53" s="78"/>
      <c r="P53" s="65"/>
    </row>
    <row r="54" spans="1:16" s="5" customFormat="1" ht="20.25" customHeight="1" x14ac:dyDescent="0.2">
      <c r="A54" s="65"/>
      <c r="B54" s="80"/>
      <c r="C54" s="78"/>
      <c r="D54" s="720"/>
      <c r="E54" s="720"/>
      <c r="F54" s="720"/>
      <c r="G54" s="720"/>
      <c r="H54" s="65"/>
      <c r="I54" s="65"/>
      <c r="J54" s="65"/>
      <c r="K54" s="65"/>
      <c r="L54" s="84"/>
      <c r="M54" s="84"/>
      <c r="N54" s="84"/>
      <c r="O54" s="78"/>
      <c r="P54" s="65"/>
    </row>
    <row r="55" spans="1:16" s="5" customFormat="1" ht="20.25" customHeight="1" x14ac:dyDescent="0.2">
      <c r="A55" s="65"/>
      <c r="B55" s="80"/>
      <c r="C55" s="78"/>
      <c r="D55" s="720"/>
      <c r="E55" s="720"/>
      <c r="F55" s="720"/>
      <c r="G55" s="720"/>
      <c r="H55" s="65"/>
      <c r="I55" s="65"/>
      <c r="J55" s="65"/>
      <c r="K55" s="65"/>
      <c r="L55" s="84"/>
      <c r="M55" s="84"/>
      <c r="N55" s="84"/>
      <c r="O55" s="78"/>
      <c r="P55" s="65"/>
    </row>
    <row r="56" spans="1:16" s="5" customFormat="1" ht="20.25" customHeight="1" x14ac:dyDescent="0.2">
      <c r="A56" s="65"/>
      <c r="B56" s="80"/>
      <c r="C56" s="78"/>
      <c r="D56" s="720"/>
      <c r="E56" s="720"/>
      <c r="F56" s="720"/>
      <c r="G56" s="720"/>
      <c r="H56" s="65"/>
      <c r="I56" s="65"/>
      <c r="J56" s="65"/>
      <c r="K56" s="65"/>
      <c r="L56" s="84"/>
      <c r="M56" s="84"/>
      <c r="N56" s="84"/>
      <c r="O56" s="78"/>
      <c r="P56" s="65"/>
    </row>
    <row r="57" spans="1:16" s="5" customFormat="1" ht="20.25" customHeight="1" x14ac:dyDescent="0.2">
      <c r="A57" s="65"/>
      <c r="B57" s="80"/>
      <c r="C57" s="78"/>
      <c r="D57" s="720"/>
      <c r="E57" s="720"/>
      <c r="F57" s="720"/>
      <c r="G57" s="720"/>
      <c r="H57" s="65"/>
      <c r="I57" s="65"/>
      <c r="J57" s="65"/>
      <c r="K57" s="65"/>
      <c r="L57" s="84"/>
      <c r="M57" s="84"/>
      <c r="N57" s="84"/>
      <c r="O57" s="78"/>
      <c r="P57" s="65"/>
    </row>
    <row r="58" spans="1:16" s="5" customFormat="1" ht="20.25" customHeight="1" x14ac:dyDescent="0.2">
      <c r="A58" s="65"/>
      <c r="B58" s="80"/>
      <c r="C58" s="78"/>
      <c r="D58" s="78"/>
      <c r="E58" s="78"/>
      <c r="F58" s="78"/>
      <c r="G58" s="78"/>
      <c r="H58" s="65"/>
      <c r="I58" s="65"/>
      <c r="J58" s="65"/>
      <c r="K58" s="65"/>
      <c r="L58" s="84"/>
      <c r="M58" s="84"/>
      <c r="N58" s="84"/>
      <c r="O58" s="78"/>
      <c r="P58" s="65"/>
    </row>
    <row r="59" spans="1:16" s="5" customFormat="1" ht="20.25" hidden="1" customHeight="1" x14ac:dyDescent="0.2">
      <c r="A59" s="65"/>
      <c r="B59" s="80"/>
      <c r="C59" s="78"/>
      <c r="D59" s="78"/>
      <c r="E59" s="78"/>
      <c r="F59" s="78"/>
      <c r="G59" s="78"/>
      <c r="H59" s="65"/>
      <c r="I59" s="65"/>
      <c r="J59" s="65"/>
      <c r="K59" s="65"/>
      <c r="L59" s="84"/>
      <c r="M59" s="84"/>
      <c r="N59" s="84"/>
      <c r="O59" s="78"/>
      <c r="P59" s="65"/>
    </row>
    <row r="60" spans="1:16" s="5" customFormat="1" ht="20.25" hidden="1" customHeight="1" x14ac:dyDescent="0.2">
      <c r="A60" s="65"/>
      <c r="B60" s="65"/>
      <c r="C60" s="77"/>
      <c r="D60" s="77"/>
      <c r="E60" s="77"/>
      <c r="F60" s="77"/>
      <c r="G60" s="77"/>
      <c r="H60" s="78"/>
      <c r="I60" s="65"/>
      <c r="J60" s="84"/>
      <c r="K60" s="65"/>
      <c r="L60" s="65"/>
      <c r="M60" s="65"/>
      <c r="N60" s="84"/>
      <c r="O60" s="78"/>
      <c r="P60" s="65"/>
    </row>
    <row r="61" spans="1:16" s="5" customFormat="1" ht="20.25" hidden="1" customHeight="1" x14ac:dyDescent="0.2">
      <c r="A61" s="65"/>
      <c r="B61" s="65"/>
      <c r="C61" s="65"/>
      <c r="D61" s="65"/>
      <c r="E61" s="65"/>
      <c r="F61" s="65"/>
      <c r="G61" s="65"/>
      <c r="H61" s="65"/>
      <c r="I61" s="65"/>
      <c r="J61" s="84"/>
      <c r="K61" s="65"/>
      <c r="L61" s="65"/>
      <c r="M61" s="65"/>
      <c r="N61" s="65"/>
      <c r="O61" s="78"/>
      <c r="P61" s="65"/>
    </row>
    <row r="62" spans="1:16" s="5" customFormat="1" ht="20.25" hidden="1" customHeight="1" x14ac:dyDescent="0.2">
      <c r="A62" s="130"/>
      <c r="B62" s="130"/>
      <c r="C62" s="130"/>
      <c r="D62" s="130"/>
      <c r="E62" s="130"/>
      <c r="F62" s="130"/>
      <c r="G62" s="130"/>
      <c r="H62" s="65"/>
      <c r="I62" s="65"/>
      <c r="J62" s="65"/>
      <c r="K62" s="65"/>
      <c r="L62" s="65"/>
      <c r="M62" s="65"/>
      <c r="N62" s="65"/>
      <c r="O62" s="65"/>
      <c r="P62" s="65"/>
    </row>
    <row r="63" spans="1:16" s="5" customFormat="1" ht="20.25" hidden="1" customHeight="1" x14ac:dyDescent="0.2">
      <c r="H63" s="19"/>
      <c r="I63" s="19"/>
      <c r="J63" s="19"/>
      <c r="K63" s="19"/>
      <c r="L63" s="19"/>
      <c r="M63" s="19"/>
      <c r="N63" s="65"/>
      <c r="O63" s="65"/>
      <c r="P63" s="65"/>
    </row>
    <row r="64" spans="1:16" s="5" customFormat="1" ht="20.25" hidden="1" customHeight="1" x14ac:dyDescent="0.2">
      <c r="H64" s="19"/>
      <c r="I64" s="19"/>
      <c r="J64" s="19"/>
      <c r="K64" s="19"/>
      <c r="L64" s="19"/>
      <c r="M64" s="19"/>
      <c r="N64" s="19"/>
      <c r="O64" s="19"/>
    </row>
    <row r="65" spans="1:15" s="5" customFormat="1" ht="20.25" hidden="1" customHeight="1" x14ac:dyDescent="0.2">
      <c r="H65" s="19"/>
      <c r="I65" s="19"/>
      <c r="J65" s="19"/>
      <c r="K65" s="19"/>
      <c r="L65" s="19"/>
      <c r="M65" s="19"/>
      <c r="N65" s="19"/>
      <c r="O65" s="19"/>
    </row>
    <row r="66" spans="1:15" s="5" customFormat="1" ht="20.25" hidden="1" customHeight="1" x14ac:dyDescent="0.2">
      <c r="H66" s="19"/>
      <c r="I66" s="19"/>
      <c r="J66" s="19"/>
      <c r="K66" s="19"/>
      <c r="L66" s="19"/>
      <c r="M66" s="19"/>
      <c r="N66" s="19"/>
      <c r="O66" s="19"/>
    </row>
    <row r="67" spans="1:15" s="5" customFormat="1" ht="20.25" hidden="1" customHeight="1" x14ac:dyDescent="0.2">
      <c r="N67" s="19"/>
      <c r="O67" s="19"/>
    </row>
    <row r="68" spans="1:15" s="5" customFormat="1" ht="20.25" hidden="1" customHeight="1" x14ac:dyDescent="0.2">
      <c r="A68"/>
      <c r="B68"/>
      <c r="C68"/>
      <c r="D68"/>
      <c r="E68"/>
      <c r="F68"/>
      <c r="G68"/>
      <c r="H68"/>
      <c r="I68"/>
      <c r="J68"/>
      <c r="K68"/>
      <c r="L68"/>
      <c r="M68"/>
    </row>
    <row r="69" spans="1:15" ht="15" hidden="1" x14ac:dyDescent="0.2"/>
    <row r="70" spans="1:15" ht="15" hidden="1" x14ac:dyDescent="0.2"/>
    <row r="71" spans="1:15" ht="15" hidden="1" x14ac:dyDescent="0.2"/>
    <row r="72" spans="1:15" ht="15" hidden="1" x14ac:dyDescent="0.2"/>
    <row r="73" spans="1:15" ht="15" hidden="1" x14ac:dyDescent="0.2"/>
    <row r="74" spans="1:15" ht="15" hidden="1" x14ac:dyDescent="0.2"/>
  </sheetData>
  <mergeCells count="85">
    <mergeCell ref="D25:G25"/>
    <mergeCell ref="D49:G49"/>
    <mergeCell ref="D50:G50"/>
    <mergeCell ref="D51:G51"/>
    <mergeCell ref="D52:G52"/>
    <mergeCell ref="D43:G43"/>
    <mergeCell ref="D44:G44"/>
    <mergeCell ref="D32:G32"/>
    <mergeCell ref="D34:G34"/>
    <mergeCell ref="D35:G35"/>
    <mergeCell ref="D55:G55"/>
    <mergeCell ref="D56:G56"/>
    <mergeCell ref="D57:G57"/>
    <mergeCell ref="D28:G28"/>
    <mergeCell ref="D26:G26"/>
    <mergeCell ref="D53:G53"/>
    <mergeCell ref="D54:G54"/>
    <mergeCell ref="D46:G46"/>
    <mergeCell ref="D47:G47"/>
    <mergeCell ref="D48:G48"/>
    <mergeCell ref="D45:G45"/>
    <mergeCell ref="D27:G27"/>
    <mergeCell ref="D36:G36"/>
    <mergeCell ref="D29:G29"/>
    <mergeCell ref="D30:G30"/>
    <mergeCell ref="D31:G31"/>
    <mergeCell ref="J40:K40"/>
    <mergeCell ref="J41:K41"/>
    <mergeCell ref="D40:G40"/>
    <mergeCell ref="J37:K37"/>
    <mergeCell ref="J38:K38"/>
    <mergeCell ref="J39:K39"/>
    <mergeCell ref="H40:I40"/>
    <mergeCell ref="H41:I41"/>
    <mergeCell ref="H39:I39"/>
    <mergeCell ref="H37:I37"/>
    <mergeCell ref="H38:I38"/>
    <mergeCell ref="D37:G37"/>
    <mergeCell ref="D38:G38"/>
    <mergeCell ref="D39:G39"/>
    <mergeCell ref="H33:I33"/>
    <mergeCell ref="H34:I34"/>
    <mergeCell ref="H35:I35"/>
    <mergeCell ref="J36:K36"/>
    <mergeCell ref="J34:K34"/>
    <mergeCell ref="J35:K35"/>
    <mergeCell ref="J33:K33"/>
    <mergeCell ref="H36:I36"/>
    <mergeCell ref="H30:I30"/>
    <mergeCell ref="H31:I31"/>
    <mergeCell ref="H32:I32"/>
    <mergeCell ref="J30:K30"/>
    <mergeCell ref="J32:K32"/>
    <mergeCell ref="J31:K31"/>
    <mergeCell ref="J28:K28"/>
    <mergeCell ref="J29:K29"/>
    <mergeCell ref="J27:K27"/>
    <mergeCell ref="H27:I27"/>
    <mergeCell ref="H28:I28"/>
    <mergeCell ref="H18:I18"/>
    <mergeCell ref="H29:I29"/>
    <mergeCell ref="H24:I24"/>
    <mergeCell ref="H25:I25"/>
    <mergeCell ref="H26:I26"/>
    <mergeCell ref="H23:I23"/>
    <mergeCell ref="H22:I22"/>
    <mergeCell ref="H21:I21"/>
    <mergeCell ref="H20:I20"/>
    <mergeCell ref="H19:I19"/>
    <mergeCell ref="J1:J2"/>
    <mergeCell ref="B3:F3"/>
    <mergeCell ref="B6:F6"/>
    <mergeCell ref="H17:I17"/>
    <mergeCell ref="H12:I12"/>
    <mergeCell ref="H13:I13"/>
    <mergeCell ref="H14:I14"/>
    <mergeCell ref="H15:I15"/>
    <mergeCell ref="H16:I16"/>
    <mergeCell ref="D13:G13"/>
    <mergeCell ref="B7:F7"/>
    <mergeCell ref="B8:F8"/>
    <mergeCell ref="D12:G12"/>
    <mergeCell ref="B1:G2"/>
    <mergeCell ref="H1:H2"/>
    <mergeCell ref="B4:F4"/>
  </mergeCells>
  <conditionalFormatting sqref="H31:I41 J33:K33 J41:K41">
    <cfRule type="dataBar" priority="26">
      <dataBar>
        <cfvo type="num" val="0"/>
        <cfvo type="num" val="3"/>
        <color rgb="FF638EC6"/>
      </dataBar>
      <extLst>
        <ext xmlns:x14="http://schemas.microsoft.com/office/spreadsheetml/2009/9/main" uri="{B025F937-C7B1-47D3-B67F-A62EFF666E3E}">
          <x14:id>{EE730292-DD6F-FC4A-B69F-D4C7AE74C545}</x14:id>
        </ext>
      </extLst>
    </cfRule>
  </conditionalFormatting>
  <conditionalFormatting sqref="J31:K32 J34:K40">
    <cfRule type="dataBar" priority="25">
      <dataBar>
        <cfvo type="num" val="0"/>
        <cfvo type="num" val="3"/>
        <color rgb="FF638EC6"/>
      </dataBar>
      <extLst>
        <ext xmlns:x14="http://schemas.microsoft.com/office/spreadsheetml/2009/9/main" uri="{B025F937-C7B1-47D3-B67F-A62EFF666E3E}">
          <x14:id>{E3327A1A-E050-DD4B-BE30-90209C529A5A}</x14:id>
        </ext>
      </extLst>
    </cfRule>
  </conditionalFormatting>
  <hyperlinks>
    <hyperlink ref="B6:F6" location="'Results - OVR Anhang I - XIII'!A1" tooltip="2. NIST CSF Scoring" display="4. Results - OVR Anhang I - XIII" xr:uid="{00000000-0004-0000-2000-000000000000}"/>
    <hyperlink ref="B7:F7" location="'Results - SHR'!A1" tooltip="3. Results sharing" display="3. Results sharing" xr:uid="{00000000-0004-0000-2000-000001000000}"/>
    <hyperlink ref="B4:F4" location="'Results - Verodnung 1 - 180'!A1" tooltip="2. NIST CSF Scoring" display="2. Results - Verodnung 1 -180" xr:uid="{00000000-0004-0000-2000-000002000000}"/>
    <hyperlink ref="B5" location="'Results - OVR Artikel 1 - 136'!A1" display="3. Results - OVR Artikel 1 - 136" xr:uid="{00000000-0004-0000-2000-000003000000}"/>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EE730292-DD6F-FC4A-B69F-D4C7AE74C545}">
            <x14:dataBar minLength="0" maxLength="100" border="1" gradient="0">
              <x14:cfvo type="num">
                <xm:f>0</xm:f>
              </x14:cfvo>
              <x14:cfvo type="num">
                <xm:f>3</xm:f>
              </x14:cfvo>
              <x14:borderColor theme="3"/>
              <x14:negativeFillColor rgb="FFFF0000"/>
              <x14:axisColor rgb="FF000000"/>
            </x14:dataBar>
          </x14:cfRule>
          <xm:sqref>H31:I41 J33:K33 J41:K41</xm:sqref>
        </x14:conditionalFormatting>
        <x14:conditionalFormatting xmlns:xm="http://schemas.microsoft.com/office/excel/2006/main">
          <x14:cfRule type="dataBar" id="{E3327A1A-E050-DD4B-BE30-90209C529A5A}">
            <x14:dataBar minLength="0" maxLength="100" border="1" gradient="0">
              <x14:cfvo type="num">
                <xm:f>0</xm:f>
              </x14:cfvo>
              <x14:cfvo type="num">
                <xm:f>3</xm:f>
              </x14:cfvo>
              <x14:borderColor theme="3"/>
              <x14:negativeFillColor rgb="FFFF0000"/>
              <x14:axisColor rgb="FF000000"/>
            </x14:dataBar>
          </x14:cfRule>
          <xm:sqref>J31:K32 J34:K40</xm:sqref>
        </x14:conditionalFormatting>
      </x14:conditionalFormatting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0070C0"/>
  </sheetPr>
  <dimension ref="A1:Z192"/>
  <sheetViews>
    <sheetView showRowColHeaders="0" zoomScale="50" zoomScaleNormal="50" zoomScalePageLayoutView="66" workbookViewId="0">
      <selection activeCell="D79" sqref="D79:G79"/>
    </sheetView>
  </sheetViews>
  <sheetFormatPr baseColWidth="10" defaultColWidth="0" defaultRowHeight="0" customHeight="1" zeroHeight="1" x14ac:dyDescent="0.2"/>
  <cols>
    <col min="1" max="1" width="5.83203125" customWidth="1"/>
    <col min="2" max="3" width="9.1640625" customWidth="1"/>
    <col min="4" max="4" width="15.83203125" customWidth="1"/>
    <col min="5" max="7" width="9.1640625" customWidth="1"/>
    <col min="8" max="8" width="20" customWidth="1"/>
    <col min="9" max="9" width="2.1640625" customWidth="1"/>
    <col min="10" max="10" width="20" customWidth="1"/>
    <col min="11" max="11" width="2.1640625" customWidth="1"/>
    <col min="12" max="12" width="12.1640625" customWidth="1"/>
    <col min="13" max="13" width="2.1640625" customWidth="1"/>
    <col min="14" max="14" width="57.1640625" customWidth="1"/>
    <col min="15" max="15" width="113" customWidth="1"/>
    <col min="16" max="16" width="2.1640625" customWidth="1"/>
    <col min="17" max="26" width="0" hidden="1" customWidth="1"/>
    <col min="27" max="16384" width="9.1640625" hidden="1"/>
  </cols>
  <sheetData>
    <row r="1" spans="1:16" ht="20.25" customHeight="1" x14ac:dyDescent="0.2">
      <c r="A1" s="160"/>
      <c r="B1" s="714" t="s">
        <v>266</v>
      </c>
      <c r="C1" s="715"/>
      <c r="D1" s="715"/>
      <c r="E1" s="715"/>
      <c r="F1" s="715"/>
      <c r="G1" s="715"/>
      <c r="H1" s="645"/>
      <c r="I1" s="131"/>
      <c r="J1" s="645"/>
      <c r="K1" s="131"/>
      <c r="L1" s="131"/>
      <c r="M1" s="131"/>
      <c r="N1" s="131"/>
      <c r="O1" s="131"/>
      <c r="P1" s="124"/>
    </row>
    <row r="2" spans="1:16" ht="20.25" customHeight="1" x14ac:dyDescent="0.2">
      <c r="A2" s="161"/>
      <c r="B2" s="635"/>
      <c r="C2" s="636"/>
      <c r="D2" s="636"/>
      <c r="E2" s="636"/>
      <c r="F2" s="636"/>
      <c r="G2" s="636"/>
      <c r="H2" s="629"/>
      <c r="I2" s="132"/>
      <c r="J2" s="629"/>
      <c r="K2" s="132"/>
      <c r="L2" s="132"/>
      <c r="M2" s="132"/>
      <c r="N2" s="132"/>
      <c r="O2" s="132"/>
      <c r="P2" s="126"/>
    </row>
    <row r="3" spans="1:16" ht="20.25" customHeight="1" x14ac:dyDescent="0.2">
      <c r="A3" s="161"/>
      <c r="B3" s="649" t="s">
        <v>268</v>
      </c>
      <c r="C3" s="650"/>
      <c r="D3" s="650"/>
      <c r="E3" s="650"/>
      <c r="F3" s="651"/>
      <c r="G3" s="428"/>
      <c r="H3" s="125"/>
      <c r="I3" s="125"/>
      <c r="J3" s="125"/>
      <c r="K3" s="125"/>
      <c r="L3" s="125"/>
      <c r="M3" s="125"/>
      <c r="N3" s="125"/>
      <c r="O3" s="125"/>
      <c r="P3" s="126"/>
    </row>
    <row r="4" spans="1:16" ht="20.25" customHeight="1" x14ac:dyDescent="0.2">
      <c r="A4" s="161"/>
      <c r="B4" s="658" t="s">
        <v>3314</v>
      </c>
      <c r="C4" s="659"/>
      <c r="D4" s="659"/>
      <c r="E4" s="659"/>
      <c r="F4" s="659"/>
      <c r="G4" s="428"/>
      <c r="H4" s="125"/>
      <c r="I4" s="125"/>
      <c r="J4" s="125"/>
      <c r="K4" s="125"/>
      <c r="L4" s="125"/>
      <c r="M4" s="125"/>
      <c r="N4" s="125"/>
      <c r="O4" s="125"/>
      <c r="P4" s="126"/>
    </row>
    <row r="5" spans="1:16" ht="20.25" customHeight="1" x14ac:dyDescent="0.2">
      <c r="A5" s="161"/>
      <c r="B5" s="409" t="s">
        <v>3315</v>
      </c>
      <c r="C5" s="585"/>
      <c r="D5" s="585"/>
      <c r="E5" s="585"/>
      <c r="F5" s="585"/>
      <c r="G5" s="428"/>
      <c r="H5" s="125"/>
      <c r="I5" s="125"/>
      <c r="J5" s="125"/>
      <c r="K5" s="125"/>
      <c r="L5" s="125"/>
      <c r="M5" s="125"/>
      <c r="N5" s="125"/>
      <c r="O5" s="125"/>
      <c r="P5" s="126"/>
    </row>
    <row r="6" spans="1:16" ht="20.25" customHeight="1" x14ac:dyDescent="0.2">
      <c r="A6" s="161"/>
      <c r="B6" s="654" t="s">
        <v>3316</v>
      </c>
      <c r="C6" s="655"/>
      <c r="D6" s="655"/>
      <c r="E6" s="655"/>
      <c r="F6" s="655"/>
      <c r="G6" s="428"/>
      <c r="H6" s="125"/>
      <c r="I6" s="125"/>
      <c r="J6" s="125"/>
      <c r="K6" s="125"/>
      <c r="L6" s="125"/>
      <c r="M6" s="125"/>
      <c r="N6" s="125"/>
      <c r="O6" s="125"/>
      <c r="P6" s="126"/>
    </row>
    <row r="7" spans="1:16" ht="20.25" customHeight="1" x14ac:dyDescent="0.2">
      <c r="A7" s="161"/>
      <c r="B7" s="625" t="s">
        <v>3317</v>
      </c>
      <c r="C7" s="624"/>
      <c r="D7" s="624"/>
      <c r="E7" s="624"/>
      <c r="F7" s="624"/>
      <c r="G7" s="428"/>
      <c r="H7" s="125"/>
      <c r="I7" s="125"/>
      <c r="J7" s="125"/>
      <c r="K7" s="125"/>
      <c r="L7" s="125"/>
      <c r="M7" s="125"/>
      <c r="N7" s="125"/>
      <c r="O7" s="125"/>
      <c r="P7" s="126"/>
    </row>
    <row r="8" spans="1:16" ht="20.25" customHeight="1" x14ac:dyDescent="0.2">
      <c r="A8" s="161"/>
      <c r="B8" s="625"/>
      <c r="C8" s="624"/>
      <c r="D8" s="624"/>
      <c r="E8" s="624"/>
      <c r="F8" s="713"/>
      <c r="G8" s="159"/>
      <c r="H8" s="125"/>
      <c r="I8" s="125"/>
      <c r="J8" s="125"/>
      <c r="K8" s="125"/>
      <c r="L8" s="125"/>
      <c r="M8" s="125"/>
      <c r="N8" s="125"/>
      <c r="O8" s="125"/>
      <c r="P8" s="126"/>
    </row>
    <row r="9" spans="1:16" ht="20.25" customHeight="1" thickBot="1" x14ac:dyDescent="0.25">
      <c r="A9" s="127"/>
      <c r="B9" s="128"/>
      <c r="C9" s="128"/>
      <c r="D9" s="128"/>
      <c r="E9" s="128"/>
      <c r="F9" s="128"/>
      <c r="G9" s="128"/>
      <c r="H9" s="128"/>
      <c r="I9" s="128"/>
      <c r="J9" s="128"/>
      <c r="K9" s="128"/>
      <c r="L9" s="128"/>
      <c r="M9" s="128"/>
      <c r="N9" s="128"/>
      <c r="O9" s="128"/>
      <c r="P9" s="129"/>
    </row>
    <row r="10" spans="1:16" ht="20.25" customHeight="1" x14ac:dyDescent="0.2">
      <c r="A10" s="72"/>
      <c r="B10" s="73"/>
      <c r="C10" s="73"/>
      <c r="D10" s="73"/>
      <c r="E10" s="73"/>
      <c r="F10" s="73"/>
      <c r="G10" s="73"/>
      <c r="H10" s="73"/>
      <c r="I10" s="73"/>
      <c r="J10" s="73"/>
      <c r="K10" s="73"/>
      <c r="L10" s="73"/>
      <c r="M10" s="73"/>
      <c r="N10" s="73"/>
      <c r="O10" s="73"/>
      <c r="P10" s="74"/>
    </row>
    <row r="11" spans="1:16" s="5" customFormat="1" ht="25" customHeight="1" x14ac:dyDescent="0.2">
      <c r="A11" s="306"/>
      <c r="B11" s="306" t="s">
        <v>207</v>
      </c>
      <c r="C11" s="306"/>
      <c r="D11" s="306" t="s">
        <v>267</v>
      </c>
      <c r="E11" s="306"/>
      <c r="F11" s="306"/>
      <c r="G11" s="306"/>
      <c r="H11" s="306" t="s">
        <v>2966</v>
      </c>
      <c r="I11" s="130"/>
      <c r="N11" s="162"/>
      <c r="O11" s="130"/>
      <c r="P11" s="65"/>
    </row>
    <row r="12" spans="1:16" s="5" customFormat="1" ht="20.25" customHeight="1" x14ac:dyDescent="0.2">
      <c r="A12" s="575"/>
      <c r="B12" s="306" t="s">
        <v>3120</v>
      </c>
      <c r="C12" s="575"/>
      <c r="D12" s="712" t="s">
        <v>3121</v>
      </c>
      <c r="E12" s="712"/>
      <c r="F12" s="712"/>
      <c r="G12" s="712"/>
      <c r="H12" s="302">
        <v>4</v>
      </c>
      <c r="J12" s="270"/>
      <c r="K12" s="270"/>
      <c r="L12" s="270"/>
      <c r="M12" s="270"/>
      <c r="N12" s="545"/>
      <c r="O12" s="568"/>
      <c r="P12" s="65"/>
    </row>
    <row r="13" spans="1:16" s="5" customFormat="1" ht="20.25" customHeight="1" x14ac:dyDescent="0.2">
      <c r="A13" s="575"/>
      <c r="B13" s="575"/>
      <c r="C13" s="575"/>
      <c r="D13" s="712" t="s">
        <v>3122</v>
      </c>
      <c r="E13" s="712"/>
      <c r="F13" s="712"/>
      <c r="G13" s="712"/>
      <c r="H13" s="572">
        <v>2</v>
      </c>
      <c r="I13" s="571"/>
      <c r="J13" s="270"/>
      <c r="K13" s="270"/>
      <c r="L13" s="270"/>
      <c r="M13" s="270"/>
      <c r="N13" s="545"/>
      <c r="O13" s="568"/>
      <c r="P13" s="65"/>
    </row>
    <row r="14" spans="1:16" s="5" customFormat="1" ht="20.25" customHeight="1" x14ac:dyDescent="0.2">
      <c r="A14" s="575"/>
      <c r="B14" s="306"/>
      <c r="C14" s="306"/>
      <c r="D14" s="712" t="s">
        <v>3123</v>
      </c>
      <c r="E14" s="712"/>
      <c r="F14" s="712"/>
      <c r="G14" s="712"/>
      <c r="H14" s="302">
        <v>2</v>
      </c>
      <c r="J14" s="270"/>
      <c r="K14" s="270"/>
      <c r="L14" s="270"/>
      <c r="M14" s="270"/>
      <c r="N14" s="545"/>
      <c r="O14" s="568"/>
      <c r="P14" s="65"/>
    </row>
    <row r="15" spans="1:16" s="5" customFormat="1" ht="20.25" customHeight="1" x14ac:dyDescent="0.2">
      <c r="A15" s="575"/>
      <c r="B15" s="576"/>
      <c r="C15" s="306"/>
      <c r="D15" s="712" t="s">
        <v>3124</v>
      </c>
      <c r="E15" s="712"/>
      <c r="F15" s="712"/>
      <c r="G15" s="712"/>
      <c r="H15" s="302">
        <v>2</v>
      </c>
      <c r="J15" s="270"/>
      <c r="K15" s="270"/>
      <c r="L15" s="270"/>
      <c r="M15" s="270"/>
      <c r="N15" s="545"/>
      <c r="O15" s="568"/>
      <c r="P15" s="65"/>
    </row>
    <row r="16" spans="1:16" s="5" customFormat="1" ht="20.25" customHeight="1" x14ac:dyDescent="0.2">
      <c r="A16" s="575"/>
      <c r="B16" s="306"/>
      <c r="C16" s="575"/>
      <c r="D16" s="712" t="s">
        <v>3125</v>
      </c>
      <c r="E16" s="712"/>
      <c r="F16" s="712"/>
      <c r="G16" s="712"/>
      <c r="H16" s="302">
        <v>4</v>
      </c>
      <c r="J16" s="270"/>
      <c r="K16" s="270"/>
      <c r="L16" s="270"/>
      <c r="M16" s="270"/>
      <c r="N16" s="545"/>
      <c r="O16" s="568"/>
      <c r="P16" s="65"/>
    </row>
    <row r="17" spans="1:16" s="5" customFormat="1" ht="20.25" customHeight="1" x14ac:dyDescent="0.2">
      <c r="A17" s="575"/>
      <c r="B17" s="575"/>
      <c r="C17" s="575"/>
      <c r="D17" s="712" t="s">
        <v>3126</v>
      </c>
      <c r="E17" s="712"/>
      <c r="F17" s="712"/>
      <c r="G17" s="712"/>
      <c r="H17" s="302">
        <v>2</v>
      </c>
      <c r="J17" s="270"/>
      <c r="K17" s="270"/>
      <c r="L17" s="270"/>
      <c r="M17" s="270"/>
      <c r="N17" s="545"/>
      <c r="O17" s="568"/>
      <c r="P17" s="65"/>
    </row>
    <row r="18" spans="1:16" s="5" customFormat="1" ht="20.25" customHeight="1" x14ac:dyDescent="0.2">
      <c r="A18" s="575"/>
      <c r="B18" s="575"/>
      <c r="C18" s="575"/>
      <c r="D18" s="712" t="s">
        <v>3127</v>
      </c>
      <c r="E18" s="712"/>
      <c r="F18" s="712"/>
      <c r="G18" s="712"/>
      <c r="H18" s="302">
        <v>4</v>
      </c>
      <c r="J18" s="270"/>
      <c r="K18" s="270"/>
      <c r="L18" s="270"/>
      <c r="M18" s="270"/>
      <c r="N18" s="545"/>
      <c r="O18" s="568"/>
      <c r="P18" s="65"/>
    </row>
    <row r="19" spans="1:16" s="5" customFormat="1" ht="20.25" customHeight="1" x14ac:dyDescent="0.2">
      <c r="A19" s="575"/>
      <c r="B19" s="575"/>
      <c r="C19" s="575"/>
      <c r="D19" s="712" t="s">
        <v>3128</v>
      </c>
      <c r="E19" s="712"/>
      <c r="F19" s="712"/>
      <c r="G19" s="712"/>
      <c r="H19" s="302">
        <v>4</v>
      </c>
      <c r="J19" s="270"/>
      <c r="K19" s="270"/>
      <c r="L19" s="270"/>
      <c r="M19" s="270"/>
      <c r="N19" s="545"/>
      <c r="O19" s="568"/>
      <c r="P19" s="65"/>
    </row>
    <row r="20" spans="1:16" s="5" customFormat="1" ht="20.25" customHeight="1" x14ac:dyDescent="0.2">
      <c r="A20" s="575"/>
      <c r="B20" s="575"/>
      <c r="C20" s="575"/>
      <c r="D20" s="712" t="s">
        <v>3129</v>
      </c>
      <c r="E20" s="712"/>
      <c r="F20" s="712"/>
      <c r="G20" s="712"/>
      <c r="H20" s="302">
        <v>2</v>
      </c>
      <c r="J20" s="270"/>
      <c r="K20" s="270"/>
      <c r="L20" s="270"/>
      <c r="M20" s="270"/>
      <c r="N20" s="545"/>
      <c r="O20" s="568"/>
      <c r="P20" s="65"/>
    </row>
    <row r="21" spans="1:16" s="5" customFormat="1" ht="20.25" customHeight="1" x14ac:dyDescent="0.2">
      <c r="A21" s="575"/>
      <c r="B21" s="575"/>
      <c r="C21" s="306"/>
      <c r="D21" s="712" t="s">
        <v>3130</v>
      </c>
      <c r="E21" s="712"/>
      <c r="F21" s="712"/>
      <c r="G21" s="712"/>
      <c r="H21" s="302">
        <v>1</v>
      </c>
      <c r="J21" s="270"/>
      <c r="K21" s="270"/>
      <c r="L21" s="270"/>
      <c r="M21" s="270"/>
      <c r="N21" s="545"/>
      <c r="O21" s="568"/>
      <c r="P21" s="65"/>
    </row>
    <row r="22" spans="1:16" s="5" customFormat="1" ht="20.25" customHeight="1" x14ac:dyDescent="0.2">
      <c r="A22" s="575"/>
      <c r="B22" s="306"/>
      <c r="C22" s="575"/>
      <c r="D22" s="712" t="s">
        <v>3131</v>
      </c>
      <c r="E22" s="712"/>
      <c r="F22" s="712"/>
      <c r="G22" s="712"/>
      <c r="H22" s="302">
        <v>0.5</v>
      </c>
      <c r="J22" s="270"/>
      <c r="K22" s="270"/>
      <c r="L22" s="270"/>
      <c r="M22" s="270"/>
      <c r="N22" s="545"/>
      <c r="O22" s="568"/>
      <c r="P22" s="65"/>
    </row>
    <row r="23" spans="1:16" s="5" customFormat="1" ht="20.25" customHeight="1" x14ac:dyDescent="0.2">
      <c r="A23" s="575"/>
      <c r="B23" s="575"/>
      <c r="C23" s="575"/>
      <c r="D23" s="712" t="s">
        <v>3132</v>
      </c>
      <c r="E23" s="712"/>
      <c r="F23" s="712"/>
      <c r="G23" s="712"/>
      <c r="H23" s="302">
        <v>2</v>
      </c>
      <c r="J23" s="270"/>
      <c r="K23" s="270"/>
      <c r="L23" s="270"/>
      <c r="M23" s="270"/>
      <c r="N23" s="545"/>
      <c r="O23" s="568"/>
      <c r="P23" s="65"/>
    </row>
    <row r="24" spans="1:16" s="5" customFormat="1" ht="20.25" customHeight="1" x14ac:dyDescent="0.2">
      <c r="A24" s="575"/>
      <c r="B24" s="575"/>
      <c r="C24" s="576"/>
      <c r="D24" s="712" t="s">
        <v>3133</v>
      </c>
      <c r="E24" s="712"/>
      <c r="F24" s="712"/>
      <c r="G24" s="712"/>
      <c r="H24" s="302">
        <v>2</v>
      </c>
      <c r="J24" s="270"/>
      <c r="K24" s="270"/>
      <c r="L24" s="270"/>
      <c r="M24" s="270"/>
      <c r="N24" s="545"/>
      <c r="O24" s="568"/>
      <c r="P24" s="65"/>
    </row>
    <row r="25" spans="1:16" s="5" customFormat="1" ht="20.25" customHeight="1" x14ac:dyDescent="0.2">
      <c r="A25" s="575"/>
      <c r="B25" s="575"/>
      <c r="C25" s="575"/>
      <c r="D25" s="712" t="s">
        <v>3134</v>
      </c>
      <c r="E25" s="712"/>
      <c r="F25" s="712"/>
      <c r="G25" s="712"/>
      <c r="H25" s="302">
        <v>4</v>
      </c>
      <c r="J25" s="270"/>
      <c r="K25" s="270"/>
      <c r="L25" s="270"/>
      <c r="M25" s="270"/>
      <c r="N25" s="545"/>
      <c r="O25" s="568"/>
      <c r="P25" s="65"/>
    </row>
    <row r="26" spans="1:16" s="5" customFormat="1" ht="20.25" customHeight="1" x14ac:dyDescent="0.2">
      <c r="A26" s="575"/>
      <c r="B26" s="575"/>
      <c r="C26" s="306"/>
      <c r="D26" s="712" t="s">
        <v>3135</v>
      </c>
      <c r="E26" s="712"/>
      <c r="F26" s="712"/>
      <c r="G26" s="712"/>
      <c r="H26" s="302">
        <v>4</v>
      </c>
      <c r="J26" s="270"/>
      <c r="K26" s="270"/>
      <c r="L26" s="270"/>
      <c r="M26" s="270"/>
      <c r="N26" s="545"/>
      <c r="O26" s="568"/>
      <c r="P26" s="65"/>
    </row>
    <row r="27" spans="1:16" s="5" customFormat="1" ht="20.25" customHeight="1" x14ac:dyDescent="0.2">
      <c r="A27" s="575"/>
      <c r="B27" s="575"/>
      <c r="C27" s="575"/>
      <c r="D27" s="712" t="s">
        <v>3136</v>
      </c>
      <c r="E27" s="712"/>
      <c r="F27" s="712"/>
      <c r="G27" s="712"/>
      <c r="H27" s="302">
        <v>1</v>
      </c>
      <c r="J27" s="722"/>
      <c r="K27" s="722"/>
      <c r="L27" s="270"/>
      <c r="M27" s="270"/>
      <c r="N27" s="545"/>
      <c r="O27" s="568"/>
      <c r="P27" s="65"/>
    </row>
    <row r="28" spans="1:16" s="5" customFormat="1" ht="20.25" customHeight="1" x14ac:dyDescent="0.2">
      <c r="A28" s="575"/>
      <c r="B28" s="575"/>
      <c r="C28" s="306"/>
      <c r="D28" s="712" t="s">
        <v>3137</v>
      </c>
      <c r="E28" s="712"/>
      <c r="F28" s="712"/>
      <c r="G28" s="712"/>
      <c r="H28" s="302">
        <v>2</v>
      </c>
      <c r="J28" s="722"/>
      <c r="K28" s="722"/>
      <c r="L28" s="270"/>
      <c r="M28" s="270"/>
      <c r="N28" s="545"/>
      <c r="O28" s="568"/>
      <c r="P28" s="65"/>
    </row>
    <row r="29" spans="1:16" s="5" customFormat="1" ht="20.25" customHeight="1" x14ac:dyDescent="0.2">
      <c r="A29" s="575"/>
      <c r="B29" s="306"/>
      <c r="C29" s="575"/>
      <c r="D29" s="712" t="s">
        <v>3138</v>
      </c>
      <c r="E29" s="712"/>
      <c r="F29" s="712"/>
      <c r="G29" s="712"/>
      <c r="H29" s="302">
        <v>2</v>
      </c>
      <c r="J29" s="722"/>
      <c r="K29" s="722"/>
      <c r="L29" s="569"/>
      <c r="M29" s="545"/>
      <c r="N29" s="545"/>
      <c r="O29" s="568"/>
      <c r="P29" s="65"/>
    </row>
    <row r="30" spans="1:16" s="5" customFormat="1" ht="20.25" customHeight="1" x14ac:dyDescent="0.2">
      <c r="A30" s="575"/>
      <c r="B30" s="575"/>
      <c r="C30" s="575"/>
      <c r="D30" s="712" t="s">
        <v>3139</v>
      </c>
      <c r="E30" s="712"/>
      <c r="F30" s="712"/>
      <c r="G30" s="712"/>
      <c r="H30" s="302">
        <v>1</v>
      </c>
      <c r="J30" s="722"/>
      <c r="K30" s="722"/>
      <c r="L30" s="569"/>
      <c r="M30" s="545"/>
      <c r="N30" s="545"/>
      <c r="O30" s="568"/>
      <c r="P30" s="65"/>
    </row>
    <row r="31" spans="1:16" s="5" customFormat="1" ht="20.25" customHeight="1" x14ac:dyDescent="0.2">
      <c r="A31" s="575"/>
      <c r="B31" s="575"/>
      <c r="C31" s="575"/>
      <c r="D31" s="712" t="s">
        <v>3140</v>
      </c>
      <c r="E31" s="712"/>
      <c r="F31" s="712"/>
      <c r="G31" s="712"/>
      <c r="H31" s="302">
        <v>2</v>
      </c>
      <c r="J31" s="723"/>
      <c r="K31" s="723"/>
      <c r="L31" s="569"/>
      <c r="M31" s="545"/>
      <c r="N31" s="545"/>
      <c r="O31" s="568"/>
      <c r="P31" s="65"/>
    </row>
    <row r="32" spans="1:16" s="5" customFormat="1" ht="20.25" customHeight="1" x14ac:dyDescent="0.2">
      <c r="A32" s="575"/>
      <c r="B32" s="575"/>
      <c r="C32" s="575"/>
      <c r="D32" s="712" t="s">
        <v>3141</v>
      </c>
      <c r="E32" s="712"/>
      <c r="F32" s="712"/>
      <c r="G32" s="712"/>
      <c r="H32" s="302">
        <v>2</v>
      </c>
      <c r="J32" s="723"/>
      <c r="K32" s="723"/>
      <c r="L32" s="569"/>
      <c r="M32" s="545"/>
      <c r="N32" s="545"/>
      <c r="O32" s="568"/>
      <c r="P32" s="65"/>
    </row>
    <row r="33" spans="1:16" s="5" customFormat="1" ht="20.25" customHeight="1" x14ac:dyDescent="0.2">
      <c r="A33" s="575"/>
      <c r="B33" s="575"/>
      <c r="C33" s="306"/>
      <c r="D33" s="712" t="s">
        <v>3142</v>
      </c>
      <c r="E33" s="712"/>
      <c r="F33" s="712"/>
      <c r="G33" s="712"/>
      <c r="H33" s="302">
        <v>2</v>
      </c>
      <c r="J33" s="724"/>
      <c r="K33" s="724"/>
      <c r="L33" s="569"/>
      <c r="M33" s="545"/>
      <c r="N33" s="545"/>
      <c r="O33" s="568"/>
      <c r="P33" s="65"/>
    </row>
    <row r="34" spans="1:16" s="5" customFormat="1" ht="20.25" customHeight="1" x14ac:dyDescent="0.2">
      <c r="A34" s="575"/>
      <c r="B34" s="306"/>
      <c r="C34" s="575"/>
      <c r="D34" s="712" t="s">
        <v>3143</v>
      </c>
      <c r="E34" s="712"/>
      <c r="F34" s="712"/>
      <c r="G34" s="712"/>
      <c r="H34" s="302">
        <v>1</v>
      </c>
      <c r="J34" s="723"/>
      <c r="K34" s="723"/>
      <c r="L34" s="545"/>
      <c r="M34" s="545"/>
      <c r="N34" s="545"/>
      <c r="O34" s="568"/>
      <c r="P34" s="65"/>
    </row>
    <row r="35" spans="1:16" s="5" customFormat="1" ht="20.25" customHeight="1" x14ac:dyDescent="0.2">
      <c r="A35" s="575"/>
      <c r="B35" s="575"/>
      <c r="C35" s="575"/>
      <c r="D35" s="712" t="s">
        <v>3144</v>
      </c>
      <c r="E35" s="712"/>
      <c r="F35" s="712"/>
      <c r="G35" s="712"/>
      <c r="H35" s="302">
        <v>2</v>
      </c>
      <c r="J35" s="723"/>
      <c r="K35" s="723"/>
      <c r="L35" s="545"/>
      <c r="M35" s="545"/>
      <c r="N35" s="545"/>
      <c r="O35" s="568"/>
      <c r="P35" s="65"/>
    </row>
    <row r="36" spans="1:16" s="5" customFormat="1" ht="20.25" customHeight="1" x14ac:dyDescent="0.2">
      <c r="A36" s="575"/>
      <c r="B36" s="575"/>
      <c r="C36" s="575"/>
      <c r="D36" s="712" t="s">
        <v>3145</v>
      </c>
      <c r="E36" s="712"/>
      <c r="F36" s="712"/>
      <c r="G36" s="712"/>
      <c r="H36" s="302">
        <v>0.5</v>
      </c>
      <c r="J36" s="723"/>
      <c r="K36" s="723"/>
      <c r="L36" s="545"/>
      <c r="M36" s="545"/>
      <c r="N36" s="545"/>
      <c r="O36" s="568"/>
      <c r="P36" s="65"/>
    </row>
    <row r="37" spans="1:16" s="5" customFormat="1" ht="20.25" customHeight="1" x14ac:dyDescent="0.2">
      <c r="A37" s="575"/>
      <c r="B37" s="575"/>
      <c r="C37" s="575"/>
      <c r="D37" s="712" t="s">
        <v>3146</v>
      </c>
      <c r="E37" s="712"/>
      <c r="F37" s="712"/>
      <c r="G37" s="712"/>
      <c r="H37" s="302">
        <v>2</v>
      </c>
      <c r="J37" s="723"/>
      <c r="K37" s="723"/>
      <c r="L37" s="545"/>
      <c r="M37" s="545"/>
      <c r="N37" s="545"/>
      <c r="O37" s="568"/>
      <c r="P37" s="65"/>
    </row>
    <row r="38" spans="1:16" s="5" customFormat="1" ht="20.25" customHeight="1" x14ac:dyDescent="0.2">
      <c r="A38" s="575"/>
      <c r="B38" s="576"/>
      <c r="C38" s="575"/>
      <c r="D38" s="712" t="s">
        <v>3147</v>
      </c>
      <c r="E38" s="712"/>
      <c r="F38" s="712"/>
      <c r="G38" s="712"/>
      <c r="H38" s="302">
        <v>1</v>
      </c>
      <c r="J38" s="723"/>
      <c r="K38" s="723"/>
      <c r="L38" s="545"/>
      <c r="M38" s="545"/>
      <c r="N38" s="545"/>
      <c r="O38" s="568"/>
      <c r="P38" s="65"/>
    </row>
    <row r="39" spans="1:16" s="5" customFormat="1" ht="20.25" customHeight="1" x14ac:dyDescent="0.2">
      <c r="A39" s="575"/>
      <c r="B39" s="575"/>
      <c r="C39" s="577"/>
      <c r="D39" s="712" t="s">
        <v>3148</v>
      </c>
      <c r="E39" s="712"/>
      <c r="F39" s="712"/>
      <c r="G39" s="712"/>
      <c r="H39" s="302">
        <v>2</v>
      </c>
      <c r="J39" s="723"/>
      <c r="K39" s="723"/>
      <c r="L39" s="545"/>
      <c r="M39" s="545"/>
      <c r="N39" s="545"/>
      <c r="O39" s="568"/>
      <c r="P39" s="65"/>
    </row>
    <row r="40" spans="1:16" s="5" customFormat="1" ht="20.25" customHeight="1" x14ac:dyDescent="0.2">
      <c r="A40" s="575"/>
      <c r="B40" s="575"/>
      <c r="C40" s="575"/>
      <c r="D40" s="712" t="s">
        <v>3149</v>
      </c>
      <c r="E40" s="712"/>
      <c r="F40" s="712"/>
      <c r="G40" s="712"/>
      <c r="H40" s="302">
        <v>2</v>
      </c>
      <c r="J40" s="723"/>
      <c r="K40" s="723"/>
      <c r="L40" s="545"/>
      <c r="M40" s="545"/>
      <c r="N40" s="545"/>
      <c r="O40" s="568"/>
      <c r="P40" s="65"/>
    </row>
    <row r="41" spans="1:16" s="5" customFormat="1" ht="20.25" customHeight="1" x14ac:dyDescent="0.2">
      <c r="A41" s="575"/>
      <c r="B41" s="575"/>
      <c r="C41" s="306"/>
      <c r="D41" s="712" t="s">
        <v>3150</v>
      </c>
      <c r="E41" s="712"/>
      <c r="F41" s="712"/>
      <c r="G41" s="712"/>
      <c r="H41" s="302">
        <v>2</v>
      </c>
      <c r="J41" s="724"/>
      <c r="K41" s="724"/>
      <c r="L41" s="545"/>
      <c r="M41" s="545"/>
      <c r="N41" s="545"/>
      <c r="O41" s="568"/>
      <c r="P41" s="65"/>
    </row>
    <row r="42" spans="1:16" s="5" customFormat="1" ht="20.25" customHeight="1" x14ac:dyDescent="0.2">
      <c r="A42" s="575"/>
      <c r="B42" s="575"/>
      <c r="C42" s="575"/>
      <c r="D42" s="712" t="s">
        <v>3151</v>
      </c>
      <c r="E42" s="712"/>
      <c r="F42" s="712"/>
      <c r="G42" s="712"/>
      <c r="H42" s="302">
        <v>4</v>
      </c>
      <c r="J42" s="592"/>
      <c r="K42" s="592"/>
      <c r="L42" s="545"/>
      <c r="M42" s="545"/>
      <c r="N42" s="545"/>
      <c r="O42" s="568"/>
      <c r="P42" s="65"/>
    </row>
    <row r="43" spans="1:16" s="5" customFormat="1" ht="20.25" customHeight="1" x14ac:dyDescent="0.2">
      <c r="A43" s="575"/>
      <c r="B43" s="575"/>
      <c r="C43" s="575"/>
      <c r="D43" s="712" t="s">
        <v>3152</v>
      </c>
      <c r="E43" s="712"/>
      <c r="F43" s="712"/>
      <c r="G43" s="712"/>
      <c r="H43" s="302">
        <v>2</v>
      </c>
      <c r="J43" s="592"/>
      <c r="K43" s="592"/>
      <c r="L43" s="545"/>
      <c r="M43" s="545"/>
      <c r="N43" s="545"/>
      <c r="O43" s="568"/>
      <c r="P43" s="65"/>
    </row>
    <row r="44" spans="1:16" s="5" customFormat="1" ht="20.25" customHeight="1" x14ac:dyDescent="0.2">
      <c r="A44" s="575"/>
      <c r="B44" s="575"/>
      <c r="C44" s="575"/>
      <c r="D44" s="712" t="s">
        <v>3153</v>
      </c>
      <c r="E44" s="712"/>
      <c r="F44" s="712"/>
      <c r="G44" s="712"/>
      <c r="H44" s="302">
        <v>1</v>
      </c>
      <c r="J44" s="592"/>
      <c r="K44" s="592"/>
      <c r="L44" s="545"/>
      <c r="M44" s="545"/>
      <c r="N44" s="545"/>
      <c r="O44" s="568"/>
      <c r="P44" s="65"/>
    </row>
    <row r="45" spans="1:16" s="5" customFormat="1" ht="20.25" customHeight="1" x14ac:dyDescent="0.2">
      <c r="A45" s="575"/>
      <c r="B45" s="575"/>
      <c r="C45" s="575"/>
      <c r="D45" s="712" t="s">
        <v>3154</v>
      </c>
      <c r="E45" s="712"/>
      <c r="F45" s="712"/>
      <c r="G45" s="712"/>
      <c r="H45" s="302">
        <v>1</v>
      </c>
      <c r="J45" s="592"/>
      <c r="K45" s="592"/>
      <c r="L45" s="545"/>
      <c r="M45" s="545"/>
      <c r="N45" s="545"/>
      <c r="O45" s="568"/>
      <c r="P45" s="65"/>
    </row>
    <row r="46" spans="1:16" s="5" customFormat="1" ht="20.25" customHeight="1" x14ac:dyDescent="0.2">
      <c r="A46" s="575"/>
      <c r="B46" s="575"/>
      <c r="C46" s="575"/>
      <c r="D46" s="712" t="s">
        <v>3155</v>
      </c>
      <c r="E46" s="712"/>
      <c r="F46" s="712"/>
      <c r="G46" s="712"/>
      <c r="H46" s="302">
        <v>4</v>
      </c>
      <c r="J46" s="592"/>
      <c r="K46" s="592"/>
      <c r="L46" s="545"/>
      <c r="M46" s="545"/>
      <c r="N46" s="545"/>
      <c r="O46" s="568"/>
      <c r="P46" s="65"/>
    </row>
    <row r="47" spans="1:16" s="5" customFormat="1" ht="20.25" customHeight="1" x14ac:dyDescent="0.2">
      <c r="A47" s="575"/>
      <c r="B47" s="575"/>
      <c r="C47" s="575"/>
      <c r="D47" s="712" t="s">
        <v>3156</v>
      </c>
      <c r="E47" s="712"/>
      <c r="F47" s="712"/>
      <c r="G47" s="712"/>
      <c r="H47" s="302">
        <v>1</v>
      </c>
      <c r="J47" s="592"/>
      <c r="K47" s="592"/>
      <c r="L47" s="545"/>
      <c r="M47" s="545"/>
      <c r="N47" s="545"/>
      <c r="O47" s="568"/>
      <c r="P47" s="65"/>
    </row>
    <row r="48" spans="1:16" s="5" customFormat="1" ht="20.25" customHeight="1" x14ac:dyDescent="0.2">
      <c r="A48" s="575"/>
      <c r="B48" s="575"/>
      <c r="C48" s="575"/>
      <c r="D48" s="712" t="s">
        <v>3157</v>
      </c>
      <c r="E48" s="712"/>
      <c r="F48" s="712"/>
      <c r="G48" s="712"/>
      <c r="H48" s="302">
        <v>1</v>
      </c>
      <c r="J48" s="592"/>
      <c r="K48" s="592"/>
      <c r="L48" s="545"/>
      <c r="M48" s="545"/>
      <c r="N48" s="545"/>
      <c r="O48" s="568"/>
      <c r="P48" s="65"/>
    </row>
    <row r="49" spans="1:16" s="5" customFormat="1" ht="20.25" customHeight="1" x14ac:dyDescent="0.2">
      <c r="A49" s="575"/>
      <c r="B49" s="575"/>
      <c r="C49" s="575"/>
      <c r="D49" s="712" t="s">
        <v>3158</v>
      </c>
      <c r="E49" s="712"/>
      <c r="F49" s="712"/>
      <c r="G49" s="712"/>
      <c r="H49" s="302">
        <v>4</v>
      </c>
      <c r="J49" s="592"/>
      <c r="K49" s="592"/>
      <c r="L49" s="545"/>
      <c r="M49" s="545"/>
      <c r="N49" s="545"/>
      <c r="O49" s="568"/>
      <c r="P49" s="65"/>
    </row>
    <row r="50" spans="1:16" s="5" customFormat="1" ht="20.25" customHeight="1" x14ac:dyDescent="0.2">
      <c r="A50" s="575"/>
      <c r="B50" s="575"/>
      <c r="C50" s="575"/>
      <c r="D50" s="712" t="s">
        <v>3159</v>
      </c>
      <c r="E50" s="712"/>
      <c r="F50" s="712"/>
      <c r="G50" s="712"/>
      <c r="H50" s="302">
        <v>1</v>
      </c>
      <c r="J50" s="592"/>
      <c r="K50" s="592"/>
      <c r="L50" s="545"/>
      <c r="M50" s="545"/>
      <c r="N50" s="545"/>
      <c r="O50" s="568"/>
      <c r="P50" s="65"/>
    </row>
    <row r="51" spans="1:16" s="5" customFormat="1" ht="20.25" customHeight="1" x14ac:dyDescent="0.2">
      <c r="A51" s="575"/>
      <c r="B51" s="575"/>
      <c r="C51" s="575"/>
      <c r="D51" s="712" t="s">
        <v>3160</v>
      </c>
      <c r="E51" s="712"/>
      <c r="F51" s="712"/>
      <c r="G51" s="712"/>
      <c r="H51" s="302">
        <v>2</v>
      </c>
      <c r="J51" s="592"/>
      <c r="K51" s="592"/>
      <c r="L51" s="545"/>
      <c r="M51" s="545"/>
      <c r="N51" s="545"/>
      <c r="O51" s="568"/>
      <c r="P51" s="65"/>
    </row>
    <row r="52" spans="1:16" s="5" customFormat="1" ht="20.25" customHeight="1" x14ac:dyDescent="0.2">
      <c r="A52" s="575"/>
      <c r="B52" s="575"/>
      <c r="C52" s="575"/>
      <c r="D52" s="712" t="s">
        <v>3161</v>
      </c>
      <c r="E52" s="712"/>
      <c r="F52" s="712"/>
      <c r="G52" s="712"/>
      <c r="H52" s="302">
        <v>2</v>
      </c>
      <c r="J52" s="592"/>
      <c r="K52" s="592"/>
      <c r="L52" s="545"/>
      <c r="M52" s="545"/>
      <c r="N52" s="545"/>
      <c r="O52" s="568"/>
      <c r="P52" s="65"/>
    </row>
    <row r="53" spans="1:16" s="5" customFormat="1" ht="20.25" customHeight="1" x14ac:dyDescent="0.2">
      <c r="A53" s="575"/>
      <c r="B53" s="575"/>
      <c r="C53" s="575"/>
      <c r="D53" s="712" t="s">
        <v>3162</v>
      </c>
      <c r="E53" s="712"/>
      <c r="F53" s="712"/>
      <c r="G53" s="712"/>
      <c r="H53" s="302">
        <v>2</v>
      </c>
      <c r="J53" s="592"/>
      <c r="K53" s="592"/>
      <c r="L53" s="545"/>
      <c r="M53" s="545"/>
      <c r="N53" s="545"/>
      <c r="O53" s="568"/>
      <c r="P53" s="65"/>
    </row>
    <row r="54" spans="1:16" s="5" customFormat="1" ht="20.25" customHeight="1" x14ac:dyDescent="0.2">
      <c r="A54" s="575"/>
      <c r="B54" s="575"/>
      <c r="C54" s="575"/>
      <c r="D54" s="712" t="s">
        <v>3163</v>
      </c>
      <c r="E54" s="712"/>
      <c r="F54" s="712"/>
      <c r="G54" s="712"/>
      <c r="H54" s="302">
        <v>4</v>
      </c>
      <c r="J54" s="592"/>
      <c r="K54" s="592"/>
      <c r="L54" s="545"/>
      <c r="M54" s="545"/>
      <c r="N54" s="545"/>
      <c r="O54" s="568"/>
      <c r="P54" s="65"/>
    </row>
    <row r="55" spans="1:16" s="5" customFormat="1" ht="20.25" customHeight="1" x14ac:dyDescent="0.2">
      <c r="A55" s="575"/>
      <c r="B55" s="575"/>
      <c r="C55" s="575"/>
      <c r="D55" s="712" t="s">
        <v>3164</v>
      </c>
      <c r="E55" s="712"/>
      <c r="F55" s="712"/>
      <c r="G55" s="712"/>
      <c r="H55" s="302">
        <v>2</v>
      </c>
      <c r="J55" s="592"/>
      <c r="K55" s="592"/>
      <c r="L55" s="545"/>
      <c r="M55" s="545"/>
      <c r="N55" s="545"/>
      <c r="O55" s="568"/>
      <c r="P55" s="65"/>
    </row>
    <row r="56" spans="1:16" s="5" customFormat="1" ht="20.25" customHeight="1" x14ac:dyDescent="0.2">
      <c r="A56" s="575"/>
      <c r="B56" s="575"/>
      <c r="C56" s="575"/>
      <c r="D56" s="712" t="s">
        <v>3165</v>
      </c>
      <c r="E56" s="712"/>
      <c r="F56" s="712"/>
      <c r="G56" s="712"/>
      <c r="H56" s="302">
        <v>1</v>
      </c>
      <c r="J56" s="592"/>
      <c r="K56" s="592"/>
      <c r="L56" s="545"/>
      <c r="M56" s="545"/>
      <c r="N56" s="545"/>
      <c r="O56" s="568"/>
      <c r="P56" s="65"/>
    </row>
    <row r="57" spans="1:16" s="5" customFormat="1" ht="20.25" customHeight="1" x14ac:dyDescent="0.2">
      <c r="A57" s="575"/>
      <c r="B57" s="575"/>
      <c r="C57" s="575"/>
      <c r="D57" s="712" t="s">
        <v>3166</v>
      </c>
      <c r="E57" s="712"/>
      <c r="F57" s="712"/>
      <c r="G57" s="712"/>
      <c r="H57" s="302">
        <v>2</v>
      </c>
      <c r="J57" s="592"/>
      <c r="K57" s="592"/>
      <c r="L57" s="545"/>
      <c r="M57" s="545"/>
      <c r="N57" s="545"/>
      <c r="O57" s="568"/>
      <c r="P57" s="65"/>
    </row>
    <row r="58" spans="1:16" s="5" customFormat="1" ht="20.25" customHeight="1" x14ac:dyDescent="0.2">
      <c r="A58" s="575"/>
      <c r="B58" s="575"/>
      <c r="C58" s="575"/>
      <c r="D58" s="712" t="s">
        <v>3167</v>
      </c>
      <c r="E58" s="712"/>
      <c r="F58" s="712"/>
      <c r="G58" s="712"/>
      <c r="H58" s="302">
        <v>2</v>
      </c>
      <c r="J58" s="592"/>
      <c r="K58" s="592"/>
      <c r="L58" s="545"/>
      <c r="M58" s="545"/>
      <c r="N58" s="545"/>
      <c r="O58" s="568"/>
      <c r="P58" s="65"/>
    </row>
    <row r="59" spans="1:16" s="5" customFormat="1" ht="20.25" customHeight="1" x14ac:dyDescent="0.2">
      <c r="A59" s="575"/>
      <c r="B59" s="575"/>
      <c r="C59" s="575"/>
      <c r="D59" s="712" t="s">
        <v>3168</v>
      </c>
      <c r="E59" s="712"/>
      <c r="F59" s="712"/>
      <c r="G59" s="712"/>
      <c r="H59" s="302">
        <v>4</v>
      </c>
      <c r="J59" s="592"/>
      <c r="K59" s="592"/>
      <c r="L59" s="545"/>
      <c r="M59" s="545"/>
      <c r="N59" s="545"/>
      <c r="O59" s="568"/>
      <c r="P59" s="65"/>
    </row>
    <row r="60" spans="1:16" s="5" customFormat="1" ht="20.25" customHeight="1" x14ac:dyDescent="0.2">
      <c r="A60" s="575"/>
      <c r="B60" s="575"/>
      <c r="C60" s="575"/>
      <c r="D60" s="712" t="s">
        <v>3169</v>
      </c>
      <c r="E60" s="712"/>
      <c r="F60" s="712"/>
      <c r="G60" s="712"/>
      <c r="H60" s="302">
        <v>1</v>
      </c>
      <c r="J60" s="592"/>
      <c r="K60" s="592"/>
      <c r="L60" s="545"/>
      <c r="M60" s="545"/>
      <c r="N60" s="545"/>
      <c r="O60" s="568"/>
      <c r="P60" s="65"/>
    </row>
    <row r="61" spans="1:16" s="5" customFormat="1" ht="20.25" customHeight="1" x14ac:dyDescent="0.2">
      <c r="A61" s="575"/>
      <c r="B61" s="575"/>
      <c r="C61" s="575"/>
      <c r="D61" s="712" t="s">
        <v>3170</v>
      </c>
      <c r="E61" s="712"/>
      <c r="F61" s="712"/>
      <c r="G61" s="712"/>
      <c r="H61" s="302">
        <v>2</v>
      </c>
      <c r="J61" s="592"/>
      <c r="K61" s="592"/>
      <c r="L61" s="545"/>
      <c r="M61" s="545"/>
      <c r="N61" s="545"/>
      <c r="O61" s="568"/>
      <c r="P61" s="65"/>
    </row>
    <row r="62" spans="1:16" s="5" customFormat="1" ht="20.25" customHeight="1" x14ac:dyDescent="0.2">
      <c r="A62" s="575"/>
      <c r="B62" s="575"/>
      <c r="C62" s="575"/>
      <c r="D62" s="712" t="s">
        <v>3171</v>
      </c>
      <c r="E62" s="712"/>
      <c r="F62" s="712"/>
      <c r="G62" s="712"/>
      <c r="H62" s="302">
        <v>0.5</v>
      </c>
      <c r="J62" s="592"/>
      <c r="K62" s="592"/>
      <c r="L62" s="545"/>
      <c r="M62" s="545"/>
      <c r="N62" s="545"/>
      <c r="O62" s="568"/>
      <c r="P62" s="65"/>
    </row>
    <row r="63" spans="1:16" s="5" customFormat="1" ht="20.25" customHeight="1" x14ac:dyDescent="0.2">
      <c r="A63" s="575"/>
      <c r="B63" s="575"/>
      <c r="C63" s="575"/>
      <c r="D63" s="712" t="s">
        <v>3172</v>
      </c>
      <c r="E63" s="712"/>
      <c r="F63" s="712"/>
      <c r="G63" s="712"/>
      <c r="H63" s="302">
        <v>2</v>
      </c>
      <c r="J63" s="592"/>
      <c r="K63" s="592"/>
      <c r="L63" s="545"/>
      <c r="M63" s="545"/>
      <c r="N63" s="545"/>
      <c r="O63" s="568"/>
      <c r="P63" s="65"/>
    </row>
    <row r="64" spans="1:16" s="5" customFormat="1" ht="20.25" customHeight="1" x14ac:dyDescent="0.2">
      <c r="A64" s="575"/>
      <c r="B64" s="575"/>
      <c r="C64" s="575"/>
      <c r="D64" s="712" t="s">
        <v>3173</v>
      </c>
      <c r="E64" s="712"/>
      <c r="F64" s="712"/>
      <c r="G64" s="712"/>
      <c r="H64" s="302">
        <v>0.5</v>
      </c>
      <c r="J64" s="592"/>
      <c r="K64" s="592"/>
      <c r="L64" s="545"/>
      <c r="M64" s="545"/>
      <c r="N64" s="545"/>
      <c r="O64" s="568"/>
      <c r="P64" s="65"/>
    </row>
    <row r="65" spans="1:16" s="5" customFormat="1" ht="20.25" customHeight="1" x14ac:dyDescent="0.2">
      <c r="A65" s="575"/>
      <c r="B65" s="575"/>
      <c r="C65" s="575"/>
      <c r="D65" s="712" t="s">
        <v>3174</v>
      </c>
      <c r="E65" s="712"/>
      <c r="F65" s="712"/>
      <c r="G65" s="712"/>
      <c r="H65" s="302">
        <v>2</v>
      </c>
      <c r="J65" s="592"/>
      <c r="K65" s="592"/>
      <c r="L65" s="545"/>
      <c r="M65" s="545"/>
      <c r="N65" s="545"/>
      <c r="O65" s="568"/>
      <c r="P65" s="65"/>
    </row>
    <row r="66" spans="1:16" s="5" customFormat="1" ht="20.25" customHeight="1" x14ac:dyDescent="0.2">
      <c r="A66" s="575"/>
      <c r="B66" s="575"/>
      <c r="C66" s="575"/>
      <c r="D66" s="712" t="s">
        <v>3175</v>
      </c>
      <c r="E66" s="712"/>
      <c r="F66" s="712"/>
      <c r="G66" s="712"/>
      <c r="H66" s="302">
        <v>2</v>
      </c>
      <c r="J66" s="592"/>
      <c r="K66" s="592"/>
      <c r="L66" s="545"/>
      <c r="M66" s="545"/>
      <c r="N66" s="545"/>
      <c r="O66" s="568"/>
      <c r="P66" s="65"/>
    </row>
    <row r="67" spans="1:16" s="5" customFormat="1" ht="20.25" customHeight="1" x14ac:dyDescent="0.2">
      <c r="A67" s="575"/>
      <c r="B67" s="575"/>
      <c r="C67" s="575"/>
      <c r="D67" s="712" t="s">
        <v>3176</v>
      </c>
      <c r="E67" s="712"/>
      <c r="F67" s="712"/>
      <c r="G67" s="712"/>
      <c r="H67" s="302">
        <v>4</v>
      </c>
      <c r="J67" s="592"/>
      <c r="K67" s="592"/>
      <c r="L67" s="545"/>
      <c r="M67" s="545"/>
      <c r="N67" s="545"/>
      <c r="O67" s="568"/>
      <c r="P67" s="65"/>
    </row>
    <row r="68" spans="1:16" s="5" customFormat="1" ht="20.25" customHeight="1" x14ac:dyDescent="0.2">
      <c r="A68" s="575"/>
      <c r="B68" s="575"/>
      <c r="C68" s="575"/>
      <c r="D68" s="712" t="s">
        <v>3177</v>
      </c>
      <c r="E68" s="712"/>
      <c r="F68" s="712"/>
      <c r="G68" s="712"/>
      <c r="H68" s="302">
        <v>4</v>
      </c>
      <c r="J68" s="592"/>
      <c r="K68" s="592"/>
      <c r="L68" s="545"/>
      <c r="M68" s="545"/>
      <c r="N68" s="545"/>
      <c r="O68" s="568"/>
      <c r="P68" s="65"/>
    </row>
    <row r="69" spans="1:16" s="5" customFormat="1" ht="20.25" customHeight="1" x14ac:dyDescent="0.2">
      <c r="A69" s="575"/>
      <c r="B69" s="575"/>
      <c r="C69" s="575"/>
      <c r="D69" s="712" t="s">
        <v>3178</v>
      </c>
      <c r="E69" s="712"/>
      <c r="F69" s="712"/>
      <c r="G69" s="712"/>
      <c r="H69" s="302">
        <v>4</v>
      </c>
      <c r="J69" s="592"/>
      <c r="K69" s="592"/>
      <c r="L69" s="545"/>
      <c r="M69" s="545"/>
      <c r="N69" s="545"/>
      <c r="O69" s="568"/>
      <c r="P69" s="65"/>
    </row>
    <row r="70" spans="1:16" s="5" customFormat="1" ht="20.25" customHeight="1" x14ac:dyDescent="0.2">
      <c r="A70" s="575"/>
      <c r="B70" s="575"/>
      <c r="C70" s="575"/>
      <c r="D70" s="712" t="s">
        <v>3179</v>
      </c>
      <c r="E70" s="712"/>
      <c r="F70" s="712"/>
      <c r="G70" s="712"/>
      <c r="H70" s="302">
        <v>4</v>
      </c>
      <c r="J70" s="65"/>
      <c r="K70" s="65"/>
      <c r="L70" s="84"/>
      <c r="M70" s="84"/>
      <c r="N70" s="84"/>
      <c r="O70" s="78"/>
      <c r="P70" s="65"/>
    </row>
    <row r="71" spans="1:16" s="5" customFormat="1" ht="20.25" customHeight="1" x14ac:dyDescent="0.2">
      <c r="A71" s="575"/>
      <c r="B71" s="575"/>
      <c r="C71" s="575"/>
      <c r="D71" s="712" t="s">
        <v>3180</v>
      </c>
      <c r="E71" s="712"/>
      <c r="F71" s="712"/>
      <c r="G71" s="712"/>
      <c r="H71" s="302">
        <v>4</v>
      </c>
      <c r="J71" s="65"/>
      <c r="K71" s="65"/>
      <c r="L71" s="84"/>
      <c r="M71" s="84"/>
      <c r="N71" s="84"/>
      <c r="O71" s="78"/>
      <c r="P71" s="65"/>
    </row>
    <row r="72" spans="1:16" s="5" customFormat="1" ht="20.25" customHeight="1" x14ac:dyDescent="0.2">
      <c r="A72" s="575"/>
      <c r="B72" s="575"/>
      <c r="C72" s="575"/>
      <c r="D72" s="712" t="s">
        <v>3181</v>
      </c>
      <c r="E72" s="712"/>
      <c r="F72" s="712"/>
      <c r="G72" s="712"/>
      <c r="H72" s="302">
        <v>2</v>
      </c>
      <c r="J72" s="65"/>
      <c r="K72" s="65"/>
      <c r="L72" s="84"/>
      <c r="M72" s="84"/>
      <c r="N72" s="84"/>
      <c r="O72" s="78"/>
      <c r="P72" s="65"/>
    </row>
    <row r="73" spans="1:16" s="5" customFormat="1" ht="20.25" customHeight="1" x14ac:dyDescent="0.2">
      <c r="A73" s="575"/>
      <c r="B73" s="575"/>
      <c r="C73" s="575"/>
      <c r="D73" s="712" t="s">
        <v>3182</v>
      </c>
      <c r="E73" s="712"/>
      <c r="F73" s="712"/>
      <c r="G73" s="712"/>
      <c r="H73" s="302">
        <v>4</v>
      </c>
      <c r="J73" s="65"/>
      <c r="K73" s="65"/>
      <c r="L73" s="84"/>
      <c r="M73" s="84"/>
      <c r="N73" s="84"/>
      <c r="O73" s="78"/>
      <c r="P73" s="65"/>
    </row>
    <row r="74" spans="1:16" s="5" customFormat="1" ht="20.25" customHeight="1" x14ac:dyDescent="0.2">
      <c r="A74" s="593" t="s">
        <v>3332</v>
      </c>
      <c r="B74" s="575"/>
      <c r="C74" s="575"/>
      <c r="D74" s="712" t="s">
        <v>3183</v>
      </c>
      <c r="E74" s="712"/>
      <c r="F74" s="712"/>
      <c r="G74" s="712"/>
      <c r="H74" s="302">
        <v>2</v>
      </c>
      <c r="J74" s="65"/>
      <c r="K74" s="65"/>
      <c r="L74" s="84"/>
      <c r="M74" s="84"/>
      <c r="N74" s="84"/>
      <c r="O74" s="78"/>
      <c r="P74" s="65"/>
    </row>
    <row r="75" spans="1:16" s="5" customFormat="1" ht="20.25" customHeight="1" x14ac:dyDescent="0.2">
      <c r="A75" s="575"/>
      <c r="B75" s="575"/>
      <c r="C75" s="575"/>
      <c r="D75" s="712" t="s">
        <v>3184</v>
      </c>
      <c r="E75" s="712"/>
      <c r="F75" s="712"/>
      <c r="G75" s="712"/>
      <c r="H75" s="302">
        <v>4</v>
      </c>
      <c r="J75" s="65"/>
      <c r="K75" s="65"/>
      <c r="L75" s="84"/>
      <c r="M75" s="84"/>
      <c r="N75" s="84"/>
      <c r="O75" s="78"/>
      <c r="P75" s="65"/>
    </row>
    <row r="76" spans="1:16" s="5" customFormat="1" ht="20.25" customHeight="1" x14ac:dyDescent="0.2">
      <c r="A76" s="575"/>
      <c r="B76" s="575"/>
      <c r="C76" s="575"/>
      <c r="D76" s="712" t="s">
        <v>3185</v>
      </c>
      <c r="E76" s="712"/>
      <c r="F76" s="712"/>
      <c r="G76" s="712"/>
      <c r="H76" s="302">
        <v>4</v>
      </c>
      <c r="J76" s="65"/>
      <c r="K76" s="65"/>
      <c r="L76" s="84"/>
      <c r="M76" s="84"/>
      <c r="N76" s="84"/>
      <c r="O76" s="78"/>
      <c r="P76" s="65"/>
    </row>
    <row r="77" spans="1:16" s="5" customFormat="1" ht="20.25" customHeight="1" x14ac:dyDescent="0.2">
      <c r="A77" s="575"/>
      <c r="B77" s="575"/>
      <c r="C77" s="575"/>
      <c r="D77" s="712" t="s">
        <v>3186</v>
      </c>
      <c r="E77" s="712"/>
      <c r="F77" s="712"/>
      <c r="G77" s="712"/>
      <c r="H77" s="302">
        <v>2</v>
      </c>
      <c r="J77" s="65"/>
      <c r="K77" s="65"/>
      <c r="L77" s="84"/>
      <c r="M77" s="84"/>
      <c r="N77" s="84"/>
      <c r="O77" s="78"/>
      <c r="P77" s="65"/>
    </row>
    <row r="78" spans="1:16" s="5" customFormat="1" ht="20.25" customHeight="1" x14ac:dyDescent="0.2">
      <c r="A78" s="575"/>
      <c r="B78" s="575"/>
      <c r="C78" s="575"/>
      <c r="D78" s="712" t="s">
        <v>3187</v>
      </c>
      <c r="E78" s="712"/>
      <c r="F78" s="712"/>
      <c r="G78" s="712"/>
      <c r="H78" s="302">
        <v>2</v>
      </c>
      <c r="J78" s="65"/>
      <c r="K78" s="65"/>
      <c r="L78" s="84"/>
      <c r="M78" s="84"/>
      <c r="N78" s="84"/>
      <c r="O78" s="78"/>
      <c r="P78" s="65"/>
    </row>
    <row r="79" spans="1:16" s="5" customFormat="1" ht="20.25" customHeight="1" x14ac:dyDescent="0.2">
      <c r="A79" s="575"/>
      <c r="B79" s="575"/>
      <c r="C79" s="575"/>
      <c r="D79" s="712" t="s">
        <v>3188</v>
      </c>
      <c r="E79" s="712"/>
      <c r="F79" s="712"/>
      <c r="G79" s="712"/>
      <c r="H79" s="302">
        <v>1</v>
      </c>
      <c r="J79" s="65"/>
      <c r="K79" s="65"/>
      <c r="L79" s="84"/>
      <c r="M79" s="84"/>
      <c r="N79" s="84"/>
      <c r="O79" s="78"/>
      <c r="P79" s="65"/>
    </row>
    <row r="80" spans="1:16" s="5" customFormat="1" ht="20.25" customHeight="1" x14ac:dyDescent="0.2">
      <c r="A80" s="575"/>
      <c r="B80" s="575"/>
      <c r="C80" s="575"/>
      <c r="D80" s="712" t="s">
        <v>3189</v>
      </c>
      <c r="E80" s="712"/>
      <c r="F80" s="712"/>
      <c r="G80" s="712"/>
      <c r="H80" s="302">
        <v>1</v>
      </c>
      <c r="J80" s="65"/>
      <c r="K80" s="65"/>
      <c r="L80" s="84"/>
      <c r="M80" s="84"/>
      <c r="N80" s="84"/>
      <c r="O80" s="78"/>
      <c r="P80" s="65"/>
    </row>
    <row r="81" spans="1:16" s="5" customFormat="1" ht="20.25" customHeight="1" x14ac:dyDescent="0.2">
      <c r="A81" s="575"/>
      <c r="B81" s="575"/>
      <c r="C81" s="575"/>
      <c r="D81" s="712" t="s">
        <v>3190</v>
      </c>
      <c r="E81" s="712"/>
      <c r="F81" s="712"/>
      <c r="G81" s="712"/>
      <c r="H81" s="302">
        <v>1</v>
      </c>
      <c r="J81" s="65"/>
      <c r="K81" s="65"/>
      <c r="L81" s="84"/>
      <c r="M81" s="84"/>
      <c r="N81" s="84"/>
      <c r="O81" s="78"/>
      <c r="P81" s="65"/>
    </row>
    <row r="82" spans="1:16" s="5" customFormat="1" ht="20.25" customHeight="1" x14ac:dyDescent="0.2">
      <c r="A82" s="575"/>
      <c r="B82" s="575"/>
      <c r="C82" s="575"/>
      <c r="D82" s="712" t="s">
        <v>3191</v>
      </c>
      <c r="E82" s="712"/>
      <c r="F82" s="712"/>
      <c r="G82" s="712"/>
      <c r="H82" s="302">
        <v>2</v>
      </c>
      <c r="J82" s="65"/>
      <c r="K82" s="65"/>
      <c r="L82" s="84"/>
      <c r="M82" s="84"/>
      <c r="N82" s="84"/>
      <c r="O82" s="78"/>
      <c r="P82" s="65"/>
    </row>
    <row r="83" spans="1:16" s="5" customFormat="1" ht="20.25" customHeight="1" x14ac:dyDescent="0.2">
      <c r="A83" s="575"/>
      <c r="B83" s="575"/>
      <c r="C83" s="575"/>
      <c r="D83" s="712" t="s">
        <v>3192</v>
      </c>
      <c r="E83" s="712"/>
      <c r="F83" s="712"/>
      <c r="G83" s="712"/>
      <c r="H83" s="302">
        <v>4</v>
      </c>
      <c r="J83" s="65"/>
      <c r="K83" s="65"/>
      <c r="L83" s="84"/>
      <c r="M83" s="84"/>
      <c r="N83" s="84"/>
      <c r="O83" s="78"/>
      <c r="P83" s="65"/>
    </row>
    <row r="84" spans="1:16" s="5" customFormat="1" ht="20.25" customHeight="1" x14ac:dyDescent="0.2">
      <c r="A84" s="575"/>
      <c r="B84" s="575"/>
      <c r="C84" s="575"/>
      <c r="D84" s="712" t="s">
        <v>3193</v>
      </c>
      <c r="E84" s="712"/>
      <c r="F84" s="712"/>
      <c r="G84" s="712"/>
      <c r="H84" s="302">
        <v>4</v>
      </c>
      <c r="J84" s="65"/>
      <c r="K84" s="65"/>
      <c r="L84" s="84"/>
      <c r="M84" s="84"/>
      <c r="N84" s="84"/>
      <c r="O84" s="78"/>
      <c r="P84" s="65"/>
    </row>
    <row r="85" spans="1:16" s="5" customFormat="1" ht="20.25" customHeight="1" x14ac:dyDescent="0.2">
      <c r="A85" s="575"/>
      <c r="B85" s="575"/>
      <c r="C85" s="575"/>
      <c r="D85" s="712" t="s">
        <v>3194</v>
      </c>
      <c r="E85" s="712"/>
      <c r="F85" s="712"/>
      <c r="G85" s="712"/>
      <c r="H85" s="302">
        <v>2</v>
      </c>
      <c r="J85" s="65"/>
      <c r="K85" s="65"/>
      <c r="L85" s="84"/>
      <c r="M85" s="84"/>
      <c r="N85" s="84"/>
      <c r="O85" s="78"/>
      <c r="P85" s="65"/>
    </row>
    <row r="86" spans="1:16" s="5" customFormat="1" ht="20.25" customHeight="1" x14ac:dyDescent="0.2">
      <c r="A86" s="575"/>
      <c r="B86" s="575"/>
      <c r="C86" s="575"/>
      <c r="D86" s="712" t="s">
        <v>3195</v>
      </c>
      <c r="E86" s="712"/>
      <c r="F86" s="712"/>
      <c r="G86" s="712"/>
      <c r="H86" s="302">
        <v>4</v>
      </c>
      <c r="J86" s="65"/>
      <c r="K86" s="65"/>
      <c r="L86" s="84"/>
      <c r="M86" s="84"/>
      <c r="N86" s="84"/>
      <c r="O86" s="78"/>
      <c r="P86" s="65"/>
    </row>
    <row r="87" spans="1:16" s="5" customFormat="1" ht="20.25" customHeight="1" x14ac:dyDescent="0.2">
      <c r="A87" s="575"/>
      <c r="B87" s="575"/>
      <c r="C87" s="575"/>
      <c r="D87" s="712" t="s">
        <v>3196</v>
      </c>
      <c r="E87" s="712"/>
      <c r="F87" s="712"/>
      <c r="G87" s="712"/>
      <c r="H87" s="302">
        <v>2</v>
      </c>
      <c r="J87" s="65"/>
      <c r="K87" s="65"/>
      <c r="L87" s="84"/>
      <c r="M87" s="84"/>
      <c r="N87" s="84"/>
      <c r="O87" s="78"/>
      <c r="P87" s="65"/>
    </row>
    <row r="88" spans="1:16" s="5" customFormat="1" ht="20.25" customHeight="1" x14ac:dyDescent="0.2">
      <c r="A88" s="575"/>
      <c r="B88" s="575"/>
      <c r="C88" s="575"/>
      <c r="D88" s="712" t="s">
        <v>3197</v>
      </c>
      <c r="E88" s="712"/>
      <c r="F88" s="712"/>
      <c r="G88" s="712"/>
      <c r="H88" s="302">
        <v>2</v>
      </c>
      <c r="J88" s="65"/>
      <c r="K88" s="65"/>
      <c r="L88" s="84"/>
      <c r="M88" s="84"/>
      <c r="N88" s="84"/>
      <c r="O88" s="78"/>
      <c r="P88" s="65"/>
    </row>
    <row r="89" spans="1:16" s="5" customFormat="1" ht="20.25" customHeight="1" x14ac:dyDescent="0.2">
      <c r="A89" s="575"/>
      <c r="B89" s="575"/>
      <c r="C89" s="575"/>
      <c r="D89" s="712" t="s">
        <v>3198</v>
      </c>
      <c r="E89" s="712"/>
      <c r="F89" s="712"/>
      <c r="G89" s="712"/>
      <c r="H89" s="302">
        <v>4</v>
      </c>
      <c r="J89" s="65"/>
      <c r="K89" s="65"/>
      <c r="L89" s="84"/>
      <c r="M89" s="84"/>
      <c r="N89" s="84"/>
      <c r="O89" s="78"/>
      <c r="P89" s="65"/>
    </row>
    <row r="90" spans="1:16" s="5" customFormat="1" ht="20.25" customHeight="1" x14ac:dyDescent="0.2">
      <c r="A90" s="575"/>
      <c r="B90" s="575"/>
      <c r="C90" s="575"/>
      <c r="D90" s="712" t="s">
        <v>3199</v>
      </c>
      <c r="E90" s="712"/>
      <c r="F90" s="712"/>
      <c r="G90" s="712"/>
      <c r="H90" s="302">
        <v>2</v>
      </c>
      <c r="J90" s="65"/>
      <c r="K90" s="65"/>
      <c r="L90" s="84"/>
      <c r="M90" s="84"/>
      <c r="N90" s="84"/>
      <c r="O90" s="78"/>
      <c r="P90" s="65"/>
    </row>
    <row r="91" spans="1:16" s="5" customFormat="1" ht="20.25" customHeight="1" x14ac:dyDescent="0.2">
      <c r="A91" s="575"/>
      <c r="B91" s="575"/>
      <c r="C91" s="575"/>
      <c r="D91" s="712" t="s">
        <v>3200</v>
      </c>
      <c r="E91" s="712"/>
      <c r="F91" s="712"/>
      <c r="G91" s="712"/>
      <c r="H91" s="302">
        <v>4</v>
      </c>
      <c r="J91" s="65"/>
      <c r="K91" s="65"/>
      <c r="L91" s="84"/>
      <c r="M91" s="84"/>
      <c r="N91" s="84"/>
      <c r="O91" s="78"/>
      <c r="P91" s="65"/>
    </row>
    <row r="92" spans="1:16" s="5" customFormat="1" ht="20.25" customHeight="1" x14ac:dyDescent="0.2">
      <c r="A92" s="575"/>
      <c r="B92" s="575"/>
      <c r="C92" s="575"/>
      <c r="D92" s="712" t="s">
        <v>3201</v>
      </c>
      <c r="E92" s="712"/>
      <c r="F92" s="712"/>
      <c r="G92" s="712"/>
      <c r="H92" s="302">
        <v>2</v>
      </c>
      <c r="J92" s="65"/>
      <c r="K92" s="65"/>
      <c r="L92" s="84"/>
      <c r="M92" s="84"/>
      <c r="N92" s="84"/>
      <c r="O92" s="78"/>
      <c r="P92" s="65"/>
    </row>
    <row r="93" spans="1:16" s="5" customFormat="1" ht="20.25" customHeight="1" x14ac:dyDescent="0.2">
      <c r="A93" s="575"/>
      <c r="B93" s="575"/>
      <c r="C93" s="575"/>
      <c r="D93" s="712" t="s">
        <v>3202</v>
      </c>
      <c r="E93" s="712"/>
      <c r="F93" s="712"/>
      <c r="G93" s="712"/>
      <c r="H93" s="302">
        <v>2</v>
      </c>
      <c r="J93" s="65"/>
      <c r="K93" s="65"/>
      <c r="L93" s="84"/>
      <c r="M93" s="84"/>
      <c r="N93" s="84"/>
      <c r="O93" s="78"/>
      <c r="P93" s="65"/>
    </row>
    <row r="94" spans="1:16" s="5" customFormat="1" ht="20.25" customHeight="1" x14ac:dyDescent="0.2">
      <c r="A94" s="575"/>
      <c r="B94" s="575"/>
      <c r="C94" s="575"/>
      <c r="D94" s="712" t="s">
        <v>3203</v>
      </c>
      <c r="E94" s="712"/>
      <c r="F94" s="712"/>
      <c r="G94" s="712"/>
      <c r="H94" s="302">
        <v>1</v>
      </c>
      <c r="J94" s="65"/>
      <c r="K94" s="65"/>
      <c r="L94" s="84"/>
      <c r="M94" s="84"/>
      <c r="N94" s="84"/>
      <c r="O94" s="78"/>
      <c r="P94" s="65"/>
    </row>
    <row r="95" spans="1:16" s="5" customFormat="1" ht="20.25" customHeight="1" x14ac:dyDescent="0.2">
      <c r="A95" s="575"/>
      <c r="B95" s="575"/>
      <c r="C95" s="575"/>
      <c r="D95" s="712" t="s">
        <v>3204</v>
      </c>
      <c r="E95" s="712"/>
      <c r="F95" s="712"/>
      <c r="G95" s="712"/>
      <c r="H95" s="302">
        <v>2</v>
      </c>
      <c r="J95" s="65"/>
      <c r="K95" s="65"/>
      <c r="L95" s="84"/>
      <c r="M95" s="84"/>
      <c r="N95" s="84"/>
      <c r="O95" s="78"/>
      <c r="P95" s="65"/>
    </row>
    <row r="96" spans="1:16" s="5" customFormat="1" ht="20.25" customHeight="1" x14ac:dyDescent="0.2">
      <c r="A96" s="575"/>
      <c r="B96" s="575"/>
      <c r="C96" s="575"/>
      <c r="D96" s="712" t="s">
        <v>3205</v>
      </c>
      <c r="E96" s="712"/>
      <c r="F96" s="712"/>
      <c r="G96" s="712"/>
      <c r="H96" s="302">
        <v>2</v>
      </c>
      <c r="J96" s="65"/>
      <c r="K96" s="65"/>
      <c r="L96" s="84"/>
      <c r="M96" s="84"/>
      <c r="N96" s="84"/>
      <c r="O96" s="78"/>
      <c r="P96" s="65"/>
    </row>
    <row r="97" spans="1:16" s="5" customFormat="1" ht="20.25" customHeight="1" x14ac:dyDescent="0.2">
      <c r="A97" s="575"/>
      <c r="B97" s="575"/>
      <c r="C97" s="575"/>
      <c r="D97" s="712" t="s">
        <v>3206</v>
      </c>
      <c r="E97" s="712"/>
      <c r="F97" s="712"/>
      <c r="G97" s="712"/>
      <c r="H97" s="302">
        <v>1</v>
      </c>
      <c r="J97" s="65"/>
      <c r="K97" s="65"/>
      <c r="L97" s="84"/>
      <c r="M97" s="84"/>
      <c r="N97" s="84"/>
      <c r="O97" s="78"/>
      <c r="P97" s="65"/>
    </row>
    <row r="98" spans="1:16" s="5" customFormat="1" ht="20.25" customHeight="1" x14ac:dyDescent="0.2">
      <c r="A98" s="575"/>
      <c r="B98" s="575"/>
      <c r="C98" s="575"/>
      <c r="D98" s="712" t="s">
        <v>3207</v>
      </c>
      <c r="E98" s="712"/>
      <c r="F98" s="712"/>
      <c r="G98" s="712"/>
      <c r="H98" s="302">
        <v>2</v>
      </c>
      <c r="J98" s="65"/>
      <c r="K98" s="65"/>
      <c r="L98" s="84"/>
      <c r="M98" s="84"/>
      <c r="N98" s="84"/>
      <c r="O98" s="78"/>
      <c r="P98" s="65"/>
    </row>
    <row r="99" spans="1:16" s="5" customFormat="1" ht="20.25" customHeight="1" x14ac:dyDescent="0.2">
      <c r="A99" s="575"/>
      <c r="B99" s="575"/>
      <c r="C99" s="575"/>
      <c r="D99" s="712" t="s">
        <v>3208</v>
      </c>
      <c r="E99" s="712"/>
      <c r="F99" s="712"/>
      <c r="G99" s="712"/>
      <c r="H99" s="302">
        <v>1</v>
      </c>
      <c r="J99" s="65"/>
      <c r="K99" s="65"/>
      <c r="L99" s="84"/>
      <c r="M99" s="84"/>
      <c r="N99" s="84"/>
      <c r="O99" s="78"/>
      <c r="P99" s="65"/>
    </row>
    <row r="100" spans="1:16" s="5" customFormat="1" ht="20.25" customHeight="1" x14ac:dyDescent="0.2">
      <c r="A100" s="575"/>
      <c r="B100" s="575"/>
      <c r="C100" s="575"/>
      <c r="D100" s="712" t="s">
        <v>3209</v>
      </c>
      <c r="E100" s="712"/>
      <c r="F100" s="712"/>
      <c r="G100" s="712"/>
      <c r="H100" s="302">
        <v>1</v>
      </c>
      <c r="J100" s="65"/>
      <c r="K100" s="65"/>
      <c r="L100" s="84"/>
      <c r="M100" s="84"/>
      <c r="N100" s="84"/>
      <c r="O100" s="78"/>
      <c r="P100" s="65"/>
    </row>
    <row r="101" spans="1:16" s="5" customFormat="1" ht="20.25" customHeight="1" x14ac:dyDescent="0.2">
      <c r="A101" s="575"/>
      <c r="B101" s="575"/>
      <c r="C101" s="575"/>
      <c r="D101" s="712" t="s">
        <v>3210</v>
      </c>
      <c r="E101" s="712"/>
      <c r="F101" s="712"/>
      <c r="G101" s="712"/>
      <c r="H101" s="302">
        <v>2</v>
      </c>
      <c r="J101" s="65"/>
      <c r="K101" s="65"/>
      <c r="L101" s="84"/>
      <c r="M101" s="84"/>
      <c r="N101" s="84"/>
      <c r="O101" s="78"/>
      <c r="P101" s="65"/>
    </row>
    <row r="102" spans="1:16" s="5" customFormat="1" ht="20.25" customHeight="1" x14ac:dyDescent="0.2">
      <c r="A102" s="575"/>
      <c r="B102" s="575"/>
      <c r="C102" s="575"/>
      <c r="D102" s="712" t="s">
        <v>3211</v>
      </c>
      <c r="E102" s="712"/>
      <c r="F102" s="712"/>
      <c r="G102" s="712"/>
      <c r="H102" s="302">
        <v>1</v>
      </c>
      <c r="J102" s="65"/>
      <c r="K102" s="65"/>
      <c r="L102" s="84"/>
      <c r="M102" s="84"/>
      <c r="N102" s="84"/>
      <c r="O102" s="78"/>
      <c r="P102" s="65"/>
    </row>
    <row r="103" spans="1:16" s="5" customFormat="1" ht="20.25" customHeight="1" x14ac:dyDescent="0.2">
      <c r="A103" s="575"/>
      <c r="B103" s="575"/>
      <c r="C103" s="575"/>
      <c r="D103" s="712" t="s">
        <v>3212</v>
      </c>
      <c r="E103" s="712"/>
      <c r="F103" s="712"/>
      <c r="G103" s="712"/>
      <c r="H103" s="302">
        <v>1</v>
      </c>
      <c r="J103" s="65"/>
      <c r="K103" s="65"/>
      <c r="L103" s="84"/>
      <c r="M103" s="84"/>
      <c r="N103" s="84"/>
      <c r="O103" s="78"/>
      <c r="P103" s="65"/>
    </row>
    <row r="104" spans="1:16" s="5" customFormat="1" ht="20.25" customHeight="1" x14ac:dyDescent="0.2">
      <c r="A104" s="575"/>
      <c r="B104" s="575"/>
      <c r="C104" s="575"/>
      <c r="D104" s="712" t="s">
        <v>3213</v>
      </c>
      <c r="E104" s="712"/>
      <c r="F104" s="712"/>
      <c r="G104" s="712"/>
      <c r="H104" s="302">
        <v>2</v>
      </c>
      <c r="J104" s="65"/>
      <c r="K104" s="65"/>
      <c r="L104" s="84"/>
      <c r="M104" s="84"/>
      <c r="N104" s="84"/>
      <c r="O104" s="78"/>
      <c r="P104" s="65"/>
    </row>
    <row r="105" spans="1:16" s="5" customFormat="1" ht="20.25" customHeight="1" x14ac:dyDescent="0.2">
      <c r="A105" s="575"/>
      <c r="B105" s="575"/>
      <c r="C105" s="575"/>
      <c r="D105" s="712" t="s">
        <v>3214</v>
      </c>
      <c r="E105" s="712"/>
      <c r="F105" s="712"/>
      <c r="G105" s="712"/>
      <c r="H105" s="302">
        <v>2</v>
      </c>
      <c r="J105" s="65"/>
      <c r="K105" s="65"/>
      <c r="L105" s="84"/>
      <c r="M105" s="84"/>
      <c r="N105" s="84"/>
      <c r="O105" s="78"/>
      <c r="P105" s="65"/>
    </row>
    <row r="106" spans="1:16" s="5" customFormat="1" ht="20.25" customHeight="1" x14ac:dyDescent="0.2">
      <c r="A106" s="575"/>
      <c r="B106" s="575"/>
      <c r="C106" s="575"/>
      <c r="D106" s="712" t="s">
        <v>3215</v>
      </c>
      <c r="E106" s="712"/>
      <c r="F106" s="712"/>
      <c r="G106" s="712"/>
      <c r="H106" s="302">
        <v>2</v>
      </c>
      <c r="J106" s="65"/>
      <c r="K106" s="65"/>
      <c r="L106" s="84"/>
      <c r="M106" s="84"/>
      <c r="N106" s="84"/>
      <c r="O106" s="78"/>
      <c r="P106" s="65"/>
    </row>
    <row r="107" spans="1:16" s="5" customFormat="1" ht="20.25" customHeight="1" x14ac:dyDescent="0.2">
      <c r="A107" s="575"/>
      <c r="B107" s="575"/>
      <c r="C107" s="575"/>
      <c r="D107" s="712" t="s">
        <v>3216</v>
      </c>
      <c r="E107" s="712"/>
      <c r="F107" s="712"/>
      <c r="G107" s="712"/>
      <c r="H107" s="302">
        <v>2</v>
      </c>
      <c r="J107" s="65"/>
      <c r="K107" s="65"/>
      <c r="L107" s="84"/>
      <c r="M107" s="84"/>
      <c r="N107" s="84"/>
      <c r="O107" s="78"/>
      <c r="P107" s="65"/>
    </row>
    <row r="108" spans="1:16" s="5" customFormat="1" ht="20.25" customHeight="1" x14ac:dyDescent="0.2">
      <c r="A108" s="575"/>
      <c r="B108" s="575"/>
      <c r="C108" s="575"/>
      <c r="D108" s="712" t="s">
        <v>3217</v>
      </c>
      <c r="E108" s="712"/>
      <c r="F108" s="712"/>
      <c r="G108" s="712"/>
      <c r="H108" s="302">
        <v>1</v>
      </c>
      <c r="J108" s="65"/>
      <c r="K108" s="65"/>
      <c r="L108" s="84"/>
      <c r="M108" s="84"/>
      <c r="N108" s="84"/>
      <c r="O108" s="78"/>
      <c r="P108" s="65"/>
    </row>
    <row r="109" spans="1:16" s="5" customFormat="1" ht="20.25" customHeight="1" x14ac:dyDescent="0.2">
      <c r="A109" s="575"/>
      <c r="B109" s="575"/>
      <c r="C109" s="575"/>
      <c r="D109" s="712" t="s">
        <v>3218</v>
      </c>
      <c r="E109" s="712"/>
      <c r="F109" s="712"/>
      <c r="G109" s="712"/>
      <c r="H109" s="302">
        <v>2</v>
      </c>
      <c r="J109" s="65"/>
      <c r="K109" s="65"/>
      <c r="L109" s="84"/>
      <c r="M109" s="84"/>
      <c r="N109" s="84"/>
      <c r="O109" s="78"/>
      <c r="P109" s="65"/>
    </row>
    <row r="110" spans="1:16" s="5" customFormat="1" ht="20.25" customHeight="1" x14ac:dyDescent="0.2">
      <c r="A110" s="575"/>
      <c r="B110" s="575"/>
      <c r="C110" s="575"/>
      <c r="D110" s="712" t="s">
        <v>3219</v>
      </c>
      <c r="E110" s="712"/>
      <c r="F110" s="712"/>
      <c r="G110" s="712"/>
      <c r="H110" s="302">
        <v>2</v>
      </c>
      <c r="J110" s="65"/>
      <c r="K110" s="65"/>
      <c r="L110" s="84"/>
      <c r="M110" s="84"/>
      <c r="N110" s="84"/>
      <c r="O110" s="78"/>
      <c r="P110" s="65"/>
    </row>
    <row r="111" spans="1:16" s="5" customFormat="1" ht="20.25" customHeight="1" x14ac:dyDescent="0.2">
      <c r="A111" s="575"/>
      <c r="B111" s="575"/>
      <c r="C111" s="575"/>
      <c r="D111" s="712" t="s">
        <v>3220</v>
      </c>
      <c r="E111" s="712"/>
      <c r="F111" s="712"/>
      <c r="G111" s="712"/>
      <c r="H111" s="302">
        <v>2</v>
      </c>
      <c r="J111" s="65"/>
      <c r="K111" s="65"/>
      <c r="L111" s="84"/>
      <c r="M111" s="84"/>
      <c r="N111" s="84"/>
      <c r="O111" s="78"/>
      <c r="P111" s="65"/>
    </row>
    <row r="112" spans="1:16" s="5" customFormat="1" ht="20.25" customHeight="1" x14ac:dyDescent="0.2">
      <c r="A112" s="575"/>
      <c r="B112" s="575"/>
      <c r="C112" s="575"/>
      <c r="D112" s="712" t="s">
        <v>3221</v>
      </c>
      <c r="E112" s="712"/>
      <c r="F112" s="712"/>
      <c r="G112" s="712"/>
      <c r="H112" s="302">
        <v>2</v>
      </c>
      <c r="J112" s="65"/>
      <c r="K112" s="65"/>
      <c r="L112" s="84"/>
      <c r="M112" s="84"/>
      <c r="N112" s="84"/>
      <c r="O112" s="78"/>
      <c r="P112" s="65"/>
    </row>
    <row r="113" spans="1:16" s="5" customFormat="1" ht="20.25" customHeight="1" x14ac:dyDescent="0.2">
      <c r="A113" s="575"/>
      <c r="B113" s="575"/>
      <c r="C113" s="575"/>
      <c r="D113" s="712" t="s">
        <v>3222</v>
      </c>
      <c r="E113" s="712"/>
      <c r="F113" s="712"/>
      <c r="G113" s="712"/>
      <c r="H113" s="302">
        <v>2</v>
      </c>
      <c r="J113" s="65"/>
      <c r="K113" s="65"/>
      <c r="L113" s="84"/>
      <c r="M113" s="84"/>
      <c r="N113" s="84"/>
      <c r="O113" s="78"/>
      <c r="P113" s="65"/>
    </row>
    <row r="114" spans="1:16" s="5" customFormat="1" ht="20.25" customHeight="1" x14ac:dyDescent="0.2">
      <c r="A114" s="575"/>
      <c r="B114" s="575"/>
      <c r="C114" s="575"/>
      <c r="D114" s="712" t="s">
        <v>3223</v>
      </c>
      <c r="E114" s="712"/>
      <c r="F114" s="712"/>
      <c r="G114" s="712"/>
      <c r="H114" s="302">
        <v>0.5</v>
      </c>
      <c r="J114" s="65"/>
      <c r="K114" s="65"/>
      <c r="L114" s="84"/>
      <c r="M114" s="84"/>
      <c r="N114" s="84"/>
      <c r="O114" s="78"/>
      <c r="P114" s="65"/>
    </row>
    <row r="115" spans="1:16" s="5" customFormat="1" ht="20.25" customHeight="1" x14ac:dyDescent="0.2">
      <c r="A115" s="575"/>
      <c r="B115" s="575"/>
      <c r="C115" s="575"/>
      <c r="D115" s="712" t="s">
        <v>3224</v>
      </c>
      <c r="E115" s="712"/>
      <c r="F115" s="712"/>
      <c r="G115" s="712"/>
      <c r="H115" s="302">
        <v>2</v>
      </c>
      <c r="J115" s="65"/>
      <c r="K115" s="65"/>
      <c r="L115" s="84"/>
      <c r="M115" s="84"/>
      <c r="N115" s="84"/>
      <c r="O115" s="78"/>
      <c r="P115" s="65"/>
    </row>
    <row r="116" spans="1:16" s="5" customFormat="1" ht="20.25" customHeight="1" x14ac:dyDescent="0.2">
      <c r="A116" s="575"/>
      <c r="B116" s="575"/>
      <c r="C116" s="575"/>
      <c r="D116" s="712" t="s">
        <v>3225</v>
      </c>
      <c r="E116" s="712"/>
      <c r="F116" s="712"/>
      <c r="G116" s="712"/>
      <c r="H116" s="302">
        <v>4</v>
      </c>
      <c r="J116" s="65"/>
      <c r="K116" s="65"/>
      <c r="L116" s="84"/>
      <c r="M116" s="84"/>
      <c r="N116" s="84"/>
      <c r="O116" s="78"/>
      <c r="P116" s="65"/>
    </row>
    <row r="117" spans="1:16" s="5" customFormat="1" ht="20.25" customHeight="1" x14ac:dyDescent="0.2">
      <c r="A117" s="575"/>
      <c r="B117" s="575"/>
      <c r="C117" s="575"/>
      <c r="D117" s="712" t="s">
        <v>3226</v>
      </c>
      <c r="E117" s="712"/>
      <c r="F117" s="712"/>
      <c r="G117" s="712"/>
      <c r="H117" s="302">
        <v>2</v>
      </c>
      <c r="J117" s="65"/>
      <c r="K117" s="65"/>
      <c r="L117" s="84"/>
      <c r="M117" s="84"/>
      <c r="N117" s="84"/>
      <c r="O117" s="78"/>
      <c r="P117" s="65"/>
    </row>
    <row r="118" spans="1:16" s="5" customFormat="1" ht="20.25" customHeight="1" x14ac:dyDescent="0.2">
      <c r="A118" s="575"/>
      <c r="B118" s="575"/>
      <c r="C118" s="575"/>
      <c r="D118" s="712" t="s">
        <v>3227</v>
      </c>
      <c r="E118" s="712"/>
      <c r="F118" s="712"/>
      <c r="G118" s="712"/>
      <c r="H118" s="302">
        <v>2</v>
      </c>
      <c r="J118" s="65"/>
      <c r="K118" s="65"/>
      <c r="L118" s="84"/>
      <c r="M118" s="84"/>
      <c r="N118" s="84"/>
      <c r="O118" s="78"/>
      <c r="P118" s="65"/>
    </row>
    <row r="119" spans="1:16" s="5" customFormat="1" ht="20.25" customHeight="1" x14ac:dyDescent="0.2">
      <c r="A119" s="575"/>
      <c r="B119" s="575"/>
      <c r="C119" s="575"/>
      <c r="D119" s="712" t="s">
        <v>3228</v>
      </c>
      <c r="E119" s="712"/>
      <c r="F119" s="712"/>
      <c r="G119" s="712"/>
      <c r="H119" s="302">
        <v>1</v>
      </c>
      <c r="J119" s="65"/>
      <c r="K119" s="65"/>
      <c r="L119" s="84"/>
      <c r="M119" s="84"/>
      <c r="N119" s="84"/>
      <c r="O119" s="78"/>
      <c r="P119" s="65"/>
    </row>
    <row r="120" spans="1:16" s="5" customFormat="1" ht="20.25" customHeight="1" x14ac:dyDescent="0.2">
      <c r="A120" s="575"/>
      <c r="B120" s="575"/>
      <c r="C120" s="575"/>
      <c r="D120" s="712" t="s">
        <v>3229</v>
      </c>
      <c r="E120" s="712"/>
      <c r="F120" s="712"/>
      <c r="G120" s="712"/>
      <c r="H120" s="302">
        <v>1</v>
      </c>
      <c r="J120" s="65"/>
      <c r="K120" s="65"/>
      <c r="L120" s="84"/>
      <c r="M120" s="84"/>
      <c r="N120" s="84"/>
      <c r="O120" s="78"/>
      <c r="P120" s="65"/>
    </row>
    <row r="121" spans="1:16" s="5" customFormat="1" ht="20.25" customHeight="1" x14ac:dyDescent="0.2">
      <c r="A121" s="575"/>
      <c r="B121" s="575"/>
      <c r="C121" s="575"/>
      <c r="D121" s="712" t="s">
        <v>3230</v>
      </c>
      <c r="E121" s="712"/>
      <c r="F121" s="712"/>
      <c r="G121" s="712"/>
      <c r="H121" s="302">
        <v>4</v>
      </c>
      <c r="J121" s="65"/>
      <c r="K121" s="65"/>
      <c r="L121" s="84"/>
      <c r="M121" s="84"/>
      <c r="N121" s="84"/>
      <c r="O121" s="78"/>
      <c r="P121" s="65"/>
    </row>
    <row r="122" spans="1:16" s="5" customFormat="1" ht="20.25" customHeight="1" x14ac:dyDescent="0.2">
      <c r="A122" s="575"/>
      <c r="B122" s="575"/>
      <c r="C122" s="575"/>
      <c r="D122" s="712" t="s">
        <v>3231</v>
      </c>
      <c r="E122" s="712"/>
      <c r="F122" s="712"/>
      <c r="G122" s="712"/>
      <c r="H122" s="302">
        <v>2</v>
      </c>
      <c r="J122" s="65"/>
      <c r="K122" s="65"/>
      <c r="L122" s="84"/>
      <c r="M122" s="84"/>
      <c r="N122" s="84"/>
      <c r="O122" s="78"/>
      <c r="P122" s="65"/>
    </row>
    <row r="123" spans="1:16" s="5" customFormat="1" ht="20.25" customHeight="1" x14ac:dyDescent="0.2">
      <c r="A123" s="575"/>
      <c r="B123" s="575"/>
      <c r="C123" s="575"/>
      <c r="D123" s="712" t="s">
        <v>3232</v>
      </c>
      <c r="E123" s="712"/>
      <c r="F123" s="712"/>
      <c r="G123" s="712"/>
      <c r="H123" s="302">
        <v>2</v>
      </c>
      <c r="J123" s="65"/>
      <c r="K123" s="65"/>
      <c r="L123" s="84"/>
      <c r="M123" s="84"/>
      <c r="N123" s="84"/>
      <c r="O123" s="78"/>
      <c r="P123" s="65"/>
    </row>
    <row r="124" spans="1:16" s="5" customFormat="1" ht="20.25" customHeight="1" x14ac:dyDescent="0.2">
      <c r="A124" s="575"/>
      <c r="B124" s="575"/>
      <c r="C124" s="575"/>
      <c r="D124" s="712" t="s">
        <v>3233</v>
      </c>
      <c r="E124" s="712"/>
      <c r="F124" s="712"/>
      <c r="G124" s="712"/>
      <c r="H124" s="302">
        <v>2</v>
      </c>
      <c r="J124" s="65"/>
      <c r="K124" s="65"/>
      <c r="L124" s="84"/>
      <c r="M124" s="84"/>
      <c r="N124" s="84"/>
      <c r="O124" s="78"/>
      <c r="P124" s="65"/>
    </row>
    <row r="125" spans="1:16" s="5" customFormat="1" ht="20.25" customHeight="1" x14ac:dyDescent="0.2">
      <c r="A125" s="575"/>
      <c r="B125" s="575"/>
      <c r="C125" s="575"/>
      <c r="D125" s="712" t="s">
        <v>3234</v>
      </c>
      <c r="E125" s="712"/>
      <c r="F125" s="712"/>
      <c r="G125" s="712"/>
      <c r="H125" s="302">
        <v>2</v>
      </c>
      <c r="J125" s="65"/>
      <c r="K125" s="65"/>
      <c r="L125" s="84"/>
      <c r="M125" s="84"/>
      <c r="N125" s="84"/>
      <c r="O125" s="78"/>
      <c r="P125" s="65"/>
    </row>
    <row r="126" spans="1:16" s="5" customFormat="1" ht="20.25" customHeight="1" x14ac:dyDescent="0.2">
      <c r="A126" s="575"/>
      <c r="B126" s="575"/>
      <c r="C126" s="575"/>
      <c r="D126" s="712" t="s">
        <v>3235</v>
      </c>
      <c r="E126" s="712"/>
      <c r="F126" s="712"/>
      <c r="G126" s="712"/>
      <c r="H126" s="302">
        <v>2</v>
      </c>
      <c r="J126" s="65"/>
      <c r="K126" s="65"/>
      <c r="L126" s="84"/>
      <c r="M126" s="84"/>
      <c r="N126" s="84"/>
      <c r="O126" s="78"/>
      <c r="P126" s="65"/>
    </row>
    <row r="127" spans="1:16" s="5" customFormat="1" ht="20.25" customHeight="1" x14ac:dyDescent="0.2">
      <c r="A127" s="575"/>
      <c r="B127" s="575"/>
      <c r="C127" s="575"/>
      <c r="D127" s="712" t="s">
        <v>3236</v>
      </c>
      <c r="E127" s="712"/>
      <c r="F127" s="712"/>
      <c r="G127" s="712"/>
      <c r="H127" s="302">
        <v>2</v>
      </c>
      <c r="J127" s="65"/>
      <c r="K127" s="65"/>
      <c r="L127" s="84"/>
      <c r="M127" s="84"/>
      <c r="N127" s="84"/>
      <c r="O127" s="78"/>
      <c r="P127" s="65"/>
    </row>
    <row r="128" spans="1:16" s="5" customFormat="1" ht="20.25" customHeight="1" x14ac:dyDescent="0.2">
      <c r="A128" s="575"/>
      <c r="B128" s="575"/>
      <c r="C128" s="575"/>
      <c r="D128" s="712" t="s">
        <v>3237</v>
      </c>
      <c r="E128" s="712"/>
      <c r="F128" s="712"/>
      <c r="G128" s="712"/>
      <c r="H128" s="302">
        <v>1</v>
      </c>
      <c r="J128" s="65"/>
      <c r="K128" s="65"/>
      <c r="L128" s="84"/>
      <c r="M128" s="84"/>
      <c r="N128" s="84"/>
      <c r="O128" s="78"/>
      <c r="P128" s="65"/>
    </row>
    <row r="129" spans="1:16" s="5" customFormat="1" ht="20.25" customHeight="1" x14ac:dyDescent="0.2">
      <c r="A129" s="575"/>
      <c r="B129" s="575"/>
      <c r="C129" s="575"/>
      <c r="D129" s="712" t="s">
        <v>3238</v>
      </c>
      <c r="E129" s="712"/>
      <c r="F129" s="712"/>
      <c r="G129" s="712"/>
      <c r="H129" s="302">
        <v>4</v>
      </c>
      <c r="J129" s="65"/>
      <c r="K129" s="65"/>
      <c r="L129" s="84"/>
      <c r="M129" s="84"/>
      <c r="N129" s="84"/>
      <c r="O129" s="78"/>
      <c r="P129" s="65"/>
    </row>
    <row r="130" spans="1:16" s="5" customFormat="1" ht="20.25" customHeight="1" x14ac:dyDescent="0.2">
      <c r="A130" s="575"/>
      <c r="B130" s="575"/>
      <c r="C130" s="575"/>
      <c r="D130" s="712" t="s">
        <v>3239</v>
      </c>
      <c r="E130" s="712"/>
      <c r="F130" s="712"/>
      <c r="G130" s="712"/>
      <c r="H130" s="302">
        <v>0.5</v>
      </c>
      <c r="J130" s="65"/>
      <c r="K130" s="65"/>
      <c r="L130" s="84"/>
      <c r="M130" s="84"/>
      <c r="N130" s="84"/>
      <c r="O130" s="78"/>
      <c r="P130" s="65"/>
    </row>
    <row r="131" spans="1:16" s="5" customFormat="1" ht="20.25" customHeight="1" x14ac:dyDescent="0.2">
      <c r="A131" s="575"/>
      <c r="B131" s="575"/>
      <c r="C131" s="575"/>
      <c r="D131" s="712" t="s">
        <v>3240</v>
      </c>
      <c r="E131" s="712"/>
      <c r="F131" s="712"/>
      <c r="G131" s="712"/>
      <c r="H131" s="302">
        <v>4</v>
      </c>
      <c r="J131" s="65"/>
      <c r="K131" s="65"/>
      <c r="L131" s="84"/>
      <c r="M131" s="84"/>
      <c r="N131" s="84"/>
      <c r="O131" s="78"/>
      <c r="P131" s="65"/>
    </row>
    <row r="132" spans="1:16" s="5" customFormat="1" ht="20.25" customHeight="1" x14ac:dyDescent="0.2">
      <c r="A132" s="575"/>
      <c r="B132" s="575"/>
      <c r="C132" s="575"/>
      <c r="D132" s="712" t="s">
        <v>3241</v>
      </c>
      <c r="E132" s="712"/>
      <c r="F132" s="712"/>
      <c r="G132" s="712"/>
      <c r="H132" s="302">
        <v>2</v>
      </c>
      <c r="J132" s="65"/>
      <c r="K132" s="65"/>
      <c r="L132" s="84"/>
      <c r="M132" s="84"/>
      <c r="N132" s="84"/>
      <c r="O132" s="78"/>
      <c r="P132" s="65"/>
    </row>
    <row r="133" spans="1:16" s="5" customFormat="1" ht="20.25" customHeight="1" x14ac:dyDescent="0.2">
      <c r="A133" s="575"/>
      <c r="B133" s="575"/>
      <c r="C133" s="575"/>
      <c r="D133" s="712" t="s">
        <v>3242</v>
      </c>
      <c r="E133" s="712"/>
      <c r="F133" s="712"/>
      <c r="G133" s="712"/>
      <c r="H133" s="302">
        <v>4</v>
      </c>
      <c r="J133" s="65"/>
      <c r="K133" s="65"/>
      <c r="L133" s="84"/>
      <c r="M133" s="84"/>
      <c r="N133" s="84"/>
      <c r="O133" s="78"/>
      <c r="P133" s="65"/>
    </row>
    <row r="134" spans="1:16" s="5" customFormat="1" ht="20.25" customHeight="1" x14ac:dyDescent="0.2">
      <c r="A134" s="575"/>
      <c r="B134" s="575"/>
      <c r="C134" s="575"/>
      <c r="D134" s="712" t="s">
        <v>3243</v>
      </c>
      <c r="E134" s="712"/>
      <c r="F134" s="712"/>
      <c r="G134" s="712"/>
      <c r="H134" s="302">
        <v>2</v>
      </c>
      <c r="J134" s="65"/>
      <c r="K134" s="65"/>
      <c r="L134" s="84"/>
      <c r="M134" s="84"/>
      <c r="N134" s="84"/>
      <c r="O134" s="78"/>
      <c r="P134" s="65"/>
    </row>
    <row r="135" spans="1:16" s="5" customFormat="1" ht="20.25" customHeight="1" x14ac:dyDescent="0.2">
      <c r="A135" s="575"/>
      <c r="B135" s="575"/>
      <c r="C135" s="575"/>
      <c r="D135" s="712" t="s">
        <v>3244</v>
      </c>
      <c r="E135" s="712"/>
      <c r="F135" s="712"/>
      <c r="G135" s="712"/>
      <c r="H135" s="302">
        <v>1</v>
      </c>
      <c r="J135" s="65"/>
      <c r="K135" s="65"/>
      <c r="L135" s="84"/>
      <c r="M135" s="84"/>
      <c r="N135" s="84"/>
      <c r="O135" s="78"/>
      <c r="P135" s="65"/>
    </row>
    <row r="136" spans="1:16" s="5" customFormat="1" ht="20.25" customHeight="1" x14ac:dyDescent="0.2">
      <c r="A136" s="575"/>
      <c r="B136" s="575"/>
      <c r="C136" s="575"/>
      <c r="D136" s="712" t="s">
        <v>3245</v>
      </c>
      <c r="E136" s="712"/>
      <c r="F136" s="712"/>
      <c r="G136" s="712"/>
      <c r="H136" s="302">
        <v>2</v>
      </c>
      <c r="J136" s="65"/>
      <c r="K136" s="65"/>
      <c r="L136" s="84"/>
      <c r="M136" s="84"/>
      <c r="N136" s="84"/>
      <c r="O136" s="78"/>
      <c r="P136" s="65"/>
    </row>
    <row r="137" spans="1:16" s="5" customFormat="1" ht="20.25" customHeight="1" x14ac:dyDescent="0.2">
      <c r="A137" s="575"/>
      <c r="B137" s="575"/>
      <c r="C137" s="575"/>
      <c r="D137" s="712" t="s">
        <v>3246</v>
      </c>
      <c r="E137" s="712"/>
      <c r="F137" s="712"/>
      <c r="G137" s="712"/>
      <c r="H137" s="302">
        <v>2</v>
      </c>
      <c r="J137" s="65"/>
      <c r="K137" s="65"/>
      <c r="L137" s="84"/>
      <c r="M137" s="84"/>
      <c r="N137" s="84"/>
      <c r="O137" s="78"/>
      <c r="P137" s="65"/>
    </row>
    <row r="138" spans="1:16" s="5" customFormat="1" ht="20.25" customHeight="1" x14ac:dyDescent="0.2">
      <c r="A138" s="575"/>
      <c r="B138" s="575"/>
      <c r="C138" s="575"/>
      <c r="D138" s="712" t="s">
        <v>3247</v>
      </c>
      <c r="E138" s="712"/>
      <c r="F138" s="712"/>
      <c r="G138" s="712"/>
      <c r="H138" s="302">
        <v>4</v>
      </c>
      <c r="J138" s="65"/>
      <c r="K138" s="65"/>
      <c r="L138" s="84"/>
      <c r="M138" s="84"/>
      <c r="N138" s="84"/>
      <c r="O138" s="78"/>
      <c r="P138" s="65"/>
    </row>
    <row r="139" spans="1:16" s="5" customFormat="1" ht="20.25" customHeight="1" x14ac:dyDescent="0.2">
      <c r="A139" s="575"/>
      <c r="B139" s="575"/>
      <c r="C139" s="575"/>
      <c r="D139" s="712" t="s">
        <v>3248</v>
      </c>
      <c r="E139" s="712"/>
      <c r="F139" s="712"/>
      <c r="G139" s="712"/>
      <c r="H139" s="302">
        <v>2</v>
      </c>
      <c r="J139" s="65"/>
      <c r="K139" s="65"/>
      <c r="L139" s="84"/>
      <c r="M139" s="84"/>
      <c r="N139" s="84"/>
      <c r="O139" s="78"/>
      <c r="P139" s="65"/>
    </row>
    <row r="140" spans="1:16" s="5" customFormat="1" ht="20.25" customHeight="1" x14ac:dyDescent="0.2">
      <c r="A140" s="575"/>
      <c r="B140" s="575"/>
      <c r="C140" s="575"/>
      <c r="D140" s="712" t="s">
        <v>3249</v>
      </c>
      <c r="E140" s="712"/>
      <c r="F140" s="712"/>
      <c r="G140" s="712"/>
      <c r="H140" s="302">
        <v>4</v>
      </c>
      <c r="J140" s="65"/>
      <c r="K140" s="65"/>
      <c r="L140" s="84"/>
      <c r="M140" s="84"/>
      <c r="N140" s="84"/>
      <c r="O140" s="78"/>
      <c r="P140" s="65"/>
    </row>
    <row r="141" spans="1:16" s="5" customFormat="1" ht="20.25" customHeight="1" x14ac:dyDescent="0.2">
      <c r="A141" s="575"/>
      <c r="B141" s="575"/>
      <c r="C141" s="575"/>
      <c r="D141" s="712" t="s">
        <v>3250</v>
      </c>
      <c r="E141" s="712"/>
      <c r="F141" s="712"/>
      <c r="G141" s="712"/>
      <c r="H141" s="302">
        <v>1</v>
      </c>
      <c r="J141" s="65"/>
      <c r="K141" s="65"/>
      <c r="L141" s="84"/>
      <c r="M141" s="84"/>
      <c r="N141" s="84"/>
      <c r="O141" s="78"/>
      <c r="P141" s="65"/>
    </row>
    <row r="142" spans="1:16" s="5" customFormat="1" ht="20.25" customHeight="1" x14ac:dyDescent="0.2">
      <c r="A142" s="575"/>
      <c r="B142" s="575"/>
      <c r="C142" s="575"/>
      <c r="D142" s="712" t="s">
        <v>3251</v>
      </c>
      <c r="E142" s="712"/>
      <c r="F142" s="712"/>
      <c r="G142" s="712"/>
      <c r="H142" s="302">
        <v>2</v>
      </c>
      <c r="J142" s="65"/>
      <c r="K142" s="65"/>
      <c r="L142" s="84"/>
      <c r="M142" s="84"/>
      <c r="N142" s="84"/>
      <c r="O142" s="78"/>
      <c r="P142" s="65"/>
    </row>
    <row r="143" spans="1:16" s="5" customFormat="1" ht="20.25" customHeight="1" x14ac:dyDescent="0.2">
      <c r="A143" s="575"/>
      <c r="B143" s="575"/>
      <c r="C143" s="575"/>
      <c r="D143" s="712" t="s">
        <v>3252</v>
      </c>
      <c r="E143" s="712"/>
      <c r="F143" s="712"/>
      <c r="G143" s="712"/>
      <c r="H143" s="302">
        <v>2</v>
      </c>
      <c r="J143" s="65"/>
      <c r="K143" s="65"/>
      <c r="L143" s="84"/>
      <c r="M143" s="84"/>
      <c r="N143" s="84"/>
      <c r="O143" s="78"/>
      <c r="P143" s="65"/>
    </row>
    <row r="144" spans="1:16" s="5" customFormat="1" ht="20.25" customHeight="1" x14ac:dyDescent="0.2">
      <c r="A144" s="575"/>
      <c r="B144" s="575"/>
      <c r="C144" s="575"/>
      <c r="D144" s="712" t="s">
        <v>3253</v>
      </c>
      <c r="E144" s="712"/>
      <c r="F144" s="712"/>
      <c r="G144" s="712"/>
      <c r="H144" s="302">
        <v>4</v>
      </c>
      <c r="J144" s="65"/>
      <c r="K144" s="65"/>
      <c r="L144" s="84"/>
      <c r="M144" s="84"/>
      <c r="N144" s="84"/>
      <c r="O144" s="78"/>
      <c r="P144" s="65"/>
    </row>
    <row r="145" spans="1:16" s="5" customFormat="1" ht="20.25" customHeight="1" x14ac:dyDescent="0.2">
      <c r="A145" s="575"/>
      <c r="B145" s="575"/>
      <c r="C145" s="575"/>
      <c r="D145" s="712" t="s">
        <v>3254</v>
      </c>
      <c r="E145" s="712"/>
      <c r="F145" s="712"/>
      <c r="G145" s="712"/>
      <c r="H145" s="302">
        <v>2</v>
      </c>
      <c r="J145" s="65"/>
      <c r="K145" s="65"/>
      <c r="L145" s="84"/>
      <c r="M145" s="84"/>
      <c r="N145" s="84"/>
      <c r="O145" s="78"/>
      <c r="P145" s="65"/>
    </row>
    <row r="146" spans="1:16" s="5" customFormat="1" ht="20.25" customHeight="1" x14ac:dyDescent="0.2">
      <c r="A146" s="575"/>
      <c r="B146" s="575"/>
      <c r="C146" s="575"/>
      <c r="D146" s="712" t="s">
        <v>3255</v>
      </c>
      <c r="E146" s="712"/>
      <c r="F146" s="712"/>
      <c r="G146" s="712"/>
      <c r="H146" s="302">
        <v>2</v>
      </c>
      <c r="J146" s="65"/>
      <c r="K146" s="65"/>
      <c r="L146" s="84"/>
      <c r="M146" s="84"/>
      <c r="N146" s="84"/>
      <c r="O146" s="78"/>
      <c r="P146" s="65"/>
    </row>
    <row r="147" spans="1:16" s="5" customFormat="1" ht="20.25" customHeight="1" x14ac:dyDescent="0.2">
      <c r="A147" s="575"/>
      <c r="B147" s="575"/>
      <c r="C147" s="575"/>
      <c r="D147" s="712" t="s">
        <v>3256</v>
      </c>
      <c r="E147" s="712"/>
      <c r="F147" s="712"/>
      <c r="G147" s="712"/>
      <c r="H147" s="302">
        <v>2</v>
      </c>
      <c r="J147" s="65"/>
      <c r="K147" s="65"/>
      <c r="L147" s="84"/>
      <c r="M147" s="84"/>
      <c r="N147" s="84"/>
      <c r="O147" s="78"/>
      <c r="P147" s="65"/>
    </row>
    <row r="148" spans="1:16" s="5" customFormat="1" ht="20.25" customHeight="1" x14ac:dyDescent="0.2">
      <c r="A148" s="575"/>
      <c r="B148" s="575"/>
      <c r="C148" s="575"/>
      <c r="D148" s="712" t="s">
        <v>3257</v>
      </c>
      <c r="E148" s="712"/>
      <c r="F148" s="712"/>
      <c r="G148" s="712"/>
      <c r="H148" s="302">
        <v>0.5</v>
      </c>
      <c r="J148" s="65"/>
      <c r="K148" s="65"/>
      <c r="L148" s="84"/>
      <c r="M148" s="84"/>
      <c r="N148" s="84"/>
      <c r="O148" s="78"/>
      <c r="P148" s="65"/>
    </row>
    <row r="149" spans="1:16" s="5" customFormat="1" ht="20.25" customHeight="1" x14ac:dyDescent="0.2">
      <c r="A149" s="575"/>
      <c r="B149" s="575"/>
      <c r="C149" s="575"/>
      <c r="D149" s="712" t="s">
        <v>3258</v>
      </c>
      <c r="E149" s="712"/>
      <c r="F149" s="712"/>
      <c r="G149" s="712"/>
      <c r="H149" s="302">
        <v>2</v>
      </c>
      <c r="J149" s="65"/>
      <c r="K149" s="65"/>
      <c r="L149" s="84"/>
      <c r="M149" s="84"/>
      <c r="N149" s="84"/>
      <c r="O149" s="78"/>
      <c r="P149" s="65"/>
    </row>
    <row r="150" spans="1:16" s="5" customFormat="1" ht="20.25" customHeight="1" x14ac:dyDescent="0.2">
      <c r="A150" s="575"/>
      <c r="B150" s="575"/>
      <c r="C150" s="575"/>
      <c r="D150" s="712" t="s">
        <v>3259</v>
      </c>
      <c r="E150" s="712"/>
      <c r="F150" s="712"/>
      <c r="G150" s="712"/>
      <c r="H150" s="302">
        <v>2</v>
      </c>
      <c r="J150" s="65"/>
      <c r="K150" s="65"/>
      <c r="L150" s="84"/>
      <c r="M150" s="84"/>
      <c r="N150" s="84"/>
      <c r="O150" s="78"/>
      <c r="P150" s="65"/>
    </row>
    <row r="151" spans="1:16" s="5" customFormat="1" ht="20.25" customHeight="1" x14ac:dyDescent="0.2">
      <c r="A151" s="575"/>
      <c r="B151" s="575"/>
      <c r="C151" s="575"/>
      <c r="D151" s="712" t="s">
        <v>3260</v>
      </c>
      <c r="E151" s="712"/>
      <c r="F151" s="712"/>
      <c r="G151" s="712"/>
      <c r="H151" s="302">
        <v>2</v>
      </c>
      <c r="J151" s="65"/>
      <c r="K151" s="65"/>
      <c r="L151" s="84"/>
      <c r="M151" s="84"/>
      <c r="N151" s="84"/>
      <c r="O151" s="78"/>
      <c r="P151" s="65"/>
    </row>
    <row r="152" spans="1:16" s="5" customFormat="1" ht="20.25" customHeight="1" x14ac:dyDescent="0.2">
      <c r="A152" s="575"/>
      <c r="B152" s="575"/>
      <c r="C152" s="575"/>
      <c r="D152" s="712" t="s">
        <v>3261</v>
      </c>
      <c r="E152" s="712"/>
      <c r="F152" s="712"/>
      <c r="G152" s="712"/>
      <c r="H152" s="573">
        <v>2</v>
      </c>
      <c r="I152" s="570"/>
      <c r="J152" s="65"/>
      <c r="K152" s="65"/>
      <c r="L152" s="84"/>
      <c r="M152" s="84"/>
      <c r="N152" s="84"/>
      <c r="O152" s="78"/>
      <c r="P152" s="65"/>
    </row>
    <row r="153" spans="1:16" s="5" customFormat="1" ht="20.25" customHeight="1" x14ac:dyDescent="0.2">
      <c r="A153" s="575"/>
      <c r="B153" s="575"/>
      <c r="C153" s="575"/>
      <c r="D153" s="712" t="s">
        <v>3262</v>
      </c>
      <c r="E153" s="712"/>
      <c r="F153" s="712"/>
      <c r="G153" s="712"/>
      <c r="H153" s="302">
        <v>2</v>
      </c>
      <c r="J153" s="65"/>
      <c r="K153" s="65"/>
      <c r="L153" s="84"/>
      <c r="M153" s="84"/>
      <c r="N153" s="84"/>
      <c r="O153" s="78"/>
      <c r="P153" s="65"/>
    </row>
    <row r="154" spans="1:16" s="5" customFormat="1" ht="20.25" customHeight="1" x14ac:dyDescent="0.2">
      <c r="A154" s="575"/>
      <c r="B154" s="575"/>
      <c r="C154" s="575"/>
      <c r="D154" s="712" t="s">
        <v>3263</v>
      </c>
      <c r="E154" s="712"/>
      <c r="F154" s="712"/>
      <c r="G154" s="712"/>
      <c r="H154" s="302">
        <v>2</v>
      </c>
      <c r="J154" s="65"/>
      <c r="K154" s="65"/>
      <c r="L154" s="84"/>
      <c r="M154" s="84"/>
      <c r="N154" s="84"/>
      <c r="O154" s="78"/>
      <c r="P154" s="65"/>
    </row>
    <row r="155" spans="1:16" s="5" customFormat="1" ht="20.25" customHeight="1" x14ac:dyDescent="0.2">
      <c r="A155" s="575"/>
      <c r="B155" s="575"/>
      <c r="C155" s="575"/>
      <c r="D155" s="712" t="s">
        <v>3264</v>
      </c>
      <c r="E155" s="712"/>
      <c r="F155" s="712"/>
      <c r="G155" s="712"/>
      <c r="H155" s="573">
        <v>2</v>
      </c>
      <c r="I155" s="570"/>
      <c r="J155" s="65"/>
      <c r="K155" s="65"/>
      <c r="L155" s="84"/>
      <c r="M155" s="84"/>
      <c r="N155" s="84"/>
      <c r="O155" s="78"/>
      <c r="P155" s="65"/>
    </row>
    <row r="156" spans="1:16" s="5" customFormat="1" ht="20.25" customHeight="1" x14ac:dyDescent="0.2">
      <c r="A156" s="575"/>
      <c r="B156" s="575"/>
      <c r="C156" s="575"/>
      <c r="D156" s="712" t="s">
        <v>3265</v>
      </c>
      <c r="E156" s="712"/>
      <c r="F156" s="712"/>
      <c r="G156" s="712"/>
      <c r="H156" s="302">
        <v>1</v>
      </c>
      <c r="J156" s="65"/>
      <c r="K156" s="65"/>
      <c r="L156" s="84"/>
      <c r="M156" s="84"/>
      <c r="N156" s="84"/>
      <c r="O156" s="78"/>
      <c r="P156" s="65"/>
    </row>
    <row r="157" spans="1:16" s="5" customFormat="1" ht="20.25" customHeight="1" x14ac:dyDescent="0.2">
      <c r="A157" s="575"/>
      <c r="B157" s="575"/>
      <c r="C157" s="575"/>
      <c r="D157" s="712" t="s">
        <v>3266</v>
      </c>
      <c r="E157" s="712"/>
      <c r="F157" s="712"/>
      <c r="G157" s="712"/>
      <c r="H157" s="302">
        <v>1</v>
      </c>
      <c r="J157" s="65"/>
      <c r="K157" s="65"/>
      <c r="L157" s="84"/>
      <c r="M157" s="84"/>
      <c r="N157" s="84"/>
      <c r="O157" s="78"/>
      <c r="P157" s="65"/>
    </row>
    <row r="158" spans="1:16" s="5" customFormat="1" ht="20.25" customHeight="1" x14ac:dyDescent="0.2">
      <c r="A158" s="575"/>
      <c r="B158" s="575"/>
      <c r="C158" s="575"/>
      <c r="D158" s="712" t="s">
        <v>3267</v>
      </c>
      <c r="E158" s="712"/>
      <c r="F158" s="712"/>
      <c r="G158" s="712"/>
      <c r="H158" s="302">
        <v>2</v>
      </c>
      <c r="J158" s="65"/>
      <c r="K158" s="65"/>
      <c r="L158" s="84"/>
      <c r="M158" s="84"/>
      <c r="N158" s="84"/>
      <c r="O158" s="78"/>
      <c r="P158" s="65"/>
    </row>
    <row r="159" spans="1:16" s="5" customFormat="1" ht="20.25" customHeight="1" x14ac:dyDescent="0.2">
      <c r="A159" s="575"/>
      <c r="B159" s="575"/>
      <c r="C159" s="575"/>
      <c r="D159" s="712" t="s">
        <v>3268</v>
      </c>
      <c r="E159" s="712"/>
      <c r="F159" s="712"/>
      <c r="G159" s="712"/>
      <c r="H159" s="302">
        <v>4</v>
      </c>
      <c r="J159" s="65"/>
      <c r="K159" s="65"/>
      <c r="L159" s="84"/>
      <c r="M159" s="84"/>
      <c r="N159" s="84"/>
      <c r="O159" s="78"/>
      <c r="P159" s="65"/>
    </row>
    <row r="160" spans="1:16" s="5" customFormat="1" ht="20.25" customHeight="1" x14ac:dyDescent="0.2">
      <c r="A160" s="575"/>
      <c r="B160" s="575"/>
      <c r="C160" s="575"/>
      <c r="D160" s="712" t="s">
        <v>3269</v>
      </c>
      <c r="E160" s="712"/>
      <c r="F160" s="712"/>
      <c r="G160" s="712"/>
      <c r="H160" s="302">
        <v>2</v>
      </c>
      <c r="J160" s="65"/>
      <c r="K160" s="65"/>
      <c r="L160" s="84"/>
      <c r="M160" s="84"/>
      <c r="N160" s="84"/>
      <c r="O160" s="78"/>
      <c r="P160" s="65"/>
    </row>
    <row r="161" spans="1:16" s="5" customFormat="1" ht="20.25" customHeight="1" x14ac:dyDescent="0.2">
      <c r="A161" s="575"/>
      <c r="B161" s="575"/>
      <c r="C161" s="575"/>
      <c r="D161" s="712" t="s">
        <v>3270</v>
      </c>
      <c r="E161" s="712"/>
      <c r="F161" s="712"/>
      <c r="G161" s="712"/>
      <c r="H161" s="302">
        <v>2</v>
      </c>
      <c r="J161" s="65"/>
      <c r="K161" s="65"/>
      <c r="L161" s="84"/>
      <c r="M161" s="84"/>
      <c r="N161" s="84"/>
      <c r="O161" s="78"/>
      <c r="P161" s="65"/>
    </row>
    <row r="162" spans="1:16" s="5" customFormat="1" ht="20.25" customHeight="1" x14ac:dyDescent="0.2">
      <c r="A162" s="575"/>
      <c r="B162" s="575"/>
      <c r="C162" s="575"/>
      <c r="D162" s="712" t="s">
        <v>3271</v>
      </c>
      <c r="E162" s="712"/>
      <c r="F162" s="712"/>
      <c r="G162" s="712"/>
      <c r="H162" s="302">
        <v>2</v>
      </c>
      <c r="J162" s="65"/>
      <c r="K162" s="65"/>
      <c r="L162" s="84"/>
      <c r="M162" s="84"/>
      <c r="N162" s="84"/>
      <c r="O162" s="78"/>
      <c r="P162" s="65"/>
    </row>
    <row r="163" spans="1:16" s="5" customFormat="1" ht="20.25" customHeight="1" x14ac:dyDescent="0.2">
      <c r="A163" s="575"/>
      <c r="B163" s="575"/>
      <c r="C163" s="575"/>
      <c r="D163" s="712" t="s">
        <v>3272</v>
      </c>
      <c r="E163" s="712"/>
      <c r="F163" s="712"/>
      <c r="G163" s="712"/>
      <c r="H163" s="302">
        <v>4</v>
      </c>
      <c r="J163" s="65"/>
      <c r="K163" s="65"/>
      <c r="L163" s="84"/>
      <c r="M163" s="84"/>
      <c r="N163" s="84"/>
      <c r="O163" s="78"/>
      <c r="P163" s="65"/>
    </row>
    <row r="164" spans="1:16" s="5" customFormat="1" ht="20.25" customHeight="1" x14ac:dyDescent="0.2">
      <c r="A164" s="575"/>
      <c r="B164" s="575"/>
      <c r="C164" s="575"/>
      <c r="D164" s="712" t="s">
        <v>3273</v>
      </c>
      <c r="E164" s="712"/>
      <c r="F164" s="712"/>
      <c r="G164" s="712"/>
      <c r="H164" s="302">
        <v>2</v>
      </c>
      <c r="J164" s="65"/>
      <c r="K164" s="65"/>
      <c r="L164" s="84"/>
      <c r="M164" s="84"/>
      <c r="N164" s="84"/>
      <c r="O164" s="78"/>
      <c r="P164" s="65"/>
    </row>
    <row r="165" spans="1:16" s="5" customFormat="1" ht="20.25" customHeight="1" x14ac:dyDescent="0.2">
      <c r="A165" s="575"/>
      <c r="B165" s="575"/>
      <c r="C165" s="575"/>
      <c r="D165" s="712" t="s">
        <v>3274</v>
      </c>
      <c r="E165" s="712"/>
      <c r="F165" s="712"/>
      <c r="G165" s="712"/>
      <c r="H165" s="302">
        <v>2</v>
      </c>
      <c r="J165" s="65"/>
      <c r="K165" s="65"/>
      <c r="L165" s="84"/>
      <c r="M165" s="84"/>
      <c r="N165" s="84"/>
      <c r="O165" s="78"/>
      <c r="P165" s="65"/>
    </row>
    <row r="166" spans="1:16" s="5" customFormat="1" ht="20.25" customHeight="1" x14ac:dyDescent="0.2">
      <c r="A166" s="575"/>
      <c r="B166" s="575"/>
      <c r="C166" s="575"/>
      <c r="D166" s="712" t="s">
        <v>3275</v>
      </c>
      <c r="E166" s="712"/>
      <c r="F166" s="712"/>
      <c r="G166" s="712"/>
      <c r="H166" s="302">
        <v>2</v>
      </c>
      <c r="J166" s="65"/>
      <c r="K166" s="65"/>
      <c r="L166" s="84"/>
      <c r="M166" s="84"/>
      <c r="N166" s="84"/>
      <c r="O166" s="78"/>
      <c r="P166" s="65"/>
    </row>
    <row r="167" spans="1:16" s="5" customFormat="1" ht="20.25" customHeight="1" x14ac:dyDescent="0.2">
      <c r="A167" s="575"/>
      <c r="B167" s="575"/>
      <c r="C167" s="575"/>
      <c r="D167" s="712" t="s">
        <v>3276</v>
      </c>
      <c r="E167" s="712"/>
      <c r="F167" s="712"/>
      <c r="G167" s="712"/>
      <c r="H167" s="302">
        <v>1</v>
      </c>
      <c r="J167" s="65"/>
      <c r="K167" s="65"/>
      <c r="L167" s="84"/>
      <c r="M167" s="84"/>
      <c r="N167" s="84"/>
      <c r="O167" s="78"/>
      <c r="P167" s="65"/>
    </row>
    <row r="168" spans="1:16" s="5" customFormat="1" ht="20.25" customHeight="1" x14ac:dyDescent="0.2">
      <c r="A168" s="575"/>
      <c r="B168" s="575"/>
      <c r="C168" s="575"/>
      <c r="D168" s="712" t="s">
        <v>3277</v>
      </c>
      <c r="E168" s="712"/>
      <c r="F168" s="712"/>
      <c r="G168" s="712"/>
      <c r="H168" s="302">
        <v>1</v>
      </c>
      <c r="J168" s="65"/>
      <c r="K168" s="65"/>
      <c r="L168" s="84"/>
      <c r="M168" s="84"/>
      <c r="N168" s="84"/>
      <c r="O168" s="78"/>
      <c r="P168" s="65"/>
    </row>
    <row r="169" spans="1:16" s="5" customFormat="1" ht="20.25" customHeight="1" x14ac:dyDescent="0.2">
      <c r="A169" s="575"/>
      <c r="B169" s="575"/>
      <c r="C169" s="575"/>
      <c r="D169" s="712" t="s">
        <v>3278</v>
      </c>
      <c r="E169" s="712"/>
      <c r="F169" s="712"/>
      <c r="G169" s="712"/>
      <c r="H169" s="302">
        <v>2</v>
      </c>
      <c r="J169" s="65"/>
      <c r="K169" s="65"/>
      <c r="L169" s="84"/>
      <c r="M169" s="84"/>
      <c r="N169" s="84"/>
      <c r="O169" s="78"/>
      <c r="P169" s="65"/>
    </row>
    <row r="170" spans="1:16" s="5" customFormat="1" ht="20.25" customHeight="1" x14ac:dyDescent="0.2">
      <c r="A170" s="575"/>
      <c r="B170" s="575"/>
      <c r="C170" s="575"/>
      <c r="D170" s="712" t="s">
        <v>3279</v>
      </c>
      <c r="E170" s="712"/>
      <c r="F170" s="712"/>
      <c r="G170" s="712"/>
      <c r="H170" s="302">
        <v>2</v>
      </c>
      <c r="J170" s="65"/>
      <c r="K170" s="65"/>
      <c r="L170" s="84"/>
      <c r="M170" s="84"/>
      <c r="N170" s="84"/>
      <c r="O170" s="78"/>
      <c r="P170" s="65"/>
    </row>
    <row r="171" spans="1:16" s="5" customFormat="1" ht="20.25" customHeight="1" x14ac:dyDescent="0.2">
      <c r="A171" s="575"/>
      <c r="B171" s="575"/>
      <c r="C171" s="575"/>
      <c r="D171" s="712" t="s">
        <v>3280</v>
      </c>
      <c r="E171" s="712"/>
      <c r="F171" s="712"/>
      <c r="G171" s="712"/>
      <c r="H171" s="302">
        <v>1</v>
      </c>
      <c r="J171" s="65"/>
      <c r="K171" s="65"/>
      <c r="L171" s="84"/>
      <c r="M171" s="84"/>
      <c r="N171" s="84"/>
      <c r="O171" s="78"/>
      <c r="P171" s="65"/>
    </row>
    <row r="172" spans="1:16" s="5" customFormat="1" ht="20.25" customHeight="1" x14ac:dyDescent="0.2">
      <c r="A172" s="575"/>
      <c r="B172" s="575"/>
      <c r="C172" s="575"/>
      <c r="D172" s="712" t="s">
        <v>3281</v>
      </c>
      <c r="E172" s="712"/>
      <c r="F172" s="712"/>
      <c r="G172" s="712"/>
      <c r="H172" s="302">
        <v>4</v>
      </c>
      <c r="J172" s="65"/>
      <c r="K172" s="65"/>
      <c r="L172" s="84"/>
      <c r="M172" s="84"/>
      <c r="N172" s="84"/>
      <c r="O172" s="78"/>
      <c r="P172" s="65"/>
    </row>
    <row r="173" spans="1:16" s="5" customFormat="1" ht="20.25" customHeight="1" x14ac:dyDescent="0.2">
      <c r="A173" s="575"/>
      <c r="B173" s="575"/>
      <c r="C173" s="575"/>
      <c r="D173" s="712" t="s">
        <v>3282</v>
      </c>
      <c r="E173" s="712"/>
      <c r="F173" s="712"/>
      <c r="G173" s="712"/>
      <c r="H173" s="302">
        <v>4</v>
      </c>
      <c r="J173" s="65"/>
      <c r="K173" s="65"/>
      <c r="L173" s="84"/>
      <c r="M173" s="84"/>
      <c r="N173" s="84"/>
      <c r="O173" s="78"/>
      <c r="P173" s="65"/>
    </row>
    <row r="174" spans="1:16" s="5" customFormat="1" ht="20.25" customHeight="1" x14ac:dyDescent="0.2">
      <c r="A174" s="575"/>
      <c r="B174" s="575"/>
      <c r="C174" s="575"/>
      <c r="D174" s="712" t="s">
        <v>3283</v>
      </c>
      <c r="E174" s="712"/>
      <c r="F174" s="712"/>
      <c r="G174" s="712"/>
      <c r="H174" s="302">
        <v>2</v>
      </c>
      <c r="J174" s="65"/>
      <c r="K174" s="65"/>
      <c r="L174" s="84"/>
      <c r="M174" s="84"/>
      <c r="N174" s="84"/>
      <c r="O174" s="78"/>
      <c r="P174" s="65"/>
    </row>
    <row r="175" spans="1:16" s="5" customFormat="1" ht="20.25" customHeight="1" x14ac:dyDescent="0.2">
      <c r="A175" s="575"/>
      <c r="B175" s="575"/>
      <c r="C175" s="575"/>
      <c r="D175" s="712" t="s">
        <v>3284</v>
      </c>
      <c r="E175" s="712"/>
      <c r="F175" s="712"/>
      <c r="G175" s="712"/>
      <c r="H175" s="302">
        <v>4</v>
      </c>
      <c r="J175" s="65"/>
      <c r="K175" s="65"/>
      <c r="L175" s="84"/>
      <c r="M175" s="84"/>
      <c r="N175" s="84"/>
      <c r="O175" s="78"/>
      <c r="P175" s="65"/>
    </row>
    <row r="176" spans="1:16" s="5" customFormat="1" ht="20.25" customHeight="1" x14ac:dyDescent="0.2">
      <c r="A176" s="575"/>
      <c r="B176" s="575"/>
      <c r="C176" s="575"/>
      <c r="D176" s="712" t="s">
        <v>3285</v>
      </c>
      <c r="E176" s="712"/>
      <c r="F176" s="712"/>
      <c r="G176" s="712"/>
      <c r="H176" s="302">
        <v>2</v>
      </c>
      <c r="J176" s="65"/>
      <c r="K176" s="65"/>
      <c r="L176" s="84"/>
      <c r="M176" s="84"/>
      <c r="N176" s="84"/>
      <c r="O176" s="78"/>
      <c r="P176" s="65"/>
    </row>
    <row r="177" spans="1:16" s="5" customFormat="1" ht="20.25" customHeight="1" x14ac:dyDescent="0.2">
      <c r="A177" s="575"/>
      <c r="B177" s="575"/>
      <c r="C177" s="575"/>
      <c r="D177" s="712" t="s">
        <v>3286</v>
      </c>
      <c r="E177" s="712"/>
      <c r="F177" s="712"/>
      <c r="G177" s="712"/>
      <c r="H177" s="302">
        <v>2</v>
      </c>
      <c r="J177" s="65"/>
      <c r="K177" s="65"/>
      <c r="L177" s="84"/>
      <c r="M177" s="84"/>
      <c r="N177" s="84"/>
      <c r="O177" s="78"/>
      <c r="P177" s="65"/>
    </row>
    <row r="178" spans="1:16" s="5" customFormat="1" ht="20.25" customHeight="1" x14ac:dyDescent="0.2">
      <c r="A178" s="575"/>
      <c r="B178" s="575"/>
      <c r="C178" s="575"/>
      <c r="D178" s="712" t="s">
        <v>3287</v>
      </c>
      <c r="E178" s="712"/>
      <c r="F178" s="712"/>
      <c r="G178" s="712"/>
      <c r="H178" s="302">
        <v>2</v>
      </c>
      <c r="J178" s="65"/>
      <c r="K178" s="65"/>
      <c r="L178" s="84"/>
      <c r="M178" s="84"/>
      <c r="N178" s="84"/>
      <c r="O178" s="78"/>
      <c r="P178" s="65"/>
    </row>
    <row r="179" spans="1:16" s="5" customFormat="1" ht="20.25" customHeight="1" x14ac:dyDescent="0.2">
      <c r="A179" s="575"/>
      <c r="B179" s="575"/>
      <c r="C179" s="575"/>
      <c r="D179" s="712" t="s">
        <v>3288</v>
      </c>
      <c r="E179" s="712"/>
      <c r="F179" s="712"/>
      <c r="G179" s="712"/>
      <c r="H179" s="302">
        <v>2</v>
      </c>
      <c r="J179" s="65"/>
      <c r="K179" s="65"/>
      <c r="L179" s="84"/>
      <c r="M179" s="84"/>
      <c r="N179" s="84"/>
      <c r="O179" s="78"/>
      <c r="P179" s="65"/>
    </row>
    <row r="180" spans="1:16" s="5" customFormat="1" ht="20.25" customHeight="1" x14ac:dyDescent="0.2">
      <c r="A180" s="575"/>
      <c r="B180" s="575"/>
      <c r="C180" s="575"/>
      <c r="D180" s="712" t="s">
        <v>3289</v>
      </c>
      <c r="E180" s="712"/>
      <c r="F180" s="712"/>
      <c r="G180" s="712"/>
      <c r="H180" s="573">
        <v>2</v>
      </c>
      <c r="I180" s="570"/>
      <c r="J180" s="65"/>
      <c r="K180" s="65"/>
      <c r="L180" s="84"/>
      <c r="M180" s="84"/>
      <c r="N180" s="84"/>
      <c r="O180" s="78"/>
      <c r="P180" s="65"/>
    </row>
    <row r="181" spans="1:16" s="5" customFormat="1" ht="20.25" customHeight="1" x14ac:dyDescent="0.2">
      <c r="A181" s="575"/>
      <c r="B181" s="575"/>
      <c r="C181" s="575"/>
      <c r="D181" s="712" t="s">
        <v>3290</v>
      </c>
      <c r="E181" s="712"/>
      <c r="F181" s="712"/>
      <c r="G181" s="712"/>
      <c r="H181" s="302">
        <v>2</v>
      </c>
      <c r="J181" s="65"/>
      <c r="K181" s="65"/>
      <c r="L181" s="84"/>
      <c r="M181" s="84"/>
      <c r="N181" s="84"/>
      <c r="O181" s="78"/>
      <c r="P181" s="65"/>
    </row>
    <row r="182" spans="1:16" s="5" customFormat="1" ht="20.25" customHeight="1" x14ac:dyDescent="0.2">
      <c r="A182" s="575"/>
      <c r="B182" s="575"/>
      <c r="C182" s="575"/>
      <c r="D182" s="712" t="s">
        <v>3291</v>
      </c>
      <c r="E182" s="712"/>
      <c r="F182" s="712"/>
      <c r="G182" s="712"/>
      <c r="H182" s="302">
        <v>2</v>
      </c>
      <c r="J182" s="65"/>
      <c r="K182" s="65"/>
      <c r="L182" s="84"/>
      <c r="M182" s="84"/>
      <c r="N182" s="84"/>
      <c r="O182" s="78"/>
      <c r="P182" s="65"/>
    </row>
    <row r="183" spans="1:16" s="5" customFormat="1" ht="20.25" customHeight="1" x14ac:dyDescent="0.2">
      <c r="A183" s="575"/>
      <c r="B183" s="575"/>
      <c r="C183" s="575"/>
      <c r="D183" s="712" t="s">
        <v>3292</v>
      </c>
      <c r="E183" s="712"/>
      <c r="F183" s="712"/>
      <c r="G183" s="712"/>
      <c r="H183" s="302">
        <v>2</v>
      </c>
      <c r="J183" s="65"/>
      <c r="K183" s="65"/>
      <c r="L183" s="84"/>
      <c r="M183" s="84"/>
      <c r="N183" s="84"/>
      <c r="O183" s="78"/>
      <c r="P183" s="65"/>
    </row>
    <row r="184" spans="1:16" s="5" customFormat="1" ht="20.25" customHeight="1" x14ac:dyDescent="0.2">
      <c r="A184" s="575"/>
      <c r="B184" s="575"/>
      <c r="C184" s="575"/>
      <c r="D184" s="712" t="s">
        <v>3293</v>
      </c>
      <c r="E184" s="712"/>
      <c r="F184" s="712"/>
      <c r="G184" s="712"/>
      <c r="H184" s="302">
        <v>0.5</v>
      </c>
      <c r="J184" s="65"/>
      <c r="K184" s="65"/>
      <c r="L184" s="84"/>
      <c r="M184" s="84"/>
      <c r="N184" s="84"/>
      <c r="O184" s="78"/>
      <c r="P184" s="65"/>
    </row>
    <row r="185" spans="1:16" s="5" customFormat="1" ht="20.25" customHeight="1" x14ac:dyDescent="0.2">
      <c r="A185" s="575"/>
      <c r="B185" s="575"/>
      <c r="C185" s="575"/>
      <c r="D185" s="712" t="s">
        <v>3294</v>
      </c>
      <c r="E185" s="712"/>
      <c r="F185" s="712"/>
      <c r="G185" s="712"/>
      <c r="H185" s="302">
        <v>1</v>
      </c>
      <c r="J185" s="65"/>
      <c r="K185" s="65"/>
      <c r="L185" s="84"/>
      <c r="M185" s="84"/>
      <c r="N185" s="84"/>
      <c r="O185" s="78"/>
      <c r="P185" s="65"/>
    </row>
    <row r="186" spans="1:16" s="5" customFormat="1" ht="20.25" customHeight="1" x14ac:dyDescent="0.2">
      <c r="A186" s="575"/>
      <c r="B186" s="575"/>
      <c r="C186" s="575"/>
      <c r="D186" s="712" t="s">
        <v>3295</v>
      </c>
      <c r="E186" s="712"/>
      <c r="F186" s="712"/>
      <c r="G186" s="712"/>
      <c r="H186" s="302">
        <v>0.5</v>
      </c>
      <c r="J186" s="65"/>
      <c r="K186" s="65"/>
      <c r="L186" s="84"/>
      <c r="M186" s="84"/>
      <c r="N186" s="84"/>
      <c r="O186" s="78"/>
      <c r="P186" s="65"/>
    </row>
    <row r="187" spans="1:16" s="5" customFormat="1" ht="20.25" customHeight="1" x14ac:dyDescent="0.2">
      <c r="A187" s="575"/>
      <c r="B187" s="575"/>
      <c r="C187" s="575"/>
      <c r="D187" s="712" t="s">
        <v>3296</v>
      </c>
      <c r="E187" s="712"/>
      <c r="F187" s="712"/>
      <c r="G187" s="712"/>
      <c r="H187" s="302">
        <v>2</v>
      </c>
      <c r="J187" s="65"/>
      <c r="K187" s="65"/>
      <c r="L187" s="84"/>
      <c r="M187" s="84"/>
      <c r="N187" s="84"/>
      <c r="O187" s="78"/>
      <c r="P187" s="65"/>
    </row>
    <row r="188" spans="1:16" s="5" customFormat="1" ht="20.25" customHeight="1" x14ac:dyDescent="0.2">
      <c r="A188" s="575"/>
      <c r="B188" s="575"/>
      <c r="C188" s="575"/>
      <c r="D188" s="712" t="s">
        <v>3297</v>
      </c>
      <c r="E188" s="712"/>
      <c r="F188" s="712"/>
      <c r="G188" s="712"/>
      <c r="H188" s="302">
        <v>1</v>
      </c>
      <c r="J188" s="65"/>
      <c r="K188" s="65"/>
      <c r="L188" s="84"/>
      <c r="M188" s="84"/>
      <c r="N188" s="84"/>
      <c r="O188" s="78"/>
      <c r="P188" s="65"/>
    </row>
    <row r="189" spans="1:16" s="5" customFormat="1" ht="20.25" customHeight="1" x14ac:dyDescent="0.2">
      <c r="A189" s="575"/>
      <c r="B189" s="575"/>
      <c r="C189" s="575"/>
      <c r="D189" s="712" t="s">
        <v>3298</v>
      </c>
      <c r="E189" s="712"/>
      <c r="F189" s="712"/>
      <c r="G189" s="712"/>
      <c r="H189" s="302">
        <v>1</v>
      </c>
      <c r="J189" s="65"/>
      <c r="K189" s="65"/>
      <c r="L189" s="84"/>
      <c r="M189" s="84"/>
      <c r="N189" s="84"/>
      <c r="O189" s="78"/>
      <c r="P189" s="65"/>
    </row>
    <row r="190" spans="1:16" s="5" customFormat="1" ht="20.25" customHeight="1" x14ac:dyDescent="0.2">
      <c r="A190" s="575"/>
      <c r="B190" s="575"/>
      <c r="C190" s="575"/>
      <c r="D190" s="712" t="s">
        <v>3299</v>
      </c>
      <c r="E190" s="712"/>
      <c r="F190" s="712"/>
      <c r="G190" s="712"/>
      <c r="H190" s="302">
        <v>2</v>
      </c>
      <c r="J190" s="65"/>
      <c r="K190" s="65"/>
      <c r="L190" s="84"/>
      <c r="M190" s="84"/>
      <c r="N190" s="84"/>
      <c r="O190" s="78"/>
      <c r="P190" s="65"/>
    </row>
    <row r="191" spans="1:16" s="5" customFormat="1" ht="20.25" customHeight="1" x14ac:dyDescent="0.2">
      <c r="A191" s="575"/>
      <c r="B191" s="575"/>
      <c r="C191" s="575"/>
      <c r="D191" s="712" t="s">
        <v>3300</v>
      </c>
      <c r="E191" s="712"/>
      <c r="F191" s="712"/>
      <c r="G191" s="712"/>
      <c r="H191" s="302">
        <v>0.5</v>
      </c>
      <c r="J191" s="65"/>
      <c r="K191" s="65"/>
      <c r="L191" s="84"/>
      <c r="M191" s="84"/>
      <c r="N191" s="84"/>
      <c r="O191" s="78"/>
      <c r="P191" s="65"/>
    </row>
    <row r="192" spans="1:16" s="5" customFormat="1" ht="20.25" customHeight="1" x14ac:dyDescent="0.2">
      <c r="A192" s="65"/>
      <c r="B192" s="80"/>
      <c r="C192" s="78"/>
      <c r="D192" s="721"/>
      <c r="E192" s="721"/>
      <c r="F192" s="721"/>
      <c r="G192" s="721"/>
      <c r="H192" s="567"/>
      <c r="I192" s="567"/>
      <c r="J192" s="65"/>
      <c r="K192" s="65"/>
      <c r="L192" s="84"/>
      <c r="M192" s="84"/>
      <c r="N192" s="84"/>
      <c r="O192" s="78"/>
      <c r="P192" s="65"/>
    </row>
  </sheetData>
  <mergeCells count="204">
    <mergeCell ref="D192:G192"/>
    <mergeCell ref="D186:G186"/>
    <mergeCell ref="D187:G187"/>
    <mergeCell ref="D188:G188"/>
    <mergeCell ref="D189:G189"/>
    <mergeCell ref="D190:G190"/>
    <mergeCell ref="D191:G191"/>
    <mergeCell ref="D180:G180"/>
    <mergeCell ref="D181:G181"/>
    <mergeCell ref="D182:G182"/>
    <mergeCell ref="D183:G183"/>
    <mergeCell ref="D184:G184"/>
    <mergeCell ref="D185:G185"/>
    <mergeCell ref="D174:G174"/>
    <mergeCell ref="D175:G175"/>
    <mergeCell ref="D176:G176"/>
    <mergeCell ref="D177:G177"/>
    <mergeCell ref="D178:G178"/>
    <mergeCell ref="D179:G179"/>
    <mergeCell ref="D168:G168"/>
    <mergeCell ref="D169:G169"/>
    <mergeCell ref="D170:G170"/>
    <mergeCell ref="D171:G171"/>
    <mergeCell ref="D172:G172"/>
    <mergeCell ref="D173:G173"/>
    <mergeCell ref="D163:G163"/>
    <mergeCell ref="D164:G164"/>
    <mergeCell ref="D165:G165"/>
    <mergeCell ref="D166:G166"/>
    <mergeCell ref="D167:G167"/>
    <mergeCell ref="D51:G51"/>
    <mergeCell ref="D52:G52"/>
    <mergeCell ref="D148:G148"/>
    <mergeCell ref="D149:G149"/>
    <mergeCell ref="D150:G150"/>
    <mergeCell ref="D151:G151"/>
    <mergeCell ref="D113:G113"/>
    <mergeCell ref="D114:G114"/>
    <mergeCell ref="D115:G115"/>
    <mergeCell ref="D110:G110"/>
    <mergeCell ref="D111:G111"/>
    <mergeCell ref="D112:G112"/>
    <mergeCell ref="D107:G107"/>
    <mergeCell ref="D108:G108"/>
    <mergeCell ref="D109:G109"/>
    <mergeCell ref="D104:G104"/>
    <mergeCell ref="D105:G105"/>
    <mergeCell ref="D106:G106"/>
    <mergeCell ref="D102:G102"/>
    <mergeCell ref="D162:G162"/>
    <mergeCell ref="D125:G125"/>
    <mergeCell ref="D146:G146"/>
    <mergeCell ref="D147:G147"/>
    <mergeCell ref="D143:G143"/>
    <mergeCell ref="D144:G144"/>
    <mergeCell ref="D145:G145"/>
    <mergeCell ref="D140:G140"/>
    <mergeCell ref="D141:G141"/>
    <mergeCell ref="D142:G142"/>
    <mergeCell ref="D137:G137"/>
    <mergeCell ref="D138:G138"/>
    <mergeCell ref="D139:G139"/>
    <mergeCell ref="D161:G161"/>
    <mergeCell ref="D152:G152"/>
    <mergeCell ref="D153:G153"/>
    <mergeCell ref="D154:G154"/>
    <mergeCell ref="D155:G155"/>
    <mergeCell ref="D156:G156"/>
    <mergeCell ref="D157:G157"/>
    <mergeCell ref="D158:G158"/>
    <mergeCell ref="D159:G159"/>
    <mergeCell ref="D160:G160"/>
    <mergeCell ref="D126:G126"/>
    <mergeCell ref="D69:G69"/>
    <mergeCell ref="D70:G70"/>
    <mergeCell ref="D65:G65"/>
    <mergeCell ref="D66:G66"/>
    <mergeCell ref="D67:G67"/>
    <mergeCell ref="D62:G62"/>
    <mergeCell ref="D63:G63"/>
    <mergeCell ref="D64:G64"/>
    <mergeCell ref="D59:G59"/>
    <mergeCell ref="D60:G60"/>
    <mergeCell ref="D61:G61"/>
    <mergeCell ref="D119:G119"/>
    <mergeCell ref="D120:G120"/>
    <mergeCell ref="D121:G121"/>
    <mergeCell ref="D116:G116"/>
    <mergeCell ref="D117:G117"/>
    <mergeCell ref="D118:G118"/>
    <mergeCell ref="D94:G94"/>
    <mergeCell ref="D101:G101"/>
    <mergeCell ref="D74:G74"/>
    <mergeCell ref="D75:G75"/>
    <mergeCell ref="D76:G76"/>
    <mergeCell ref="D103:G103"/>
    <mergeCell ref="D98:G98"/>
    <mergeCell ref="D99:G99"/>
    <mergeCell ref="D100:G100"/>
    <mergeCell ref="D95:G95"/>
    <mergeCell ref="D96:G96"/>
    <mergeCell ref="D97:G97"/>
    <mergeCell ref="D56:G56"/>
    <mergeCell ref="D57:G57"/>
    <mergeCell ref="D58:G58"/>
    <mergeCell ref="D82:G82"/>
    <mergeCell ref="D77:G77"/>
    <mergeCell ref="D78:G78"/>
    <mergeCell ref="D79:G79"/>
    <mergeCell ref="D92:G92"/>
    <mergeCell ref="D93:G93"/>
    <mergeCell ref="D89:G89"/>
    <mergeCell ref="D90:G90"/>
    <mergeCell ref="D91:G91"/>
    <mergeCell ref="D86:G86"/>
    <mergeCell ref="D87:G87"/>
    <mergeCell ref="D88:G88"/>
    <mergeCell ref="D83:G83"/>
    <mergeCell ref="D84:G84"/>
    <mergeCell ref="D85:G85"/>
    <mergeCell ref="D80:G80"/>
    <mergeCell ref="D81:G81"/>
    <mergeCell ref="D71:G71"/>
    <mergeCell ref="D72:G72"/>
    <mergeCell ref="D73:G73"/>
    <mergeCell ref="D68:G68"/>
    <mergeCell ref="D53:G53"/>
    <mergeCell ref="D54:G54"/>
    <mergeCell ref="D55:G55"/>
    <mergeCell ref="D50:G50"/>
    <mergeCell ref="D47:G47"/>
    <mergeCell ref="D48:G48"/>
    <mergeCell ref="D49:G49"/>
    <mergeCell ref="D44:G44"/>
    <mergeCell ref="D45:G45"/>
    <mergeCell ref="D46:G46"/>
    <mergeCell ref="D127:G127"/>
    <mergeCell ref="D122:G122"/>
    <mergeCell ref="D123:G123"/>
    <mergeCell ref="D134:G134"/>
    <mergeCell ref="D135:G135"/>
    <mergeCell ref="D136:G136"/>
    <mergeCell ref="D131:G131"/>
    <mergeCell ref="D132:G132"/>
    <mergeCell ref="D133:G133"/>
    <mergeCell ref="D128:G128"/>
    <mergeCell ref="D129:G129"/>
    <mergeCell ref="D130:G130"/>
    <mergeCell ref="D124:G124"/>
    <mergeCell ref="D41:G41"/>
    <mergeCell ref="J41:K41"/>
    <mergeCell ref="D42:G42"/>
    <mergeCell ref="D43:G43"/>
    <mergeCell ref="D39:G39"/>
    <mergeCell ref="J39:K39"/>
    <mergeCell ref="D40:G40"/>
    <mergeCell ref="J40:K40"/>
    <mergeCell ref="D37:G37"/>
    <mergeCell ref="J37:K37"/>
    <mergeCell ref="D38:G38"/>
    <mergeCell ref="J38:K38"/>
    <mergeCell ref="D35:G35"/>
    <mergeCell ref="J35:K35"/>
    <mergeCell ref="D36:G36"/>
    <mergeCell ref="J36:K36"/>
    <mergeCell ref="D33:G33"/>
    <mergeCell ref="J33:K33"/>
    <mergeCell ref="D34:G34"/>
    <mergeCell ref="J34:K34"/>
    <mergeCell ref="D31:G31"/>
    <mergeCell ref="J31:K31"/>
    <mergeCell ref="D32:G32"/>
    <mergeCell ref="J32:K32"/>
    <mergeCell ref="D29:G29"/>
    <mergeCell ref="J29:K29"/>
    <mergeCell ref="D30:G30"/>
    <mergeCell ref="J30:K30"/>
    <mergeCell ref="D27:G27"/>
    <mergeCell ref="J27:K27"/>
    <mergeCell ref="D28:G28"/>
    <mergeCell ref="J28:K28"/>
    <mergeCell ref="D24:G24"/>
    <mergeCell ref="D25:G25"/>
    <mergeCell ref="D26:G26"/>
    <mergeCell ref="D21:G21"/>
    <mergeCell ref="D22:G22"/>
    <mergeCell ref="D23:G23"/>
    <mergeCell ref="D18:G18"/>
    <mergeCell ref="D19:G19"/>
    <mergeCell ref="D20:G20"/>
    <mergeCell ref="D15:G15"/>
    <mergeCell ref="D16:G16"/>
    <mergeCell ref="D17:G17"/>
    <mergeCell ref="B8:F8"/>
    <mergeCell ref="D12:G12"/>
    <mergeCell ref="D13:G13"/>
    <mergeCell ref="D14:G14"/>
    <mergeCell ref="B1:G2"/>
    <mergeCell ref="H1:H2"/>
    <mergeCell ref="J1:J2"/>
    <mergeCell ref="B3:F3"/>
    <mergeCell ref="B6:F6"/>
    <mergeCell ref="B7:F7"/>
    <mergeCell ref="B4:F4"/>
  </mergeCells>
  <phoneticPr fontId="12" type="noConversion"/>
  <conditionalFormatting sqref="J33:K33 J41:K41">
    <cfRule type="dataBar" priority="2">
      <dataBar>
        <cfvo type="num" val="0"/>
        <cfvo type="num" val="3"/>
        <color rgb="FF638EC6"/>
      </dataBar>
      <extLst>
        <ext xmlns:x14="http://schemas.microsoft.com/office/spreadsheetml/2009/9/main" uri="{B025F937-C7B1-47D3-B67F-A62EFF666E3E}">
          <x14:id>{1EAB8238-7C78-1E49-B22E-A4F0CD60D6C0}</x14:id>
        </ext>
      </extLst>
    </cfRule>
  </conditionalFormatting>
  <conditionalFormatting sqref="J31:K32 J34:K40">
    <cfRule type="dataBar" priority="1">
      <dataBar>
        <cfvo type="num" val="0"/>
        <cfvo type="num" val="3"/>
        <color rgb="FF638EC6"/>
      </dataBar>
      <extLst>
        <ext xmlns:x14="http://schemas.microsoft.com/office/spreadsheetml/2009/9/main" uri="{B025F937-C7B1-47D3-B67F-A62EFF666E3E}">
          <x14:id>{AF284DE5-A3EA-8C42-892C-EE2D8F76800D}</x14:id>
        </ext>
      </extLst>
    </cfRule>
  </conditionalFormatting>
  <hyperlinks>
    <hyperlink ref="B6:F6" location="'Results - OVR Anhang I - XIII'!A1" tooltip="2. NIST CSF Scoring" display="4. Results - OVR Anhang I - XIII" xr:uid="{00000000-0004-0000-2100-000000000000}"/>
    <hyperlink ref="B7:F7" location="'Results - SHR'!A1" tooltip="3. Results sharing" display="3. Results sharing" xr:uid="{00000000-0004-0000-2100-000001000000}"/>
    <hyperlink ref="B4:F4" location="'Results - Verodnung 1 - 180'!A1" tooltip="2. NIST CSF Scoring" display="2. Results - Verodnung 1 -180" xr:uid="{00000000-0004-0000-2100-000002000000}"/>
    <hyperlink ref="B5" location="'Results - OVR Artikel 1 - 136'!A1" display="3. Results - OVR Artikel 1 - 136" xr:uid="{00000000-0004-0000-2100-000003000000}"/>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1EAB8238-7C78-1E49-B22E-A4F0CD60D6C0}">
            <x14:dataBar minLength="0" maxLength="100" border="1" gradient="0">
              <x14:cfvo type="num">
                <xm:f>0</xm:f>
              </x14:cfvo>
              <x14:cfvo type="num">
                <xm:f>3</xm:f>
              </x14:cfvo>
              <x14:borderColor theme="3"/>
              <x14:negativeFillColor rgb="FFFF0000"/>
              <x14:axisColor rgb="FF000000"/>
            </x14:dataBar>
          </x14:cfRule>
          <xm:sqref>J33:K33 J41:K41</xm:sqref>
        </x14:conditionalFormatting>
        <x14:conditionalFormatting xmlns:xm="http://schemas.microsoft.com/office/excel/2006/main">
          <x14:cfRule type="dataBar" id="{AF284DE5-A3EA-8C42-892C-EE2D8F76800D}">
            <x14:dataBar minLength="0" maxLength="100" border="1" gradient="0">
              <x14:cfvo type="num">
                <xm:f>0</xm:f>
              </x14:cfvo>
              <x14:cfvo type="num">
                <xm:f>3</xm:f>
              </x14:cfvo>
              <x14:borderColor theme="3"/>
              <x14:negativeFillColor rgb="FFFF0000"/>
              <x14:axisColor rgb="FF000000"/>
            </x14:dataBar>
          </x14:cfRule>
          <xm:sqref>J31:K32 J34:K40</xm:sqref>
        </x14:conditionalFormatting>
      </x14:conditionalFormatting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0070C0"/>
  </sheetPr>
  <dimension ref="A1:Z149"/>
  <sheetViews>
    <sheetView showRowColHeaders="0" zoomScale="50" zoomScaleNormal="50" workbookViewId="0">
      <pane ySplit="9" topLeftCell="A11" activePane="bottomLeft" state="frozen"/>
      <selection pane="bottomLeft" activeCell="D11" sqref="D11"/>
    </sheetView>
  </sheetViews>
  <sheetFormatPr baseColWidth="10" defaultColWidth="0" defaultRowHeight="0" customHeight="1" zeroHeight="1" x14ac:dyDescent="0.2"/>
  <cols>
    <col min="1" max="1" width="5.83203125" customWidth="1"/>
    <col min="2" max="3" width="9.1640625" customWidth="1"/>
    <col min="4" max="4" width="15.83203125" style="5" customWidth="1"/>
    <col min="5" max="7" width="9.1640625" style="5" customWidth="1"/>
    <col min="8" max="8" width="25.83203125" style="5" customWidth="1"/>
    <col min="9" max="9" width="2.1640625" style="5" customWidth="1"/>
    <col min="10" max="10" width="20" style="5" customWidth="1"/>
    <col min="11" max="11" width="2.1640625" style="5" customWidth="1"/>
    <col min="12" max="12" width="12.1640625" customWidth="1"/>
    <col min="13" max="13" width="2.1640625" customWidth="1"/>
    <col min="14" max="14" width="57.1640625" customWidth="1"/>
    <col min="15" max="15" width="113" customWidth="1"/>
    <col min="16" max="16" width="2.1640625" customWidth="1"/>
    <col min="17" max="26" width="0" hidden="1" customWidth="1"/>
    <col min="27" max="16384" width="9.1640625" hidden="1"/>
  </cols>
  <sheetData>
    <row r="1" spans="1:16" ht="20.25" customHeight="1" x14ac:dyDescent="0.2">
      <c r="A1" s="160"/>
      <c r="B1" s="714" t="s">
        <v>266</v>
      </c>
      <c r="C1" s="715"/>
      <c r="D1" s="715"/>
      <c r="E1" s="715"/>
      <c r="F1" s="715"/>
      <c r="G1" s="715"/>
      <c r="H1" s="645"/>
      <c r="I1" s="131"/>
      <c r="J1" s="645"/>
      <c r="K1" s="131"/>
      <c r="L1" s="131"/>
      <c r="M1" s="131"/>
      <c r="N1" s="131"/>
      <c r="O1" s="131"/>
      <c r="P1" s="124"/>
    </row>
    <row r="2" spans="1:16" ht="20.25" customHeight="1" x14ac:dyDescent="0.2">
      <c r="A2" s="161"/>
      <c r="B2" s="635"/>
      <c r="C2" s="636"/>
      <c r="D2" s="636"/>
      <c r="E2" s="636"/>
      <c r="F2" s="636"/>
      <c r="G2" s="636"/>
      <c r="H2" s="629"/>
      <c r="I2" s="132"/>
      <c r="J2" s="629"/>
      <c r="K2" s="132"/>
      <c r="L2" s="132"/>
      <c r="M2" s="132"/>
      <c r="N2" s="132"/>
      <c r="O2" s="132"/>
      <c r="P2" s="126"/>
    </row>
    <row r="3" spans="1:16" ht="20.25" customHeight="1" x14ac:dyDescent="0.2">
      <c r="A3" s="161"/>
      <c r="B3" s="649" t="s">
        <v>268</v>
      </c>
      <c r="C3" s="650"/>
      <c r="D3" s="650"/>
      <c r="E3" s="650"/>
      <c r="F3" s="651"/>
      <c r="G3" s="566"/>
      <c r="H3" s="579"/>
      <c r="I3" s="131"/>
      <c r="J3" s="579"/>
      <c r="K3" s="131"/>
      <c r="L3" s="131"/>
      <c r="M3" s="131"/>
      <c r="N3" s="131"/>
      <c r="O3" s="131"/>
      <c r="P3" s="126"/>
    </row>
    <row r="4" spans="1:16" ht="20.25" customHeight="1" x14ac:dyDescent="0.2">
      <c r="A4" s="161"/>
      <c r="B4" s="683" t="s">
        <v>3314</v>
      </c>
      <c r="C4" s="684"/>
      <c r="D4" s="684"/>
      <c r="E4" s="684"/>
      <c r="F4" s="684"/>
      <c r="G4" s="566"/>
      <c r="H4" s="579"/>
      <c r="I4" s="131"/>
      <c r="J4" s="579"/>
      <c r="K4" s="131"/>
      <c r="L4" s="131"/>
      <c r="M4" s="131"/>
      <c r="N4" s="131"/>
      <c r="O4" s="131"/>
      <c r="P4" s="126"/>
    </row>
    <row r="5" spans="1:16" ht="20.25" customHeight="1" x14ac:dyDescent="0.2">
      <c r="A5" s="161"/>
      <c r="B5" s="565" t="s">
        <v>3315</v>
      </c>
      <c r="C5" s="586"/>
      <c r="D5" s="586"/>
      <c r="E5" s="586"/>
      <c r="F5" s="586"/>
      <c r="G5" s="428"/>
      <c r="H5" s="125"/>
      <c r="I5" s="125"/>
      <c r="J5" s="125"/>
      <c r="K5" s="125"/>
      <c r="L5" s="125"/>
      <c r="M5" s="125"/>
      <c r="N5" s="125"/>
      <c r="O5" s="125"/>
      <c r="P5" s="126"/>
    </row>
    <row r="6" spans="1:16" ht="20.25" customHeight="1" x14ac:dyDescent="0.2">
      <c r="A6" s="161"/>
      <c r="B6" s="654" t="s">
        <v>3316</v>
      </c>
      <c r="C6" s="655"/>
      <c r="D6" s="655"/>
      <c r="E6" s="655"/>
      <c r="F6" s="655"/>
      <c r="G6" s="428"/>
      <c r="H6" s="125"/>
      <c r="I6" s="125"/>
      <c r="J6" s="125"/>
      <c r="K6" s="125"/>
      <c r="L6" s="125"/>
      <c r="M6" s="125"/>
      <c r="N6" s="125"/>
      <c r="O6" s="125"/>
      <c r="P6" s="126"/>
    </row>
    <row r="7" spans="1:16" ht="20.25" customHeight="1" x14ac:dyDescent="0.2">
      <c r="A7" s="161"/>
      <c r="B7" s="625" t="s">
        <v>3317</v>
      </c>
      <c r="C7" s="624"/>
      <c r="D7" s="624"/>
      <c r="E7" s="624"/>
      <c r="F7" s="624"/>
      <c r="G7" s="428"/>
      <c r="H7" s="125"/>
      <c r="I7" s="125"/>
      <c r="J7" s="125"/>
      <c r="K7" s="125"/>
      <c r="L7" s="125"/>
      <c r="M7" s="125"/>
      <c r="N7" s="125"/>
      <c r="O7" s="125"/>
      <c r="P7" s="126"/>
    </row>
    <row r="8" spans="1:16" ht="20.25" customHeight="1" x14ac:dyDescent="0.2">
      <c r="A8" s="161"/>
      <c r="B8" s="625"/>
      <c r="C8" s="624"/>
      <c r="D8" s="624"/>
      <c r="E8" s="624"/>
      <c r="F8" s="713"/>
      <c r="G8" s="159"/>
      <c r="H8" s="125"/>
      <c r="I8" s="125"/>
      <c r="J8" s="125"/>
      <c r="K8" s="125"/>
      <c r="L8" s="125"/>
      <c r="M8" s="125"/>
      <c r="N8" s="125"/>
      <c r="O8" s="125"/>
      <c r="P8" s="126"/>
    </row>
    <row r="9" spans="1:16" ht="20.25" customHeight="1" thickBot="1" x14ac:dyDescent="0.25">
      <c r="A9" s="127"/>
      <c r="B9" s="128"/>
      <c r="C9" s="128"/>
      <c r="D9" s="128"/>
      <c r="E9" s="128"/>
      <c r="F9" s="128"/>
      <c r="G9" s="128"/>
      <c r="H9" s="128"/>
      <c r="I9" s="128"/>
      <c r="J9" s="128"/>
      <c r="K9" s="128"/>
      <c r="L9" s="128"/>
      <c r="M9" s="128"/>
      <c r="N9" s="128"/>
      <c r="O9" s="128"/>
      <c r="P9" s="129"/>
    </row>
    <row r="10" spans="1:16" ht="20.25" customHeight="1" x14ac:dyDescent="0.2">
      <c r="A10" s="72"/>
      <c r="B10" s="73"/>
      <c r="C10" s="73"/>
      <c r="D10" s="73"/>
      <c r="E10" s="73"/>
      <c r="F10" s="73"/>
      <c r="G10" s="73"/>
      <c r="H10" s="73"/>
      <c r="I10" s="73"/>
      <c r="J10" s="73"/>
      <c r="K10" s="73"/>
      <c r="L10" s="73"/>
      <c r="M10" s="73"/>
      <c r="N10" s="73"/>
      <c r="O10" s="73"/>
      <c r="P10" s="74"/>
    </row>
    <row r="11" spans="1:16" s="5" customFormat="1" ht="25" customHeight="1" x14ac:dyDescent="0.2">
      <c r="A11" s="130"/>
      <c r="B11" s="306" t="s">
        <v>207</v>
      </c>
      <c r="C11" s="306"/>
      <c r="D11" s="306" t="s">
        <v>267</v>
      </c>
      <c r="E11" s="306"/>
      <c r="F11" s="306"/>
      <c r="G11" s="306"/>
      <c r="H11" s="306" t="s">
        <v>2966</v>
      </c>
      <c r="I11" s="130"/>
      <c r="N11" s="162"/>
      <c r="O11" s="130"/>
      <c r="P11" s="65"/>
    </row>
    <row r="12" spans="1:16" s="5" customFormat="1" ht="20.25" customHeight="1" x14ac:dyDescent="0.2">
      <c r="A12" s="65"/>
      <c r="B12" s="162" t="s">
        <v>3119</v>
      </c>
      <c r="C12" s="78"/>
      <c r="D12" s="721" t="s">
        <v>2970</v>
      </c>
      <c r="E12" s="721"/>
      <c r="F12" s="721"/>
      <c r="G12" s="721"/>
      <c r="H12" s="302">
        <v>2</v>
      </c>
      <c r="L12" s="270"/>
      <c r="M12" s="270"/>
      <c r="N12" s="545"/>
      <c r="O12" s="568"/>
      <c r="P12" s="65"/>
    </row>
    <row r="13" spans="1:16" s="5" customFormat="1" ht="20.25" customHeight="1" x14ac:dyDescent="0.2">
      <c r="A13" s="65"/>
      <c r="B13" s="78"/>
      <c r="C13" s="78"/>
      <c r="D13" s="721" t="s">
        <v>2971</v>
      </c>
      <c r="E13" s="721"/>
      <c r="F13" s="721"/>
      <c r="G13" s="721"/>
      <c r="H13" s="302">
        <v>2</v>
      </c>
      <c r="L13" s="270"/>
      <c r="M13" s="270"/>
      <c r="N13" s="545"/>
      <c r="O13" s="568"/>
      <c r="P13" s="65"/>
    </row>
    <row r="14" spans="1:16" s="5" customFormat="1" ht="20.25" customHeight="1" x14ac:dyDescent="0.2">
      <c r="A14" s="65"/>
      <c r="B14" s="546"/>
      <c r="C14" s="546"/>
      <c r="D14" s="721" t="s">
        <v>2972</v>
      </c>
      <c r="E14" s="721"/>
      <c r="F14" s="721"/>
      <c r="G14" s="721"/>
      <c r="H14" s="302">
        <v>2</v>
      </c>
      <c r="L14" s="270"/>
      <c r="M14" s="270"/>
      <c r="N14" s="545"/>
      <c r="O14" s="568"/>
      <c r="P14" s="65"/>
    </row>
    <row r="15" spans="1:16" s="5" customFormat="1" ht="20.25" customHeight="1" x14ac:dyDescent="0.2">
      <c r="A15" s="65"/>
      <c r="B15" s="82"/>
      <c r="C15" s="546"/>
      <c r="D15" s="721" t="s">
        <v>2973</v>
      </c>
      <c r="E15" s="721"/>
      <c r="F15" s="721"/>
      <c r="G15" s="721"/>
      <c r="H15" s="302">
        <v>2</v>
      </c>
      <c r="L15" s="270"/>
      <c r="M15" s="270"/>
      <c r="N15" s="545"/>
      <c r="O15" s="568"/>
      <c r="P15" s="65"/>
    </row>
    <row r="16" spans="1:16" s="5" customFormat="1" ht="20.25" customHeight="1" x14ac:dyDescent="0.2">
      <c r="A16" s="65"/>
      <c r="B16" s="162"/>
      <c r="C16" s="78"/>
      <c r="D16" s="721" t="s">
        <v>2974</v>
      </c>
      <c r="E16" s="721"/>
      <c r="F16" s="721"/>
      <c r="G16" s="721"/>
      <c r="H16" s="302">
        <v>2</v>
      </c>
      <c r="L16" s="270"/>
      <c r="M16" s="270"/>
      <c r="N16" s="545"/>
      <c r="O16" s="568"/>
      <c r="P16" s="65"/>
    </row>
    <row r="17" spans="1:16" s="5" customFormat="1" ht="20.25" customHeight="1" x14ac:dyDescent="0.2">
      <c r="A17" s="65"/>
      <c r="B17" s="80"/>
      <c r="C17" s="78"/>
      <c r="D17" s="721" t="s">
        <v>2975</v>
      </c>
      <c r="E17" s="721"/>
      <c r="F17" s="721"/>
      <c r="G17" s="721"/>
      <c r="H17" s="302">
        <v>2</v>
      </c>
      <c r="L17" s="270"/>
      <c r="M17" s="270"/>
      <c r="N17" s="545"/>
      <c r="O17" s="568"/>
      <c r="P17" s="65"/>
    </row>
    <row r="18" spans="1:16" s="5" customFormat="1" ht="20.25" customHeight="1" x14ac:dyDescent="0.2">
      <c r="A18" s="65"/>
      <c r="B18" s="80"/>
      <c r="C18" s="78"/>
      <c r="D18" s="721" t="s">
        <v>2976</v>
      </c>
      <c r="E18" s="721"/>
      <c r="F18" s="721"/>
      <c r="G18" s="721"/>
      <c r="H18" s="302">
        <v>2</v>
      </c>
      <c r="L18" s="270"/>
      <c r="M18" s="270"/>
      <c r="N18" s="545"/>
      <c r="O18" s="568"/>
      <c r="P18" s="65"/>
    </row>
    <row r="19" spans="1:16" s="5" customFormat="1" ht="20.25" customHeight="1" x14ac:dyDescent="0.2">
      <c r="A19" s="65"/>
      <c r="B19" s="80"/>
      <c r="C19" s="78"/>
      <c r="D19" s="721" t="s">
        <v>2977</v>
      </c>
      <c r="E19" s="721"/>
      <c r="F19" s="721"/>
      <c r="G19" s="721"/>
      <c r="H19" s="302">
        <v>2</v>
      </c>
      <c r="L19" s="270"/>
      <c r="M19" s="270"/>
      <c r="N19" s="545"/>
      <c r="O19" s="568"/>
      <c r="P19" s="65"/>
    </row>
    <row r="20" spans="1:16" s="5" customFormat="1" ht="20.25" customHeight="1" x14ac:dyDescent="0.2">
      <c r="A20" s="65"/>
      <c r="B20" s="80"/>
      <c r="C20" s="78"/>
      <c r="D20" s="721" t="s">
        <v>2978</v>
      </c>
      <c r="E20" s="721"/>
      <c r="F20" s="721"/>
      <c r="G20" s="721"/>
      <c r="H20" s="302">
        <v>2</v>
      </c>
      <c r="L20" s="270"/>
      <c r="M20" s="270"/>
      <c r="N20" s="545"/>
      <c r="O20" s="568"/>
      <c r="P20" s="65"/>
    </row>
    <row r="21" spans="1:16" s="5" customFormat="1" ht="20.25" customHeight="1" x14ac:dyDescent="0.2">
      <c r="A21" s="65"/>
      <c r="B21" s="80"/>
      <c r="C21" s="546"/>
      <c r="D21" s="721" t="s">
        <v>2979</v>
      </c>
      <c r="E21" s="721"/>
      <c r="F21" s="721"/>
      <c r="G21" s="721"/>
      <c r="H21" s="302">
        <v>2</v>
      </c>
      <c r="L21" s="270"/>
      <c r="M21" s="270"/>
      <c r="N21" s="545"/>
      <c r="O21" s="568"/>
      <c r="P21" s="65"/>
    </row>
    <row r="22" spans="1:16" s="5" customFormat="1" ht="20.25" customHeight="1" x14ac:dyDescent="0.2">
      <c r="A22" s="65"/>
      <c r="B22" s="162"/>
      <c r="C22" s="78"/>
      <c r="D22" s="721" t="s">
        <v>2980</v>
      </c>
      <c r="E22" s="721"/>
      <c r="F22" s="721"/>
      <c r="G22" s="721"/>
      <c r="H22" s="302">
        <v>2</v>
      </c>
      <c r="L22" s="270"/>
      <c r="M22" s="270"/>
      <c r="N22" s="545"/>
      <c r="O22" s="568"/>
      <c r="P22" s="65"/>
    </row>
    <row r="23" spans="1:16" s="5" customFormat="1" ht="20.25" customHeight="1" x14ac:dyDescent="0.2">
      <c r="A23" s="65"/>
      <c r="B23" s="80"/>
      <c r="C23" s="78"/>
      <c r="D23" s="721" t="s">
        <v>2981</v>
      </c>
      <c r="E23" s="721"/>
      <c r="F23" s="721"/>
      <c r="G23" s="721"/>
      <c r="H23" s="302">
        <v>2</v>
      </c>
      <c r="L23" s="270"/>
      <c r="M23" s="270"/>
      <c r="N23" s="545"/>
      <c r="O23" s="568"/>
      <c r="P23" s="65"/>
    </row>
    <row r="24" spans="1:16" s="5" customFormat="1" ht="20.25" customHeight="1" x14ac:dyDescent="0.2">
      <c r="A24" s="65"/>
      <c r="B24" s="78"/>
      <c r="C24" s="82"/>
      <c r="D24" s="721" t="s">
        <v>2982</v>
      </c>
      <c r="E24" s="721"/>
      <c r="F24" s="721"/>
      <c r="G24" s="721"/>
      <c r="H24" s="302">
        <v>2</v>
      </c>
      <c r="L24" s="270"/>
      <c r="M24" s="270"/>
      <c r="N24" s="545"/>
      <c r="O24" s="568"/>
      <c r="P24" s="65"/>
    </row>
    <row r="25" spans="1:16" s="5" customFormat="1" ht="20.25" customHeight="1" x14ac:dyDescent="0.2">
      <c r="A25" s="65"/>
      <c r="B25" s="78"/>
      <c r="C25" s="78"/>
      <c r="D25" s="721" t="s">
        <v>2983</v>
      </c>
      <c r="E25" s="721"/>
      <c r="F25" s="721"/>
      <c r="G25" s="721"/>
      <c r="H25" s="302">
        <v>2</v>
      </c>
      <c r="L25" s="270"/>
      <c r="M25" s="270"/>
      <c r="N25" s="545"/>
      <c r="O25" s="568"/>
      <c r="P25" s="65"/>
    </row>
    <row r="26" spans="1:16" s="5" customFormat="1" ht="20.25" customHeight="1" x14ac:dyDescent="0.2">
      <c r="A26" s="65"/>
      <c r="B26" s="78"/>
      <c r="C26" s="546"/>
      <c r="D26" s="721" t="s">
        <v>2984</v>
      </c>
      <c r="E26" s="721"/>
      <c r="F26" s="721"/>
      <c r="G26" s="721"/>
      <c r="H26" s="302">
        <v>2</v>
      </c>
      <c r="L26" s="270"/>
      <c r="M26" s="270"/>
      <c r="N26" s="545"/>
      <c r="O26" s="568"/>
      <c r="P26" s="65"/>
    </row>
    <row r="27" spans="1:16" s="5" customFormat="1" ht="20.25" customHeight="1" x14ac:dyDescent="0.2">
      <c r="A27" s="65"/>
      <c r="B27" s="78"/>
      <c r="C27" s="78"/>
      <c r="D27" s="721" t="s">
        <v>2985</v>
      </c>
      <c r="E27" s="721"/>
      <c r="F27" s="721"/>
      <c r="G27" s="721"/>
      <c r="H27" s="302">
        <v>2</v>
      </c>
      <c r="J27" s="717"/>
      <c r="K27" s="717"/>
      <c r="L27" s="270"/>
      <c r="M27" s="270"/>
      <c r="N27" s="545"/>
      <c r="O27" s="568"/>
      <c r="P27" s="65"/>
    </row>
    <row r="28" spans="1:16" s="5" customFormat="1" ht="20.25" customHeight="1" x14ac:dyDescent="0.2">
      <c r="A28" s="65"/>
      <c r="B28" s="78"/>
      <c r="C28" s="546"/>
      <c r="D28" s="721" t="s">
        <v>2986</v>
      </c>
      <c r="E28" s="721"/>
      <c r="F28" s="721"/>
      <c r="G28" s="721"/>
      <c r="H28" s="302">
        <v>4</v>
      </c>
      <c r="J28" s="717"/>
      <c r="K28" s="717"/>
      <c r="L28" s="270"/>
      <c r="M28" s="270"/>
      <c r="N28" s="545"/>
      <c r="O28" s="568"/>
      <c r="P28" s="65"/>
    </row>
    <row r="29" spans="1:16" s="5" customFormat="1" ht="20.25" customHeight="1" x14ac:dyDescent="0.2">
      <c r="A29" s="65"/>
      <c r="B29" s="162"/>
      <c r="C29" s="78"/>
      <c r="D29" s="721" t="s">
        <v>2987</v>
      </c>
      <c r="E29" s="721"/>
      <c r="F29" s="721"/>
      <c r="G29" s="721"/>
      <c r="H29" s="302">
        <v>1</v>
      </c>
      <c r="J29" s="717"/>
      <c r="K29" s="717"/>
      <c r="L29" s="569"/>
      <c r="M29" s="545"/>
      <c r="N29" s="545"/>
      <c r="O29" s="568"/>
      <c r="P29" s="65"/>
    </row>
    <row r="30" spans="1:16" s="5" customFormat="1" ht="20.25" customHeight="1" x14ac:dyDescent="0.2">
      <c r="A30" s="65"/>
      <c r="B30" s="78"/>
      <c r="C30" s="78"/>
      <c r="D30" s="721" t="s">
        <v>2988</v>
      </c>
      <c r="E30" s="721"/>
      <c r="F30" s="721"/>
      <c r="G30" s="721"/>
      <c r="H30" s="302">
        <v>2</v>
      </c>
      <c r="J30" s="717"/>
      <c r="K30" s="717"/>
      <c r="L30" s="569"/>
      <c r="M30" s="545"/>
      <c r="N30" s="545"/>
      <c r="O30" s="568"/>
      <c r="P30" s="65"/>
    </row>
    <row r="31" spans="1:16" s="5" customFormat="1" ht="20.25" customHeight="1" x14ac:dyDescent="0.2">
      <c r="A31" s="65"/>
      <c r="B31" s="78"/>
      <c r="C31" s="78"/>
      <c r="D31" s="721" t="s">
        <v>2989</v>
      </c>
      <c r="E31" s="721"/>
      <c r="F31" s="721"/>
      <c r="G31" s="721"/>
      <c r="H31" s="302">
        <v>2</v>
      </c>
      <c r="J31" s="718"/>
      <c r="K31" s="718"/>
      <c r="L31" s="569"/>
      <c r="M31" s="545"/>
      <c r="N31" s="545"/>
      <c r="O31" s="568"/>
      <c r="P31" s="65"/>
    </row>
    <row r="32" spans="1:16" s="5" customFormat="1" ht="20.25" customHeight="1" x14ac:dyDescent="0.2">
      <c r="A32" s="65"/>
      <c r="B32" s="78"/>
      <c r="C32" s="78"/>
      <c r="D32" s="721" t="s">
        <v>2990</v>
      </c>
      <c r="E32" s="721"/>
      <c r="F32" s="721"/>
      <c r="G32" s="721"/>
      <c r="H32" s="302">
        <v>2</v>
      </c>
      <c r="J32" s="718"/>
      <c r="K32" s="718"/>
      <c r="L32" s="569"/>
      <c r="M32" s="545"/>
      <c r="N32" s="545"/>
      <c r="O32" s="568"/>
      <c r="P32" s="65"/>
    </row>
    <row r="33" spans="1:16" s="5" customFormat="1" ht="20.25" customHeight="1" x14ac:dyDescent="0.2">
      <c r="A33" s="65"/>
      <c r="B33" s="78"/>
      <c r="C33" s="546"/>
      <c r="D33" s="721" t="s">
        <v>2991</v>
      </c>
      <c r="E33" s="721"/>
      <c r="F33" s="721"/>
      <c r="G33" s="721"/>
      <c r="H33" s="302">
        <v>2</v>
      </c>
      <c r="J33" s="719"/>
      <c r="K33" s="719"/>
      <c r="L33" s="569"/>
      <c r="M33" s="545"/>
      <c r="N33" s="545"/>
      <c r="O33" s="568"/>
      <c r="P33" s="65"/>
    </row>
    <row r="34" spans="1:16" s="5" customFormat="1" ht="20.25" customHeight="1" x14ac:dyDescent="0.2">
      <c r="A34" s="65"/>
      <c r="B34" s="162"/>
      <c r="C34" s="78"/>
      <c r="D34" s="721" t="s">
        <v>2992</v>
      </c>
      <c r="E34" s="721"/>
      <c r="F34" s="721"/>
      <c r="G34" s="721"/>
      <c r="H34" s="302">
        <v>4</v>
      </c>
      <c r="J34" s="718"/>
      <c r="K34" s="718"/>
      <c r="L34" s="545"/>
      <c r="M34" s="545"/>
      <c r="N34" s="545"/>
      <c r="O34" s="568"/>
      <c r="P34" s="65"/>
    </row>
    <row r="35" spans="1:16" s="5" customFormat="1" ht="20.25" customHeight="1" x14ac:dyDescent="0.2">
      <c r="A35" s="65"/>
      <c r="B35" s="78"/>
      <c r="C35" s="78"/>
      <c r="D35" s="721" t="s">
        <v>2993</v>
      </c>
      <c r="E35" s="721"/>
      <c r="F35" s="721"/>
      <c r="G35" s="721"/>
      <c r="H35" s="302">
        <v>2</v>
      </c>
      <c r="J35" s="718"/>
      <c r="K35" s="718"/>
      <c r="L35" s="545"/>
      <c r="M35" s="545"/>
      <c r="N35" s="545"/>
      <c r="O35" s="568"/>
      <c r="P35" s="65"/>
    </row>
    <row r="36" spans="1:16" s="5" customFormat="1" ht="20.25" customHeight="1" x14ac:dyDescent="0.2">
      <c r="A36" s="65"/>
      <c r="B36" s="78"/>
      <c r="C36" s="78"/>
      <c r="D36" s="721" t="s">
        <v>2994</v>
      </c>
      <c r="E36" s="721"/>
      <c r="F36" s="721"/>
      <c r="G36" s="721"/>
      <c r="H36" s="302">
        <v>2</v>
      </c>
      <c r="J36" s="718"/>
      <c r="K36" s="718"/>
      <c r="L36" s="545"/>
      <c r="M36" s="545"/>
      <c r="N36" s="545"/>
      <c r="O36" s="568"/>
      <c r="P36" s="65"/>
    </row>
    <row r="37" spans="1:16" s="5" customFormat="1" ht="20.25" customHeight="1" x14ac:dyDescent="0.2">
      <c r="A37" s="65"/>
      <c r="B37" s="78"/>
      <c r="C37" s="78"/>
      <c r="D37" s="721" t="s">
        <v>2995</v>
      </c>
      <c r="E37" s="721"/>
      <c r="F37" s="721"/>
      <c r="G37" s="721"/>
      <c r="H37" s="302">
        <v>2</v>
      </c>
      <c r="J37" s="718"/>
      <c r="K37" s="718"/>
      <c r="L37" s="545"/>
      <c r="M37" s="545"/>
      <c r="N37" s="545"/>
      <c r="O37" s="568"/>
      <c r="P37" s="65"/>
    </row>
    <row r="38" spans="1:16" s="5" customFormat="1" ht="20.25" customHeight="1" x14ac:dyDescent="0.2">
      <c r="A38" s="65"/>
      <c r="B38" s="82"/>
      <c r="C38" s="78"/>
      <c r="D38" s="721" t="s">
        <v>2996</v>
      </c>
      <c r="E38" s="721"/>
      <c r="F38" s="721"/>
      <c r="G38" s="721"/>
      <c r="H38" s="302">
        <v>2</v>
      </c>
      <c r="J38" s="718"/>
      <c r="K38" s="718"/>
      <c r="L38" s="545"/>
      <c r="M38" s="545"/>
      <c r="N38" s="545"/>
      <c r="O38" s="568"/>
      <c r="P38" s="65"/>
    </row>
    <row r="39" spans="1:16" s="5" customFormat="1" ht="20.25" customHeight="1" x14ac:dyDescent="0.2">
      <c r="A39" s="65"/>
      <c r="B39" s="78"/>
      <c r="C39" s="79"/>
      <c r="D39" s="721" t="s">
        <v>2997</v>
      </c>
      <c r="E39" s="721"/>
      <c r="F39" s="721"/>
      <c r="G39" s="721"/>
      <c r="H39" s="302">
        <v>2</v>
      </c>
      <c r="J39" s="718"/>
      <c r="K39" s="718"/>
      <c r="L39" s="545"/>
      <c r="M39" s="545"/>
      <c r="N39" s="545"/>
      <c r="O39" s="568"/>
      <c r="P39" s="65"/>
    </row>
    <row r="40" spans="1:16" s="5" customFormat="1" ht="20.25" customHeight="1" x14ac:dyDescent="0.2">
      <c r="A40" s="65"/>
      <c r="B40" s="80"/>
      <c r="C40" s="78"/>
      <c r="D40" s="721" t="s">
        <v>2998</v>
      </c>
      <c r="E40" s="721"/>
      <c r="F40" s="721"/>
      <c r="G40" s="721"/>
      <c r="H40" s="302">
        <v>2</v>
      </c>
      <c r="J40" s="718"/>
      <c r="K40" s="718"/>
      <c r="L40" s="545"/>
      <c r="M40" s="545"/>
      <c r="N40" s="545"/>
      <c r="O40" s="568"/>
      <c r="P40" s="65"/>
    </row>
    <row r="41" spans="1:16" s="5" customFormat="1" ht="20.25" customHeight="1" x14ac:dyDescent="0.2">
      <c r="A41" s="65"/>
      <c r="B41" s="80"/>
      <c r="C41" s="546"/>
      <c r="D41" s="721" t="s">
        <v>2999</v>
      </c>
      <c r="E41" s="721"/>
      <c r="F41" s="721"/>
      <c r="G41" s="721"/>
      <c r="H41" s="302">
        <v>2</v>
      </c>
      <c r="J41" s="719"/>
      <c r="K41" s="719"/>
      <c r="L41" s="545"/>
      <c r="M41" s="545"/>
      <c r="N41" s="545"/>
      <c r="O41" s="568"/>
      <c r="P41" s="65"/>
    </row>
    <row r="42" spans="1:16" s="5" customFormat="1" ht="20.25" customHeight="1" x14ac:dyDescent="0.2">
      <c r="A42" s="65"/>
      <c r="B42" s="80"/>
      <c r="C42" s="78"/>
      <c r="D42" s="721" t="s">
        <v>3000</v>
      </c>
      <c r="E42" s="721"/>
      <c r="F42" s="721"/>
      <c r="G42" s="721"/>
      <c r="H42" s="302">
        <v>2</v>
      </c>
      <c r="J42" s="65"/>
      <c r="K42" s="65"/>
      <c r="L42" s="545"/>
      <c r="M42" s="545"/>
      <c r="N42" s="545"/>
      <c r="O42" s="568"/>
      <c r="P42" s="65"/>
    </row>
    <row r="43" spans="1:16" s="5" customFormat="1" ht="20.25" customHeight="1" x14ac:dyDescent="0.2">
      <c r="A43" s="65"/>
      <c r="B43" s="80"/>
      <c r="C43" s="78"/>
      <c r="D43" s="721" t="s">
        <v>3001</v>
      </c>
      <c r="E43" s="721"/>
      <c r="F43" s="721"/>
      <c r="G43" s="721"/>
      <c r="H43" s="302">
        <v>2</v>
      </c>
      <c r="J43" s="65"/>
      <c r="K43" s="65"/>
      <c r="L43" s="545"/>
      <c r="M43" s="545"/>
      <c r="N43" s="545"/>
      <c r="O43" s="568"/>
      <c r="P43" s="65"/>
    </row>
    <row r="44" spans="1:16" s="5" customFormat="1" ht="20.25" customHeight="1" x14ac:dyDescent="0.2">
      <c r="A44" s="65"/>
      <c r="B44" s="80"/>
      <c r="C44" s="78"/>
      <c r="D44" s="721" t="s">
        <v>3002</v>
      </c>
      <c r="E44" s="721"/>
      <c r="F44" s="721"/>
      <c r="G44" s="721"/>
      <c r="H44" s="302">
        <v>2</v>
      </c>
      <c r="J44" s="65"/>
      <c r="K44" s="65"/>
      <c r="L44" s="545"/>
      <c r="M44" s="545"/>
      <c r="N44" s="545"/>
      <c r="O44" s="568"/>
      <c r="P44" s="65"/>
    </row>
    <row r="45" spans="1:16" s="5" customFormat="1" ht="20.25" customHeight="1" x14ac:dyDescent="0.2">
      <c r="A45" s="65"/>
      <c r="B45" s="80"/>
      <c r="C45" s="78"/>
      <c r="D45" s="721" t="s">
        <v>3003</v>
      </c>
      <c r="E45" s="721"/>
      <c r="F45" s="721"/>
      <c r="G45" s="721"/>
      <c r="H45" s="302">
        <v>2</v>
      </c>
      <c r="J45" s="65"/>
      <c r="K45" s="65"/>
      <c r="L45" s="545"/>
      <c r="M45" s="545"/>
      <c r="N45" s="545"/>
      <c r="O45" s="568"/>
      <c r="P45" s="65"/>
    </row>
    <row r="46" spans="1:16" s="5" customFormat="1" ht="20.25" customHeight="1" x14ac:dyDescent="0.2">
      <c r="A46" s="65"/>
      <c r="B46" s="80"/>
      <c r="C46" s="78"/>
      <c r="D46" s="721" t="s">
        <v>3004</v>
      </c>
      <c r="E46" s="721"/>
      <c r="F46" s="721"/>
      <c r="G46" s="721"/>
      <c r="H46" s="302">
        <v>2</v>
      </c>
      <c r="J46" s="65"/>
      <c r="K46" s="65"/>
      <c r="L46" s="545"/>
      <c r="M46" s="545"/>
      <c r="N46" s="545"/>
      <c r="O46" s="568"/>
      <c r="P46" s="65"/>
    </row>
    <row r="47" spans="1:16" s="5" customFormat="1" ht="20.25" customHeight="1" x14ac:dyDescent="0.2">
      <c r="A47" s="65"/>
      <c r="B47" s="80"/>
      <c r="C47" s="78"/>
      <c r="D47" s="721" t="s">
        <v>3005</v>
      </c>
      <c r="E47" s="721"/>
      <c r="F47" s="721"/>
      <c r="G47" s="721"/>
      <c r="H47" s="302">
        <v>4</v>
      </c>
      <c r="J47" s="65"/>
      <c r="K47" s="65"/>
      <c r="L47" s="545"/>
      <c r="M47" s="545"/>
      <c r="N47" s="545"/>
      <c r="O47" s="568"/>
      <c r="P47" s="65"/>
    </row>
    <row r="48" spans="1:16" s="5" customFormat="1" ht="20.25" customHeight="1" x14ac:dyDescent="0.2">
      <c r="A48" s="65"/>
      <c r="B48" s="80"/>
      <c r="C48" s="78"/>
      <c r="D48" s="721" t="s">
        <v>3006</v>
      </c>
      <c r="E48" s="721"/>
      <c r="F48" s="721"/>
      <c r="G48" s="721"/>
      <c r="H48" s="302">
        <v>4</v>
      </c>
      <c r="J48" s="65"/>
      <c r="K48" s="65"/>
      <c r="L48" s="545"/>
      <c r="M48" s="545"/>
      <c r="N48" s="545"/>
      <c r="O48" s="568"/>
      <c r="P48" s="65"/>
    </row>
    <row r="49" spans="1:16" s="5" customFormat="1" ht="20.25" customHeight="1" x14ac:dyDescent="0.2">
      <c r="A49" s="65"/>
      <c r="B49" s="80"/>
      <c r="C49" s="78"/>
      <c r="D49" s="721" t="s">
        <v>3007</v>
      </c>
      <c r="E49" s="721"/>
      <c r="F49" s="721"/>
      <c r="G49" s="721"/>
      <c r="H49" s="302">
        <v>2</v>
      </c>
      <c r="J49" s="65"/>
      <c r="K49" s="65"/>
      <c r="L49" s="545"/>
      <c r="M49" s="545"/>
      <c r="N49" s="545"/>
      <c r="O49" s="568"/>
      <c r="P49" s="65"/>
    </row>
    <row r="50" spans="1:16" s="5" customFormat="1" ht="20.25" customHeight="1" x14ac:dyDescent="0.2">
      <c r="A50" s="65"/>
      <c r="B50" s="80"/>
      <c r="C50" s="78"/>
      <c r="D50" s="721" t="s">
        <v>3008</v>
      </c>
      <c r="E50" s="721"/>
      <c r="F50" s="721"/>
      <c r="G50" s="721"/>
      <c r="H50" s="302">
        <v>2</v>
      </c>
      <c r="J50" s="65"/>
      <c r="K50" s="65"/>
      <c r="L50" s="545"/>
      <c r="M50" s="545"/>
      <c r="N50" s="545"/>
      <c r="O50" s="568"/>
      <c r="P50" s="65"/>
    </row>
    <row r="51" spans="1:16" s="5" customFormat="1" ht="20.25" customHeight="1" x14ac:dyDescent="0.2">
      <c r="A51" s="65"/>
      <c r="B51" s="80"/>
      <c r="C51" s="78"/>
      <c r="D51" s="721" t="s">
        <v>3009</v>
      </c>
      <c r="E51" s="721"/>
      <c r="F51" s="721"/>
      <c r="G51" s="721"/>
      <c r="H51" s="302">
        <v>4</v>
      </c>
      <c r="J51" s="65"/>
      <c r="K51" s="65"/>
      <c r="L51" s="545"/>
      <c r="M51" s="545"/>
      <c r="N51" s="545"/>
      <c r="O51" s="568"/>
      <c r="P51" s="65"/>
    </row>
    <row r="52" spans="1:16" s="5" customFormat="1" ht="20.25" customHeight="1" x14ac:dyDescent="0.2">
      <c r="A52" s="65"/>
      <c r="B52" s="80"/>
      <c r="C52" s="78"/>
      <c r="D52" s="721" t="s">
        <v>3010</v>
      </c>
      <c r="E52" s="721"/>
      <c r="F52" s="721"/>
      <c r="G52" s="721"/>
      <c r="H52" s="302">
        <v>2</v>
      </c>
      <c r="J52" s="65"/>
      <c r="K52" s="65"/>
      <c r="L52" s="545"/>
      <c r="M52" s="545"/>
      <c r="N52" s="545"/>
      <c r="O52" s="568"/>
      <c r="P52" s="65"/>
    </row>
    <row r="53" spans="1:16" s="5" customFormat="1" ht="20.25" customHeight="1" x14ac:dyDescent="0.2">
      <c r="A53" s="65"/>
      <c r="B53" s="80"/>
      <c r="C53" s="78"/>
      <c r="D53" s="721" t="s">
        <v>3011</v>
      </c>
      <c r="E53" s="721"/>
      <c r="F53" s="721"/>
      <c r="G53" s="721"/>
      <c r="H53" s="302">
        <v>2</v>
      </c>
      <c r="J53" s="65"/>
      <c r="K53" s="65"/>
      <c r="L53" s="545"/>
      <c r="M53" s="545"/>
      <c r="N53" s="545"/>
      <c r="O53" s="568"/>
      <c r="P53" s="65"/>
    </row>
    <row r="54" spans="1:16" s="5" customFormat="1" ht="20.25" customHeight="1" x14ac:dyDescent="0.2">
      <c r="A54" s="65"/>
      <c r="B54" s="80"/>
      <c r="C54" s="78"/>
      <c r="D54" s="721" t="s">
        <v>3012</v>
      </c>
      <c r="E54" s="721"/>
      <c r="F54" s="721"/>
      <c r="G54" s="721"/>
      <c r="H54" s="302">
        <v>2</v>
      </c>
      <c r="J54" s="65"/>
      <c r="K54" s="65"/>
      <c r="L54" s="545"/>
      <c r="M54" s="545"/>
      <c r="N54" s="545"/>
      <c r="O54" s="568"/>
      <c r="P54" s="65"/>
    </row>
    <row r="55" spans="1:16" s="5" customFormat="1" ht="20.25" customHeight="1" x14ac:dyDescent="0.2">
      <c r="A55" s="65"/>
      <c r="B55" s="80"/>
      <c r="C55" s="78"/>
      <c r="D55" s="721" t="s">
        <v>3013</v>
      </c>
      <c r="E55" s="721"/>
      <c r="F55" s="721"/>
      <c r="G55" s="721"/>
      <c r="H55" s="302">
        <v>2</v>
      </c>
      <c r="J55" s="65"/>
      <c r="K55" s="65"/>
      <c r="L55" s="545"/>
      <c r="M55" s="545"/>
      <c r="N55" s="545"/>
      <c r="O55" s="568"/>
      <c r="P55" s="65"/>
    </row>
    <row r="56" spans="1:16" s="5" customFormat="1" ht="20.25" customHeight="1" x14ac:dyDescent="0.2">
      <c r="A56" s="65"/>
      <c r="B56" s="80"/>
      <c r="C56" s="78"/>
      <c r="D56" s="721" t="s">
        <v>3014</v>
      </c>
      <c r="E56" s="721"/>
      <c r="F56" s="721"/>
      <c r="G56" s="721"/>
      <c r="H56" s="302">
        <v>2</v>
      </c>
      <c r="J56" s="65"/>
      <c r="K56" s="65"/>
      <c r="L56" s="545"/>
      <c r="M56" s="545"/>
      <c r="N56" s="545"/>
      <c r="O56" s="568"/>
      <c r="P56" s="65"/>
    </row>
    <row r="57" spans="1:16" s="5" customFormat="1" ht="20.25" customHeight="1" x14ac:dyDescent="0.2">
      <c r="A57" s="65"/>
      <c r="B57" s="80"/>
      <c r="C57" s="78"/>
      <c r="D57" s="721" t="s">
        <v>3015</v>
      </c>
      <c r="E57" s="721"/>
      <c r="F57" s="721"/>
      <c r="G57" s="721"/>
      <c r="H57" s="302">
        <v>2</v>
      </c>
      <c r="J57" s="65"/>
      <c r="K57" s="65"/>
      <c r="L57" s="545"/>
      <c r="M57" s="545"/>
      <c r="N57" s="545"/>
      <c r="O57" s="568"/>
      <c r="P57" s="65"/>
    </row>
    <row r="58" spans="1:16" s="5" customFormat="1" ht="20.25" customHeight="1" x14ac:dyDescent="0.2">
      <c r="A58" s="65"/>
      <c r="B58" s="80"/>
      <c r="C58" s="78"/>
      <c r="D58" s="721" t="s">
        <v>3016</v>
      </c>
      <c r="E58" s="721"/>
      <c r="F58" s="721"/>
      <c r="G58" s="721"/>
      <c r="H58" s="302">
        <v>2</v>
      </c>
      <c r="J58" s="65"/>
      <c r="K58" s="65"/>
      <c r="L58" s="545"/>
      <c r="M58" s="545"/>
      <c r="N58" s="545"/>
      <c r="O58" s="568"/>
      <c r="P58" s="65"/>
    </row>
    <row r="59" spans="1:16" s="5" customFormat="1" ht="20.25" customHeight="1" x14ac:dyDescent="0.2">
      <c r="A59" s="65"/>
      <c r="B59" s="80"/>
      <c r="C59" s="78"/>
      <c r="D59" s="721" t="s">
        <v>3017</v>
      </c>
      <c r="E59" s="721"/>
      <c r="F59" s="721"/>
      <c r="G59" s="721"/>
      <c r="H59" s="302">
        <v>2</v>
      </c>
      <c r="J59" s="65"/>
      <c r="K59" s="65"/>
      <c r="L59" s="84"/>
      <c r="M59" s="84"/>
      <c r="N59" s="84"/>
      <c r="O59" s="78"/>
      <c r="P59" s="65"/>
    </row>
    <row r="60" spans="1:16" s="5" customFormat="1" ht="20.25" customHeight="1" x14ac:dyDescent="0.2">
      <c r="A60" s="65"/>
      <c r="B60" s="80"/>
      <c r="C60" s="78"/>
      <c r="D60" s="721" t="s">
        <v>3018</v>
      </c>
      <c r="E60" s="721"/>
      <c r="F60" s="721"/>
      <c r="G60" s="721"/>
      <c r="H60" s="302">
        <v>2</v>
      </c>
      <c r="J60" s="65"/>
      <c r="K60" s="65"/>
      <c r="L60" s="84"/>
      <c r="M60" s="84"/>
      <c r="N60" s="84"/>
      <c r="O60" s="78"/>
      <c r="P60" s="65"/>
    </row>
    <row r="61" spans="1:16" s="5" customFormat="1" ht="20.25" customHeight="1" x14ac:dyDescent="0.2">
      <c r="A61" s="65"/>
      <c r="B61" s="80"/>
      <c r="C61" s="78"/>
      <c r="D61" s="721" t="s">
        <v>3019</v>
      </c>
      <c r="E61" s="721"/>
      <c r="F61" s="721"/>
      <c r="G61" s="721"/>
      <c r="H61" s="302">
        <v>2</v>
      </c>
      <c r="J61" s="65"/>
      <c r="K61" s="65"/>
      <c r="L61" s="84"/>
      <c r="M61" s="84"/>
      <c r="N61" s="84"/>
      <c r="O61" s="78"/>
      <c r="P61" s="65"/>
    </row>
    <row r="62" spans="1:16" s="5" customFormat="1" ht="20.25" customHeight="1" x14ac:dyDescent="0.2">
      <c r="A62" s="65"/>
      <c r="B62" s="80"/>
      <c r="C62" s="78"/>
      <c r="D62" s="721" t="s">
        <v>3020</v>
      </c>
      <c r="E62" s="721"/>
      <c r="F62" s="721"/>
      <c r="G62" s="721"/>
      <c r="H62" s="302">
        <v>2</v>
      </c>
      <c r="J62" s="65"/>
      <c r="K62" s="65"/>
      <c r="L62" s="84"/>
      <c r="M62" s="84"/>
      <c r="N62" s="84"/>
      <c r="O62" s="78"/>
      <c r="P62" s="65"/>
    </row>
    <row r="63" spans="1:16" s="5" customFormat="1" ht="20.25" customHeight="1" x14ac:dyDescent="0.2">
      <c r="A63" s="65"/>
      <c r="B63" s="80"/>
      <c r="C63" s="78"/>
      <c r="D63" s="721" t="s">
        <v>3021</v>
      </c>
      <c r="E63" s="721"/>
      <c r="F63" s="721"/>
      <c r="G63" s="721"/>
      <c r="H63" s="302">
        <v>2</v>
      </c>
      <c r="J63" s="65"/>
      <c r="K63" s="65"/>
      <c r="L63" s="84"/>
      <c r="M63" s="84"/>
      <c r="N63" s="84"/>
      <c r="O63" s="78"/>
      <c r="P63" s="65"/>
    </row>
    <row r="64" spans="1:16" s="5" customFormat="1" ht="20.25" customHeight="1" x14ac:dyDescent="0.2">
      <c r="A64" s="65"/>
      <c r="B64" s="80"/>
      <c r="C64" s="78"/>
      <c r="D64" s="721" t="s">
        <v>3022</v>
      </c>
      <c r="E64" s="721"/>
      <c r="F64" s="721"/>
      <c r="G64" s="721"/>
      <c r="H64" s="302">
        <v>2</v>
      </c>
      <c r="J64" s="65"/>
      <c r="K64" s="65"/>
      <c r="L64" s="84"/>
      <c r="M64" s="84"/>
      <c r="N64" s="84"/>
      <c r="O64" s="78"/>
      <c r="P64" s="65"/>
    </row>
    <row r="65" spans="1:16" s="5" customFormat="1" ht="20.25" customHeight="1" x14ac:dyDescent="0.2">
      <c r="A65" s="65"/>
      <c r="B65" s="80"/>
      <c r="C65" s="78"/>
      <c r="D65" s="721" t="s">
        <v>3023</v>
      </c>
      <c r="E65" s="721"/>
      <c r="F65" s="721"/>
      <c r="G65" s="721"/>
      <c r="H65" s="302">
        <v>2</v>
      </c>
      <c r="J65" s="65"/>
      <c r="K65" s="65"/>
      <c r="L65" s="84"/>
      <c r="M65" s="84"/>
      <c r="N65" s="84"/>
      <c r="O65" s="78"/>
      <c r="P65" s="65"/>
    </row>
    <row r="66" spans="1:16" s="5" customFormat="1" ht="20.25" customHeight="1" x14ac:dyDescent="0.2">
      <c r="A66" s="65"/>
      <c r="B66" s="80"/>
      <c r="C66" s="78"/>
      <c r="D66" s="721" t="s">
        <v>3024</v>
      </c>
      <c r="E66" s="721"/>
      <c r="F66" s="721"/>
      <c r="G66" s="721"/>
      <c r="H66" s="302">
        <v>2</v>
      </c>
      <c r="J66" s="65"/>
      <c r="K66" s="65"/>
      <c r="L66" s="84"/>
      <c r="M66" s="84"/>
      <c r="N66" s="84"/>
      <c r="O66" s="78"/>
      <c r="P66" s="65"/>
    </row>
    <row r="67" spans="1:16" s="5" customFormat="1" ht="20.25" customHeight="1" x14ac:dyDescent="0.2">
      <c r="A67" s="65"/>
      <c r="B67" s="80"/>
      <c r="C67" s="78"/>
      <c r="D67" s="721" t="s">
        <v>3025</v>
      </c>
      <c r="E67" s="721"/>
      <c r="F67" s="721"/>
      <c r="G67" s="721"/>
      <c r="H67" s="302">
        <v>2</v>
      </c>
      <c r="J67" s="65"/>
      <c r="K67" s="65"/>
      <c r="L67" s="84"/>
      <c r="M67" s="84"/>
      <c r="N67" s="84"/>
      <c r="O67" s="78"/>
      <c r="P67" s="65"/>
    </row>
    <row r="68" spans="1:16" s="5" customFormat="1" ht="20.25" customHeight="1" x14ac:dyDescent="0.2">
      <c r="A68" s="65"/>
      <c r="B68" s="80"/>
      <c r="C68" s="78"/>
      <c r="D68" s="721" t="s">
        <v>3026</v>
      </c>
      <c r="E68" s="721"/>
      <c r="F68" s="721"/>
      <c r="G68" s="721"/>
      <c r="H68" s="302">
        <v>2</v>
      </c>
      <c r="J68" s="65"/>
      <c r="K68" s="65"/>
      <c r="L68" s="84"/>
      <c r="M68" s="84"/>
      <c r="N68" s="84"/>
      <c r="O68" s="78"/>
      <c r="P68" s="65"/>
    </row>
    <row r="69" spans="1:16" s="5" customFormat="1" ht="20.25" customHeight="1" x14ac:dyDescent="0.2">
      <c r="A69" s="65"/>
      <c r="B69" s="80"/>
      <c r="C69" s="78"/>
      <c r="D69" s="721" t="s">
        <v>3027</v>
      </c>
      <c r="E69" s="721"/>
      <c r="F69" s="721"/>
      <c r="G69" s="721"/>
      <c r="H69" s="302">
        <v>2</v>
      </c>
      <c r="J69" s="65"/>
      <c r="K69" s="65"/>
      <c r="L69" s="84"/>
      <c r="M69" s="84"/>
      <c r="N69" s="84"/>
      <c r="O69" s="78"/>
      <c r="P69" s="65"/>
    </row>
    <row r="70" spans="1:16" s="5" customFormat="1" ht="20.25" customHeight="1" x14ac:dyDescent="0.2">
      <c r="A70" s="65"/>
      <c r="B70" s="80"/>
      <c r="C70" s="78"/>
      <c r="D70" s="721" t="s">
        <v>3028</v>
      </c>
      <c r="E70" s="721"/>
      <c r="F70" s="721"/>
      <c r="G70" s="721"/>
      <c r="H70" s="302">
        <v>2</v>
      </c>
      <c r="J70" s="65"/>
      <c r="K70" s="65"/>
      <c r="L70" s="84"/>
      <c r="M70" s="84"/>
      <c r="N70" s="84"/>
      <c r="O70" s="78"/>
      <c r="P70" s="65"/>
    </row>
    <row r="71" spans="1:16" s="5" customFormat="1" ht="20.25" customHeight="1" x14ac:dyDescent="0.2">
      <c r="A71" s="65"/>
      <c r="B71" s="80"/>
      <c r="C71" s="78"/>
      <c r="D71" s="721" t="s">
        <v>3029</v>
      </c>
      <c r="E71" s="721"/>
      <c r="F71" s="721"/>
      <c r="G71" s="721"/>
      <c r="H71" s="302">
        <v>4</v>
      </c>
      <c r="J71" s="65"/>
      <c r="K71" s="65"/>
      <c r="L71" s="84"/>
      <c r="M71" s="84"/>
      <c r="N71" s="84"/>
      <c r="O71" s="78"/>
      <c r="P71" s="65"/>
    </row>
    <row r="72" spans="1:16" s="5" customFormat="1" ht="20.25" customHeight="1" x14ac:dyDescent="0.2">
      <c r="A72" s="65"/>
      <c r="B72" s="80"/>
      <c r="C72" s="78"/>
      <c r="D72" s="721" t="s">
        <v>3030</v>
      </c>
      <c r="E72" s="721"/>
      <c r="F72" s="721"/>
      <c r="G72" s="721"/>
      <c r="H72" s="302">
        <v>2</v>
      </c>
      <c r="J72" s="65"/>
      <c r="K72" s="65"/>
      <c r="L72" s="84"/>
      <c r="M72" s="84"/>
      <c r="N72" s="84"/>
      <c r="O72" s="78"/>
      <c r="P72" s="65"/>
    </row>
    <row r="73" spans="1:16" s="5" customFormat="1" ht="20.25" customHeight="1" x14ac:dyDescent="0.2">
      <c r="A73" s="65"/>
      <c r="B73" s="80"/>
      <c r="C73" s="78"/>
      <c r="D73" s="721" t="s">
        <v>3031</v>
      </c>
      <c r="E73" s="721"/>
      <c r="F73" s="721"/>
      <c r="G73" s="721"/>
      <c r="H73" s="302">
        <v>2</v>
      </c>
      <c r="J73" s="65"/>
      <c r="K73" s="65"/>
      <c r="L73" s="84"/>
      <c r="M73" s="84"/>
      <c r="N73" s="84"/>
      <c r="O73" s="78"/>
      <c r="P73" s="65"/>
    </row>
    <row r="74" spans="1:16" s="5" customFormat="1" ht="20.25" customHeight="1" x14ac:dyDescent="0.2">
      <c r="A74" s="65"/>
      <c r="B74" s="80"/>
      <c r="C74" s="78"/>
      <c r="D74" s="721" t="s">
        <v>3032</v>
      </c>
      <c r="E74" s="721"/>
      <c r="F74" s="721"/>
      <c r="G74" s="721"/>
      <c r="H74" s="302">
        <v>2</v>
      </c>
      <c r="J74" s="65"/>
      <c r="K74" s="65"/>
      <c r="L74" s="84"/>
      <c r="M74" s="84"/>
      <c r="N74" s="84"/>
      <c r="O74" s="78"/>
      <c r="P74" s="65"/>
    </row>
    <row r="75" spans="1:16" s="5" customFormat="1" ht="20.25" customHeight="1" x14ac:dyDescent="0.2">
      <c r="A75" s="65"/>
      <c r="B75" s="80"/>
      <c r="C75" s="78"/>
      <c r="D75" s="721" t="s">
        <v>3033</v>
      </c>
      <c r="E75" s="721"/>
      <c r="F75" s="721"/>
      <c r="G75" s="721"/>
      <c r="H75" s="302">
        <v>2</v>
      </c>
      <c r="J75" s="65"/>
      <c r="K75" s="65"/>
      <c r="L75" s="84"/>
      <c r="M75" s="84"/>
      <c r="N75" s="84"/>
      <c r="O75" s="78"/>
      <c r="P75" s="65"/>
    </row>
    <row r="76" spans="1:16" s="5" customFormat="1" ht="20.25" customHeight="1" x14ac:dyDescent="0.2">
      <c r="A76" s="65"/>
      <c r="B76" s="80"/>
      <c r="C76" s="78"/>
      <c r="D76" s="721" t="s">
        <v>3034</v>
      </c>
      <c r="E76" s="721"/>
      <c r="F76" s="721"/>
      <c r="G76" s="721"/>
      <c r="H76" s="302">
        <v>1</v>
      </c>
      <c r="J76" s="65"/>
      <c r="K76" s="65"/>
      <c r="L76" s="84"/>
      <c r="M76" s="84"/>
      <c r="N76" s="84"/>
      <c r="O76" s="78"/>
      <c r="P76" s="65"/>
    </row>
    <row r="77" spans="1:16" s="5" customFormat="1" ht="20.25" customHeight="1" x14ac:dyDescent="0.2">
      <c r="A77" s="65"/>
      <c r="B77" s="80"/>
      <c r="C77" s="78"/>
      <c r="D77" s="721" t="s">
        <v>3035</v>
      </c>
      <c r="E77" s="721"/>
      <c r="F77" s="721"/>
      <c r="G77" s="721"/>
      <c r="H77" s="302">
        <v>2</v>
      </c>
      <c r="J77" s="65"/>
      <c r="K77" s="65"/>
      <c r="L77" s="84"/>
      <c r="M77" s="84"/>
      <c r="N77" s="84"/>
      <c r="O77" s="78"/>
      <c r="P77" s="65"/>
    </row>
    <row r="78" spans="1:16" s="5" customFormat="1" ht="20.25" customHeight="1" x14ac:dyDescent="0.2">
      <c r="A78" s="65"/>
      <c r="B78" s="80"/>
      <c r="C78" s="78"/>
      <c r="D78" s="721" t="s">
        <v>3036</v>
      </c>
      <c r="E78" s="721"/>
      <c r="F78" s="721"/>
      <c r="G78" s="721"/>
      <c r="H78" s="302">
        <v>2</v>
      </c>
      <c r="J78" s="65"/>
      <c r="K78" s="65"/>
      <c r="L78" s="84"/>
      <c r="M78" s="84"/>
      <c r="N78" s="84"/>
      <c r="O78" s="78"/>
      <c r="P78" s="65"/>
    </row>
    <row r="79" spans="1:16" s="5" customFormat="1" ht="20.25" customHeight="1" x14ac:dyDescent="0.2">
      <c r="A79" s="65"/>
      <c r="B79" s="80"/>
      <c r="C79" s="78"/>
      <c r="D79" s="721" t="s">
        <v>3037</v>
      </c>
      <c r="E79" s="721"/>
      <c r="F79" s="721"/>
      <c r="G79" s="721"/>
      <c r="H79" s="302">
        <v>2</v>
      </c>
      <c r="J79" s="65"/>
      <c r="K79" s="65"/>
      <c r="L79" s="84"/>
      <c r="M79" s="84"/>
      <c r="N79" s="84"/>
      <c r="O79" s="78"/>
      <c r="P79" s="65"/>
    </row>
    <row r="80" spans="1:16" s="5" customFormat="1" ht="20.25" customHeight="1" x14ac:dyDescent="0.2">
      <c r="A80" s="65"/>
      <c r="B80" s="80"/>
      <c r="C80" s="78"/>
      <c r="D80" s="721" t="s">
        <v>3038</v>
      </c>
      <c r="E80" s="721"/>
      <c r="F80" s="721"/>
      <c r="G80" s="721"/>
      <c r="H80" s="302">
        <v>2</v>
      </c>
      <c r="J80" s="65"/>
      <c r="K80" s="65"/>
      <c r="L80" s="84"/>
      <c r="M80" s="84"/>
      <c r="N80" s="84"/>
      <c r="O80" s="78"/>
      <c r="P80" s="65"/>
    </row>
    <row r="81" spans="1:16" s="5" customFormat="1" ht="20.25" customHeight="1" x14ac:dyDescent="0.2">
      <c r="A81" s="65"/>
      <c r="B81" s="80"/>
      <c r="C81" s="78"/>
      <c r="D81" s="721" t="s">
        <v>3039</v>
      </c>
      <c r="E81" s="721"/>
      <c r="F81" s="721"/>
      <c r="G81" s="721"/>
      <c r="H81" s="302">
        <v>2</v>
      </c>
      <c r="J81" s="65"/>
      <c r="K81" s="65"/>
      <c r="L81" s="84"/>
      <c r="M81" s="84"/>
      <c r="N81" s="84"/>
      <c r="O81" s="78"/>
      <c r="P81" s="65"/>
    </row>
    <row r="82" spans="1:16" s="5" customFormat="1" ht="20.25" customHeight="1" x14ac:dyDescent="0.2">
      <c r="A82" s="65"/>
      <c r="B82" s="80"/>
      <c r="C82" s="78"/>
      <c r="D82" s="721" t="s">
        <v>3040</v>
      </c>
      <c r="E82" s="721"/>
      <c r="F82" s="721"/>
      <c r="G82" s="721"/>
      <c r="H82" s="302">
        <v>2</v>
      </c>
      <c r="J82" s="65"/>
      <c r="K82" s="65"/>
      <c r="L82" s="84"/>
      <c r="M82" s="84"/>
      <c r="N82" s="84"/>
      <c r="O82" s="78"/>
      <c r="P82" s="65"/>
    </row>
    <row r="83" spans="1:16" s="5" customFormat="1" ht="20.25" customHeight="1" x14ac:dyDescent="0.2">
      <c r="A83" s="65"/>
      <c r="B83" s="80"/>
      <c r="C83" s="78"/>
      <c r="D83" s="721" t="s">
        <v>3041</v>
      </c>
      <c r="E83" s="721"/>
      <c r="F83" s="721"/>
      <c r="G83" s="721"/>
      <c r="H83" s="302">
        <v>2</v>
      </c>
      <c r="J83" s="65"/>
      <c r="K83" s="65"/>
      <c r="L83" s="84"/>
      <c r="M83" s="84"/>
      <c r="N83" s="84"/>
      <c r="O83" s="78"/>
      <c r="P83" s="65"/>
    </row>
    <row r="84" spans="1:16" s="5" customFormat="1" ht="20.25" customHeight="1" x14ac:dyDescent="0.2">
      <c r="A84" s="65"/>
      <c r="B84" s="80"/>
      <c r="C84" s="78"/>
      <c r="D84" s="721" t="s">
        <v>3042</v>
      </c>
      <c r="E84" s="721"/>
      <c r="F84" s="721"/>
      <c r="G84" s="721"/>
      <c r="H84" s="302">
        <v>4</v>
      </c>
      <c r="J84" s="65"/>
      <c r="K84" s="65"/>
      <c r="L84" s="84"/>
      <c r="M84" s="84"/>
      <c r="N84" s="84"/>
      <c r="O84" s="78"/>
      <c r="P84" s="65"/>
    </row>
    <row r="85" spans="1:16" s="5" customFormat="1" ht="20.25" customHeight="1" x14ac:dyDescent="0.2">
      <c r="A85" s="65"/>
      <c r="B85" s="80"/>
      <c r="C85" s="78"/>
      <c r="D85" s="721" t="s">
        <v>3043</v>
      </c>
      <c r="E85" s="721"/>
      <c r="F85" s="721"/>
      <c r="G85" s="721"/>
      <c r="H85" s="302">
        <v>4</v>
      </c>
      <c r="J85" s="65"/>
      <c r="K85" s="65"/>
      <c r="L85" s="84"/>
      <c r="M85" s="84"/>
      <c r="N85" s="84"/>
      <c r="O85" s="78"/>
      <c r="P85" s="65"/>
    </row>
    <row r="86" spans="1:16" s="5" customFormat="1" ht="20.25" customHeight="1" x14ac:dyDescent="0.2">
      <c r="A86" s="65"/>
      <c r="B86" s="80"/>
      <c r="C86" s="78"/>
      <c r="D86" s="721" t="s">
        <v>3044</v>
      </c>
      <c r="E86" s="721"/>
      <c r="F86" s="721"/>
      <c r="G86" s="721"/>
      <c r="H86" s="302">
        <v>2</v>
      </c>
      <c r="J86" s="65"/>
      <c r="K86" s="65"/>
      <c r="L86" s="84"/>
      <c r="M86" s="84"/>
      <c r="N86" s="84"/>
      <c r="O86" s="78"/>
      <c r="P86" s="65"/>
    </row>
    <row r="87" spans="1:16" s="5" customFormat="1" ht="20.25" customHeight="1" x14ac:dyDescent="0.2">
      <c r="A87" s="65"/>
      <c r="B87" s="80"/>
      <c r="C87" s="78"/>
      <c r="D87" s="721" t="s">
        <v>3045</v>
      </c>
      <c r="E87" s="721"/>
      <c r="F87" s="721"/>
      <c r="G87" s="721"/>
      <c r="H87" s="302">
        <v>2</v>
      </c>
      <c r="J87" s="65"/>
      <c r="K87" s="65"/>
      <c r="L87" s="84"/>
      <c r="M87" s="84"/>
      <c r="N87" s="84"/>
      <c r="O87" s="78"/>
      <c r="P87" s="65"/>
    </row>
    <row r="88" spans="1:16" s="5" customFormat="1" ht="20.25" customHeight="1" x14ac:dyDescent="0.2">
      <c r="A88" s="65"/>
      <c r="B88" s="80"/>
      <c r="C88" s="78"/>
      <c r="D88" s="721" t="s">
        <v>3046</v>
      </c>
      <c r="E88" s="721"/>
      <c r="F88" s="721"/>
      <c r="G88" s="721"/>
      <c r="H88" s="302">
        <v>2</v>
      </c>
      <c r="J88" s="65"/>
      <c r="K88" s="65"/>
      <c r="L88" s="84"/>
      <c r="M88" s="84"/>
      <c r="N88" s="84"/>
      <c r="O88" s="78"/>
      <c r="P88" s="65"/>
    </row>
    <row r="89" spans="1:16" s="5" customFormat="1" ht="20.25" customHeight="1" x14ac:dyDescent="0.2">
      <c r="A89" s="65"/>
      <c r="B89" s="80"/>
      <c r="C89" s="78"/>
      <c r="D89" s="721" t="s">
        <v>3047</v>
      </c>
      <c r="E89" s="721"/>
      <c r="F89" s="721"/>
      <c r="G89" s="721"/>
      <c r="H89" s="302">
        <v>2</v>
      </c>
      <c r="J89" s="65"/>
      <c r="K89" s="65"/>
      <c r="L89" s="84"/>
      <c r="M89" s="84"/>
      <c r="N89" s="84"/>
      <c r="O89" s="78"/>
      <c r="P89" s="65"/>
    </row>
    <row r="90" spans="1:16" s="5" customFormat="1" ht="20.25" customHeight="1" x14ac:dyDescent="0.2">
      <c r="A90" s="65"/>
      <c r="B90" s="80"/>
      <c r="C90" s="78"/>
      <c r="D90" s="721" t="s">
        <v>3048</v>
      </c>
      <c r="E90" s="721"/>
      <c r="F90" s="721"/>
      <c r="G90" s="721"/>
      <c r="H90" s="302">
        <v>2</v>
      </c>
      <c r="J90" s="65"/>
      <c r="K90" s="65"/>
      <c r="L90" s="84"/>
      <c r="M90" s="84"/>
      <c r="N90" s="84"/>
      <c r="O90" s="78"/>
      <c r="P90" s="65"/>
    </row>
    <row r="91" spans="1:16" s="5" customFormat="1" ht="20.25" customHeight="1" x14ac:dyDescent="0.2">
      <c r="A91" s="65"/>
      <c r="B91" s="80"/>
      <c r="C91" s="78"/>
      <c r="D91" s="721" t="s">
        <v>3049</v>
      </c>
      <c r="E91" s="721"/>
      <c r="F91" s="721"/>
      <c r="G91" s="721"/>
      <c r="H91" s="302">
        <v>4</v>
      </c>
      <c r="J91" s="65"/>
      <c r="K91" s="65"/>
      <c r="L91" s="84"/>
      <c r="M91" s="84"/>
      <c r="N91" s="84"/>
      <c r="O91" s="78"/>
      <c r="P91" s="65"/>
    </row>
    <row r="92" spans="1:16" s="5" customFormat="1" ht="20.25" customHeight="1" x14ac:dyDescent="0.2">
      <c r="A92" s="65"/>
      <c r="B92" s="80"/>
      <c r="C92" s="78"/>
      <c r="D92" s="721" t="s">
        <v>3050</v>
      </c>
      <c r="E92" s="721"/>
      <c r="F92" s="721"/>
      <c r="G92" s="721"/>
      <c r="H92" s="302">
        <v>2</v>
      </c>
      <c r="J92" s="65"/>
      <c r="K92" s="65"/>
      <c r="L92" s="84"/>
      <c r="M92" s="84"/>
      <c r="N92" s="84"/>
      <c r="O92" s="78"/>
      <c r="P92" s="65"/>
    </row>
    <row r="93" spans="1:16" s="5" customFormat="1" ht="20.25" customHeight="1" x14ac:dyDescent="0.2">
      <c r="A93" s="65"/>
      <c r="B93" s="80"/>
      <c r="C93" s="78"/>
      <c r="D93" s="721" t="s">
        <v>3051</v>
      </c>
      <c r="E93" s="721"/>
      <c r="F93" s="721"/>
      <c r="G93" s="721"/>
      <c r="H93" s="302">
        <v>2</v>
      </c>
      <c r="J93" s="65"/>
      <c r="K93" s="65"/>
      <c r="L93" s="84"/>
      <c r="M93" s="84"/>
      <c r="N93" s="84"/>
      <c r="O93" s="78"/>
      <c r="P93" s="65"/>
    </row>
    <row r="94" spans="1:16" s="5" customFormat="1" ht="20.25" customHeight="1" x14ac:dyDescent="0.2">
      <c r="A94" s="65"/>
      <c r="B94" s="80"/>
      <c r="C94" s="78"/>
      <c r="D94" s="721" t="s">
        <v>3052</v>
      </c>
      <c r="E94" s="721"/>
      <c r="F94" s="721"/>
      <c r="G94" s="721"/>
      <c r="H94" s="302">
        <v>2</v>
      </c>
      <c r="J94" s="65"/>
      <c r="K94" s="65"/>
      <c r="L94" s="84"/>
      <c r="M94" s="84"/>
      <c r="N94" s="84"/>
      <c r="O94" s="78"/>
      <c r="P94" s="65"/>
    </row>
    <row r="95" spans="1:16" s="5" customFormat="1" ht="20.25" customHeight="1" x14ac:dyDescent="0.2">
      <c r="A95" s="65"/>
      <c r="B95" s="80"/>
      <c r="C95" s="78"/>
      <c r="D95" s="721" t="s">
        <v>3053</v>
      </c>
      <c r="E95" s="721"/>
      <c r="F95" s="721"/>
      <c r="G95" s="721"/>
      <c r="H95" s="302">
        <v>2</v>
      </c>
      <c r="J95" s="65"/>
      <c r="K95" s="65"/>
      <c r="L95" s="84"/>
      <c r="M95" s="84"/>
      <c r="N95" s="84"/>
      <c r="O95" s="78"/>
      <c r="P95" s="65"/>
    </row>
    <row r="96" spans="1:16" s="5" customFormat="1" ht="20.25" customHeight="1" x14ac:dyDescent="0.2">
      <c r="A96" s="65"/>
      <c r="B96" s="80"/>
      <c r="C96" s="78"/>
      <c r="D96" s="721" t="s">
        <v>3054</v>
      </c>
      <c r="E96" s="721"/>
      <c r="F96" s="721"/>
      <c r="G96" s="721"/>
      <c r="H96" s="302">
        <v>2</v>
      </c>
      <c r="J96" s="65"/>
      <c r="K96" s="65"/>
      <c r="L96" s="84"/>
      <c r="M96" s="84"/>
      <c r="N96" s="84"/>
      <c r="O96" s="78"/>
      <c r="P96" s="65"/>
    </row>
    <row r="97" spans="1:16" s="5" customFormat="1" ht="20.25" customHeight="1" x14ac:dyDescent="0.2">
      <c r="A97" s="65"/>
      <c r="B97" s="80"/>
      <c r="C97" s="78"/>
      <c r="D97" s="721" t="s">
        <v>3055</v>
      </c>
      <c r="E97" s="721"/>
      <c r="F97" s="721"/>
      <c r="G97" s="721"/>
      <c r="H97" s="302">
        <v>2</v>
      </c>
      <c r="J97" s="65"/>
      <c r="K97" s="65"/>
      <c r="L97" s="84"/>
      <c r="M97" s="84"/>
      <c r="N97" s="84"/>
      <c r="O97" s="78"/>
      <c r="P97" s="65"/>
    </row>
    <row r="98" spans="1:16" s="5" customFormat="1" ht="20.25" customHeight="1" x14ac:dyDescent="0.2">
      <c r="A98" s="65"/>
      <c r="B98" s="80"/>
      <c r="C98" s="78"/>
      <c r="D98" s="721" t="s">
        <v>3056</v>
      </c>
      <c r="E98" s="721"/>
      <c r="F98" s="721"/>
      <c r="G98" s="721"/>
      <c r="H98" s="302">
        <v>2</v>
      </c>
      <c r="J98" s="65"/>
      <c r="K98" s="65"/>
      <c r="L98" s="84"/>
      <c r="M98" s="84"/>
      <c r="N98" s="84"/>
      <c r="O98" s="78"/>
      <c r="P98" s="65"/>
    </row>
    <row r="99" spans="1:16" s="5" customFormat="1" ht="20.25" customHeight="1" x14ac:dyDescent="0.2">
      <c r="A99" s="65"/>
      <c r="B99" s="80"/>
      <c r="C99" s="78"/>
      <c r="D99" s="721" t="s">
        <v>3057</v>
      </c>
      <c r="E99" s="721"/>
      <c r="F99" s="721"/>
      <c r="G99" s="721"/>
      <c r="H99" s="302">
        <v>2</v>
      </c>
      <c r="J99" s="65"/>
      <c r="K99" s="65"/>
      <c r="L99" s="84"/>
      <c r="M99" s="84"/>
      <c r="N99" s="84"/>
      <c r="O99" s="78"/>
      <c r="P99" s="65"/>
    </row>
    <row r="100" spans="1:16" s="5" customFormat="1" ht="20.25" customHeight="1" x14ac:dyDescent="0.2">
      <c r="A100" s="65"/>
      <c r="B100" s="80"/>
      <c r="C100" s="78"/>
      <c r="D100" s="721" t="s">
        <v>3058</v>
      </c>
      <c r="E100" s="721"/>
      <c r="F100" s="721"/>
      <c r="G100" s="721"/>
      <c r="H100" s="302">
        <v>2</v>
      </c>
      <c r="J100" s="65"/>
      <c r="K100" s="65"/>
      <c r="L100" s="84"/>
      <c r="M100" s="84"/>
      <c r="N100" s="84"/>
      <c r="O100" s="78"/>
      <c r="P100" s="65"/>
    </row>
    <row r="101" spans="1:16" s="5" customFormat="1" ht="20.25" customHeight="1" x14ac:dyDescent="0.2">
      <c r="A101" s="65"/>
      <c r="B101" s="80"/>
      <c r="C101" s="78"/>
      <c r="D101" s="721" t="s">
        <v>3059</v>
      </c>
      <c r="E101" s="721"/>
      <c r="F101" s="721"/>
      <c r="G101" s="721"/>
      <c r="H101" s="302">
        <v>2</v>
      </c>
      <c r="J101" s="65"/>
      <c r="K101" s="65"/>
      <c r="L101" s="84"/>
      <c r="M101" s="84"/>
      <c r="N101" s="84"/>
      <c r="O101" s="78"/>
      <c r="P101" s="65"/>
    </row>
    <row r="102" spans="1:16" s="5" customFormat="1" ht="20.25" customHeight="1" x14ac:dyDescent="0.2">
      <c r="A102" s="65"/>
      <c r="B102" s="80"/>
      <c r="C102" s="78"/>
      <c r="D102" s="721" t="s">
        <v>3060</v>
      </c>
      <c r="E102" s="721"/>
      <c r="F102" s="721"/>
      <c r="G102" s="721"/>
      <c r="H102" s="302">
        <v>2</v>
      </c>
      <c r="J102" s="65"/>
      <c r="K102" s="65"/>
      <c r="L102" s="84"/>
      <c r="M102" s="84"/>
      <c r="N102" s="84"/>
      <c r="O102" s="78"/>
      <c r="P102" s="65"/>
    </row>
    <row r="103" spans="1:16" s="5" customFormat="1" ht="20.25" customHeight="1" x14ac:dyDescent="0.2">
      <c r="A103" s="65"/>
      <c r="B103" s="80"/>
      <c r="C103" s="78"/>
      <c r="D103" s="721" t="s">
        <v>3061</v>
      </c>
      <c r="E103" s="721"/>
      <c r="F103" s="721"/>
      <c r="G103" s="721"/>
      <c r="H103" s="302">
        <v>2</v>
      </c>
      <c r="J103" s="65"/>
      <c r="K103" s="65"/>
      <c r="L103" s="84"/>
      <c r="M103" s="84"/>
      <c r="N103" s="84"/>
      <c r="O103" s="78"/>
      <c r="P103" s="65"/>
    </row>
    <row r="104" spans="1:16" s="5" customFormat="1" ht="20.25" customHeight="1" x14ac:dyDescent="0.2">
      <c r="A104" s="65"/>
      <c r="B104" s="80"/>
      <c r="C104" s="78"/>
      <c r="D104" s="721" t="s">
        <v>3062</v>
      </c>
      <c r="E104" s="721"/>
      <c r="F104" s="721"/>
      <c r="G104" s="721"/>
      <c r="H104" s="302">
        <v>2</v>
      </c>
      <c r="J104" s="65"/>
      <c r="K104" s="65"/>
      <c r="L104" s="84"/>
      <c r="M104" s="84"/>
      <c r="N104" s="84"/>
      <c r="O104" s="78"/>
      <c r="P104" s="65"/>
    </row>
    <row r="105" spans="1:16" s="5" customFormat="1" ht="20.25" customHeight="1" x14ac:dyDescent="0.2">
      <c r="A105" s="65"/>
      <c r="B105" s="80"/>
      <c r="C105" s="78"/>
      <c r="D105" s="721" t="s">
        <v>3063</v>
      </c>
      <c r="E105" s="721"/>
      <c r="F105" s="721"/>
      <c r="G105" s="721"/>
      <c r="H105" s="302">
        <v>2</v>
      </c>
      <c r="J105" s="65"/>
      <c r="K105" s="65"/>
      <c r="L105" s="84"/>
      <c r="M105" s="84"/>
      <c r="N105" s="84"/>
      <c r="O105" s="78"/>
      <c r="P105" s="65"/>
    </row>
    <row r="106" spans="1:16" s="5" customFormat="1" ht="20.25" customHeight="1" x14ac:dyDescent="0.2">
      <c r="A106" s="65"/>
      <c r="B106" s="80"/>
      <c r="C106" s="78"/>
      <c r="D106" s="721" t="s">
        <v>3064</v>
      </c>
      <c r="E106" s="721"/>
      <c r="F106" s="721"/>
      <c r="G106" s="721"/>
      <c r="H106" s="302">
        <v>2</v>
      </c>
      <c r="J106" s="65"/>
      <c r="K106" s="65"/>
      <c r="L106" s="84"/>
      <c r="M106" s="84"/>
      <c r="N106" s="84"/>
      <c r="O106" s="78"/>
      <c r="P106" s="65"/>
    </row>
    <row r="107" spans="1:16" s="5" customFormat="1" ht="20.25" customHeight="1" x14ac:dyDescent="0.2">
      <c r="A107" s="65"/>
      <c r="B107" s="80"/>
      <c r="C107" s="78"/>
      <c r="D107" s="721" t="s">
        <v>3065</v>
      </c>
      <c r="E107" s="721"/>
      <c r="F107" s="721"/>
      <c r="G107" s="721"/>
      <c r="H107" s="302">
        <v>2</v>
      </c>
      <c r="J107" s="65"/>
      <c r="K107" s="65"/>
      <c r="L107" s="84"/>
      <c r="M107" s="84"/>
      <c r="N107" s="84"/>
      <c r="O107" s="78"/>
      <c r="P107" s="65"/>
    </row>
    <row r="108" spans="1:16" s="5" customFormat="1" ht="20.25" customHeight="1" x14ac:dyDescent="0.2">
      <c r="A108" s="65"/>
      <c r="B108" s="80"/>
      <c r="C108" s="78"/>
      <c r="D108" s="721" t="s">
        <v>3066</v>
      </c>
      <c r="E108" s="721"/>
      <c r="F108" s="721"/>
      <c r="G108" s="721"/>
      <c r="H108" s="302">
        <v>2</v>
      </c>
      <c r="J108" s="65"/>
      <c r="K108" s="65"/>
      <c r="L108" s="84"/>
      <c r="M108" s="84"/>
      <c r="N108" s="84"/>
      <c r="O108" s="78"/>
      <c r="P108" s="65"/>
    </row>
    <row r="109" spans="1:16" s="5" customFormat="1" ht="20.25" customHeight="1" x14ac:dyDescent="0.2">
      <c r="A109" s="65"/>
      <c r="B109" s="80"/>
      <c r="C109" s="78"/>
      <c r="D109" s="721" t="s">
        <v>3067</v>
      </c>
      <c r="E109" s="721"/>
      <c r="F109" s="721"/>
      <c r="G109" s="721"/>
      <c r="H109" s="302">
        <v>2</v>
      </c>
      <c r="J109" s="65"/>
      <c r="K109" s="65"/>
      <c r="L109" s="84"/>
      <c r="M109" s="84"/>
      <c r="N109" s="84"/>
      <c r="O109" s="78"/>
      <c r="P109" s="65"/>
    </row>
    <row r="110" spans="1:16" s="5" customFormat="1" ht="20.25" customHeight="1" x14ac:dyDescent="0.2">
      <c r="A110" s="65"/>
      <c r="B110" s="80"/>
      <c r="C110" s="78"/>
      <c r="D110" s="721" t="s">
        <v>3068</v>
      </c>
      <c r="E110" s="721"/>
      <c r="F110" s="721"/>
      <c r="G110" s="721"/>
      <c r="H110" s="302">
        <v>2</v>
      </c>
      <c r="J110" s="65"/>
      <c r="K110" s="65"/>
      <c r="L110" s="84"/>
      <c r="M110" s="84"/>
      <c r="N110" s="84"/>
      <c r="O110" s="78"/>
      <c r="P110" s="65"/>
    </row>
    <row r="111" spans="1:16" s="5" customFormat="1" ht="20.25" customHeight="1" x14ac:dyDescent="0.2">
      <c r="A111" s="65"/>
      <c r="B111" s="80"/>
      <c r="C111" s="78"/>
      <c r="D111" s="721" t="s">
        <v>3069</v>
      </c>
      <c r="E111" s="721"/>
      <c r="F111" s="721"/>
      <c r="G111" s="721"/>
      <c r="H111" s="302">
        <v>2</v>
      </c>
      <c r="J111" s="65"/>
      <c r="K111" s="65"/>
      <c r="L111" s="84"/>
      <c r="M111" s="84"/>
      <c r="N111" s="84"/>
      <c r="O111" s="78"/>
      <c r="P111" s="65"/>
    </row>
    <row r="112" spans="1:16" s="5" customFormat="1" ht="20.25" customHeight="1" x14ac:dyDescent="0.2">
      <c r="A112" s="65"/>
      <c r="B112" s="80"/>
      <c r="C112" s="78"/>
      <c r="D112" s="721" t="s">
        <v>3070</v>
      </c>
      <c r="E112" s="721"/>
      <c r="F112" s="721"/>
      <c r="G112" s="721"/>
      <c r="H112" s="302">
        <v>2</v>
      </c>
      <c r="J112" s="65"/>
      <c r="K112" s="65"/>
      <c r="L112" s="84"/>
      <c r="M112" s="84"/>
      <c r="N112" s="84"/>
      <c r="O112" s="78"/>
      <c r="P112" s="65"/>
    </row>
    <row r="113" spans="1:16" s="5" customFormat="1" ht="20.25" customHeight="1" x14ac:dyDescent="0.2">
      <c r="A113" s="65"/>
      <c r="B113" s="80"/>
      <c r="C113" s="78"/>
      <c r="D113" s="721" t="s">
        <v>3071</v>
      </c>
      <c r="E113" s="721"/>
      <c r="F113" s="721"/>
      <c r="G113" s="721"/>
      <c r="H113" s="302">
        <v>2</v>
      </c>
      <c r="J113" s="65"/>
      <c r="K113" s="65"/>
      <c r="L113" s="84"/>
      <c r="M113" s="84"/>
      <c r="N113" s="84"/>
      <c r="O113" s="78"/>
      <c r="P113" s="65"/>
    </row>
    <row r="114" spans="1:16" s="5" customFormat="1" ht="20.25" customHeight="1" x14ac:dyDescent="0.2">
      <c r="A114" s="65"/>
      <c r="B114" s="80"/>
      <c r="C114" s="78"/>
      <c r="D114" s="721" t="s">
        <v>3072</v>
      </c>
      <c r="E114" s="721"/>
      <c r="F114" s="721"/>
      <c r="G114" s="721"/>
      <c r="H114" s="302">
        <v>2</v>
      </c>
      <c r="J114" s="65"/>
      <c r="K114" s="65"/>
      <c r="L114" s="84"/>
      <c r="M114" s="84"/>
      <c r="N114" s="84"/>
      <c r="O114" s="78"/>
      <c r="P114" s="65"/>
    </row>
    <row r="115" spans="1:16" s="5" customFormat="1" ht="20.25" customHeight="1" x14ac:dyDescent="0.2">
      <c r="A115" s="65"/>
      <c r="B115" s="80"/>
      <c r="C115" s="78"/>
      <c r="D115" s="721" t="s">
        <v>3073</v>
      </c>
      <c r="E115" s="721"/>
      <c r="F115" s="721"/>
      <c r="G115" s="721"/>
      <c r="H115" s="302">
        <v>2</v>
      </c>
      <c r="J115" s="65"/>
      <c r="K115" s="65"/>
      <c r="L115" s="84"/>
      <c r="M115" s="84"/>
      <c r="N115" s="84"/>
      <c r="O115" s="78"/>
      <c r="P115" s="65"/>
    </row>
    <row r="116" spans="1:16" s="5" customFormat="1" ht="20.25" customHeight="1" x14ac:dyDescent="0.2">
      <c r="A116" s="65"/>
      <c r="B116" s="80"/>
      <c r="C116" s="78"/>
      <c r="D116" s="721" t="s">
        <v>3074</v>
      </c>
      <c r="E116" s="721"/>
      <c r="F116" s="721"/>
      <c r="G116" s="721"/>
      <c r="H116" s="302">
        <v>2</v>
      </c>
      <c r="J116" s="65"/>
      <c r="K116" s="65"/>
      <c r="L116" s="84"/>
      <c r="M116" s="84"/>
      <c r="N116" s="84"/>
      <c r="O116" s="78"/>
      <c r="P116" s="65"/>
    </row>
    <row r="117" spans="1:16" s="5" customFormat="1" ht="20.25" customHeight="1" x14ac:dyDescent="0.2">
      <c r="A117" s="65"/>
      <c r="B117" s="80"/>
      <c r="C117" s="78"/>
      <c r="D117" s="721" t="s">
        <v>3075</v>
      </c>
      <c r="E117" s="721"/>
      <c r="F117" s="721"/>
      <c r="G117" s="721"/>
      <c r="H117" s="302">
        <v>2</v>
      </c>
      <c r="J117" s="65"/>
      <c r="K117" s="65"/>
      <c r="L117" s="84"/>
      <c r="M117" s="84"/>
      <c r="N117" s="84"/>
      <c r="O117" s="78"/>
      <c r="P117" s="65"/>
    </row>
    <row r="118" spans="1:16" s="5" customFormat="1" ht="20.25" customHeight="1" x14ac:dyDescent="0.2">
      <c r="A118" s="65"/>
      <c r="B118" s="80"/>
      <c r="C118" s="78"/>
      <c r="D118" s="721" t="s">
        <v>3076</v>
      </c>
      <c r="E118" s="721"/>
      <c r="F118" s="721"/>
      <c r="G118" s="721"/>
      <c r="H118" s="302">
        <v>2</v>
      </c>
      <c r="J118" s="65"/>
      <c r="K118" s="65"/>
      <c r="L118" s="84"/>
      <c r="M118" s="84"/>
      <c r="N118" s="84"/>
      <c r="O118" s="78"/>
      <c r="P118" s="65"/>
    </row>
    <row r="119" spans="1:16" s="5" customFormat="1" ht="20.25" customHeight="1" x14ac:dyDescent="0.2">
      <c r="A119" s="65"/>
      <c r="B119" s="80"/>
      <c r="C119" s="78"/>
      <c r="D119" s="721" t="s">
        <v>3077</v>
      </c>
      <c r="E119" s="721"/>
      <c r="F119" s="721"/>
      <c r="G119" s="721"/>
      <c r="H119" s="302">
        <v>4</v>
      </c>
      <c r="J119" s="65"/>
      <c r="K119" s="65"/>
      <c r="L119" s="84"/>
      <c r="M119" s="84"/>
      <c r="N119" s="84"/>
      <c r="O119" s="78"/>
      <c r="P119" s="65"/>
    </row>
    <row r="120" spans="1:16" s="5" customFormat="1" ht="20.25" customHeight="1" x14ac:dyDescent="0.2">
      <c r="A120" s="65"/>
      <c r="B120" s="80"/>
      <c r="C120" s="78"/>
      <c r="D120" s="721" t="s">
        <v>3078</v>
      </c>
      <c r="E120" s="721"/>
      <c r="F120" s="721"/>
      <c r="G120" s="721"/>
      <c r="H120" s="302">
        <v>2</v>
      </c>
      <c r="J120" s="65"/>
      <c r="K120" s="65"/>
      <c r="L120" s="84"/>
      <c r="M120" s="84"/>
      <c r="N120" s="84"/>
      <c r="O120" s="78"/>
      <c r="P120" s="65"/>
    </row>
    <row r="121" spans="1:16" s="5" customFormat="1" ht="20.25" customHeight="1" x14ac:dyDescent="0.2">
      <c r="A121" s="65"/>
      <c r="B121" s="80"/>
      <c r="C121" s="78"/>
      <c r="D121" s="721" t="s">
        <v>3079</v>
      </c>
      <c r="E121" s="721"/>
      <c r="F121" s="721"/>
      <c r="G121" s="721"/>
      <c r="H121" s="302">
        <v>2</v>
      </c>
      <c r="J121" s="65"/>
      <c r="K121" s="65"/>
      <c r="L121" s="84"/>
      <c r="M121" s="84"/>
      <c r="N121" s="84"/>
      <c r="O121" s="78"/>
      <c r="P121" s="65"/>
    </row>
    <row r="122" spans="1:16" s="5" customFormat="1" ht="20.25" customHeight="1" x14ac:dyDescent="0.2">
      <c r="A122" s="65"/>
      <c r="B122" s="80"/>
      <c r="C122" s="78"/>
      <c r="D122" s="721" t="s">
        <v>3080</v>
      </c>
      <c r="E122" s="721"/>
      <c r="F122" s="721"/>
      <c r="G122" s="721"/>
      <c r="H122" s="302">
        <v>2</v>
      </c>
      <c r="J122" s="65"/>
      <c r="K122" s="65"/>
      <c r="L122" s="84"/>
      <c r="M122" s="84"/>
      <c r="N122" s="84"/>
      <c r="O122" s="78"/>
      <c r="P122" s="65"/>
    </row>
    <row r="123" spans="1:16" s="5" customFormat="1" ht="20.25" customHeight="1" x14ac:dyDescent="0.2">
      <c r="A123" s="65"/>
      <c r="B123" s="80"/>
      <c r="C123" s="78"/>
      <c r="D123" s="721" t="s">
        <v>3081</v>
      </c>
      <c r="E123" s="721"/>
      <c r="F123" s="721"/>
      <c r="G123" s="721"/>
      <c r="H123" s="302">
        <v>2</v>
      </c>
      <c r="J123" s="65"/>
      <c r="K123" s="65"/>
      <c r="L123" s="84"/>
      <c r="M123" s="84"/>
      <c r="N123" s="84"/>
      <c r="O123" s="78"/>
      <c r="P123" s="65"/>
    </row>
    <row r="124" spans="1:16" s="5" customFormat="1" ht="20.25" customHeight="1" x14ac:dyDescent="0.2">
      <c r="A124" s="65"/>
      <c r="B124" s="80"/>
      <c r="C124" s="78"/>
      <c r="D124" s="721" t="s">
        <v>3082</v>
      </c>
      <c r="E124" s="721"/>
      <c r="F124" s="721"/>
      <c r="G124" s="721"/>
      <c r="H124" s="302">
        <v>2</v>
      </c>
      <c r="J124" s="65"/>
      <c r="K124" s="65"/>
      <c r="L124" s="84"/>
      <c r="M124" s="84"/>
      <c r="N124" s="84"/>
      <c r="O124" s="78"/>
      <c r="P124" s="65"/>
    </row>
    <row r="125" spans="1:16" s="5" customFormat="1" ht="20.25" customHeight="1" x14ac:dyDescent="0.2">
      <c r="A125" s="65"/>
      <c r="B125" s="80"/>
      <c r="C125" s="78"/>
      <c r="D125" s="721" t="s">
        <v>3083</v>
      </c>
      <c r="E125" s="721"/>
      <c r="F125" s="721"/>
      <c r="G125" s="721"/>
      <c r="H125" s="302">
        <v>2</v>
      </c>
      <c r="J125" s="65"/>
      <c r="K125" s="65"/>
      <c r="L125" s="84"/>
      <c r="M125" s="84"/>
      <c r="N125" s="84"/>
      <c r="O125" s="78"/>
      <c r="P125" s="65"/>
    </row>
    <row r="126" spans="1:16" s="5" customFormat="1" ht="20.25" customHeight="1" x14ac:dyDescent="0.2">
      <c r="A126" s="65"/>
      <c r="B126" s="80"/>
      <c r="C126" s="78"/>
      <c r="D126" s="721" t="s">
        <v>3084</v>
      </c>
      <c r="E126" s="721"/>
      <c r="F126" s="721"/>
      <c r="G126" s="721"/>
      <c r="H126" s="302">
        <v>2</v>
      </c>
      <c r="J126" s="65"/>
      <c r="K126" s="65"/>
      <c r="L126" s="84"/>
      <c r="M126" s="84"/>
      <c r="N126" s="84"/>
      <c r="O126" s="78"/>
      <c r="P126" s="65"/>
    </row>
    <row r="127" spans="1:16" s="5" customFormat="1" ht="20.25" customHeight="1" x14ac:dyDescent="0.2">
      <c r="A127" s="65"/>
      <c r="B127" s="80"/>
      <c r="C127" s="78"/>
      <c r="D127" s="721" t="s">
        <v>3085</v>
      </c>
      <c r="E127" s="721"/>
      <c r="F127" s="721"/>
      <c r="G127" s="721"/>
      <c r="H127" s="302">
        <v>2</v>
      </c>
      <c r="J127" s="65"/>
      <c r="K127" s="65"/>
      <c r="L127" s="84"/>
      <c r="M127" s="84"/>
      <c r="N127" s="84"/>
      <c r="O127" s="78"/>
      <c r="P127" s="65"/>
    </row>
    <row r="128" spans="1:16" s="5" customFormat="1" ht="20.25" customHeight="1" x14ac:dyDescent="0.2">
      <c r="A128" s="65"/>
      <c r="B128" s="80"/>
      <c r="C128" s="78"/>
      <c r="D128" s="721" t="s">
        <v>3086</v>
      </c>
      <c r="E128" s="721"/>
      <c r="F128" s="721"/>
      <c r="G128" s="721"/>
      <c r="H128" s="302">
        <v>2</v>
      </c>
      <c r="J128" s="65"/>
      <c r="K128" s="65"/>
      <c r="L128" s="84"/>
      <c r="M128" s="84"/>
      <c r="N128" s="84"/>
      <c r="O128" s="78"/>
      <c r="P128" s="65"/>
    </row>
    <row r="129" spans="1:16" s="5" customFormat="1" ht="20.25" customHeight="1" x14ac:dyDescent="0.2">
      <c r="A129" s="65"/>
      <c r="B129" s="80"/>
      <c r="C129" s="78"/>
      <c r="D129" s="721" t="s">
        <v>3087</v>
      </c>
      <c r="E129" s="721"/>
      <c r="F129" s="721"/>
      <c r="G129" s="721"/>
      <c r="H129" s="302">
        <v>2</v>
      </c>
      <c r="J129" s="65"/>
      <c r="K129" s="65"/>
      <c r="L129" s="84"/>
      <c r="M129" s="84"/>
      <c r="N129" s="84"/>
      <c r="O129" s="78"/>
      <c r="P129" s="65"/>
    </row>
    <row r="130" spans="1:16" s="5" customFormat="1" ht="20.25" customHeight="1" x14ac:dyDescent="0.2">
      <c r="A130" s="65"/>
      <c r="B130" s="80"/>
      <c r="C130" s="78"/>
      <c r="D130" s="721" t="s">
        <v>3088</v>
      </c>
      <c r="E130" s="721"/>
      <c r="F130" s="721"/>
      <c r="G130" s="721"/>
      <c r="H130" s="302">
        <v>2</v>
      </c>
      <c r="J130" s="65"/>
      <c r="K130" s="65"/>
      <c r="L130" s="84"/>
      <c r="M130" s="84"/>
      <c r="N130" s="84"/>
      <c r="O130" s="78"/>
      <c r="P130" s="65"/>
    </row>
    <row r="131" spans="1:16" s="5" customFormat="1" ht="20.25" customHeight="1" x14ac:dyDescent="0.2">
      <c r="A131" s="65"/>
      <c r="B131" s="80"/>
      <c r="C131" s="78"/>
      <c r="D131" s="721" t="s">
        <v>3089</v>
      </c>
      <c r="E131" s="721"/>
      <c r="F131" s="721"/>
      <c r="G131" s="721"/>
      <c r="H131" s="302">
        <v>2</v>
      </c>
      <c r="J131" s="65"/>
      <c r="K131" s="65"/>
      <c r="L131" s="84"/>
      <c r="M131" s="84"/>
      <c r="N131" s="84"/>
      <c r="O131" s="78"/>
      <c r="P131" s="65"/>
    </row>
    <row r="132" spans="1:16" s="5" customFormat="1" ht="20.25" customHeight="1" x14ac:dyDescent="0.2">
      <c r="A132" s="65"/>
      <c r="B132" s="80"/>
      <c r="C132" s="78"/>
      <c r="D132" s="721" t="s">
        <v>3090</v>
      </c>
      <c r="E132" s="721"/>
      <c r="F132" s="721"/>
      <c r="G132" s="721"/>
      <c r="H132" s="302">
        <v>2</v>
      </c>
      <c r="J132" s="65"/>
      <c r="K132" s="65"/>
      <c r="L132" s="84"/>
      <c r="M132" s="84"/>
      <c r="N132" s="84"/>
      <c r="O132" s="78"/>
      <c r="P132" s="65"/>
    </row>
    <row r="133" spans="1:16" s="5" customFormat="1" ht="20.25" customHeight="1" x14ac:dyDescent="0.2">
      <c r="A133" s="65"/>
      <c r="B133" s="80"/>
      <c r="C133" s="78"/>
      <c r="D133" s="721" t="s">
        <v>3091</v>
      </c>
      <c r="E133" s="721"/>
      <c r="F133" s="721"/>
      <c r="G133" s="721"/>
      <c r="H133" s="302">
        <v>2</v>
      </c>
      <c r="J133" s="65"/>
      <c r="K133" s="65"/>
      <c r="L133" s="84"/>
      <c r="M133" s="84"/>
      <c r="N133" s="84"/>
      <c r="O133" s="78"/>
      <c r="P133" s="65"/>
    </row>
    <row r="134" spans="1:16" s="5" customFormat="1" ht="20.25" customHeight="1" x14ac:dyDescent="0.2">
      <c r="A134" s="65"/>
      <c r="B134" s="80"/>
      <c r="C134" s="78"/>
      <c r="D134" s="721" t="s">
        <v>3092</v>
      </c>
      <c r="E134" s="721"/>
      <c r="F134" s="721"/>
      <c r="G134" s="721"/>
      <c r="H134" s="302">
        <v>2</v>
      </c>
      <c r="J134" s="65"/>
      <c r="K134" s="65"/>
      <c r="L134" s="84"/>
      <c r="M134" s="84"/>
      <c r="N134" s="84"/>
      <c r="O134" s="78"/>
      <c r="P134" s="65"/>
    </row>
    <row r="135" spans="1:16" s="5" customFormat="1" ht="20.25" customHeight="1" x14ac:dyDescent="0.2">
      <c r="A135" s="65"/>
      <c r="B135" s="80"/>
      <c r="C135" s="78"/>
      <c r="D135" s="721" t="s">
        <v>3093</v>
      </c>
      <c r="E135" s="721"/>
      <c r="F135" s="721"/>
      <c r="G135" s="721"/>
      <c r="H135" s="302">
        <v>2</v>
      </c>
      <c r="J135" s="65"/>
      <c r="K135" s="65"/>
      <c r="L135" s="84"/>
      <c r="M135" s="84"/>
      <c r="N135" s="84"/>
      <c r="O135" s="78"/>
      <c r="P135" s="65"/>
    </row>
    <row r="136" spans="1:16" s="5" customFormat="1" ht="20.25" customHeight="1" x14ac:dyDescent="0.2">
      <c r="A136" s="65"/>
      <c r="B136" s="80"/>
      <c r="C136" s="78"/>
      <c r="D136" s="721" t="s">
        <v>3094</v>
      </c>
      <c r="E136" s="721"/>
      <c r="F136" s="721"/>
      <c r="G136" s="721"/>
      <c r="H136" s="302">
        <v>2</v>
      </c>
      <c r="J136" s="65"/>
      <c r="K136" s="65"/>
      <c r="L136" s="84"/>
      <c r="M136" s="84"/>
      <c r="N136" s="84"/>
      <c r="O136" s="78"/>
      <c r="P136" s="65"/>
    </row>
    <row r="137" spans="1:16" s="5" customFormat="1" ht="20.25" customHeight="1" x14ac:dyDescent="0.2">
      <c r="A137" s="65"/>
      <c r="B137" s="80"/>
      <c r="C137" s="78"/>
      <c r="D137" s="721" t="s">
        <v>3095</v>
      </c>
      <c r="E137" s="721"/>
      <c r="F137" s="721"/>
      <c r="G137" s="721"/>
      <c r="H137" s="302">
        <v>2</v>
      </c>
      <c r="J137" s="65"/>
      <c r="K137" s="65"/>
      <c r="L137" s="84"/>
      <c r="M137" s="84"/>
      <c r="N137" s="84"/>
      <c r="O137" s="78"/>
      <c r="P137" s="65"/>
    </row>
    <row r="138" spans="1:16" s="5" customFormat="1" ht="20.25" customHeight="1" x14ac:dyDescent="0.2">
      <c r="A138" s="65"/>
      <c r="B138" s="80"/>
      <c r="C138" s="78"/>
      <c r="D138" s="721" t="s">
        <v>3096</v>
      </c>
      <c r="E138" s="721"/>
      <c r="F138" s="721"/>
      <c r="G138" s="721"/>
      <c r="H138" s="302">
        <v>2</v>
      </c>
      <c r="J138" s="65"/>
      <c r="K138" s="65"/>
      <c r="L138" s="84"/>
      <c r="M138" s="84"/>
      <c r="N138" s="84"/>
      <c r="O138" s="78"/>
      <c r="P138" s="65"/>
    </row>
    <row r="139" spans="1:16" s="5" customFormat="1" ht="20.25" customHeight="1" x14ac:dyDescent="0.2">
      <c r="A139" s="65"/>
      <c r="B139" s="80"/>
      <c r="C139" s="78"/>
      <c r="D139" s="721" t="s">
        <v>3097</v>
      </c>
      <c r="E139" s="721"/>
      <c r="F139" s="721"/>
      <c r="G139" s="721"/>
      <c r="H139" s="302">
        <v>2</v>
      </c>
      <c r="J139" s="65"/>
      <c r="K139" s="65"/>
      <c r="L139" s="84"/>
      <c r="M139" s="84"/>
      <c r="N139" s="84"/>
      <c r="O139" s="78"/>
      <c r="P139" s="65"/>
    </row>
    <row r="140" spans="1:16" s="5" customFormat="1" ht="20.25" customHeight="1" x14ac:dyDescent="0.2">
      <c r="A140" s="65"/>
      <c r="B140" s="80"/>
      <c r="C140" s="78"/>
      <c r="D140" s="721" t="s">
        <v>3098</v>
      </c>
      <c r="E140" s="721"/>
      <c r="F140" s="721"/>
      <c r="G140" s="721"/>
      <c r="H140" s="302">
        <v>2</v>
      </c>
      <c r="J140" s="65"/>
      <c r="K140" s="65"/>
      <c r="L140" s="84"/>
      <c r="M140" s="84"/>
      <c r="N140" s="84"/>
      <c r="O140" s="78"/>
      <c r="P140" s="65"/>
    </row>
    <row r="141" spans="1:16" s="5" customFormat="1" ht="20.25" customHeight="1" x14ac:dyDescent="0.2">
      <c r="A141" s="65"/>
      <c r="B141" s="80"/>
      <c r="C141" s="78"/>
      <c r="D141" s="721" t="s">
        <v>3099</v>
      </c>
      <c r="E141" s="721"/>
      <c r="F141" s="721"/>
      <c r="G141" s="721"/>
      <c r="H141" s="302">
        <v>2</v>
      </c>
      <c r="J141" s="65"/>
      <c r="K141" s="65"/>
      <c r="L141" s="84"/>
      <c r="M141" s="84"/>
      <c r="N141" s="84"/>
      <c r="O141" s="78"/>
      <c r="P141" s="65"/>
    </row>
    <row r="142" spans="1:16" s="5" customFormat="1" ht="20.25" customHeight="1" x14ac:dyDescent="0.2">
      <c r="A142" s="65"/>
      <c r="B142" s="80"/>
      <c r="C142" s="78"/>
      <c r="D142" s="721" t="s">
        <v>3100</v>
      </c>
      <c r="E142" s="721"/>
      <c r="F142" s="721"/>
      <c r="G142" s="721"/>
      <c r="H142" s="302">
        <v>2</v>
      </c>
      <c r="J142" s="65"/>
      <c r="K142" s="65"/>
      <c r="L142" s="84"/>
      <c r="M142" s="84"/>
      <c r="N142" s="84"/>
      <c r="O142" s="78"/>
      <c r="P142" s="65"/>
    </row>
    <row r="143" spans="1:16" s="5" customFormat="1" ht="20.25" customHeight="1" x14ac:dyDescent="0.2">
      <c r="A143" s="65"/>
      <c r="B143" s="80"/>
      <c r="C143" s="78"/>
      <c r="D143" s="721" t="s">
        <v>3101</v>
      </c>
      <c r="E143" s="721"/>
      <c r="F143" s="721"/>
      <c r="G143" s="721"/>
      <c r="H143" s="302">
        <v>2</v>
      </c>
      <c r="J143" s="65"/>
      <c r="K143" s="65"/>
      <c r="L143" s="84"/>
      <c r="M143" s="84"/>
      <c r="N143" s="84"/>
      <c r="O143" s="78"/>
      <c r="P143" s="65"/>
    </row>
    <row r="144" spans="1:16" s="5" customFormat="1" ht="20.25" customHeight="1" x14ac:dyDescent="0.2">
      <c r="A144" s="65"/>
      <c r="B144" s="80"/>
      <c r="C144" s="78"/>
      <c r="D144" s="721" t="s">
        <v>3102</v>
      </c>
      <c r="E144" s="721"/>
      <c r="F144" s="721"/>
      <c r="G144" s="721"/>
      <c r="H144" s="302">
        <v>2</v>
      </c>
      <c r="J144" s="65"/>
      <c r="K144" s="65"/>
      <c r="L144" s="84"/>
      <c r="M144" s="84"/>
      <c r="N144" s="84"/>
      <c r="O144" s="78"/>
      <c r="P144" s="65"/>
    </row>
    <row r="145" spans="1:16" s="5" customFormat="1" ht="20.25" customHeight="1" x14ac:dyDescent="0.2">
      <c r="A145" s="65"/>
      <c r="B145" s="80"/>
      <c r="C145" s="78"/>
      <c r="D145" s="721" t="s">
        <v>3103</v>
      </c>
      <c r="E145" s="721"/>
      <c r="F145" s="721"/>
      <c r="G145" s="721"/>
      <c r="H145" s="302">
        <v>2</v>
      </c>
      <c r="J145" s="65"/>
      <c r="K145" s="65"/>
      <c r="L145" s="84"/>
      <c r="M145" s="84"/>
      <c r="N145" s="84"/>
      <c r="O145" s="78"/>
      <c r="P145" s="65"/>
    </row>
    <row r="146" spans="1:16" s="5" customFormat="1" ht="20.25" customHeight="1" x14ac:dyDescent="0.2">
      <c r="A146" s="65"/>
      <c r="B146" s="80"/>
      <c r="C146" s="78"/>
      <c r="D146" s="721" t="s">
        <v>3104</v>
      </c>
      <c r="E146" s="721"/>
      <c r="F146" s="721"/>
      <c r="G146" s="721"/>
      <c r="H146" s="302">
        <v>2</v>
      </c>
      <c r="J146" s="65"/>
      <c r="K146" s="65"/>
      <c r="L146" s="84"/>
      <c r="M146" s="84"/>
      <c r="N146" s="84"/>
      <c r="O146" s="78"/>
      <c r="P146" s="65"/>
    </row>
    <row r="147" spans="1:16" s="5" customFormat="1" ht="20.25" customHeight="1" x14ac:dyDescent="0.2">
      <c r="A147" s="65"/>
      <c r="B147" s="80"/>
      <c r="C147" s="78"/>
      <c r="D147" s="721" t="s">
        <v>3105</v>
      </c>
      <c r="E147" s="721"/>
      <c r="F147" s="721"/>
      <c r="G147" s="721"/>
      <c r="H147" s="302">
        <v>2</v>
      </c>
      <c r="I147" s="388"/>
      <c r="J147" s="65"/>
      <c r="K147" s="65"/>
      <c r="L147" s="84"/>
      <c r="M147" s="84"/>
      <c r="N147" s="84"/>
      <c r="O147" s="78"/>
      <c r="P147" s="65"/>
    </row>
    <row r="148" spans="1:16" s="5" customFormat="1" ht="20.25" customHeight="1" x14ac:dyDescent="0.2">
      <c r="K148" s="65"/>
      <c r="L148" s="84"/>
      <c r="M148" s="84"/>
      <c r="N148" s="84"/>
      <c r="O148" s="78"/>
      <c r="P148" s="65"/>
    </row>
    <row r="149" spans="1:16" s="5" customFormat="1" ht="20.25" customHeight="1" x14ac:dyDescent="0.2">
      <c r="K149" s="65"/>
      <c r="L149" s="84"/>
      <c r="M149" s="84"/>
      <c r="N149" s="84"/>
      <c r="O149" s="78"/>
      <c r="P149" s="65"/>
    </row>
  </sheetData>
  <mergeCells count="159">
    <mergeCell ref="D130:G130"/>
    <mergeCell ref="D131:G131"/>
    <mergeCell ref="D132:G132"/>
    <mergeCell ref="D133:G133"/>
    <mergeCell ref="D33:G33"/>
    <mergeCell ref="D41:G41"/>
    <mergeCell ref="D42:G42"/>
    <mergeCell ref="D125:G125"/>
    <mergeCell ref="D126:G126"/>
    <mergeCell ref="D127:G127"/>
    <mergeCell ref="D128:G128"/>
    <mergeCell ref="D129:G129"/>
    <mergeCell ref="D120:G120"/>
    <mergeCell ref="D121:G121"/>
    <mergeCell ref="D122:G122"/>
    <mergeCell ref="D123:G123"/>
    <mergeCell ref="D124:G124"/>
    <mergeCell ref="D115:G115"/>
    <mergeCell ref="D116:G116"/>
    <mergeCell ref="D117:G117"/>
    <mergeCell ref="D118:G118"/>
    <mergeCell ref="D119:G119"/>
    <mergeCell ref="D110:G110"/>
    <mergeCell ref="D111:G111"/>
    <mergeCell ref="D113:G113"/>
    <mergeCell ref="D114:G114"/>
    <mergeCell ref="D105:G105"/>
    <mergeCell ref="D106:G106"/>
    <mergeCell ref="D107:G107"/>
    <mergeCell ref="D108:G108"/>
    <mergeCell ref="D109:G109"/>
    <mergeCell ref="D100:G100"/>
    <mergeCell ref="D101:G101"/>
    <mergeCell ref="D102:G102"/>
    <mergeCell ref="D103:G103"/>
    <mergeCell ref="D104:G104"/>
    <mergeCell ref="D97:G97"/>
    <mergeCell ref="D98:G98"/>
    <mergeCell ref="D99:G99"/>
    <mergeCell ref="D90:G90"/>
    <mergeCell ref="D91:G91"/>
    <mergeCell ref="D92:G92"/>
    <mergeCell ref="D93:G93"/>
    <mergeCell ref="D94:G94"/>
    <mergeCell ref="D112:G112"/>
    <mergeCell ref="D88:G88"/>
    <mergeCell ref="D89:G89"/>
    <mergeCell ref="D80:G80"/>
    <mergeCell ref="D81:G81"/>
    <mergeCell ref="D82:G82"/>
    <mergeCell ref="D83:G83"/>
    <mergeCell ref="D84:G84"/>
    <mergeCell ref="D95:G95"/>
    <mergeCell ref="D96:G96"/>
    <mergeCell ref="D79:G79"/>
    <mergeCell ref="D70:G70"/>
    <mergeCell ref="D71:G71"/>
    <mergeCell ref="D72:G72"/>
    <mergeCell ref="D73:G73"/>
    <mergeCell ref="D74:G74"/>
    <mergeCell ref="D85:G85"/>
    <mergeCell ref="D86:G86"/>
    <mergeCell ref="D87:G87"/>
    <mergeCell ref="D60:G60"/>
    <mergeCell ref="D61:G61"/>
    <mergeCell ref="D62:G62"/>
    <mergeCell ref="D63:G63"/>
    <mergeCell ref="D64:G64"/>
    <mergeCell ref="D75:G75"/>
    <mergeCell ref="D76:G76"/>
    <mergeCell ref="D77:G77"/>
    <mergeCell ref="D78:G78"/>
    <mergeCell ref="D45:G45"/>
    <mergeCell ref="D46:G46"/>
    <mergeCell ref="D47:G47"/>
    <mergeCell ref="D48:G48"/>
    <mergeCell ref="D49:G49"/>
    <mergeCell ref="D135:G135"/>
    <mergeCell ref="D136:G136"/>
    <mergeCell ref="D137:G137"/>
    <mergeCell ref="D138:G138"/>
    <mergeCell ref="D55:G55"/>
    <mergeCell ref="D56:G56"/>
    <mergeCell ref="D57:G57"/>
    <mergeCell ref="D58:G58"/>
    <mergeCell ref="D59:G59"/>
    <mergeCell ref="D50:G50"/>
    <mergeCell ref="D51:G51"/>
    <mergeCell ref="D52:G52"/>
    <mergeCell ref="D53:G53"/>
    <mergeCell ref="D54:G54"/>
    <mergeCell ref="D65:G65"/>
    <mergeCell ref="D66:G66"/>
    <mergeCell ref="D67:G67"/>
    <mergeCell ref="D68:G68"/>
    <mergeCell ref="D69:G69"/>
    <mergeCell ref="D139:G139"/>
    <mergeCell ref="D140:G140"/>
    <mergeCell ref="D141:G141"/>
    <mergeCell ref="D142:G142"/>
    <mergeCell ref="D143:G143"/>
    <mergeCell ref="D144:G144"/>
    <mergeCell ref="D145:G145"/>
    <mergeCell ref="D146:G146"/>
    <mergeCell ref="D147:G147"/>
    <mergeCell ref="B7:F7"/>
    <mergeCell ref="B1:G2"/>
    <mergeCell ref="H1:H2"/>
    <mergeCell ref="J1:J2"/>
    <mergeCell ref="B6:F6"/>
    <mergeCell ref="B8:F8"/>
    <mergeCell ref="D12:G12"/>
    <mergeCell ref="D13:G13"/>
    <mergeCell ref="B3:F3"/>
    <mergeCell ref="B4:F4"/>
    <mergeCell ref="D28:G28"/>
    <mergeCell ref="J28:K28"/>
    <mergeCell ref="D25:G25"/>
    <mergeCell ref="D22:G22"/>
    <mergeCell ref="D23:G23"/>
    <mergeCell ref="D24:G24"/>
    <mergeCell ref="D26:G26"/>
    <mergeCell ref="D27:G27"/>
    <mergeCell ref="J27:K27"/>
    <mergeCell ref="D30:G30"/>
    <mergeCell ref="J30:K30"/>
    <mergeCell ref="D35:G35"/>
    <mergeCell ref="J35:K35"/>
    <mergeCell ref="D31:G31"/>
    <mergeCell ref="J31:K31"/>
    <mergeCell ref="D32:G32"/>
    <mergeCell ref="J32:K32"/>
    <mergeCell ref="J33:K33"/>
    <mergeCell ref="D34:G34"/>
    <mergeCell ref="J34:K34"/>
    <mergeCell ref="J41:K41"/>
    <mergeCell ref="D43:G43"/>
    <mergeCell ref="D44:G44"/>
    <mergeCell ref="D134:G134"/>
    <mergeCell ref="D14:G14"/>
    <mergeCell ref="D15:G15"/>
    <mergeCell ref="D16:G16"/>
    <mergeCell ref="D17:G17"/>
    <mergeCell ref="D18:G18"/>
    <mergeCell ref="D19:G19"/>
    <mergeCell ref="D20:G20"/>
    <mergeCell ref="D21:G21"/>
    <mergeCell ref="D36:G36"/>
    <mergeCell ref="J36:K36"/>
    <mergeCell ref="D37:G37"/>
    <mergeCell ref="J37:K37"/>
    <mergeCell ref="D38:G38"/>
    <mergeCell ref="J38:K38"/>
    <mergeCell ref="D39:G39"/>
    <mergeCell ref="J39:K39"/>
    <mergeCell ref="D40:G40"/>
    <mergeCell ref="J40:K40"/>
    <mergeCell ref="D29:G29"/>
    <mergeCell ref="J29:K29"/>
  </mergeCells>
  <phoneticPr fontId="12" type="noConversion"/>
  <conditionalFormatting sqref="J33:K33 J41:K41">
    <cfRule type="dataBar" priority="2">
      <dataBar>
        <cfvo type="num" val="0"/>
        <cfvo type="num" val="3"/>
        <color rgb="FF638EC6"/>
      </dataBar>
      <extLst>
        <ext xmlns:x14="http://schemas.microsoft.com/office/spreadsheetml/2009/9/main" uri="{B025F937-C7B1-47D3-B67F-A62EFF666E3E}">
          <x14:id>{7EC453DE-94B4-2846-A841-1C3CA046E1EF}</x14:id>
        </ext>
      </extLst>
    </cfRule>
  </conditionalFormatting>
  <conditionalFormatting sqref="J31:K32 J34:K40">
    <cfRule type="dataBar" priority="1">
      <dataBar>
        <cfvo type="num" val="0"/>
        <cfvo type="num" val="3"/>
        <color rgb="FF638EC6"/>
      </dataBar>
      <extLst>
        <ext xmlns:x14="http://schemas.microsoft.com/office/spreadsheetml/2009/9/main" uri="{B025F937-C7B1-47D3-B67F-A62EFF666E3E}">
          <x14:id>{4B67D47E-5ED3-6A4C-8548-CAF774B61EAF}</x14:id>
        </ext>
      </extLst>
    </cfRule>
  </conditionalFormatting>
  <hyperlinks>
    <hyperlink ref="B6:F6" location="'Results - OVR Anhang I - XIII'!A1" tooltip="2. NIST CSF Scoring" display="4. Results - OVR Anhang I - XIII" xr:uid="{00000000-0004-0000-2200-000000000000}"/>
    <hyperlink ref="B7:F7" location="'Results - SHR'!A1" tooltip="3. Results sharing" display="3. Results sharing" xr:uid="{00000000-0004-0000-2200-000001000000}"/>
    <hyperlink ref="B4:F4" location="'Results - Verodnung 1 - 180'!A1" tooltip="2. NIST CSF Scoring" display="2. Results - Verodnung 1 -180" xr:uid="{00000000-0004-0000-2200-000002000000}"/>
    <hyperlink ref="B5" location="'Results - OVR Artikel 1 - 136'!A1" display="3. Results - OVR Artikel 1 - 136" xr:uid="{00000000-0004-0000-2200-000003000000}"/>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7EC453DE-94B4-2846-A841-1C3CA046E1EF}">
            <x14:dataBar minLength="0" maxLength="100" border="1" gradient="0">
              <x14:cfvo type="num">
                <xm:f>0</xm:f>
              </x14:cfvo>
              <x14:cfvo type="num">
                <xm:f>3</xm:f>
              </x14:cfvo>
              <x14:borderColor theme="3"/>
              <x14:negativeFillColor rgb="FFFF0000"/>
              <x14:axisColor rgb="FF000000"/>
            </x14:dataBar>
          </x14:cfRule>
          <xm:sqref>J33:K33 J41:K41</xm:sqref>
        </x14:conditionalFormatting>
        <x14:conditionalFormatting xmlns:xm="http://schemas.microsoft.com/office/excel/2006/main">
          <x14:cfRule type="dataBar" id="{4B67D47E-5ED3-6A4C-8548-CAF774B61EAF}">
            <x14:dataBar minLength="0" maxLength="100" border="1" gradient="0">
              <x14:cfvo type="num">
                <xm:f>0</xm:f>
              </x14:cfvo>
              <x14:cfvo type="num">
                <xm:f>3</xm:f>
              </x14:cfvo>
              <x14:borderColor theme="3"/>
              <x14:negativeFillColor rgb="FFFF0000"/>
              <x14:axisColor rgb="FF000000"/>
            </x14:dataBar>
          </x14:cfRule>
          <xm:sqref>J31:K32 J34:K40</xm:sqref>
        </x14:conditionalFormatting>
      </x14:conditionalFormattings>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0070C0"/>
  </sheetPr>
  <dimension ref="A1:Z74"/>
  <sheetViews>
    <sheetView showRowColHeaders="0" zoomScale="62" zoomScaleNormal="62" workbookViewId="0">
      <pane ySplit="9" topLeftCell="A10" activePane="bottomLeft" state="frozen"/>
      <selection pane="bottomLeft" activeCell="N58" sqref="N58"/>
    </sheetView>
  </sheetViews>
  <sheetFormatPr baseColWidth="10" defaultColWidth="0" defaultRowHeight="0" customHeight="1" zeroHeight="1" x14ac:dyDescent="0.2"/>
  <cols>
    <col min="1" max="1" width="5.83203125" customWidth="1"/>
    <col min="2" max="3" width="9.1640625" customWidth="1"/>
    <col min="4" max="4" width="15.83203125" customWidth="1"/>
    <col min="5" max="7" width="9.1640625" customWidth="1"/>
    <col min="8" max="8" width="20" customWidth="1"/>
    <col min="9" max="9" width="2.1640625" customWidth="1"/>
    <col min="10" max="10" width="20" customWidth="1"/>
    <col min="11" max="11" width="2.1640625" customWidth="1"/>
    <col min="12" max="12" width="12.1640625" style="5" customWidth="1"/>
    <col min="13" max="13" width="2.1640625" style="5" customWidth="1"/>
    <col min="14" max="14" width="57.1640625" style="5" customWidth="1"/>
    <col min="15" max="15" width="113" style="5" customWidth="1"/>
    <col min="16" max="16" width="2.1640625" customWidth="1"/>
    <col min="17" max="26" width="0" hidden="1" customWidth="1"/>
    <col min="27" max="16384" width="9.1640625" hidden="1"/>
  </cols>
  <sheetData>
    <row r="1" spans="1:16" ht="20.25" customHeight="1" x14ac:dyDescent="0.2">
      <c r="A1" s="160"/>
      <c r="B1" s="714" t="s">
        <v>266</v>
      </c>
      <c r="C1" s="715"/>
      <c r="D1" s="715"/>
      <c r="E1" s="715"/>
      <c r="F1" s="715"/>
      <c r="G1" s="715"/>
      <c r="H1" s="645"/>
      <c r="I1" s="131"/>
      <c r="J1" s="645"/>
      <c r="K1" s="131"/>
      <c r="L1" s="131"/>
      <c r="M1" s="131"/>
      <c r="N1" s="131"/>
      <c r="O1" s="131"/>
      <c r="P1" s="124"/>
    </row>
    <row r="2" spans="1:16" ht="20.25" customHeight="1" x14ac:dyDescent="0.2">
      <c r="A2" s="161"/>
      <c r="B2" s="635"/>
      <c r="C2" s="636"/>
      <c r="D2" s="636"/>
      <c r="E2" s="636"/>
      <c r="F2" s="636"/>
      <c r="G2" s="636"/>
      <c r="H2" s="629"/>
      <c r="I2" s="132"/>
      <c r="J2" s="629"/>
      <c r="K2" s="132"/>
      <c r="L2" s="132"/>
      <c r="M2" s="132"/>
      <c r="N2" s="132"/>
      <c r="O2" s="132"/>
      <c r="P2" s="126"/>
    </row>
    <row r="3" spans="1:16" ht="20.25" customHeight="1" x14ac:dyDescent="0.2">
      <c r="A3" s="161"/>
      <c r="B3" s="649" t="s">
        <v>268</v>
      </c>
      <c r="C3" s="650"/>
      <c r="D3" s="650"/>
      <c r="E3" s="650"/>
      <c r="F3" s="651"/>
      <c r="G3" s="428"/>
      <c r="H3" s="125"/>
      <c r="I3" s="125"/>
      <c r="J3" s="125"/>
      <c r="K3" s="125"/>
      <c r="L3" s="125"/>
      <c r="M3" s="125"/>
      <c r="N3" s="125"/>
      <c r="O3" s="125"/>
      <c r="P3" s="126"/>
    </row>
    <row r="4" spans="1:16" ht="20.25" customHeight="1" x14ac:dyDescent="0.2">
      <c r="A4" s="161"/>
      <c r="B4" s="683" t="s">
        <v>3314</v>
      </c>
      <c r="C4" s="684"/>
      <c r="D4" s="684"/>
      <c r="E4" s="684"/>
      <c r="F4" s="684"/>
      <c r="G4" s="428"/>
      <c r="H4" s="125"/>
      <c r="I4" s="125"/>
      <c r="J4" s="125"/>
      <c r="K4" s="125"/>
      <c r="L4" s="125"/>
      <c r="M4" s="125"/>
      <c r="N4" s="125"/>
      <c r="O4" s="125"/>
      <c r="P4" s="126"/>
    </row>
    <row r="5" spans="1:16" ht="20.25" customHeight="1" x14ac:dyDescent="0.2">
      <c r="A5" s="161"/>
      <c r="B5" s="409" t="s">
        <v>3315</v>
      </c>
      <c r="C5" s="585"/>
      <c r="D5" s="585"/>
      <c r="E5" s="585"/>
      <c r="F5" s="585"/>
      <c r="G5" s="428"/>
      <c r="H5" s="125"/>
      <c r="I5" s="125"/>
      <c r="J5" s="125"/>
      <c r="K5" s="125"/>
      <c r="L5" s="125"/>
      <c r="M5" s="125"/>
      <c r="N5" s="125"/>
      <c r="O5" s="125"/>
      <c r="P5" s="126"/>
    </row>
    <row r="6" spans="1:16" ht="20.25" customHeight="1" x14ac:dyDescent="0.2">
      <c r="A6" s="161"/>
      <c r="B6" s="658" t="s">
        <v>3316</v>
      </c>
      <c r="C6" s="659"/>
      <c r="D6" s="659"/>
      <c r="E6" s="659"/>
      <c r="F6" s="659"/>
      <c r="G6" s="428"/>
      <c r="H6" s="125"/>
      <c r="I6" s="125"/>
      <c r="J6" s="125"/>
      <c r="K6" s="125"/>
      <c r="L6" s="125"/>
      <c r="M6" s="125"/>
      <c r="N6" s="125"/>
      <c r="O6" s="125"/>
      <c r="P6" s="126"/>
    </row>
    <row r="7" spans="1:16" ht="20.25" customHeight="1" x14ac:dyDescent="0.2">
      <c r="A7" s="161"/>
      <c r="B7" s="625" t="s">
        <v>3317</v>
      </c>
      <c r="C7" s="624"/>
      <c r="D7" s="624"/>
      <c r="E7" s="624"/>
      <c r="F7" s="624"/>
      <c r="G7" s="428"/>
      <c r="H7" s="125"/>
      <c r="I7" s="125"/>
      <c r="J7" s="125"/>
      <c r="K7" s="125"/>
      <c r="L7" s="125"/>
      <c r="M7" s="125"/>
      <c r="N7" s="125"/>
      <c r="O7" s="125"/>
      <c r="P7" s="126"/>
    </row>
    <row r="8" spans="1:16" ht="20.25" customHeight="1" x14ac:dyDescent="0.2">
      <c r="A8" s="161"/>
      <c r="B8" s="625"/>
      <c r="C8" s="624"/>
      <c r="D8" s="624"/>
      <c r="E8" s="624"/>
      <c r="F8" s="713"/>
      <c r="G8" s="159"/>
      <c r="H8" s="125"/>
      <c r="I8" s="125"/>
      <c r="J8" s="125"/>
      <c r="K8" s="125"/>
      <c r="L8" s="125"/>
      <c r="M8" s="125"/>
      <c r="N8" s="125"/>
      <c r="O8" s="125"/>
      <c r="P8" s="126"/>
    </row>
    <row r="9" spans="1:16" ht="20.25" customHeight="1" thickBot="1" x14ac:dyDescent="0.25">
      <c r="A9" s="127"/>
      <c r="B9" s="128"/>
      <c r="C9" s="128"/>
      <c r="D9" s="128"/>
      <c r="E9" s="128"/>
      <c r="F9" s="128"/>
      <c r="G9" s="128"/>
      <c r="H9" s="128"/>
      <c r="I9" s="128"/>
      <c r="J9" s="128"/>
      <c r="K9" s="128"/>
      <c r="L9" s="128"/>
      <c r="M9" s="128"/>
      <c r="N9" s="128"/>
      <c r="O9" s="128"/>
      <c r="P9" s="129"/>
    </row>
    <row r="10" spans="1:16" ht="20.25" customHeight="1" x14ac:dyDescent="0.2">
      <c r="A10" s="72"/>
      <c r="B10" s="73"/>
      <c r="C10" s="73"/>
      <c r="D10" s="73"/>
      <c r="E10" s="73"/>
      <c r="F10" s="73"/>
      <c r="G10" s="73"/>
      <c r="H10" s="73"/>
      <c r="I10" s="73"/>
      <c r="J10" s="73"/>
      <c r="K10" s="73"/>
      <c r="L10" s="73"/>
      <c r="M10" s="73"/>
      <c r="N10" s="73"/>
      <c r="O10" s="73"/>
      <c r="P10" s="74"/>
    </row>
    <row r="11" spans="1:16" s="5" customFormat="1" ht="25" customHeight="1" x14ac:dyDescent="0.2">
      <c r="A11" s="130"/>
      <c r="B11" s="306" t="s">
        <v>207</v>
      </c>
      <c r="C11" s="306"/>
      <c r="D11" s="306" t="s">
        <v>267</v>
      </c>
      <c r="E11" s="306"/>
      <c r="F11" s="306"/>
      <c r="G11" s="306"/>
      <c r="H11" s="306" t="s">
        <v>2966</v>
      </c>
      <c r="I11" s="130"/>
      <c r="N11" s="162"/>
      <c r="O11" s="130"/>
      <c r="P11" s="65"/>
    </row>
    <row r="12" spans="1:16" s="5" customFormat="1" ht="20.25" customHeight="1" x14ac:dyDescent="0.2">
      <c r="A12" s="65"/>
      <c r="B12" s="574" t="s">
        <v>2967</v>
      </c>
      <c r="C12" s="546"/>
      <c r="D12" s="5" t="s">
        <v>3106</v>
      </c>
      <c r="H12" s="725">
        <v>3.3029999999999999</v>
      </c>
      <c r="I12" s="725"/>
      <c r="J12" s="270"/>
      <c r="K12" s="270"/>
      <c r="L12" s="270"/>
      <c r="M12" s="270"/>
      <c r="N12" s="545"/>
      <c r="O12" s="568"/>
      <c r="P12" s="65"/>
    </row>
    <row r="13" spans="1:16" s="5" customFormat="1" ht="20.25" customHeight="1" x14ac:dyDescent="0.2">
      <c r="A13" s="65"/>
      <c r="B13" s="82"/>
      <c r="C13" s="546"/>
      <c r="D13" s="5" t="s">
        <v>3107</v>
      </c>
      <c r="H13" s="725">
        <v>3.3959999999999999</v>
      </c>
      <c r="I13" s="725"/>
      <c r="J13" s="270"/>
      <c r="K13" s="270"/>
      <c r="L13" s="270"/>
      <c r="M13" s="270"/>
      <c r="N13" s="545"/>
      <c r="O13" s="568"/>
      <c r="P13" s="65"/>
    </row>
    <row r="14" spans="1:16" s="5" customFormat="1" ht="20.25" customHeight="1" x14ac:dyDescent="0.2">
      <c r="A14" s="65"/>
      <c r="B14" s="162"/>
      <c r="C14" s="78"/>
      <c r="D14" s="5" t="s">
        <v>3108</v>
      </c>
      <c r="H14" s="725">
        <v>3.2770000000000001</v>
      </c>
      <c r="I14" s="725"/>
      <c r="J14" s="270"/>
      <c r="K14" s="270"/>
      <c r="L14" s="270"/>
      <c r="M14" s="270"/>
      <c r="N14" s="545"/>
      <c r="O14" s="568"/>
      <c r="P14" s="65"/>
    </row>
    <row r="15" spans="1:16" s="5" customFormat="1" ht="20.25" customHeight="1" x14ac:dyDescent="0.2">
      <c r="A15" s="65"/>
      <c r="B15" s="80"/>
      <c r="C15" s="78"/>
      <c r="D15" s="5" t="s">
        <v>3109</v>
      </c>
      <c r="H15" s="725">
        <v>3.3039999999999998</v>
      </c>
      <c r="I15" s="725"/>
      <c r="J15" s="270"/>
      <c r="K15" s="270"/>
      <c r="L15" s="270"/>
      <c r="M15" s="270"/>
      <c r="N15" s="545"/>
      <c r="O15" s="568"/>
      <c r="P15" s="65"/>
    </row>
    <row r="16" spans="1:16" s="5" customFormat="1" ht="20.25" customHeight="1" x14ac:dyDescent="0.2">
      <c r="A16" s="65"/>
      <c r="B16" s="80"/>
      <c r="C16" s="78"/>
      <c r="D16" s="5" t="s">
        <v>3110</v>
      </c>
      <c r="H16" s="725">
        <v>3.903</v>
      </c>
      <c r="I16" s="725"/>
      <c r="J16" s="270"/>
      <c r="K16" s="270"/>
      <c r="L16" s="270"/>
      <c r="M16" s="270"/>
      <c r="N16" s="545"/>
      <c r="O16" s="568"/>
      <c r="P16" s="65"/>
    </row>
    <row r="17" spans="1:16" s="5" customFormat="1" ht="20.25" customHeight="1" x14ac:dyDescent="0.2">
      <c r="A17" s="65"/>
      <c r="B17" s="80"/>
      <c r="C17" s="78"/>
      <c r="D17" s="5" t="s">
        <v>3111</v>
      </c>
      <c r="H17" s="725">
        <v>5</v>
      </c>
      <c r="I17" s="725"/>
      <c r="J17" s="270"/>
      <c r="K17" s="270"/>
      <c r="L17" s="270"/>
      <c r="M17" s="270"/>
      <c r="N17" s="545"/>
      <c r="O17" s="568"/>
      <c r="P17" s="65"/>
    </row>
    <row r="18" spans="1:16" s="5" customFormat="1" ht="20.25" customHeight="1" x14ac:dyDescent="0.2">
      <c r="A18" s="65"/>
      <c r="B18" s="80"/>
      <c r="C18" s="78"/>
      <c r="D18" s="5" t="s">
        <v>3112</v>
      </c>
      <c r="H18" s="725">
        <v>5.7830000000000004</v>
      </c>
      <c r="I18" s="725"/>
      <c r="J18" s="270"/>
      <c r="K18" s="270"/>
      <c r="L18" s="270"/>
      <c r="M18" s="270"/>
      <c r="N18" s="545"/>
      <c r="O18" s="568"/>
      <c r="P18" s="65"/>
    </row>
    <row r="19" spans="1:16" s="5" customFormat="1" ht="20.25" customHeight="1" x14ac:dyDescent="0.2">
      <c r="A19" s="65"/>
      <c r="B19" s="80"/>
      <c r="C19" s="546"/>
      <c r="D19" s="5" t="s">
        <v>3113</v>
      </c>
      <c r="H19" s="725">
        <v>3.11</v>
      </c>
      <c r="I19" s="725"/>
      <c r="J19" s="270"/>
      <c r="K19" s="270"/>
      <c r="L19" s="270"/>
      <c r="M19" s="270"/>
      <c r="N19" s="545"/>
      <c r="O19" s="568"/>
      <c r="P19" s="65"/>
    </row>
    <row r="20" spans="1:16" s="5" customFormat="1" ht="20.25" customHeight="1" x14ac:dyDescent="0.2">
      <c r="A20" s="65"/>
      <c r="B20" s="162"/>
      <c r="C20" s="78"/>
      <c r="D20" s="5" t="s">
        <v>3114</v>
      </c>
      <c r="H20" s="725">
        <v>4.194</v>
      </c>
      <c r="I20" s="725"/>
      <c r="J20" s="270"/>
      <c r="K20" s="270"/>
      <c r="L20" s="270"/>
      <c r="M20" s="270"/>
      <c r="N20" s="545"/>
      <c r="O20" s="568"/>
      <c r="P20" s="65"/>
    </row>
    <row r="21" spans="1:16" s="5" customFormat="1" ht="20.25" customHeight="1" x14ac:dyDescent="0.2">
      <c r="A21" s="65"/>
      <c r="B21" s="80"/>
      <c r="C21" s="78"/>
      <c r="D21" s="5" t="s">
        <v>3115</v>
      </c>
      <c r="H21" s="725">
        <v>3.48</v>
      </c>
      <c r="I21" s="725"/>
      <c r="J21" s="270"/>
      <c r="K21" s="270"/>
      <c r="L21" s="270"/>
      <c r="M21" s="270"/>
      <c r="N21" s="545"/>
      <c r="O21" s="568"/>
      <c r="P21" s="65"/>
    </row>
    <row r="22" spans="1:16" s="5" customFormat="1" ht="20.25" customHeight="1" x14ac:dyDescent="0.2">
      <c r="A22" s="65"/>
      <c r="B22" s="78"/>
      <c r="C22" s="82"/>
      <c r="D22" s="5" t="s">
        <v>3116</v>
      </c>
      <c r="H22" s="725">
        <v>3.415</v>
      </c>
      <c r="I22" s="725"/>
      <c r="J22" s="270"/>
      <c r="K22" s="270"/>
      <c r="L22" s="270"/>
      <c r="M22" s="270"/>
      <c r="N22" s="545"/>
      <c r="O22" s="568"/>
      <c r="P22" s="65"/>
    </row>
    <row r="23" spans="1:16" s="5" customFormat="1" ht="20.25" customHeight="1" x14ac:dyDescent="0.2">
      <c r="A23" s="65"/>
      <c r="B23" s="78"/>
      <c r="C23" s="78"/>
      <c r="D23" s="721" t="s">
        <v>3117</v>
      </c>
      <c r="E23" s="721"/>
      <c r="F23" s="721"/>
      <c r="G23" s="721"/>
      <c r="H23" s="725">
        <v>3.56</v>
      </c>
      <c r="I23" s="725"/>
      <c r="J23" s="270"/>
      <c r="K23" s="270"/>
      <c r="L23" s="270"/>
      <c r="M23" s="270"/>
      <c r="N23" s="545"/>
      <c r="O23" s="568"/>
      <c r="P23" s="65"/>
    </row>
    <row r="24" spans="1:16" s="5" customFormat="1" ht="20.25" customHeight="1" x14ac:dyDescent="0.2">
      <c r="A24" s="65"/>
      <c r="B24" s="78"/>
      <c r="C24" s="546"/>
      <c r="D24" s="721" t="s">
        <v>3118</v>
      </c>
      <c r="E24" s="721"/>
      <c r="F24" s="721"/>
      <c r="G24" s="721"/>
      <c r="H24" s="725">
        <v>3.7850000000000001</v>
      </c>
      <c r="I24" s="725"/>
      <c r="J24" s="270"/>
      <c r="K24" s="270"/>
      <c r="L24" s="270"/>
      <c r="M24" s="270"/>
      <c r="N24" s="545"/>
      <c r="O24" s="568"/>
      <c r="P24" s="65"/>
    </row>
    <row r="25" spans="1:16" s="5" customFormat="1" ht="20.25" customHeight="1" x14ac:dyDescent="0.2">
      <c r="A25" s="65"/>
      <c r="B25" s="78"/>
      <c r="C25" s="78"/>
      <c r="D25" s="721"/>
      <c r="E25" s="721"/>
      <c r="F25" s="721"/>
      <c r="G25" s="721"/>
      <c r="H25" s="726"/>
      <c r="I25" s="726"/>
      <c r="J25" s="270"/>
      <c r="K25" s="270"/>
      <c r="L25" s="270"/>
      <c r="M25" s="270"/>
      <c r="N25" s="545"/>
      <c r="O25" s="568"/>
      <c r="P25" s="65"/>
    </row>
    <row r="26" spans="1:16" s="5" customFormat="1" ht="20.25" customHeight="1" x14ac:dyDescent="0.2">
      <c r="A26" s="65"/>
      <c r="B26" s="78"/>
      <c r="C26" s="546"/>
      <c r="D26" s="721"/>
      <c r="E26" s="721"/>
      <c r="F26" s="721"/>
      <c r="G26" s="721"/>
      <c r="H26" s="726"/>
      <c r="I26" s="726"/>
      <c r="J26" s="270"/>
      <c r="K26" s="270"/>
      <c r="L26" s="270"/>
      <c r="M26" s="270"/>
      <c r="N26" s="545"/>
      <c r="O26" s="568"/>
      <c r="P26" s="65"/>
    </row>
    <row r="27" spans="1:16" s="5" customFormat="1" ht="20.25" customHeight="1" x14ac:dyDescent="0.2">
      <c r="A27" s="65"/>
      <c r="B27" s="78"/>
      <c r="C27" s="78"/>
      <c r="D27" s="721"/>
      <c r="E27" s="721"/>
      <c r="F27" s="721"/>
      <c r="G27" s="721"/>
      <c r="H27" s="717"/>
      <c r="I27" s="717"/>
      <c r="J27" s="722"/>
      <c r="K27" s="722"/>
      <c r="L27" s="270"/>
      <c r="M27" s="270"/>
      <c r="N27" s="545"/>
      <c r="O27" s="568"/>
      <c r="P27" s="65"/>
    </row>
    <row r="28" spans="1:16" s="5" customFormat="1" ht="20.25" customHeight="1" x14ac:dyDescent="0.2">
      <c r="A28" s="65"/>
      <c r="B28" s="78"/>
      <c r="C28" s="546"/>
      <c r="D28" s="721"/>
      <c r="E28" s="721"/>
      <c r="F28" s="721"/>
      <c r="G28" s="721"/>
      <c r="H28" s="717"/>
      <c r="I28" s="717"/>
      <c r="J28" s="722"/>
      <c r="K28" s="722"/>
      <c r="L28" s="270"/>
      <c r="M28" s="270"/>
      <c r="N28" s="545"/>
      <c r="O28" s="568"/>
      <c r="P28" s="65"/>
    </row>
    <row r="29" spans="1:16" s="5" customFormat="1" ht="20.25" customHeight="1" x14ac:dyDescent="0.2">
      <c r="A29" s="65"/>
      <c r="B29" s="162"/>
      <c r="C29" s="78"/>
      <c r="D29" s="718"/>
      <c r="E29" s="718"/>
      <c r="F29" s="718"/>
      <c r="G29" s="718"/>
      <c r="H29" s="716"/>
      <c r="I29" s="716"/>
      <c r="J29" s="722"/>
      <c r="K29" s="722"/>
      <c r="L29" s="569"/>
      <c r="M29" s="545"/>
      <c r="N29" s="545"/>
      <c r="O29" s="568"/>
      <c r="P29" s="65"/>
    </row>
    <row r="30" spans="1:16" s="5" customFormat="1" ht="20.25" customHeight="1" x14ac:dyDescent="0.2">
      <c r="A30" s="65"/>
      <c r="B30" s="78"/>
      <c r="C30" s="78"/>
      <c r="D30" s="718"/>
      <c r="E30" s="718"/>
      <c r="F30" s="718"/>
      <c r="G30" s="718"/>
      <c r="H30" s="716"/>
      <c r="I30" s="716"/>
      <c r="J30" s="722"/>
      <c r="K30" s="722"/>
      <c r="L30" s="569"/>
      <c r="M30" s="545"/>
      <c r="N30" s="545"/>
      <c r="O30" s="568"/>
      <c r="P30" s="65"/>
    </row>
    <row r="31" spans="1:16" s="5" customFormat="1" ht="20.25" customHeight="1" x14ac:dyDescent="0.2">
      <c r="A31" s="65"/>
      <c r="B31" s="78"/>
      <c r="C31" s="78"/>
      <c r="D31" s="718"/>
      <c r="E31" s="718"/>
      <c r="F31" s="718"/>
      <c r="G31" s="718"/>
      <c r="H31" s="718"/>
      <c r="I31" s="718"/>
      <c r="J31" s="723"/>
      <c r="K31" s="723"/>
      <c r="L31" s="569"/>
      <c r="M31" s="545"/>
      <c r="N31" s="545"/>
      <c r="O31" s="568"/>
      <c r="P31" s="65"/>
    </row>
    <row r="32" spans="1:16" s="5" customFormat="1" ht="20.25" customHeight="1" x14ac:dyDescent="0.2">
      <c r="A32" s="65"/>
      <c r="B32" s="78"/>
      <c r="C32" s="78"/>
      <c r="D32" s="718"/>
      <c r="E32" s="718"/>
      <c r="F32" s="718"/>
      <c r="G32" s="718"/>
      <c r="H32" s="718"/>
      <c r="I32" s="718"/>
      <c r="J32" s="723"/>
      <c r="K32" s="723"/>
      <c r="L32" s="569"/>
      <c r="M32" s="545"/>
      <c r="N32" s="545"/>
      <c r="O32" s="568"/>
      <c r="P32" s="65"/>
    </row>
    <row r="33" spans="1:16" s="5" customFormat="1" ht="20.25" customHeight="1" x14ac:dyDescent="0.2">
      <c r="A33" s="65"/>
      <c r="B33" s="78"/>
      <c r="C33" s="546"/>
      <c r="D33" s="82"/>
      <c r="E33" s="78"/>
      <c r="F33" s="78"/>
      <c r="G33" s="78"/>
      <c r="H33" s="719"/>
      <c r="I33" s="719"/>
      <c r="J33" s="724"/>
      <c r="K33" s="724"/>
      <c r="L33" s="569"/>
      <c r="M33" s="545"/>
      <c r="N33" s="545"/>
      <c r="O33" s="568"/>
      <c r="P33" s="65"/>
    </row>
    <row r="34" spans="1:16" s="5" customFormat="1" ht="20.25" customHeight="1" x14ac:dyDescent="0.2">
      <c r="A34" s="65"/>
      <c r="B34" s="162"/>
      <c r="C34" s="78"/>
      <c r="D34" s="718"/>
      <c r="E34" s="718"/>
      <c r="F34" s="718"/>
      <c r="G34" s="718"/>
      <c r="H34" s="718"/>
      <c r="I34" s="718"/>
      <c r="J34" s="723"/>
      <c r="K34" s="723"/>
      <c r="L34" s="545"/>
      <c r="M34" s="545"/>
      <c r="N34" s="545"/>
      <c r="O34" s="568"/>
      <c r="P34" s="65"/>
    </row>
    <row r="35" spans="1:16" s="5" customFormat="1" ht="20.25" customHeight="1" x14ac:dyDescent="0.2">
      <c r="A35" s="65"/>
      <c r="B35" s="78"/>
      <c r="C35" s="78"/>
      <c r="D35" s="718"/>
      <c r="E35" s="718"/>
      <c r="F35" s="718"/>
      <c r="G35" s="718"/>
      <c r="H35" s="718"/>
      <c r="I35" s="718"/>
      <c r="J35" s="723"/>
      <c r="K35" s="723"/>
      <c r="L35" s="545"/>
      <c r="M35" s="545"/>
      <c r="N35" s="545"/>
      <c r="O35" s="568"/>
      <c r="P35" s="65"/>
    </row>
    <row r="36" spans="1:16" s="5" customFormat="1" ht="20.25" customHeight="1" x14ac:dyDescent="0.2">
      <c r="A36" s="65"/>
      <c r="B36" s="78"/>
      <c r="C36" s="78"/>
      <c r="D36" s="718"/>
      <c r="E36" s="718"/>
      <c r="F36" s="718"/>
      <c r="G36" s="718"/>
      <c r="H36" s="718"/>
      <c r="I36" s="718"/>
      <c r="J36" s="723"/>
      <c r="K36" s="723"/>
      <c r="L36" s="545"/>
      <c r="M36" s="545"/>
      <c r="N36" s="545"/>
      <c r="O36" s="568"/>
      <c r="P36" s="65"/>
    </row>
    <row r="37" spans="1:16" s="5" customFormat="1" ht="20.25" customHeight="1" x14ac:dyDescent="0.2">
      <c r="A37" s="65"/>
      <c r="B37" s="78"/>
      <c r="C37" s="78"/>
      <c r="D37" s="718"/>
      <c r="E37" s="718"/>
      <c r="F37" s="718"/>
      <c r="G37" s="718"/>
      <c r="H37" s="718"/>
      <c r="I37" s="718"/>
      <c r="J37" s="723"/>
      <c r="K37" s="723"/>
      <c r="L37" s="545"/>
      <c r="M37" s="545"/>
      <c r="N37" s="545"/>
      <c r="O37" s="568"/>
      <c r="P37" s="65"/>
    </row>
    <row r="38" spans="1:16" s="5" customFormat="1" ht="20.25" customHeight="1" x14ac:dyDescent="0.2">
      <c r="A38" s="65"/>
      <c r="B38" s="82"/>
      <c r="C38" s="78"/>
      <c r="D38" s="718"/>
      <c r="E38" s="718"/>
      <c r="F38" s="718"/>
      <c r="G38" s="718"/>
      <c r="H38" s="718"/>
      <c r="I38" s="718"/>
      <c r="J38" s="723"/>
      <c r="K38" s="723"/>
      <c r="L38" s="545"/>
      <c r="M38" s="545"/>
      <c r="N38" s="545"/>
      <c r="O38" s="568"/>
      <c r="P38" s="65"/>
    </row>
    <row r="39" spans="1:16" s="5" customFormat="1" ht="20.25" customHeight="1" x14ac:dyDescent="0.2">
      <c r="A39" s="65"/>
      <c r="B39" s="78"/>
      <c r="C39" s="79"/>
      <c r="D39" s="718"/>
      <c r="E39" s="718"/>
      <c r="F39" s="718"/>
      <c r="G39" s="718"/>
      <c r="H39" s="718"/>
      <c r="I39" s="718"/>
      <c r="J39" s="723"/>
      <c r="K39" s="723"/>
      <c r="L39" s="545"/>
      <c r="M39" s="545"/>
      <c r="N39" s="545"/>
      <c r="O39" s="568"/>
      <c r="P39" s="65"/>
    </row>
    <row r="40" spans="1:16" s="5" customFormat="1" ht="20.25" customHeight="1" x14ac:dyDescent="0.2">
      <c r="A40" s="65"/>
      <c r="B40" s="80"/>
      <c r="C40" s="78"/>
      <c r="D40" s="718"/>
      <c r="E40" s="718"/>
      <c r="F40" s="718"/>
      <c r="G40" s="718"/>
      <c r="H40" s="718"/>
      <c r="I40" s="718"/>
      <c r="J40" s="723"/>
      <c r="K40" s="723"/>
      <c r="L40" s="545"/>
      <c r="M40" s="545"/>
      <c r="N40" s="545"/>
      <c r="O40" s="568"/>
      <c r="P40" s="65"/>
    </row>
    <row r="41" spans="1:16" s="5" customFormat="1" ht="20.25" customHeight="1" x14ac:dyDescent="0.2">
      <c r="A41" s="65"/>
      <c r="B41" s="80"/>
      <c r="C41" s="546"/>
      <c r="D41" s="546"/>
      <c r="E41" s="78"/>
      <c r="F41" s="78"/>
      <c r="G41" s="78"/>
      <c r="H41" s="719"/>
      <c r="I41" s="719"/>
      <c r="J41" s="724"/>
      <c r="K41" s="724"/>
      <c r="L41" s="545"/>
      <c r="M41" s="545"/>
      <c r="N41" s="545"/>
      <c r="O41" s="568"/>
      <c r="P41" s="65"/>
    </row>
    <row r="42" spans="1:16" s="5" customFormat="1" ht="20.25" customHeight="1" x14ac:dyDescent="0.2">
      <c r="A42" s="65"/>
      <c r="B42" s="80"/>
      <c r="C42" s="78"/>
      <c r="D42" s="78"/>
      <c r="E42" s="78"/>
      <c r="F42" s="78"/>
      <c r="G42" s="78"/>
      <c r="H42" s="65"/>
      <c r="I42" s="65"/>
      <c r="J42" s="592"/>
      <c r="K42" s="592"/>
      <c r="L42" s="545"/>
      <c r="M42" s="545"/>
      <c r="N42" s="545"/>
      <c r="O42" s="568"/>
      <c r="P42" s="65"/>
    </row>
    <row r="43" spans="1:16" s="5" customFormat="1" ht="20.25" customHeight="1" x14ac:dyDescent="0.2">
      <c r="A43" s="65"/>
      <c r="B43" s="80"/>
      <c r="C43" s="78"/>
      <c r="D43" s="720"/>
      <c r="E43" s="720"/>
      <c r="F43" s="720"/>
      <c r="G43" s="720"/>
      <c r="H43" s="65"/>
      <c r="I43" s="65"/>
      <c r="J43" s="592"/>
      <c r="K43" s="592"/>
      <c r="L43" s="545"/>
      <c r="M43" s="545"/>
      <c r="N43" s="545"/>
      <c r="O43" s="568"/>
      <c r="P43" s="65"/>
    </row>
    <row r="44" spans="1:16" s="5" customFormat="1" ht="20.25" customHeight="1" x14ac:dyDescent="0.2">
      <c r="A44" s="65"/>
      <c r="B44" s="80"/>
      <c r="C44" s="78"/>
      <c r="D44" s="720"/>
      <c r="E44" s="720"/>
      <c r="F44" s="720"/>
      <c r="G44" s="720"/>
      <c r="H44" s="65"/>
      <c r="I44" s="65"/>
      <c r="J44" s="592"/>
      <c r="K44" s="592"/>
      <c r="L44" s="545"/>
      <c r="M44" s="545"/>
      <c r="N44" s="545"/>
      <c r="O44" s="568"/>
      <c r="P44" s="65"/>
    </row>
    <row r="45" spans="1:16" s="5" customFormat="1" ht="20.25" customHeight="1" x14ac:dyDescent="0.2">
      <c r="A45" s="65"/>
      <c r="B45" s="80"/>
      <c r="C45" s="78"/>
      <c r="D45" s="720"/>
      <c r="E45" s="720"/>
      <c r="F45" s="720"/>
      <c r="G45" s="720"/>
      <c r="H45" s="65"/>
      <c r="I45" s="65"/>
      <c r="J45" s="592"/>
      <c r="K45" s="592"/>
      <c r="L45" s="545"/>
      <c r="M45" s="545"/>
      <c r="N45" s="545"/>
      <c r="O45" s="568"/>
      <c r="P45" s="65"/>
    </row>
    <row r="46" spans="1:16" s="5" customFormat="1" ht="20.25" customHeight="1" x14ac:dyDescent="0.2">
      <c r="A46" s="65"/>
      <c r="B46" s="80"/>
      <c r="C46" s="78"/>
      <c r="D46" s="720"/>
      <c r="E46" s="720"/>
      <c r="F46" s="720"/>
      <c r="G46" s="720"/>
      <c r="H46" s="65"/>
      <c r="I46" s="65"/>
      <c r="J46" s="592"/>
      <c r="K46" s="592"/>
      <c r="L46" s="545"/>
      <c r="M46" s="270"/>
      <c r="N46" s="545"/>
      <c r="O46" s="568"/>
      <c r="P46" s="65"/>
    </row>
    <row r="47" spans="1:16" s="5" customFormat="1" ht="20.25" customHeight="1" x14ac:dyDescent="0.2">
      <c r="A47" s="65"/>
      <c r="B47" s="80"/>
      <c r="C47" s="78"/>
      <c r="D47" s="720"/>
      <c r="E47" s="720"/>
      <c r="F47" s="720"/>
      <c r="G47" s="720"/>
      <c r="H47" s="65"/>
      <c r="I47" s="65"/>
      <c r="J47" s="592"/>
      <c r="K47" s="592"/>
      <c r="L47" s="545"/>
      <c r="M47" s="545"/>
      <c r="N47" s="545"/>
      <c r="O47" s="568"/>
      <c r="P47" s="65"/>
    </row>
    <row r="48" spans="1:16" s="5" customFormat="1" ht="20.25" customHeight="1" x14ac:dyDescent="0.2">
      <c r="A48" s="65"/>
      <c r="B48" s="80"/>
      <c r="C48" s="78"/>
      <c r="D48" s="720"/>
      <c r="E48" s="720"/>
      <c r="F48" s="720"/>
      <c r="G48" s="720"/>
      <c r="H48" s="65"/>
      <c r="I48" s="65"/>
      <c r="J48" s="592"/>
      <c r="K48" s="592"/>
      <c r="L48" s="545"/>
      <c r="M48" s="545"/>
      <c r="N48" s="545"/>
      <c r="O48" s="568"/>
      <c r="P48" s="65"/>
    </row>
    <row r="49" spans="1:16" s="5" customFormat="1" ht="20.25" customHeight="1" x14ac:dyDescent="0.2">
      <c r="A49" s="65"/>
      <c r="B49" s="80"/>
      <c r="C49" s="78"/>
      <c r="D49" s="720"/>
      <c r="E49" s="720"/>
      <c r="F49" s="720"/>
      <c r="G49" s="720"/>
      <c r="H49" s="65"/>
      <c r="I49" s="65"/>
      <c r="J49" s="592"/>
      <c r="K49" s="592"/>
      <c r="L49" s="545"/>
      <c r="M49" s="545"/>
      <c r="N49" s="545"/>
      <c r="O49" s="568"/>
      <c r="P49" s="65"/>
    </row>
    <row r="50" spans="1:16" s="5" customFormat="1" ht="20.25" customHeight="1" x14ac:dyDescent="0.2">
      <c r="A50" s="65"/>
      <c r="B50" s="80"/>
      <c r="C50" s="78"/>
      <c r="D50" s="720"/>
      <c r="E50" s="720"/>
      <c r="F50" s="720"/>
      <c r="G50" s="720"/>
      <c r="H50" s="65"/>
      <c r="I50" s="65"/>
      <c r="J50" s="592"/>
      <c r="K50" s="592"/>
      <c r="L50" s="545"/>
      <c r="M50" s="545"/>
      <c r="N50" s="545"/>
      <c r="O50" s="568"/>
      <c r="P50" s="65"/>
    </row>
    <row r="51" spans="1:16" s="5" customFormat="1" ht="20.25" customHeight="1" x14ac:dyDescent="0.2">
      <c r="A51" s="65"/>
      <c r="B51" s="80"/>
      <c r="C51" s="78"/>
      <c r="D51" s="720"/>
      <c r="E51" s="720"/>
      <c r="F51" s="720"/>
      <c r="G51" s="720"/>
      <c r="H51" s="65"/>
      <c r="I51" s="65"/>
      <c r="J51" s="592"/>
      <c r="K51" s="592"/>
      <c r="L51" s="545"/>
      <c r="M51" s="545"/>
      <c r="N51" s="545"/>
      <c r="O51" s="568"/>
      <c r="P51" s="65"/>
    </row>
    <row r="52" spans="1:16" s="5" customFormat="1" ht="20.25" customHeight="1" x14ac:dyDescent="0.2">
      <c r="A52" s="65"/>
      <c r="B52" s="80"/>
      <c r="C52" s="78"/>
      <c r="D52" s="720"/>
      <c r="E52" s="720"/>
      <c r="F52" s="720"/>
      <c r="G52" s="720"/>
      <c r="H52" s="65"/>
      <c r="I52" s="65"/>
      <c r="J52" s="592"/>
      <c r="K52" s="592"/>
      <c r="L52" s="545"/>
      <c r="M52" s="545"/>
      <c r="N52" s="545"/>
      <c r="O52" s="568"/>
      <c r="P52" s="65"/>
    </row>
    <row r="53" spans="1:16" s="5" customFormat="1" ht="20.25" customHeight="1" x14ac:dyDescent="0.2">
      <c r="A53" s="65"/>
      <c r="B53" s="80"/>
      <c r="C53" s="78"/>
      <c r="D53" s="720"/>
      <c r="E53" s="720"/>
      <c r="F53" s="720"/>
      <c r="G53" s="720"/>
      <c r="H53" s="65"/>
      <c r="I53" s="65"/>
      <c r="J53" s="592"/>
      <c r="K53" s="592"/>
      <c r="L53" s="545"/>
      <c r="M53" s="545"/>
      <c r="N53" s="545"/>
      <c r="O53" s="568"/>
      <c r="P53" s="65"/>
    </row>
    <row r="54" spans="1:16" s="5" customFormat="1" ht="20.25" customHeight="1" x14ac:dyDescent="0.2">
      <c r="A54" s="65"/>
      <c r="B54" s="80"/>
      <c r="C54" s="78"/>
      <c r="D54" s="720"/>
      <c r="E54" s="720"/>
      <c r="F54" s="720"/>
      <c r="G54" s="720"/>
      <c r="H54" s="65"/>
      <c r="I54" s="65"/>
      <c r="J54" s="592"/>
      <c r="K54" s="592"/>
      <c r="L54" s="545"/>
      <c r="M54" s="545"/>
      <c r="N54" s="545"/>
      <c r="O54" s="568"/>
      <c r="P54" s="65"/>
    </row>
    <row r="55" spans="1:16" s="5" customFormat="1" ht="20.25" customHeight="1" x14ac:dyDescent="0.2">
      <c r="A55" s="65"/>
      <c r="B55" s="80"/>
      <c r="C55" s="78"/>
      <c r="D55" s="720"/>
      <c r="E55" s="720"/>
      <c r="F55" s="720"/>
      <c r="G55" s="720"/>
      <c r="H55" s="65"/>
      <c r="I55" s="65"/>
      <c r="J55" s="65"/>
      <c r="K55" s="65"/>
      <c r="L55" s="84"/>
      <c r="M55" s="84"/>
      <c r="N55" s="84"/>
      <c r="O55" s="78"/>
      <c r="P55" s="65"/>
    </row>
    <row r="56" spans="1:16" s="5" customFormat="1" ht="20.25" customHeight="1" x14ac:dyDescent="0.2">
      <c r="A56" s="65"/>
      <c r="B56" s="80"/>
      <c r="C56" s="78"/>
      <c r="D56" s="720"/>
      <c r="E56" s="720"/>
      <c r="F56" s="720"/>
      <c r="G56" s="720"/>
      <c r="H56" s="65"/>
      <c r="I56" s="65"/>
      <c r="J56" s="65"/>
      <c r="K56" s="65"/>
      <c r="L56" s="84"/>
      <c r="M56" s="84"/>
      <c r="N56" s="84"/>
      <c r="O56" s="84"/>
      <c r="P56" s="65"/>
    </row>
    <row r="57" spans="1:16" s="5" customFormat="1" ht="20.25" customHeight="1" x14ac:dyDescent="0.2">
      <c r="A57" s="65"/>
      <c r="B57" s="80"/>
      <c r="C57" s="78"/>
      <c r="D57" s="720"/>
      <c r="E57" s="720"/>
      <c r="F57" s="720"/>
      <c r="G57" s="720"/>
      <c r="H57" s="65"/>
      <c r="I57" s="65"/>
      <c r="J57" s="65"/>
      <c r="K57" s="65"/>
      <c r="L57" s="84"/>
      <c r="M57" s="84"/>
      <c r="N57" s="84"/>
      <c r="O57" s="78"/>
      <c r="P57" s="65"/>
    </row>
    <row r="58" spans="1:16" s="5" customFormat="1" ht="20.25" customHeight="1" x14ac:dyDescent="0.2">
      <c r="A58" s="65"/>
      <c r="B58" s="80"/>
      <c r="C58" s="78"/>
      <c r="D58" s="78"/>
      <c r="E58" s="78"/>
      <c r="F58" s="78"/>
      <c r="G58" s="78"/>
      <c r="H58" s="65"/>
      <c r="I58" s="65"/>
      <c r="J58" s="65"/>
      <c r="K58" s="65"/>
      <c r="L58" s="84"/>
      <c r="M58" s="84"/>
      <c r="N58" s="84"/>
      <c r="O58" s="78"/>
      <c r="P58" s="65"/>
    </row>
    <row r="59" spans="1:16" s="5" customFormat="1" ht="20.25" hidden="1" customHeight="1" x14ac:dyDescent="0.2">
      <c r="A59" s="65"/>
      <c r="B59" s="80"/>
      <c r="C59" s="78"/>
      <c r="D59" s="78"/>
      <c r="E59" s="78"/>
      <c r="F59" s="78"/>
      <c r="G59" s="78"/>
      <c r="H59" s="65"/>
      <c r="I59" s="65"/>
      <c r="J59" s="65"/>
      <c r="K59" s="65"/>
      <c r="L59" s="84"/>
      <c r="M59" s="84"/>
      <c r="N59" s="84"/>
      <c r="O59" s="78"/>
      <c r="P59" s="65"/>
    </row>
    <row r="60" spans="1:16" s="5" customFormat="1" ht="20.25" hidden="1" customHeight="1" x14ac:dyDescent="0.2">
      <c r="A60" s="65"/>
      <c r="B60" s="65"/>
      <c r="C60" s="77"/>
      <c r="D60" s="77"/>
      <c r="E60" s="77"/>
      <c r="F60" s="77"/>
      <c r="G60" s="77"/>
      <c r="H60" s="78"/>
      <c r="I60" s="65"/>
      <c r="J60" s="84"/>
      <c r="K60" s="65"/>
      <c r="L60" s="65"/>
      <c r="M60" s="65"/>
      <c r="N60" s="84"/>
      <c r="O60" s="78"/>
      <c r="P60" s="65"/>
    </row>
    <row r="61" spans="1:16" s="5" customFormat="1" ht="20.25" hidden="1" customHeight="1" x14ac:dyDescent="0.2">
      <c r="A61" s="65"/>
      <c r="B61" s="65"/>
      <c r="C61" s="65"/>
      <c r="D61" s="65"/>
      <c r="E61" s="65"/>
      <c r="F61" s="65"/>
      <c r="G61" s="65"/>
      <c r="H61" s="65"/>
      <c r="I61" s="65"/>
      <c r="J61" s="84"/>
      <c r="K61" s="65"/>
      <c r="L61" s="65"/>
      <c r="M61" s="65"/>
      <c r="N61" s="65"/>
      <c r="O61" s="78"/>
      <c r="P61" s="65"/>
    </row>
    <row r="62" spans="1:16" s="5" customFormat="1" ht="20.25" hidden="1" customHeight="1" x14ac:dyDescent="0.2">
      <c r="A62" s="130"/>
      <c r="B62" s="130"/>
      <c r="C62" s="130"/>
      <c r="D62" s="130"/>
      <c r="E62" s="130"/>
      <c r="F62" s="130"/>
      <c r="G62" s="130"/>
      <c r="H62" s="65"/>
      <c r="I62" s="65"/>
      <c r="J62" s="65"/>
      <c r="K62" s="65"/>
      <c r="L62" s="65"/>
      <c r="M62" s="65"/>
      <c r="N62" s="65"/>
      <c r="O62" s="65"/>
      <c r="P62" s="65"/>
    </row>
    <row r="63" spans="1:16" s="5" customFormat="1" ht="20.25" hidden="1" customHeight="1" x14ac:dyDescent="0.2">
      <c r="H63" s="19"/>
      <c r="I63" s="19"/>
      <c r="J63" s="19"/>
      <c r="K63" s="19"/>
      <c r="L63" s="19"/>
      <c r="M63" s="19"/>
      <c r="N63" s="65"/>
      <c r="O63" s="65"/>
      <c r="P63" s="65"/>
    </row>
    <row r="64" spans="1:16" s="5" customFormat="1" ht="20.25" hidden="1" customHeight="1" x14ac:dyDescent="0.2">
      <c r="H64" s="19"/>
      <c r="I64" s="19"/>
      <c r="J64" s="19"/>
      <c r="K64" s="19"/>
      <c r="L64" s="19"/>
      <c r="M64" s="19"/>
      <c r="N64" s="19"/>
      <c r="O64" s="19"/>
    </row>
    <row r="65" spans="1:15" s="5" customFormat="1" ht="20.25" hidden="1" customHeight="1" x14ac:dyDescent="0.2">
      <c r="H65" s="19"/>
      <c r="I65" s="19"/>
      <c r="J65" s="19"/>
      <c r="K65" s="19"/>
      <c r="L65" s="19"/>
      <c r="M65" s="19"/>
      <c r="N65" s="19"/>
      <c r="O65" s="19"/>
    </row>
    <row r="66" spans="1:15" s="5" customFormat="1" ht="20.25" hidden="1" customHeight="1" x14ac:dyDescent="0.2">
      <c r="H66" s="19"/>
      <c r="I66" s="19"/>
      <c r="J66" s="19"/>
      <c r="K66" s="19"/>
      <c r="L66" s="19"/>
      <c r="M66" s="19"/>
      <c r="N66" s="19"/>
      <c r="O66" s="19"/>
    </row>
    <row r="67" spans="1:15" s="5" customFormat="1" ht="20.25" hidden="1" customHeight="1" x14ac:dyDescent="0.2">
      <c r="N67" s="19"/>
      <c r="O67" s="19"/>
    </row>
    <row r="68" spans="1:15" s="5" customFormat="1" ht="20.25" hidden="1" customHeight="1" x14ac:dyDescent="0.2">
      <c r="A68"/>
      <c r="B68"/>
      <c r="C68"/>
      <c r="D68"/>
      <c r="E68"/>
      <c r="F68"/>
      <c r="G68"/>
      <c r="H68"/>
      <c r="I68"/>
      <c r="J68"/>
      <c r="K68"/>
    </row>
    <row r="69" spans="1:15" ht="15" hidden="1" x14ac:dyDescent="0.2"/>
    <row r="70" spans="1:15" ht="15" hidden="1" x14ac:dyDescent="0.2"/>
    <row r="71" spans="1:15" ht="15" hidden="1" x14ac:dyDescent="0.2"/>
    <row r="72" spans="1:15" ht="15" hidden="1" x14ac:dyDescent="0.2"/>
    <row r="73" spans="1:15" ht="15" hidden="1" x14ac:dyDescent="0.2"/>
    <row r="74" spans="1:15" ht="15" hidden="1" x14ac:dyDescent="0.2"/>
  </sheetData>
  <mergeCells count="85">
    <mergeCell ref="H14:I14"/>
    <mergeCell ref="B1:G2"/>
    <mergeCell ref="H1:H2"/>
    <mergeCell ref="J1:J2"/>
    <mergeCell ref="B3:F3"/>
    <mergeCell ref="B6:F6"/>
    <mergeCell ref="B7:F7"/>
    <mergeCell ref="B8:F8"/>
    <mergeCell ref="H12:I12"/>
    <mergeCell ref="H13:I13"/>
    <mergeCell ref="B4:F4"/>
    <mergeCell ref="H20:I20"/>
    <mergeCell ref="H21:I21"/>
    <mergeCell ref="H22:I22"/>
    <mergeCell ref="H23:I23"/>
    <mergeCell ref="H15:I15"/>
    <mergeCell ref="H16:I16"/>
    <mergeCell ref="H17:I17"/>
    <mergeCell ref="H18:I18"/>
    <mergeCell ref="H19:I19"/>
    <mergeCell ref="D24:G24"/>
    <mergeCell ref="H24:I24"/>
    <mergeCell ref="D25:G25"/>
    <mergeCell ref="H25:I25"/>
    <mergeCell ref="D26:G26"/>
    <mergeCell ref="H26:I26"/>
    <mergeCell ref="D27:G27"/>
    <mergeCell ref="H27:I27"/>
    <mergeCell ref="J27:K27"/>
    <mergeCell ref="D28:G28"/>
    <mergeCell ref="H28:I28"/>
    <mergeCell ref="J28:K28"/>
    <mergeCell ref="D29:G29"/>
    <mergeCell ref="H29:I29"/>
    <mergeCell ref="J29:K29"/>
    <mergeCell ref="D30:G30"/>
    <mergeCell ref="H30:I30"/>
    <mergeCell ref="J30:K30"/>
    <mergeCell ref="D35:G35"/>
    <mergeCell ref="H35:I35"/>
    <mergeCell ref="J35:K35"/>
    <mergeCell ref="D31:G31"/>
    <mergeCell ref="H31:I31"/>
    <mergeCell ref="J31:K31"/>
    <mergeCell ref="D32:G32"/>
    <mergeCell ref="H32:I32"/>
    <mergeCell ref="J32:K32"/>
    <mergeCell ref="H33:I33"/>
    <mergeCell ref="J33:K33"/>
    <mergeCell ref="D34:G34"/>
    <mergeCell ref="H34:I34"/>
    <mergeCell ref="J34:K34"/>
    <mergeCell ref="D36:G36"/>
    <mergeCell ref="H36:I36"/>
    <mergeCell ref="J36:K36"/>
    <mergeCell ref="D37:G37"/>
    <mergeCell ref="H37:I37"/>
    <mergeCell ref="J37:K37"/>
    <mergeCell ref="D38:G38"/>
    <mergeCell ref="H38:I38"/>
    <mergeCell ref="J38:K38"/>
    <mergeCell ref="D39:G39"/>
    <mergeCell ref="H39:I39"/>
    <mergeCell ref="J39:K39"/>
    <mergeCell ref="H40:I40"/>
    <mergeCell ref="J40:K40"/>
    <mergeCell ref="H41:I41"/>
    <mergeCell ref="J41:K41"/>
    <mergeCell ref="D43:G43"/>
    <mergeCell ref="D23:G23"/>
    <mergeCell ref="D56:G56"/>
    <mergeCell ref="D57:G57"/>
    <mergeCell ref="D50:G50"/>
    <mergeCell ref="D51:G51"/>
    <mergeCell ref="D52:G52"/>
    <mergeCell ref="D53:G53"/>
    <mergeCell ref="D54:G54"/>
    <mergeCell ref="D55:G55"/>
    <mergeCell ref="D49:G49"/>
    <mergeCell ref="D40:G40"/>
    <mergeCell ref="D44:G44"/>
    <mergeCell ref="D45:G45"/>
    <mergeCell ref="D46:G46"/>
    <mergeCell ref="D47:G47"/>
    <mergeCell ref="D48:G48"/>
  </mergeCells>
  <conditionalFormatting sqref="H31:I41 J33:K33 J41:K41">
    <cfRule type="dataBar" priority="2">
      <dataBar>
        <cfvo type="num" val="0"/>
        <cfvo type="num" val="3"/>
        <color rgb="FF638EC6"/>
      </dataBar>
      <extLst>
        <ext xmlns:x14="http://schemas.microsoft.com/office/spreadsheetml/2009/9/main" uri="{B025F937-C7B1-47D3-B67F-A62EFF666E3E}">
          <x14:id>{02E97D1B-4AE7-4D40-8FEA-98D23F335AE4}</x14:id>
        </ext>
      </extLst>
    </cfRule>
  </conditionalFormatting>
  <conditionalFormatting sqref="J31:K32 J34:K40">
    <cfRule type="dataBar" priority="1">
      <dataBar>
        <cfvo type="num" val="0"/>
        <cfvo type="num" val="3"/>
        <color rgb="FF638EC6"/>
      </dataBar>
      <extLst>
        <ext xmlns:x14="http://schemas.microsoft.com/office/spreadsheetml/2009/9/main" uri="{B025F937-C7B1-47D3-B67F-A62EFF666E3E}">
          <x14:id>{2D6583DA-8CA7-D540-8D14-7902748B3F0E}</x14:id>
        </ext>
      </extLst>
    </cfRule>
  </conditionalFormatting>
  <hyperlinks>
    <hyperlink ref="B6:F6" location="'Results - OVR Anhang I - XIII'!A1" tooltip="2. NIST CSF Scoring" display="4. Results - OVR Anhang I - XIII" xr:uid="{00000000-0004-0000-2300-000000000000}"/>
    <hyperlink ref="B7:F7" location="'Results - SHR'!A1" tooltip="3. Results sharing" display="3. Results sharing" xr:uid="{00000000-0004-0000-2300-000001000000}"/>
    <hyperlink ref="B4:F4" location="'Results - Verodnung 1 - 180'!A1" tooltip="2. NIST CSF Scoring" display="2. Results - Verodnung 1 -180" xr:uid="{00000000-0004-0000-2300-000002000000}"/>
    <hyperlink ref="B5" location="'Results - OVR Artikel 1 - 136'!A1" display="3. Results - OVR Artikel 1 - 136" xr:uid="{00000000-0004-0000-2300-000003000000}"/>
  </hyperlink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dataBar" id="{02E97D1B-4AE7-4D40-8FEA-98D23F335AE4}">
            <x14:dataBar minLength="0" maxLength="100" border="1" gradient="0">
              <x14:cfvo type="num">
                <xm:f>0</xm:f>
              </x14:cfvo>
              <x14:cfvo type="num">
                <xm:f>3</xm:f>
              </x14:cfvo>
              <x14:borderColor theme="3"/>
              <x14:negativeFillColor rgb="FFFF0000"/>
              <x14:axisColor rgb="FF000000"/>
            </x14:dataBar>
          </x14:cfRule>
          <xm:sqref>H31:I41 J33:K33 J41:K41</xm:sqref>
        </x14:conditionalFormatting>
        <x14:conditionalFormatting xmlns:xm="http://schemas.microsoft.com/office/excel/2006/main">
          <x14:cfRule type="dataBar" id="{2D6583DA-8CA7-D540-8D14-7902748B3F0E}">
            <x14:dataBar minLength="0" maxLength="100" border="1" gradient="0">
              <x14:cfvo type="num">
                <xm:f>0</xm:f>
              </x14:cfvo>
              <x14:cfvo type="num">
                <xm:f>3</xm:f>
              </x14:cfvo>
              <x14:borderColor theme="3"/>
              <x14:negativeFillColor rgb="FFFF0000"/>
              <x14:axisColor rgb="FF000000"/>
            </x14:dataBar>
          </x14:cfRule>
          <xm:sqref>J31:K32 J34:K40</xm:sqref>
        </x14:conditionalFormatting>
      </x14:conditionalFormatting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0070C0"/>
  </sheetPr>
  <dimension ref="A1:T101"/>
  <sheetViews>
    <sheetView showRowColHeaders="0" zoomScaleNormal="100" workbookViewId="0">
      <pane ySplit="7" topLeftCell="A8" activePane="bottomLeft" state="frozen"/>
      <selection pane="bottomLeft" activeCell="P4" sqref="P4"/>
    </sheetView>
  </sheetViews>
  <sheetFormatPr baseColWidth="10" defaultColWidth="0" defaultRowHeight="0" customHeight="1" zeroHeight="1" x14ac:dyDescent="0.2"/>
  <cols>
    <col min="1" max="1" width="5.83203125" customWidth="1"/>
    <col min="2" max="11" width="9.1640625" customWidth="1"/>
    <col min="12" max="12" width="20" customWidth="1"/>
    <col min="13" max="13" width="2.1640625" customWidth="1"/>
    <col min="14" max="14" width="20" customWidth="1"/>
    <col min="15" max="15" width="2.1640625" customWidth="1"/>
    <col min="16" max="16" width="57.1640625" customWidth="1"/>
    <col min="17" max="17" width="2.1640625" customWidth="1"/>
    <col min="18" max="18" width="110.83203125" customWidth="1"/>
    <col min="19" max="19" width="2.1640625" customWidth="1"/>
    <col min="20" max="20" width="0" hidden="1" customWidth="1"/>
    <col min="21" max="16384" width="9.1640625" hidden="1"/>
  </cols>
  <sheetData>
    <row r="1" spans="1:19" ht="20.25" customHeight="1" x14ac:dyDescent="0.2">
      <c r="A1" s="135"/>
      <c r="B1" s="633" t="s">
        <v>278</v>
      </c>
      <c r="C1" s="634"/>
      <c r="D1" s="634"/>
      <c r="E1" s="634"/>
      <c r="F1" s="634"/>
      <c r="G1" s="634"/>
      <c r="H1" s="634"/>
      <c r="I1" s="634"/>
      <c r="J1" s="634"/>
      <c r="K1" s="634"/>
      <c r="L1" s="645"/>
      <c r="M1" s="131"/>
      <c r="N1" s="645"/>
      <c r="O1" s="136"/>
      <c r="P1" s="136"/>
      <c r="Q1" s="136"/>
      <c r="R1" s="136"/>
      <c r="S1" s="137"/>
    </row>
    <row r="2" spans="1:19" ht="20.25" customHeight="1" x14ac:dyDescent="0.2">
      <c r="A2" s="138"/>
      <c r="B2" s="635"/>
      <c r="C2" s="636"/>
      <c r="D2" s="636"/>
      <c r="E2" s="636"/>
      <c r="F2" s="636"/>
      <c r="G2" s="636"/>
      <c r="H2" s="636"/>
      <c r="I2" s="636"/>
      <c r="J2" s="636"/>
      <c r="K2" s="636"/>
      <c r="L2" s="629"/>
      <c r="M2" s="132"/>
      <c r="N2" s="629"/>
      <c r="O2" s="144"/>
      <c r="P2" s="144"/>
      <c r="Q2" s="144"/>
      <c r="R2" s="144"/>
      <c r="S2" s="145"/>
    </row>
    <row r="3" spans="1:19" ht="20.25" customHeight="1" x14ac:dyDescent="0.2">
      <c r="A3" s="138"/>
      <c r="B3" s="630" t="s">
        <v>3312</v>
      </c>
      <c r="C3" s="631"/>
      <c r="D3" s="631"/>
      <c r="E3" s="631"/>
      <c r="F3" s="632"/>
      <c r="G3" s="626"/>
      <c r="H3" s="627"/>
      <c r="I3" s="627"/>
      <c r="J3" s="627"/>
      <c r="K3" s="627"/>
      <c r="L3" s="125"/>
      <c r="M3" s="125"/>
      <c r="N3" s="125"/>
      <c r="O3" s="139"/>
      <c r="P3" s="139"/>
      <c r="Q3" s="139"/>
      <c r="R3" s="139"/>
      <c r="S3" s="140"/>
    </row>
    <row r="4" spans="1:19" ht="20.25" customHeight="1" x14ac:dyDescent="0.2">
      <c r="A4" s="138"/>
      <c r="B4" s="625"/>
      <c r="C4" s="624"/>
      <c r="D4" s="624"/>
      <c r="E4" s="624"/>
      <c r="F4" s="624"/>
      <c r="G4" s="626"/>
      <c r="H4" s="627"/>
      <c r="I4" s="627"/>
      <c r="J4" s="627"/>
      <c r="K4" s="627"/>
      <c r="L4" s="125"/>
      <c r="M4" s="125"/>
      <c r="N4" s="125"/>
      <c r="O4" s="139"/>
      <c r="P4" s="139"/>
      <c r="Q4" s="139"/>
      <c r="R4" s="139"/>
      <c r="S4" s="140"/>
    </row>
    <row r="5" spans="1:19" ht="20.25" customHeight="1" x14ac:dyDescent="0.2">
      <c r="A5" s="138"/>
      <c r="B5" s="625"/>
      <c r="C5" s="624"/>
      <c r="D5" s="624"/>
      <c r="E5" s="624"/>
      <c r="F5" s="624"/>
      <c r="G5" s="626"/>
      <c r="H5" s="627"/>
      <c r="I5" s="627"/>
      <c r="J5" s="627"/>
      <c r="K5" s="627"/>
      <c r="L5" s="125"/>
      <c r="M5" s="125"/>
      <c r="N5" s="125"/>
      <c r="O5" s="139"/>
      <c r="P5" s="139"/>
      <c r="Q5" s="139"/>
      <c r="R5" s="139"/>
      <c r="S5" s="140"/>
    </row>
    <row r="6" spans="1:19" ht="20.25" customHeight="1" x14ac:dyDescent="0.2">
      <c r="A6" s="138"/>
      <c r="B6" s="625"/>
      <c r="C6" s="624"/>
      <c r="D6" s="624"/>
      <c r="E6" s="624"/>
      <c r="F6" s="624"/>
      <c r="G6" s="146"/>
      <c r="H6" s="125"/>
      <c r="I6" s="125"/>
      <c r="J6" s="125"/>
      <c r="K6" s="125"/>
      <c r="L6" s="125"/>
      <c r="M6" s="125"/>
      <c r="N6" s="125"/>
      <c r="O6" s="139"/>
      <c r="P6" s="139"/>
      <c r="Q6" s="139"/>
      <c r="R6" s="139"/>
      <c r="S6" s="140"/>
    </row>
    <row r="7" spans="1:19" ht="20.25" customHeight="1" thickBot="1" x14ac:dyDescent="0.25">
      <c r="A7" s="141"/>
      <c r="B7" s="142"/>
      <c r="C7" s="142"/>
      <c r="D7" s="142"/>
      <c r="E7" s="142"/>
      <c r="F7" s="142"/>
      <c r="G7" s="142"/>
      <c r="H7" s="142"/>
      <c r="I7" s="142"/>
      <c r="J7" s="142"/>
      <c r="K7" s="142"/>
      <c r="L7" s="142"/>
      <c r="M7" s="142"/>
      <c r="N7" s="142"/>
      <c r="O7" s="142"/>
      <c r="P7" s="142"/>
      <c r="Q7" s="142"/>
      <c r="R7" s="142"/>
      <c r="S7" s="143"/>
    </row>
    <row r="8" spans="1:19" s="2" customFormat="1" ht="19.5" customHeight="1" x14ac:dyDescent="0.2">
      <c r="A8" s="54"/>
      <c r="B8" s="5"/>
      <c r="C8" s="5"/>
      <c r="D8" s="5"/>
      <c r="E8" s="5"/>
      <c r="F8" s="5"/>
      <c r="G8" s="5"/>
      <c r="H8" s="5"/>
      <c r="I8" s="5"/>
      <c r="J8" s="5"/>
      <c r="K8" s="5"/>
      <c r="L8" s="5"/>
      <c r="M8" s="5"/>
      <c r="N8" s="5"/>
      <c r="O8" s="3"/>
      <c r="P8" s="99"/>
      <c r="Q8" s="3"/>
      <c r="R8" s="3"/>
      <c r="S8" s="13"/>
    </row>
    <row r="9" spans="1:19" s="2" customFormat="1" ht="20.25" customHeight="1" x14ac:dyDescent="0.2">
      <c r="A9" s="3"/>
      <c r="B9" s="590" t="s">
        <v>3313</v>
      </c>
      <c r="C9" s="148"/>
      <c r="D9" s="148"/>
      <c r="E9" s="591"/>
      <c r="F9" s="591"/>
      <c r="G9" s="591"/>
      <c r="H9" s="591"/>
      <c r="I9" s="591"/>
      <c r="J9" s="591"/>
      <c r="K9" s="591"/>
      <c r="L9" s="591"/>
      <c r="M9" s="148"/>
      <c r="N9" s="148"/>
      <c r="O9" s="148"/>
      <c r="P9" s="154"/>
      <c r="Q9" s="148"/>
      <c r="R9" s="148"/>
      <c r="S9" s="3"/>
    </row>
    <row r="10" spans="1:19" s="2" customFormat="1" ht="90" customHeight="1" x14ac:dyDescent="0.2">
      <c r="A10" s="3"/>
      <c r="B10" s="647" t="s">
        <v>3331</v>
      </c>
      <c r="C10" s="727"/>
      <c r="D10" s="727"/>
      <c r="E10" s="727"/>
      <c r="F10" s="727"/>
      <c r="G10" s="727"/>
      <c r="H10" s="727"/>
      <c r="I10" s="727"/>
      <c r="J10" s="727"/>
      <c r="K10" s="727"/>
      <c r="L10" s="727"/>
      <c r="M10" s="727"/>
      <c r="N10" s="727"/>
      <c r="O10" s="3"/>
      <c r="P10" s="99"/>
      <c r="Q10" s="3"/>
      <c r="R10" s="3"/>
      <c r="S10" s="13"/>
    </row>
    <row r="11" spans="1:19" s="2" customFormat="1" ht="90" customHeight="1" x14ac:dyDescent="0.2">
      <c r="A11" s="3"/>
      <c r="B11" s="727"/>
      <c r="C11" s="727"/>
      <c r="D11" s="727"/>
      <c r="E11" s="727"/>
      <c r="F11" s="727"/>
      <c r="G11" s="727"/>
      <c r="H11" s="727"/>
      <c r="I11" s="727"/>
      <c r="J11" s="727"/>
      <c r="K11" s="727"/>
      <c r="L11" s="727"/>
      <c r="M11" s="727"/>
      <c r="N11" s="727"/>
      <c r="O11" s="3"/>
      <c r="P11" s="99"/>
      <c r="Q11" s="3"/>
      <c r="R11" s="3"/>
      <c r="S11" s="13"/>
    </row>
    <row r="12" spans="1:19" s="2" customFormat="1" ht="90" customHeight="1" x14ac:dyDescent="0.2">
      <c r="A12" s="3"/>
      <c r="B12" s="727"/>
      <c r="C12" s="727"/>
      <c r="D12" s="727"/>
      <c r="E12" s="727"/>
      <c r="F12" s="727"/>
      <c r="G12" s="727"/>
      <c r="H12" s="727"/>
      <c r="I12" s="727"/>
      <c r="J12" s="727"/>
      <c r="K12" s="727"/>
      <c r="L12" s="727"/>
      <c r="M12" s="727"/>
      <c r="N12" s="727"/>
      <c r="O12" s="3"/>
      <c r="P12" s="99"/>
      <c r="Q12" s="3"/>
      <c r="R12" s="3"/>
      <c r="S12" s="13"/>
    </row>
    <row r="13" spans="1:19" s="2" customFormat="1" ht="90" customHeight="1" x14ac:dyDescent="0.2">
      <c r="A13" s="3"/>
      <c r="B13" s="727"/>
      <c r="C13" s="727"/>
      <c r="D13" s="727"/>
      <c r="E13" s="727"/>
      <c r="F13" s="727"/>
      <c r="G13" s="727"/>
      <c r="H13" s="727"/>
      <c r="I13" s="727"/>
      <c r="J13" s="727"/>
      <c r="K13" s="727"/>
      <c r="L13" s="727"/>
      <c r="M13" s="727"/>
      <c r="N13" s="727"/>
      <c r="O13" s="3"/>
      <c r="P13" s="99"/>
      <c r="Q13" s="3"/>
      <c r="R13" s="3"/>
      <c r="S13" s="13"/>
    </row>
    <row r="14" spans="1:19" s="2" customFormat="1" ht="90" customHeight="1" x14ac:dyDescent="0.2">
      <c r="A14" s="3"/>
      <c r="B14" s="727"/>
      <c r="C14" s="727"/>
      <c r="D14" s="727"/>
      <c r="E14" s="727"/>
      <c r="F14" s="727"/>
      <c r="G14" s="727"/>
      <c r="H14" s="727"/>
      <c r="I14" s="727"/>
      <c r="J14" s="727"/>
      <c r="K14" s="727"/>
      <c r="L14" s="727"/>
      <c r="M14" s="727"/>
      <c r="N14" s="727"/>
      <c r="O14" s="3"/>
      <c r="P14" s="99"/>
      <c r="Q14" s="3"/>
      <c r="R14" s="3"/>
      <c r="S14" s="13"/>
    </row>
    <row r="15" spans="1:19" s="2" customFormat="1" ht="90" customHeight="1" x14ac:dyDescent="0.2">
      <c r="A15" s="3"/>
      <c r="B15" s="727"/>
      <c r="C15" s="727"/>
      <c r="D15" s="727"/>
      <c r="E15" s="727"/>
      <c r="F15" s="727"/>
      <c r="G15" s="727"/>
      <c r="H15" s="727"/>
      <c r="I15" s="727"/>
      <c r="J15" s="727"/>
      <c r="K15" s="727"/>
      <c r="L15" s="727"/>
      <c r="M15" s="727"/>
      <c r="N15" s="727"/>
      <c r="O15" s="3"/>
      <c r="P15" s="99"/>
      <c r="Q15" s="3"/>
      <c r="R15" s="3"/>
      <c r="S15" s="13"/>
    </row>
    <row r="16" spans="1:19" s="2" customFormat="1" ht="90" customHeight="1" x14ac:dyDescent="0.2">
      <c r="A16" s="3"/>
      <c r="B16" s="727"/>
      <c r="C16" s="727"/>
      <c r="D16" s="727"/>
      <c r="E16" s="727"/>
      <c r="F16" s="727"/>
      <c r="G16" s="727"/>
      <c r="H16" s="727"/>
      <c r="I16" s="727"/>
      <c r="J16" s="727"/>
      <c r="K16" s="727"/>
      <c r="L16" s="727"/>
      <c r="M16" s="727"/>
      <c r="N16" s="727"/>
      <c r="O16" s="3"/>
      <c r="P16" s="99"/>
      <c r="Q16" s="3"/>
      <c r="R16" s="3"/>
      <c r="S16" s="13"/>
    </row>
    <row r="17" spans="1:19" s="2" customFormat="1" ht="90" customHeight="1" x14ac:dyDescent="0.2">
      <c r="A17" s="3"/>
      <c r="B17" s="727"/>
      <c r="C17" s="727"/>
      <c r="D17" s="727"/>
      <c r="E17" s="727"/>
      <c r="F17" s="727"/>
      <c r="G17" s="727"/>
      <c r="H17" s="727"/>
      <c r="I17" s="727"/>
      <c r="J17" s="727"/>
      <c r="K17" s="727"/>
      <c r="L17" s="727"/>
      <c r="M17" s="727"/>
      <c r="N17" s="727"/>
      <c r="O17" s="3"/>
      <c r="P17" s="99"/>
      <c r="Q17" s="3"/>
      <c r="R17" s="3"/>
      <c r="S17" s="13"/>
    </row>
    <row r="18" spans="1:19" s="2" customFormat="1" ht="90" customHeight="1" x14ac:dyDescent="0.2">
      <c r="A18" s="3"/>
      <c r="B18" s="727"/>
      <c r="C18" s="727"/>
      <c r="D18" s="727"/>
      <c r="E18" s="727"/>
      <c r="F18" s="727"/>
      <c r="G18" s="727"/>
      <c r="H18" s="727"/>
      <c r="I18" s="727"/>
      <c r="J18" s="727"/>
      <c r="K18" s="727"/>
      <c r="L18" s="727"/>
      <c r="M18" s="727"/>
      <c r="N18" s="727"/>
      <c r="O18" s="3"/>
      <c r="P18" s="99"/>
      <c r="Q18" s="3"/>
      <c r="R18" s="3"/>
      <c r="S18" s="13"/>
    </row>
    <row r="19" spans="1:19" s="2" customFormat="1" ht="20.25" customHeight="1" x14ac:dyDescent="0.2">
      <c r="A19" s="3"/>
      <c r="B19" s="48" t="s">
        <v>3327</v>
      </c>
      <c r="C19" s="3"/>
      <c r="D19" s="3"/>
      <c r="E19" s="46"/>
      <c r="F19" s="46"/>
      <c r="G19" s="46"/>
      <c r="H19" s="46"/>
      <c r="I19" s="46"/>
      <c r="J19" s="46"/>
      <c r="K19" s="46"/>
      <c r="L19" s="46"/>
      <c r="M19" s="3"/>
      <c r="N19" s="3"/>
      <c r="O19" s="3"/>
      <c r="P19" s="99"/>
      <c r="Q19" s="3"/>
      <c r="R19" s="3"/>
      <c r="S19" s="3"/>
    </row>
    <row r="20" spans="1:19" s="2" customFormat="1" ht="120" customHeight="1" x14ac:dyDescent="0.2">
      <c r="A20" s="3"/>
      <c r="B20" s="647" t="s">
        <v>3330</v>
      </c>
      <c r="C20" s="727"/>
      <c r="D20" s="727"/>
      <c r="E20" s="727"/>
      <c r="F20" s="727"/>
      <c r="G20" s="727"/>
      <c r="H20" s="727"/>
      <c r="I20" s="727"/>
      <c r="J20" s="727"/>
      <c r="K20" s="727"/>
      <c r="L20" s="727"/>
      <c r="M20" s="727"/>
      <c r="N20" s="727"/>
      <c r="O20" s="3"/>
      <c r="P20" s="99"/>
      <c r="Q20" s="3"/>
      <c r="R20" s="3"/>
      <c r="S20" s="13"/>
    </row>
    <row r="21" spans="1:19" s="2" customFormat="1" ht="120" customHeight="1" x14ac:dyDescent="0.2">
      <c r="A21" s="3"/>
      <c r="B21" s="727"/>
      <c r="C21" s="727"/>
      <c r="D21" s="727"/>
      <c r="E21" s="727"/>
      <c r="F21" s="727"/>
      <c r="G21" s="727"/>
      <c r="H21" s="727"/>
      <c r="I21" s="727"/>
      <c r="J21" s="727"/>
      <c r="K21" s="727"/>
      <c r="L21" s="727"/>
      <c r="M21" s="727"/>
      <c r="N21" s="727"/>
      <c r="O21" s="3"/>
      <c r="P21" s="99"/>
      <c r="Q21" s="3"/>
      <c r="R21" s="3"/>
      <c r="S21" s="13"/>
    </row>
    <row r="22" spans="1:19" s="2" customFormat="1" ht="120" customHeight="1" x14ac:dyDescent="0.2">
      <c r="A22" s="3"/>
      <c r="B22" s="727"/>
      <c r="C22" s="727"/>
      <c r="D22" s="727"/>
      <c r="E22" s="727"/>
      <c r="F22" s="727"/>
      <c r="G22" s="727"/>
      <c r="H22" s="727"/>
      <c r="I22" s="727"/>
      <c r="J22" s="727"/>
      <c r="K22" s="727"/>
      <c r="L22" s="727"/>
      <c r="M22" s="727"/>
      <c r="N22" s="727"/>
      <c r="O22" s="3"/>
      <c r="P22" s="99"/>
      <c r="Q22" s="3"/>
      <c r="R22" s="3"/>
      <c r="S22" s="13"/>
    </row>
    <row r="23" spans="1:19" s="2" customFormat="1" ht="120" customHeight="1" x14ac:dyDescent="0.2">
      <c r="A23" s="3"/>
      <c r="B23" s="727"/>
      <c r="C23" s="727"/>
      <c r="D23" s="727"/>
      <c r="E23" s="727"/>
      <c r="F23" s="727"/>
      <c r="G23" s="727"/>
      <c r="H23" s="727"/>
      <c r="I23" s="727"/>
      <c r="J23" s="727"/>
      <c r="K23" s="727"/>
      <c r="L23" s="727"/>
      <c r="M23" s="727"/>
      <c r="N23" s="727"/>
      <c r="O23" s="3"/>
      <c r="P23" s="99"/>
      <c r="Q23" s="3"/>
      <c r="R23" s="3"/>
      <c r="S23" s="13"/>
    </row>
    <row r="24" spans="1:19" s="2" customFormat="1" ht="120" customHeight="1" x14ac:dyDescent="0.2">
      <c r="A24" s="3"/>
      <c r="B24" s="727"/>
      <c r="C24" s="727"/>
      <c r="D24" s="727"/>
      <c r="E24" s="727"/>
      <c r="F24" s="727"/>
      <c r="G24" s="727"/>
      <c r="H24" s="727"/>
      <c r="I24" s="727"/>
      <c r="J24" s="727"/>
      <c r="K24" s="727"/>
      <c r="L24" s="727"/>
      <c r="M24" s="727"/>
      <c r="N24" s="727"/>
      <c r="O24" s="3"/>
      <c r="P24" s="3"/>
      <c r="Q24" s="3"/>
      <c r="R24" s="3"/>
      <c r="S24" s="13"/>
    </row>
    <row r="25" spans="1:19" s="2" customFormat="1" ht="120" customHeight="1" x14ac:dyDescent="0.2">
      <c r="A25" s="3"/>
      <c r="B25" s="727"/>
      <c r="C25" s="727"/>
      <c r="D25" s="727"/>
      <c r="E25" s="727"/>
      <c r="F25" s="727"/>
      <c r="G25" s="727"/>
      <c r="H25" s="727"/>
      <c r="I25" s="727"/>
      <c r="J25" s="727"/>
      <c r="K25" s="727"/>
      <c r="L25" s="727"/>
      <c r="M25" s="727"/>
      <c r="N25" s="727"/>
      <c r="O25" s="3"/>
      <c r="P25" s="99"/>
      <c r="Q25" s="3"/>
      <c r="R25" s="3"/>
      <c r="S25" s="13"/>
    </row>
    <row r="26" spans="1:19" s="2" customFormat="1" ht="20.25" customHeight="1" x14ac:dyDescent="0.2">
      <c r="A26" s="3"/>
      <c r="B26" s="48" t="s">
        <v>3328</v>
      </c>
      <c r="C26" s="3"/>
      <c r="D26" s="3"/>
      <c r="E26" s="153"/>
      <c r="F26" s="153"/>
      <c r="G26" s="46"/>
      <c r="H26" s="46"/>
      <c r="I26" s="46"/>
      <c r="J26" s="46"/>
      <c r="K26" s="46"/>
      <c r="L26" s="46"/>
      <c r="M26" s="3"/>
      <c r="N26" s="3"/>
      <c r="O26" s="3"/>
      <c r="P26" s="99"/>
      <c r="Q26" s="3"/>
      <c r="R26" s="3"/>
      <c r="S26" s="13"/>
    </row>
    <row r="27" spans="1:19" s="2" customFormat="1" ht="300" customHeight="1" x14ac:dyDescent="0.2">
      <c r="A27" s="3"/>
      <c r="B27" s="646" t="s">
        <v>3329</v>
      </c>
      <c r="C27" s="638"/>
      <c r="D27" s="638"/>
      <c r="E27" s="638"/>
      <c r="F27" s="638"/>
      <c r="G27" s="638"/>
      <c r="H27" s="638"/>
      <c r="I27" s="638"/>
      <c r="J27" s="638"/>
      <c r="K27" s="638"/>
      <c r="L27" s="638"/>
      <c r="M27" s="638"/>
      <c r="N27" s="638"/>
      <c r="O27" s="3"/>
      <c r="P27" s="3"/>
      <c r="Q27" s="3"/>
      <c r="R27" s="3"/>
      <c r="S27" s="13"/>
    </row>
    <row r="28" spans="1:19" s="2" customFormat="1" ht="300" customHeight="1" x14ac:dyDescent="0.2">
      <c r="A28" s="3"/>
      <c r="B28" s="638"/>
      <c r="C28" s="638"/>
      <c r="D28" s="638"/>
      <c r="E28" s="638"/>
      <c r="F28" s="638"/>
      <c r="G28" s="638"/>
      <c r="H28" s="638"/>
      <c r="I28" s="638"/>
      <c r="J28" s="638"/>
      <c r="K28" s="638"/>
      <c r="L28" s="638"/>
      <c r="M28" s="638"/>
      <c r="N28" s="638"/>
      <c r="O28" s="3"/>
      <c r="P28" s="3"/>
      <c r="Q28" s="3"/>
      <c r="R28" s="3"/>
      <c r="S28" s="13"/>
    </row>
    <row r="29" spans="1:19" s="2" customFormat="1" ht="300" customHeight="1" x14ac:dyDescent="0.2">
      <c r="A29" s="3"/>
      <c r="B29" s="638"/>
      <c r="C29" s="638"/>
      <c r="D29" s="638"/>
      <c r="E29" s="638"/>
      <c r="F29" s="638"/>
      <c r="G29" s="638"/>
      <c r="H29" s="638"/>
      <c r="I29" s="638"/>
      <c r="J29" s="638"/>
      <c r="K29" s="638"/>
      <c r="L29" s="638"/>
      <c r="M29" s="638"/>
      <c r="N29" s="638"/>
      <c r="O29" s="3"/>
      <c r="P29" s="99"/>
      <c r="Q29" s="3"/>
      <c r="R29" s="3"/>
      <c r="S29" s="13"/>
    </row>
    <row r="30" spans="1:19" ht="20.25" customHeight="1" x14ac:dyDescent="0.2">
      <c r="A30" s="5"/>
      <c r="B30" s="647"/>
      <c r="C30" s="647"/>
      <c r="D30" s="647"/>
      <c r="E30" s="647"/>
      <c r="F30" s="647"/>
      <c r="G30" s="647"/>
      <c r="H30" s="647"/>
      <c r="I30" s="647"/>
      <c r="J30" s="647"/>
      <c r="K30" s="647"/>
      <c r="L30" s="647"/>
      <c r="M30" s="647"/>
      <c r="N30" s="647"/>
      <c r="O30" s="3"/>
      <c r="P30" s="3"/>
      <c r="Q30" s="3"/>
      <c r="R30" s="3"/>
      <c r="S30" s="14"/>
    </row>
    <row r="31" spans="1:19" ht="20.25" customHeight="1" thickBot="1" x14ac:dyDescent="0.25">
      <c r="A31" s="5"/>
      <c r="B31" s="12"/>
      <c r="C31" s="12"/>
      <c r="D31" s="12"/>
      <c r="E31" s="12"/>
      <c r="F31" s="12"/>
      <c r="G31" s="12"/>
      <c r="H31" s="12"/>
      <c r="I31" s="12"/>
      <c r="J31" s="12"/>
      <c r="K31" s="5"/>
      <c r="L31" s="5"/>
      <c r="M31" s="5"/>
      <c r="N31" s="5"/>
      <c r="O31" s="5"/>
      <c r="P31" s="5"/>
      <c r="Q31" s="5"/>
      <c r="R31" s="5"/>
      <c r="S31" s="15"/>
    </row>
    <row r="32" spans="1:19" ht="15" hidden="1" x14ac:dyDescent="0.2"/>
    <row r="33" ht="15" hidden="1" x14ac:dyDescent="0.2"/>
    <row r="34" ht="15" hidden="1" x14ac:dyDescent="0.2"/>
    <row r="35" ht="15" hidden="1" x14ac:dyDescent="0.2"/>
    <row r="36" ht="15" hidden="1" x14ac:dyDescent="0.2"/>
    <row r="37" ht="15" hidden="1" x14ac:dyDescent="0.2"/>
    <row r="38" ht="15" hidden="1" x14ac:dyDescent="0.2"/>
    <row r="39" ht="15" hidden="1" customHeight="1" x14ac:dyDescent="0.2"/>
    <row r="40" ht="15" hidden="1" customHeight="1" x14ac:dyDescent="0.2"/>
    <row r="41" ht="15" hidden="1" customHeight="1" x14ac:dyDescent="0.2"/>
    <row r="42" ht="15" hidden="1" customHeight="1" x14ac:dyDescent="0.2"/>
    <row r="43" ht="15" hidden="1" customHeight="1" x14ac:dyDescent="0.2"/>
    <row r="44" ht="15" hidden="1" customHeight="1" x14ac:dyDescent="0.2"/>
    <row r="45" ht="15" hidden="1" customHeight="1" x14ac:dyDescent="0.2"/>
    <row r="46" ht="15" hidden="1" customHeight="1" x14ac:dyDescent="0.2"/>
    <row r="47" ht="15" hidden="1" customHeight="1" x14ac:dyDescent="0.2"/>
    <row r="48" ht="15" hidden="1" customHeight="1" x14ac:dyDescent="0.2"/>
    <row r="49" ht="15" hidden="1" customHeight="1" x14ac:dyDescent="0.2"/>
    <row r="50" ht="15" hidden="1" customHeight="1" x14ac:dyDescent="0.2"/>
    <row r="51" ht="15" hidden="1" customHeight="1" x14ac:dyDescent="0.2"/>
    <row r="52" ht="15" hidden="1" customHeight="1" x14ac:dyDescent="0.2"/>
    <row r="53" ht="15" hidden="1" customHeight="1" x14ac:dyDescent="0.2"/>
    <row r="54" ht="15" hidden="1" customHeight="1" x14ac:dyDescent="0.2"/>
    <row r="55" ht="15" hidden="1" customHeight="1" x14ac:dyDescent="0.2"/>
    <row r="56" ht="15" hidden="1" customHeight="1" x14ac:dyDescent="0.2"/>
    <row r="57" ht="15" hidden="1" customHeight="1" x14ac:dyDescent="0.2"/>
    <row r="58" ht="15" hidden="1" customHeight="1" x14ac:dyDescent="0.2"/>
    <row r="59" ht="15" hidden="1" customHeight="1" x14ac:dyDescent="0.2"/>
    <row r="60" ht="15" hidden="1" customHeight="1" x14ac:dyDescent="0.2"/>
    <row r="61" ht="15" hidden="1" customHeight="1" x14ac:dyDescent="0.2"/>
    <row r="62" ht="15" hidden="1" customHeight="1" x14ac:dyDescent="0.2"/>
    <row r="63" ht="15" hidden="1" customHeight="1" x14ac:dyDescent="0.2"/>
    <row r="64" ht="15" hidden="1" customHeight="1" x14ac:dyDescent="0.2"/>
    <row r="65" ht="15" hidden="1" customHeight="1" x14ac:dyDescent="0.2"/>
    <row r="66" ht="15" hidden="1" customHeight="1" x14ac:dyDescent="0.2"/>
    <row r="67" ht="15" hidden="1" customHeight="1" x14ac:dyDescent="0.2"/>
    <row r="68" ht="15" hidden="1" customHeight="1" x14ac:dyDescent="0.2"/>
    <row r="69" ht="15" hidden="1" customHeight="1" x14ac:dyDescent="0.2"/>
    <row r="70" ht="15" hidden="1" customHeight="1" x14ac:dyDescent="0.2"/>
    <row r="71" ht="15" hidden="1" customHeight="1" x14ac:dyDescent="0.2"/>
    <row r="72" ht="15" hidden="1" customHeight="1" x14ac:dyDescent="0.2"/>
    <row r="73" ht="15" hidden="1" customHeight="1" x14ac:dyDescent="0.2"/>
    <row r="74" ht="15" hidden="1" customHeight="1" x14ac:dyDescent="0.2"/>
    <row r="75" ht="15" hidden="1" customHeight="1" x14ac:dyDescent="0.2"/>
    <row r="76" ht="15" hidden="1" customHeight="1" x14ac:dyDescent="0.2"/>
    <row r="77" ht="15" hidden="1" customHeight="1" x14ac:dyDescent="0.2"/>
    <row r="78" ht="15" hidden="1" customHeight="1" x14ac:dyDescent="0.2"/>
    <row r="79" ht="15" hidden="1" customHeight="1" x14ac:dyDescent="0.2"/>
    <row r="80" ht="15" hidden="1" customHeight="1" x14ac:dyDescent="0.2"/>
    <row r="81" ht="15" hidden="1" customHeight="1" x14ac:dyDescent="0.2"/>
    <row r="82" ht="15" hidden="1" customHeight="1" x14ac:dyDescent="0.2"/>
    <row r="83" ht="15" hidden="1" customHeight="1" x14ac:dyDescent="0.2"/>
    <row r="84" ht="15" hidden="1" customHeight="1" x14ac:dyDescent="0.2"/>
    <row r="85" ht="15" hidden="1" customHeight="1" x14ac:dyDescent="0.2"/>
    <row r="86" ht="15" hidden="1" customHeight="1" x14ac:dyDescent="0.2"/>
    <row r="87" ht="15" hidden="1" customHeight="1" x14ac:dyDescent="0.2"/>
    <row r="88" ht="15" hidden="1" customHeight="1" x14ac:dyDescent="0.2"/>
    <row r="89" ht="15" hidden="1" customHeight="1" x14ac:dyDescent="0.2"/>
    <row r="90" ht="15" hidden="1" customHeight="1" x14ac:dyDescent="0.2"/>
    <row r="91" ht="15" hidden="1" customHeight="1" x14ac:dyDescent="0.2"/>
    <row r="92" ht="15" hidden="1" customHeight="1" x14ac:dyDescent="0.2"/>
    <row r="93" ht="15" hidden="1" customHeight="1" x14ac:dyDescent="0.2"/>
    <row r="94" ht="15" hidden="1" customHeight="1" x14ac:dyDescent="0.2"/>
    <row r="95" ht="15" hidden="1" customHeight="1" x14ac:dyDescent="0.2"/>
    <row r="96" ht="15" hidden="1" customHeight="1" x14ac:dyDescent="0.2"/>
    <row r="97" ht="15" hidden="1" customHeight="1" x14ac:dyDescent="0.2"/>
    <row r="98" ht="15" hidden="1" customHeight="1" x14ac:dyDescent="0.2"/>
    <row r="99" ht="15" hidden="1" customHeight="1" x14ac:dyDescent="0.2"/>
    <row r="100" ht="15" hidden="1" customHeight="1" x14ac:dyDescent="0.2"/>
    <row r="101" ht="15" hidden="1" customHeight="1" x14ac:dyDescent="0.2"/>
  </sheetData>
  <mergeCells count="14">
    <mergeCell ref="B30:N30"/>
    <mergeCell ref="B27:N29"/>
    <mergeCell ref="B10:N18"/>
    <mergeCell ref="B20:N25"/>
    <mergeCell ref="B5:F5"/>
    <mergeCell ref="G5:K5"/>
    <mergeCell ref="B6:F6"/>
    <mergeCell ref="B4:F4"/>
    <mergeCell ref="G4:K4"/>
    <mergeCell ref="B1:K2"/>
    <mergeCell ref="L1:L2"/>
    <mergeCell ref="N1:N2"/>
    <mergeCell ref="B3:F3"/>
    <mergeCell ref="G3:K3"/>
  </mergeCell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Blad8"/>
  <dimension ref="A1:L1368"/>
  <sheetViews>
    <sheetView zoomScaleNormal="100" workbookViewId="0">
      <pane ySplit="1" topLeftCell="A2" activePane="bottomLeft" state="frozen"/>
      <selection activeCell="R11" sqref="R11:R14"/>
      <selection pane="bottomLeft" activeCell="J16" sqref="J16"/>
    </sheetView>
  </sheetViews>
  <sheetFormatPr baseColWidth="10" defaultColWidth="8.83203125" defaultRowHeight="15" x14ac:dyDescent="0.2"/>
  <cols>
    <col min="1" max="1" width="33.83203125" bestFit="1" customWidth="1"/>
    <col min="2" max="2" width="8.1640625" style="399" bestFit="1" customWidth="1"/>
    <col min="3" max="3" width="5" style="1" bestFit="1" customWidth="1"/>
    <col min="4" max="5" width="15.83203125" customWidth="1"/>
    <col min="6" max="6" width="25.83203125" bestFit="1" customWidth="1"/>
    <col min="7" max="7" width="13.83203125" bestFit="1" customWidth="1"/>
    <col min="8" max="9" width="13.83203125" customWidth="1"/>
    <col min="10" max="10" width="49.5" customWidth="1"/>
    <col min="11" max="11" width="10.83203125" customWidth="1"/>
  </cols>
  <sheetData>
    <row r="1" spans="1:12" ht="32" x14ac:dyDescent="0.2">
      <c r="A1" s="33"/>
      <c r="B1" s="105" t="s">
        <v>198</v>
      </c>
      <c r="C1" s="111" t="s">
        <v>197</v>
      </c>
      <c r="D1" s="33" t="s">
        <v>14</v>
      </c>
      <c r="E1" s="33" t="s">
        <v>73</v>
      </c>
      <c r="F1" s="32" t="s">
        <v>146</v>
      </c>
      <c r="G1" s="26" t="s">
        <v>80</v>
      </c>
      <c r="H1" s="26" t="s">
        <v>145</v>
      </c>
      <c r="I1" s="26" t="s">
        <v>147</v>
      </c>
      <c r="J1" s="33" t="s">
        <v>39</v>
      </c>
    </row>
    <row r="2" spans="1:12" x14ac:dyDescent="0.2">
      <c r="A2" s="470"/>
      <c r="B2" s="469"/>
      <c r="C2" s="113"/>
      <c r="D2" s="36"/>
      <c r="E2" s="36"/>
      <c r="F2" s="28"/>
      <c r="G2" s="28"/>
      <c r="H2" s="28"/>
      <c r="I2" s="28"/>
      <c r="J2" s="36"/>
      <c r="L2" s="2"/>
    </row>
    <row r="3" spans="1:12" ht="16" thickBot="1" x14ac:dyDescent="0.25">
      <c r="A3" s="471"/>
      <c r="F3" s="5"/>
      <c r="G3" s="5"/>
      <c r="H3" s="5"/>
      <c r="I3" s="5"/>
      <c r="L3" s="2"/>
    </row>
    <row r="4" spans="1:12" ht="16" thickBot="1" x14ac:dyDescent="0.25">
      <c r="A4" s="472" t="s">
        <v>167</v>
      </c>
      <c r="B4" s="108"/>
      <c r="C4" s="103"/>
      <c r="D4" s="101"/>
      <c r="E4" s="101"/>
      <c r="F4" s="101"/>
      <c r="G4" s="101"/>
      <c r="H4" s="101"/>
      <c r="I4" s="101"/>
      <c r="J4" s="102"/>
      <c r="L4" s="2"/>
    </row>
    <row r="5" spans="1:12" x14ac:dyDescent="0.2">
      <c r="A5" s="473" t="s">
        <v>1028</v>
      </c>
      <c r="B5" s="106"/>
      <c r="C5" s="112"/>
      <c r="D5" s="39"/>
      <c r="E5" s="39"/>
      <c r="F5" s="30"/>
      <c r="G5" s="30"/>
      <c r="H5" s="30"/>
      <c r="I5" s="30"/>
      <c r="J5" s="37"/>
      <c r="L5" s="2"/>
    </row>
    <row r="6" spans="1:12" x14ac:dyDescent="0.2">
      <c r="A6" s="474" t="s">
        <v>171</v>
      </c>
      <c r="B6" s="104"/>
      <c r="C6" s="116"/>
      <c r="D6" s="20"/>
      <c r="E6" s="20"/>
      <c r="F6" s="27"/>
      <c r="G6" s="27"/>
      <c r="H6" s="27"/>
      <c r="I6" s="27"/>
      <c r="J6" s="35"/>
      <c r="L6" s="2"/>
    </row>
    <row r="7" spans="1:12" x14ac:dyDescent="0.2">
      <c r="A7" s="475" t="s">
        <v>1546</v>
      </c>
      <c r="B7" s="104">
        <v>1</v>
      </c>
      <c r="C7" s="116"/>
      <c r="D7" s="20">
        <v>1</v>
      </c>
      <c r="E7" s="20">
        <v>5</v>
      </c>
      <c r="F7" s="27">
        <v>4</v>
      </c>
      <c r="G7" s="551">
        <v>4</v>
      </c>
      <c r="H7" s="27">
        <f>5*F7</f>
        <v>20</v>
      </c>
      <c r="I7" s="27"/>
      <c r="J7" s="35"/>
      <c r="L7" s="2"/>
    </row>
    <row r="8" spans="1:12" x14ac:dyDescent="0.2">
      <c r="A8" s="475" t="s">
        <v>1547</v>
      </c>
      <c r="B8" s="104">
        <v>1</v>
      </c>
      <c r="C8" s="116"/>
      <c r="D8" s="20">
        <v>1</v>
      </c>
      <c r="E8" s="20">
        <v>4</v>
      </c>
      <c r="F8" s="552">
        <v>2</v>
      </c>
      <c r="G8" s="27">
        <f>D7*F7</f>
        <v>4</v>
      </c>
      <c r="H8" s="27">
        <f t="shared" ref="H8:H23" si="0">5*F8</f>
        <v>10</v>
      </c>
      <c r="I8" s="27"/>
      <c r="J8" s="35"/>
      <c r="L8" s="2"/>
    </row>
    <row r="9" spans="1:12" x14ac:dyDescent="0.2">
      <c r="A9" s="475" t="s">
        <v>1548</v>
      </c>
      <c r="B9" s="104">
        <v>1</v>
      </c>
      <c r="C9" s="116"/>
      <c r="D9" s="20">
        <v>1</v>
      </c>
      <c r="E9" s="20">
        <v>4</v>
      </c>
      <c r="F9" s="27">
        <v>2</v>
      </c>
      <c r="G9" s="27">
        <f t="shared" ref="G9:G56" si="1">D9*F9</f>
        <v>2</v>
      </c>
      <c r="H9" s="27">
        <f t="shared" si="0"/>
        <v>10</v>
      </c>
      <c r="I9" s="27"/>
      <c r="J9" s="35"/>
      <c r="L9" s="2"/>
    </row>
    <row r="10" spans="1:12" x14ac:dyDescent="0.2">
      <c r="A10" s="475" t="s">
        <v>1549</v>
      </c>
      <c r="B10" s="104">
        <v>1</v>
      </c>
      <c r="C10" s="116"/>
      <c r="D10" s="20">
        <v>1</v>
      </c>
      <c r="E10" s="20">
        <v>4</v>
      </c>
      <c r="F10" s="27">
        <v>2</v>
      </c>
      <c r="G10" s="27">
        <f t="shared" si="1"/>
        <v>2</v>
      </c>
      <c r="H10" s="27">
        <f t="shared" si="0"/>
        <v>10</v>
      </c>
      <c r="I10" s="27"/>
      <c r="J10" s="35"/>
      <c r="L10" s="2"/>
    </row>
    <row r="11" spans="1:12" x14ac:dyDescent="0.2">
      <c r="A11" s="475" t="s">
        <v>1550</v>
      </c>
      <c r="B11" s="104">
        <v>1</v>
      </c>
      <c r="C11" s="116"/>
      <c r="D11" s="20">
        <v>1</v>
      </c>
      <c r="E11" s="20">
        <v>5</v>
      </c>
      <c r="F11" s="27">
        <v>4</v>
      </c>
      <c r="G11" s="27">
        <f t="shared" si="1"/>
        <v>4</v>
      </c>
      <c r="H11" s="27">
        <f t="shared" si="0"/>
        <v>20</v>
      </c>
      <c r="I11" s="27"/>
      <c r="J11" s="35"/>
      <c r="L11" s="2"/>
    </row>
    <row r="12" spans="1:12" x14ac:dyDescent="0.2">
      <c r="A12" s="475" t="s">
        <v>1551</v>
      </c>
      <c r="B12" s="104">
        <v>1</v>
      </c>
      <c r="C12" s="116"/>
      <c r="D12" s="20">
        <v>1</v>
      </c>
      <c r="E12" s="20">
        <v>4</v>
      </c>
      <c r="F12" s="27">
        <v>2</v>
      </c>
      <c r="G12" s="27">
        <f t="shared" si="1"/>
        <v>2</v>
      </c>
      <c r="H12" s="27">
        <f t="shared" si="0"/>
        <v>10</v>
      </c>
      <c r="I12" s="27"/>
      <c r="J12" s="35"/>
      <c r="L12" s="2"/>
    </row>
    <row r="13" spans="1:12" x14ac:dyDescent="0.2">
      <c r="A13" s="475" t="s">
        <v>1552</v>
      </c>
      <c r="B13" s="104">
        <v>1</v>
      </c>
      <c r="C13" s="116"/>
      <c r="D13" s="20">
        <v>1</v>
      </c>
      <c r="E13" s="20">
        <v>5</v>
      </c>
      <c r="F13" s="27">
        <v>4</v>
      </c>
      <c r="G13" s="27">
        <f t="shared" si="1"/>
        <v>4</v>
      </c>
      <c r="H13" s="27">
        <f t="shared" si="0"/>
        <v>20</v>
      </c>
      <c r="I13" s="27"/>
      <c r="J13" s="35"/>
      <c r="L13" s="2"/>
    </row>
    <row r="14" spans="1:12" x14ac:dyDescent="0.2">
      <c r="A14" s="475" t="s">
        <v>1553</v>
      </c>
      <c r="B14" s="104">
        <v>1</v>
      </c>
      <c r="C14" s="116"/>
      <c r="D14" s="20">
        <v>1</v>
      </c>
      <c r="E14" s="20">
        <v>5</v>
      </c>
      <c r="F14" s="27">
        <v>4</v>
      </c>
      <c r="G14" s="27">
        <f t="shared" si="1"/>
        <v>4</v>
      </c>
      <c r="H14" s="27">
        <f t="shared" si="0"/>
        <v>20</v>
      </c>
      <c r="I14" s="27"/>
      <c r="J14" s="35"/>
      <c r="L14" s="2"/>
    </row>
    <row r="15" spans="1:12" x14ac:dyDescent="0.2">
      <c r="A15" s="475" t="s">
        <v>1554</v>
      </c>
      <c r="B15" s="104">
        <v>1</v>
      </c>
      <c r="C15" s="116"/>
      <c r="D15" s="20">
        <v>1</v>
      </c>
      <c r="E15" s="20">
        <v>4</v>
      </c>
      <c r="F15" s="27">
        <v>2</v>
      </c>
      <c r="G15" s="27">
        <f t="shared" si="1"/>
        <v>2</v>
      </c>
      <c r="H15" s="27">
        <f t="shared" si="0"/>
        <v>10</v>
      </c>
      <c r="I15" s="27"/>
      <c r="J15" s="35"/>
      <c r="L15" s="2"/>
    </row>
    <row r="16" spans="1:12" x14ac:dyDescent="0.2">
      <c r="A16" s="475" t="s">
        <v>1555</v>
      </c>
      <c r="B16" s="104">
        <v>1</v>
      </c>
      <c r="C16" s="116"/>
      <c r="D16" s="20">
        <v>1</v>
      </c>
      <c r="E16" s="20">
        <v>3</v>
      </c>
      <c r="F16" s="27">
        <v>1</v>
      </c>
      <c r="G16" s="27">
        <f t="shared" si="1"/>
        <v>1</v>
      </c>
      <c r="H16" s="27">
        <f t="shared" si="0"/>
        <v>5</v>
      </c>
      <c r="I16" s="27"/>
      <c r="J16" s="35"/>
      <c r="L16" s="2"/>
    </row>
    <row r="17" spans="1:12" x14ac:dyDescent="0.2">
      <c r="A17" s="475" t="s">
        <v>1556</v>
      </c>
      <c r="B17" s="104">
        <v>1</v>
      </c>
      <c r="C17" s="116"/>
      <c r="D17" s="20">
        <v>1</v>
      </c>
      <c r="E17" s="20">
        <v>2</v>
      </c>
      <c r="F17" s="27">
        <v>0.5</v>
      </c>
      <c r="G17" s="27">
        <f t="shared" si="1"/>
        <v>0.5</v>
      </c>
      <c r="H17" s="27">
        <f t="shared" si="0"/>
        <v>2.5</v>
      </c>
      <c r="I17" s="27"/>
      <c r="J17" s="35"/>
      <c r="L17" s="2"/>
    </row>
    <row r="18" spans="1:12" x14ac:dyDescent="0.2">
      <c r="A18" s="475" t="s">
        <v>1557</v>
      </c>
      <c r="B18" s="104">
        <v>1</v>
      </c>
      <c r="C18" s="116"/>
      <c r="D18" s="20">
        <v>1</v>
      </c>
      <c r="E18" s="20">
        <v>4</v>
      </c>
      <c r="F18" s="27">
        <v>2</v>
      </c>
      <c r="G18" s="27">
        <f t="shared" si="1"/>
        <v>2</v>
      </c>
      <c r="H18" s="27">
        <f t="shared" si="0"/>
        <v>10</v>
      </c>
      <c r="I18" s="27"/>
      <c r="J18" s="35"/>
      <c r="L18" s="2"/>
    </row>
    <row r="19" spans="1:12" x14ac:dyDescent="0.2">
      <c r="A19" s="475" t="s">
        <v>1558</v>
      </c>
      <c r="B19" s="104">
        <v>1</v>
      </c>
      <c r="C19" s="116"/>
      <c r="D19" s="20">
        <v>1</v>
      </c>
      <c r="E19" s="20">
        <v>4</v>
      </c>
      <c r="F19" s="27">
        <v>2</v>
      </c>
      <c r="G19" s="27">
        <f t="shared" si="1"/>
        <v>2</v>
      </c>
      <c r="H19" s="27">
        <f t="shared" si="0"/>
        <v>10</v>
      </c>
      <c r="I19" s="27"/>
      <c r="J19" s="35"/>
      <c r="L19" s="2"/>
    </row>
    <row r="20" spans="1:12" x14ac:dyDescent="0.2">
      <c r="A20" s="402" t="s">
        <v>1559</v>
      </c>
      <c r="B20" s="104">
        <v>1</v>
      </c>
      <c r="C20" s="116"/>
      <c r="D20" s="20">
        <v>1</v>
      </c>
      <c r="E20" s="20">
        <v>5</v>
      </c>
      <c r="F20" s="27">
        <v>4</v>
      </c>
      <c r="G20" s="27">
        <f t="shared" si="1"/>
        <v>4</v>
      </c>
      <c r="H20" s="27">
        <f t="shared" si="0"/>
        <v>20</v>
      </c>
      <c r="I20" s="27"/>
      <c r="J20" s="35"/>
      <c r="L20" s="2"/>
    </row>
    <row r="21" spans="1:12" x14ac:dyDescent="0.2">
      <c r="A21" s="402" t="s">
        <v>1560</v>
      </c>
      <c r="B21" s="104">
        <v>1</v>
      </c>
      <c r="C21" s="116"/>
      <c r="D21" s="20">
        <v>1</v>
      </c>
      <c r="E21" s="20">
        <v>5</v>
      </c>
      <c r="F21" s="27">
        <v>4</v>
      </c>
      <c r="G21" s="27">
        <f t="shared" si="1"/>
        <v>4</v>
      </c>
      <c r="H21" s="27">
        <f t="shared" si="0"/>
        <v>20</v>
      </c>
      <c r="I21" s="27"/>
      <c r="J21" s="35"/>
      <c r="L21" s="2"/>
    </row>
    <row r="22" spans="1:12" x14ac:dyDescent="0.2">
      <c r="A22" s="402" t="s">
        <v>1561</v>
      </c>
      <c r="B22" s="104">
        <v>1</v>
      </c>
      <c r="C22" s="116"/>
      <c r="D22" s="20">
        <v>1</v>
      </c>
      <c r="E22" s="20">
        <v>3</v>
      </c>
      <c r="F22" s="27">
        <v>1</v>
      </c>
      <c r="G22" s="27">
        <f t="shared" si="1"/>
        <v>1</v>
      </c>
      <c r="H22" s="27">
        <f t="shared" si="0"/>
        <v>5</v>
      </c>
      <c r="I22" s="27"/>
      <c r="J22" s="35"/>
      <c r="L22" s="2"/>
    </row>
    <row r="23" spans="1:12" x14ac:dyDescent="0.2">
      <c r="A23" s="402" t="s">
        <v>1562</v>
      </c>
      <c r="B23" s="104">
        <v>1</v>
      </c>
      <c r="C23" s="116"/>
      <c r="D23" s="20">
        <v>1</v>
      </c>
      <c r="E23" s="20">
        <v>4</v>
      </c>
      <c r="F23" s="27">
        <v>2</v>
      </c>
      <c r="G23" s="27">
        <f t="shared" si="1"/>
        <v>2</v>
      </c>
      <c r="H23" s="27">
        <f t="shared" si="0"/>
        <v>10</v>
      </c>
      <c r="I23" s="27"/>
      <c r="J23" s="35"/>
      <c r="L23" s="2"/>
    </row>
    <row r="24" spans="1:12" x14ac:dyDescent="0.2">
      <c r="A24" s="402" t="s">
        <v>1563</v>
      </c>
      <c r="B24" s="104">
        <v>1</v>
      </c>
      <c r="C24" s="116"/>
      <c r="D24" s="20">
        <v>1</v>
      </c>
      <c r="E24" s="20">
        <v>4</v>
      </c>
      <c r="F24" s="27">
        <v>2</v>
      </c>
      <c r="G24" s="27">
        <f t="shared" si="1"/>
        <v>2</v>
      </c>
      <c r="H24" s="27">
        <f>5*F24</f>
        <v>10</v>
      </c>
      <c r="I24" s="27"/>
      <c r="J24" s="35"/>
      <c r="L24" s="2"/>
    </row>
    <row r="25" spans="1:12" x14ac:dyDescent="0.2">
      <c r="A25" s="402" t="s">
        <v>1564</v>
      </c>
      <c r="B25" s="104">
        <v>1</v>
      </c>
      <c r="C25" s="116"/>
      <c r="D25" s="20">
        <v>1</v>
      </c>
      <c r="E25" s="20">
        <v>3</v>
      </c>
      <c r="F25" s="27">
        <v>1</v>
      </c>
      <c r="G25" s="27">
        <f t="shared" si="1"/>
        <v>1</v>
      </c>
      <c r="H25" s="27">
        <f t="shared" ref="H25:H56" si="2">5*F25</f>
        <v>5</v>
      </c>
      <c r="I25" s="27"/>
      <c r="J25" s="35"/>
      <c r="L25" s="2"/>
    </row>
    <row r="26" spans="1:12" x14ac:dyDescent="0.2">
      <c r="A26" s="402" t="s">
        <v>1565</v>
      </c>
      <c r="B26" s="104">
        <v>1</v>
      </c>
      <c r="C26" s="116"/>
      <c r="D26" s="20">
        <v>1</v>
      </c>
      <c r="E26" s="20">
        <v>4</v>
      </c>
      <c r="F26" s="27">
        <v>2</v>
      </c>
      <c r="G26" s="27">
        <f t="shared" si="1"/>
        <v>2</v>
      </c>
      <c r="H26" s="27">
        <f t="shared" si="2"/>
        <v>10</v>
      </c>
      <c r="I26" s="27"/>
      <c r="J26" s="35"/>
      <c r="L26" s="2"/>
    </row>
    <row r="27" spans="1:12" x14ac:dyDescent="0.2">
      <c r="A27" s="402" t="s">
        <v>1566</v>
      </c>
      <c r="B27" s="104">
        <v>1</v>
      </c>
      <c r="C27" s="116"/>
      <c r="D27" s="20">
        <v>1</v>
      </c>
      <c r="E27" s="20">
        <v>4</v>
      </c>
      <c r="F27" s="27">
        <v>2</v>
      </c>
      <c r="G27" s="27">
        <f t="shared" si="1"/>
        <v>2</v>
      </c>
      <c r="H27" s="27">
        <f t="shared" si="2"/>
        <v>10</v>
      </c>
      <c r="I27" s="27"/>
      <c r="J27" s="35"/>
      <c r="L27" s="2"/>
    </row>
    <row r="28" spans="1:12" x14ac:dyDescent="0.2">
      <c r="A28" s="402" t="s">
        <v>1567</v>
      </c>
      <c r="B28" s="104">
        <v>1</v>
      </c>
      <c r="C28" s="116"/>
      <c r="D28" s="20">
        <v>1</v>
      </c>
      <c r="E28" s="20">
        <v>4</v>
      </c>
      <c r="F28" s="27">
        <v>2</v>
      </c>
      <c r="G28" s="27">
        <f t="shared" si="1"/>
        <v>2</v>
      </c>
      <c r="H28" s="27">
        <f t="shared" si="2"/>
        <v>10</v>
      </c>
      <c r="I28" s="27"/>
      <c r="J28" s="35"/>
      <c r="L28" s="2"/>
    </row>
    <row r="29" spans="1:12" x14ac:dyDescent="0.2">
      <c r="A29" s="402" t="s">
        <v>1568</v>
      </c>
      <c r="B29" s="104">
        <v>1</v>
      </c>
      <c r="C29" s="116"/>
      <c r="D29" s="20">
        <v>1</v>
      </c>
      <c r="E29" s="20">
        <v>3</v>
      </c>
      <c r="F29" s="27">
        <v>1</v>
      </c>
      <c r="G29" s="27">
        <f t="shared" si="1"/>
        <v>1</v>
      </c>
      <c r="H29" s="27">
        <f t="shared" si="2"/>
        <v>5</v>
      </c>
      <c r="I29" s="27"/>
      <c r="J29" s="35"/>
      <c r="L29" s="2"/>
    </row>
    <row r="30" spans="1:12" x14ac:dyDescent="0.2">
      <c r="A30" s="402" t="s">
        <v>1569</v>
      </c>
      <c r="B30" s="104">
        <v>1</v>
      </c>
      <c r="C30" s="116"/>
      <c r="D30" s="20">
        <v>1</v>
      </c>
      <c r="E30" s="20">
        <v>4</v>
      </c>
      <c r="F30" s="27">
        <v>2</v>
      </c>
      <c r="G30" s="27">
        <f t="shared" si="1"/>
        <v>2</v>
      </c>
      <c r="H30" s="27">
        <f t="shared" si="2"/>
        <v>10</v>
      </c>
      <c r="I30" s="27"/>
      <c r="J30" s="35"/>
      <c r="L30" s="2"/>
    </row>
    <row r="31" spans="1:12" x14ac:dyDescent="0.2">
      <c r="A31" s="402" t="s">
        <v>1570</v>
      </c>
      <c r="B31" s="104">
        <v>1</v>
      </c>
      <c r="C31" s="116"/>
      <c r="D31" s="20">
        <v>1</v>
      </c>
      <c r="E31" s="20">
        <v>2</v>
      </c>
      <c r="F31" s="27">
        <v>0.5</v>
      </c>
      <c r="G31" s="27">
        <f t="shared" si="1"/>
        <v>0.5</v>
      </c>
      <c r="H31" s="27">
        <f t="shared" si="2"/>
        <v>2.5</v>
      </c>
      <c r="I31" s="27"/>
      <c r="J31" s="35"/>
      <c r="L31" s="2"/>
    </row>
    <row r="32" spans="1:12" x14ac:dyDescent="0.2">
      <c r="A32" s="402" t="s">
        <v>1571</v>
      </c>
      <c r="B32" s="104">
        <v>1</v>
      </c>
      <c r="C32" s="116"/>
      <c r="D32" s="20">
        <v>1</v>
      </c>
      <c r="E32" s="20">
        <v>4</v>
      </c>
      <c r="F32" s="27">
        <v>2</v>
      </c>
      <c r="G32" s="27">
        <f t="shared" si="1"/>
        <v>2</v>
      </c>
      <c r="H32" s="27">
        <f t="shared" si="2"/>
        <v>10</v>
      </c>
      <c r="I32" s="27"/>
      <c r="J32" s="35"/>
      <c r="L32" s="2"/>
    </row>
    <row r="33" spans="1:12" x14ac:dyDescent="0.2">
      <c r="A33" s="402" t="s">
        <v>1572</v>
      </c>
      <c r="B33" s="104">
        <v>1</v>
      </c>
      <c r="C33" s="116"/>
      <c r="D33" s="20">
        <v>1</v>
      </c>
      <c r="E33" s="20">
        <v>3</v>
      </c>
      <c r="F33" s="27">
        <v>1</v>
      </c>
      <c r="G33" s="27">
        <f t="shared" si="1"/>
        <v>1</v>
      </c>
      <c r="H33" s="27">
        <f t="shared" si="2"/>
        <v>5</v>
      </c>
      <c r="I33" s="27"/>
      <c r="J33" s="35"/>
      <c r="L33" s="2"/>
    </row>
    <row r="34" spans="1:12" x14ac:dyDescent="0.2">
      <c r="A34" s="402" t="s">
        <v>1573</v>
      </c>
      <c r="B34" s="104">
        <v>1</v>
      </c>
      <c r="C34" s="116"/>
      <c r="D34" s="20">
        <v>1</v>
      </c>
      <c r="E34" s="20">
        <v>4</v>
      </c>
      <c r="F34" s="27">
        <v>2</v>
      </c>
      <c r="G34" s="27">
        <f t="shared" si="1"/>
        <v>2</v>
      </c>
      <c r="H34" s="27">
        <f t="shared" si="2"/>
        <v>10</v>
      </c>
      <c r="I34" s="27"/>
      <c r="J34" s="35"/>
      <c r="L34" s="2"/>
    </row>
    <row r="35" spans="1:12" x14ac:dyDescent="0.2">
      <c r="A35" s="402" t="s">
        <v>1574</v>
      </c>
      <c r="B35" s="104">
        <v>1</v>
      </c>
      <c r="C35" s="116"/>
      <c r="D35" s="20">
        <v>1</v>
      </c>
      <c r="E35" s="20">
        <v>4</v>
      </c>
      <c r="F35" s="27">
        <v>2</v>
      </c>
      <c r="G35" s="27">
        <f t="shared" si="1"/>
        <v>2</v>
      </c>
      <c r="H35" s="27">
        <f t="shared" si="2"/>
        <v>10</v>
      </c>
      <c r="I35" s="27"/>
      <c r="J35" s="35"/>
      <c r="L35" s="2"/>
    </row>
    <row r="36" spans="1:12" x14ac:dyDescent="0.2">
      <c r="A36" s="402" t="s">
        <v>1575</v>
      </c>
      <c r="B36" s="104">
        <v>1</v>
      </c>
      <c r="C36" s="116"/>
      <c r="D36" s="20">
        <v>1</v>
      </c>
      <c r="E36" s="20">
        <v>4</v>
      </c>
      <c r="F36" s="27">
        <v>2</v>
      </c>
      <c r="G36" s="27">
        <f t="shared" si="1"/>
        <v>2</v>
      </c>
      <c r="H36" s="27">
        <f t="shared" si="2"/>
        <v>10</v>
      </c>
      <c r="I36" s="27"/>
      <c r="J36" s="35"/>
      <c r="L36" s="2"/>
    </row>
    <row r="37" spans="1:12" x14ac:dyDescent="0.2">
      <c r="A37" s="402" t="s">
        <v>1576</v>
      </c>
      <c r="B37" s="104">
        <v>1</v>
      </c>
      <c r="C37" s="116"/>
      <c r="D37" s="20">
        <v>1</v>
      </c>
      <c r="E37" s="20">
        <v>5</v>
      </c>
      <c r="F37" s="27">
        <v>4</v>
      </c>
      <c r="G37" s="27">
        <f t="shared" si="1"/>
        <v>4</v>
      </c>
      <c r="H37" s="27">
        <f t="shared" si="2"/>
        <v>20</v>
      </c>
      <c r="I37" s="27"/>
      <c r="J37" s="35"/>
      <c r="L37" s="2"/>
    </row>
    <row r="38" spans="1:12" x14ac:dyDescent="0.2">
      <c r="A38" s="402" t="s">
        <v>1577</v>
      </c>
      <c r="B38" s="104">
        <v>1</v>
      </c>
      <c r="C38" s="116"/>
      <c r="D38" s="20">
        <v>1</v>
      </c>
      <c r="E38" s="20">
        <v>4</v>
      </c>
      <c r="F38" s="27">
        <v>2</v>
      </c>
      <c r="G38" s="27">
        <f t="shared" si="1"/>
        <v>2</v>
      </c>
      <c r="H38" s="27">
        <f t="shared" si="2"/>
        <v>10</v>
      </c>
      <c r="I38" s="27"/>
      <c r="J38" s="35"/>
      <c r="L38" s="2"/>
    </row>
    <row r="39" spans="1:12" x14ac:dyDescent="0.2">
      <c r="A39" s="402" t="s">
        <v>1578</v>
      </c>
      <c r="B39" s="104">
        <v>1</v>
      </c>
      <c r="C39" s="116"/>
      <c r="D39" s="20">
        <v>1</v>
      </c>
      <c r="E39" s="20">
        <v>3</v>
      </c>
      <c r="F39" s="27">
        <v>1</v>
      </c>
      <c r="G39" s="27">
        <f t="shared" si="1"/>
        <v>1</v>
      </c>
      <c r="H39" s="27">
        <f t="shared" si="2"/>
        <v>5</v>
      </c>
      <c r="I39" s="27"/>
      <c r="J39" s="35"/>
      <c r="L39" s="2"/>
    </row>
    <row r="40" spans="1:12" x14ac:dyDescent="0.2">
      <c r="A40" s="402" t="s">
        <v>1579</v>
      </c>
      <c r="B40" s="104">
        <v>1</v>
      </c>
      <c r="C40" s="116"/>
      <c r="D40" s="20">
        <v>1</v>
      </c>
      <c r="E40" s="20">
        <v>3</v>
      </c>
      <c r="F40" s="27">
        <v>1</v>
      </c>
      <c r="G40" s="27">
        <f t="shared" si="1"/>
        <v>1</v>
      </c>
      <c r="H40" s="27">
        <f t="shared" si="2"/>
        <v>5</v>
      </c>
      <c r="I40" s="27"/>
      <c r="J40" s="35"/>
      <c r="L40" s="2"/>
    </row>
    <row r="41" spans="1:12" x14ac:dyDescent="0.2">
      <c r="A41" s="402" t="s">
        <v>1580</v>
      </c>
      <c r="B41" s="104">
        <v>1</v>
      </c>
      <c r="C41" s="116"/>
      <c r="D41" s="20">
        <v>1</v>
      </c>
      <c r="E41" s="20">
        <v>5</v>
      </c>
      <c r="F41" s="27">
        <v>4</v>
      </c>
      <c r="G41" s="27">
        <f t="shared" si="1"/>
        <v>4</v>
      </c>
      <c r="H41" s="27">
        <f t="shared" si="2"/>
        <v>20</v>
      </c>
      <c r="I41" s="27"/>
      <c r="J41" s="35"/>
      <c r="L41" s="2"/>
    </row>
    <row r="42" spans="1:12" x14ac:dyDescent="0.2">
      <c r="A42" s="402" t="s">
        <v>1581</v>
      </c>
      <c r="B42" s="104">
        <v>1</v>
      </c>
      <c r="C42" s="116"/>
      <c r="D42" s="20">
        <v>1</v>
      </c>
      <c r="E42" s="20">
        <v>3</v>
      </c>
      <c r="F42" s="27">
        <v>1</v>
      </c>
      <c r="G42" s="27">
        <f t="shared" si="1"/>
        <v>1</v>
      </c>
      <c r="H42" s="27">
        <f t="shared" si="2"/>
        <v>5</v>
      </c>
      <c r="I42" s="27"/>
      <c r="J42" s="35"/>
      <c r="L42" s="2"/>
    </row>
    <row r="43" spans="1:12" x14ac:dyDescent="0.2">
      <c r="A43" s="402" t="s">
        <v>1582</v>
      </c>
      <c r="B43" s="104">
        <v>1</v>
      </c>
      <c r="C43" s="116"/>
      <c r="D43" s="20">
        <v>1</v>
      </c>
      <c r="E43" s="20">
        <v>3</v>
      </c>
      <c r="F43" s="27">
        <v>1</v>
      </c>
      <c r="G43" s="27">
        <f t="shared" si="1"/>
        <v>1</v>
      </c>
      <c r="H43" s="27">
        <f t="shared" si="2"/>
        <v>5</v>
      </c>
      <c r="I43" s="27"/>
      <c r="J43" s="35"/>
      <c r="L43" s="2"/>
    </row>
    <row r="44" spans="1:12" x14ac:dyDescent="0.2">
      <c r="A44" s="402" t="s">
        <v>1583</v>
      </c>
      <c r="B44" s="104">
        <v>1</v>
      </c>
      <c r="C44" s="116"/>
      <c r="D44" s="20">
        <v>1</v>
      </c>
      <c r="E44" s="20">
        <v>5</v>
      </c>
      <c r="F44" s="27">
        <v>4</v>
      </c>
      <c r="G44" s="27">
        <f t="shared" si="1"/>
        <v>4</v>
      </c>
      <c r="H44" s="27">
        <f t="shared" si="2"/>
        <v>20</v>
      </c>
      <c r="I44" s="27"/>
      <c r="J44" s="35"/>
      <c r="L44" s="2"/>
    </row>
    <row r="45" spans="1:12" x14ac:dyDescent="0.2">
      <c r="A45" s="402" t="s">
        <v>1584</v>
      </c>
      <c r="B45" s="104">
        <v>1</v>
      </c>
      <c r="C45" s="116"/>
      <c r="D45" s="20">
        <v>1</v>
      </c>
      <c r="E45" s="20">
        <v>3</v>
      </c>
      <c r="F45" s="27">
        <v>1</v>
      </c>
      <c r="G45" s="27">
        <f t="shared" si="1"/>
        <v>1</v>
      </c>
      <c r="H45" s="27">
        <f t="shared" si="2"/>
        <v>5</v>
      </c>
      <c r="I45" s="27"/>
      <c r="J45" s="35"/>
      <c r="L45" s="2"/>
    </row>
    <row r="46" spans="1:12" x14ac:dyDescent="0.2">
      <c r="A46" s="402" t="s">
        <v>1585</v>
      </c>
      <c r="B46" s="104">
        <v>1</v>
      </c>
      <c r="C46" s="116"/>
      <c r="D46" s="20">
        <v>1</v>
      </c>
      <c r="E46" s="20">
        <v>4</v>
      </c>
      <c r="F46" s="27">
        <v>2</v>
      </c>
      <c r="G46" s="27">
        <f t="shared" si="1"/>
        <v>2</v>
      </c>
      <c r="H46" s="27">
        <f t="shared" si="2"/>
        <v>10</v>
      </c>
      <c r="I46" s="27"/>
      <c r="J46" s="35"/>
      <c r="L46" s="2"/>
    </row>
    <row r="47" spans="1:12" x14ac:dyDescent="0.2">
      <c r="A47" s="402" t="s">
        <v>1586</v>
      </c>
      <c r="B47" s="104">
        <v>1</v>
      </c>
      <c r="C47" s="116"/>
      <c r="D47" s="20">
        <v>1</v>
      </c>
      <c r="E47" s="20">
        <v>4</v>
      </c>
      <c r="F47" s="27">
        <v>2</v>
      </c>
      <c r="G47" s="27">
        <f t="shared" si="1"/>
        <v>2</v>
      </c>
      <c r="H47" s="27">
        <f t="shared" si="2"/>
        <v>10</v>
      </c>
      <c r="I47" s="27"/>
      <c r="J47" s="35"/>
      <c r="L47" s="2"/>
    </row>
    <row r="48" spans="1:12" x14ac:dyDescent="0.2">
      <c r="A48" s="402" t="s">
        <v>1587</v>
      </c>
      <c r="B48" s="104">
        <v>1</v>
      </c>
      <c r="C48" s="116"/>
      <c r="D48" s="20">
        <v>1</v>
      </c>
      <c r="E48" s="20">
        <v>4</v>
      </c>
      <c r="F48" s="27">
        <v>2</v>
      </c>
      <c r="G48" s="27">
        <f t="shared" si="1"/>
        <v>2</v>
      </c>
      <c r="H48" s="27">
        <f t="shared" si="2"/>
        <v>10</v>
      </c>
      <c r="I48" s="27"/>
      <c r="J48" s="35"/>
      <c r="L48" s="2"/>
    </row>
    <row r="49" spans="1:12" x14ac:dyDescent="0.2">
      <c r="A49" s="402" t="s">
        <v>1588</v>
      </c>
      <c r="B49" s="104">
        <v>1</v>
      </c>
      <c r="C49" s="116"/>
      <c r="D49" s="20">
        <v>1</v>
      </c>
      <c r="E49" s="20">
        <v>5</v>
      </c>
      <c r="F49" s="27">
        <v>4</v>
      </c>
      <c r="G49" s="27">
        <f t="shared" si="1"/>
        <v>4</v>
      </c>
      <c r="H49" s="27">
        <f t="shared" si="2"/>
        <v>20</v>
      </c>
      <c r="I49" s="27"/>
      <c r="J49" s="35"/>
      <c r="L49" s="2"/>
    </row>
    <row r="50" spans="1:12" x14ac:dyDescent="0.2">
      <c r="A50" s="402" t="s">
        <v>1589</v>
      </c>
      <c r="B50" s="104">
        <v>1</v>
      </c>
      <c r="C50" s="116"/>
      <c r="D50" s="20">
        <v>1</v>
      </c>
      <c r="E50" s="20">
        <v>4</v>
      </c>
      <c r="F50" s="27">
        <v>2</v>
      </c>
      <c r="G50" s="27">
        <f t="shared" si="1"/>
        <v>2</v>
      </c>
      <c r="H50" s="27">
        <f t="shared" si="2"/>
        <v>10</v>
      </c>
      <c r="I50" s="27"/>
      <c r="J50" s="35"/>
      <c r="L50" s="2"/>
    </row>
    <row r="51" spans="1:12" x14ac:dyDescent="0.2">
      <c r="A51" s="402" t="s">
        <v>1590</v>
      </c>
      <c r="B51" s="104">
        <v>1</v>
      </c>
      <c r="C51" s="116"/>
      <c r="D51" s="20">
        <v>1</v>
      </c>
      <c r="E51" s="20">
        <v>3</v>
      </c>
      <c r="F51" s="27">
        <v>1</v>
      </c>
      <c r="G51" s="27">
        <f t="shared" si="1"/>
        <v>1</v>
      </c>
      <c r="H51" s="27">
        <f t="shared" si="2"/>
        <v>5</v>
      </c>
      <c r="I51" s="27"/>
      <c r="J51" s="35"/>
      <c r="L51" s="2"/>
    </row>
    <row r="52" spans="1:12" x14ac:dyDescent="0.2">
      <c r="A52" s="402" t="s">
        <v>1591</v>
      </c>
      <c r="B52" s="104">
        <v>1</v>
      </c>
      <c r="C52" s="116"/>
      <c r="D52" s="20">
        <v>1</v>
      </c>
      <c r="E52" s="20">
        <v>4</v>
      </c>
      <c r="F52" s="27">
        <v>2</v>
      </c>
      <c r="G52" s="27">
        <f t="shared" si="1"/>
        <v>2</v>
      </c>
      <c r="H52" s="27">
        <f t="shared" si="2"/>
        <v>10</v>
      </c>
      <c r="I52" s="27"/>
      <c r="J52" s="35"/>
      <c r="L52" s="2"/>
    </row>
    <row r="53" spans="1:12" x14ac:dyDescent="0.2">
      <c r="A53" s="402" t="s">
        <v>1592</v>
      </c>
      <c r="B53" s="104">
        <v>1</v>
      </c>
      <c r="C53" s="116"/>
      <c r="D53" s="20">
        <v>1</v>
      </c>
      <c r="E53" s="20">
        <v>4</v>
      </c>
      <c r="F53" s="27">
        <v>2</v>
      </c>
      <c r="G53" s="27">
        <f t="shared" si="1"/>
        <v>2</v>
      </c>
      <c r="H53" s="27">
        <f t="shared" si="2"/>
        <v>10</v>
      </c>
      <c r="I53" s="27"/>
      <c r="J53" s="35"/>
      <c r="L53" s="2"/>
    </row>
    <row r="54" spans="1:12" x14ac:dyDescent="0.2">
      <c r="A54" s="402" t="s">
        <v>1593</v>
      </c>
      <c r="B54" s="104">
        <v>1</v>
      </c>
      <c r="C54" s="116"/>
      <c r="D54" s="20">
        <v>1</v>
      </c>
      <c r="E54" s="20">
        <v>5</v>
      </c>
      <c r="F54" s="27">
        <v>4</v>
      </c>
      <c r="G54" s="27">
        <f t="shared" si="1"/>
        <v>4</v>
      </c>
      <c r="H54" s="27">
        <f t="shared" si="2"/>
        <v>20</v>
      </c>
      <c r="I54" s="27"/>
      <c r="J54" s="35"/>
      <c r="L54" s="2"/>
    </row>
    <row r="55" spans="1:12" x14ac:dyDescent="0.2">
      <c r="A55" s="402" t="s">
        <v>1594</v>
      </c>
      <c r="B55" s="104">
        <v>1</v>
      </c>
      <c r="C55" s="116"/>
      <c r="D55" s="20">
        <v>1</v>
      </c>
      <c r="E55" s="20">
        <v>3</v>
      </c>
      <c r="F55" s="27">
        <v>1</v>
      </c>
      <c r="G55" s="27">
        <f t="shared" si="1"/>
        <v>1</v>
      </c>
      <c r="H55" s="27">
        <f t="shared" si="2"/>
        <v>5</v>
      </c>
      <c r="I55" s="27"/>
      <c r="J55" s="35"/>
      <c r="L55" s="2"/>
    </row>
    <row r="56" spans="1:12" x14ac:dyDescent="0.2">
      <c r="A56" s="402" t="s">
        <v>1595</v>
      </c>
      <c r="B56" s="104">
        <v>1</v>
      </c>
      <c r="C56" s="116"/>
      <c r="D56" s="20">
        <v>1</v>
      </c>
      <c r="E56" s="20">
        <v>4</v>
      </c>
      <c r="F56" s="27">
        <v>2</v>
      </c>
      <c r="G56" s="27">
        <f t="shared" si="1"/>
        <v>2</v>
      </c>
      <c r="H56" s="27">
        <f t="shared" si="2"/>
        <v>10</v>
      </c>
      <c r="I56" s="27"/>
      <c r="J56" s="35"/>
      <c r="L56" s="2"/>
    </row>
    <row r="57" spans="1:12" x14ac:dyDescent="0.2">
      <c r="A57" s="402" t="s">
        <v>1596</v>
      </c>
      <c r="B57" s="104">
        <v>1</v>
      </c>
      <c r="C57" s="116"/>
      <c r="D57" s="20">
        <v>1</v>
      </c>
      <c r="E57" s="20">
        <v>2</v>
      </c>
      <c r="F57" s="27">
        <v>0.5</v>
      </c>
      <c r="G57" s="27">
        <f t="shared" ref="G57:G106" si="3">D57*F57</f>
        <v>0.5</v>
      </c>
      <c r="H57" s="27">
        <f>5*F57</f>
        <v>2.5</v>
      </c>
      <c r="I57" s="27"/>
      <c r="J57" s="35"/>
      <c r="L57" s="2"/>
    </row>
    <row r="58" spans="1:12" x14ac:dyDescent="0.2">
      <c r="A58" s="402" t="s">
        <v>1597</v>
      </c>
      <c r="B58" s="104">
        <v>1</v>
      </c>
      <c r="C58" s="116"/>
      <c r="D58" s="20">
        <v>1</v>
      </c>
      <c r="E58" s="20">
        <v>4</v>
      </c>
      <c r="F58" s="27">
        <v>2</v>
      </c>
      <c r="G58" s="27">
        <f t="shared" si="3"/>
        <v>2</v>
      </c>
      <c r="H58" s="27">
        <f t="shared" ref="H58:H73" si="4">5*F58</f>
        <v>10</v>
      </c>
      <c r="I58" s="27"/>
      <c r="J58" s="35"/>
      <c r="L58" s="2"/>
    </row>
    <row r="59" spans="1:12" x14ac:dyDescent="0.2">
      <c r="A59" s="402" t="s">
        <v>1598</v>
      </c>
      <c r="B59" s="104">
        <v>1</v>
      </c>
      <c r="C59" s="116"/>
      <c r="D59" s="20">
        <v>1</v>
      </c>
      <c r="E59" s="20">
        <v>2</v>
      </c>
      <c r="F59" s="27">
        <v>0.5</v>
      </c>
      <c r="G59" s="27">
        <f t="shared" si="3"/>
        <v>0.5</v>
      </c>
      <c r="H59" s="27">
        <f t="shared" si="4"/>
        <v>2.5</v>
      </c>
      <c r="I59" s="27"/>
      <c r="J59" s="35"/>
      <c r="L59" s="2"/>
    </row>
    <row r="60" spans="1:12" x14ac:dyDescent="0.2">
      <c r="A60" s="402" t="s">
        <v>1599</v>
      </c>
      <c r="B60" s="104">
        <v>1</v>
      </c>
      <c r="C60" s="116"/>
      <c r="D60" s="20">
        <v>1</v>
      </c>
      <c r="E60" s="20">
        <v>4</v>
      </c>
      <c r="F60" s="27">
        <v>2</v>
      </c>
      <c r="G60" s="27">
        <f t="shared" si="3"/>
        <v>2</v>
      </c>
      <c r="H60" s="27">
        <f t="shared" si="4"/>
        <v>10</v>
      </c>
      <c r="I60" s="27"/>
      <c r="J60" s="35"/>
      <c r="L60" s="2"/>
    </row>
    <row r="61" spans="1:12" x14ac:dyDescent="0.2">
      <c r="A61" s="402" t="s">
        <v>1600</v>
      </c>
      <c r="B61" s="104">
        <v>1</v>
      </c>
      <c r="C61" s="116"/>
      <c r="D61" s="20">
        <v>1</v>
      </c>
      <c r="E61" s="20">
        <v>4</v>
      </c>
      <c r="F61" s="27">
        <v>2</v>
      </c>
      <c r="G61" s="27">
        <f t="shared" si="3"/>
        <v>2</v>
      </c>
      <c r="H61" s="27">
        <f t="shared" si="4"/>
        <v>10</v>
      </c>
      <c r="I61" s="27"/>
      <c r="J61" s="35"/>
      <c r="L61" s="2"/>
    </row>
    <row r="62" spans="1:12" x14ac:dyDescent="0.2">
      <c r="A62" s="402" t="s">
        <v>1601</v>
      </c>
      <c r="B62" s="104">
        <v>1</v>
      </c>
      <c r="C62" s="116"/>
      <c r="D62" s="20">
        <v>1</v>
      </c>
      <c r="E62" s="20">
        <v>5</v>
      </c>
      <c r="F62" s="27">
        <v>4</v>
      </c>
      <c r="G62" s="27">
        <f t="shared" si="3"/>
        <v>4</v>
      </c>
      <c r="H62" s="27">
        <f t="shared" si="4"/>
        <v>20</v>
      </c>
      <c r="I62" s="27"/>
      <c r="J62" s="35"/>
      <c r="L62" s="2"/>
    </row>
    <row r="63" spans="1:12" x14ac:dyDescent="0.2">
      <c r="A63" s="402" t="s">
        <v>1602</v>
      </c>
      <c r="B63" s="104">
        <v>1</v>
      </c>
      <c r="C63" s="116"/>
      <c r="D63" s="20">
        <v>1</v>
      </c>
      <c r="E63" s="20">
        <v>5</v>
      </c>
      <c r="F63" s="27">
        <v>4</v>
      </c>
      <c r="G63" s="27">
        <f t="shared" si="3"/>
        <v>4</v>
      </c>
      <c r="H63" s="27">
        <f t="shared" si="4"/>
        <v>20</v>
      </c>
      <c r="I63" s="27"/>
      <c r="J63" s="35"/>
      <c r="L63" s="2"/>
    </row>
    <row r="64" spans="1:12" x14ac:dyDescent="0.2">
      <c r="A64" s="402" t="s">
        <v>1603</v>
      </c>
      <c r="B64" s="104">
        <v>1</v>
      </c>
      <c r="C64" s="116"/>
      <c r="D64" s="20">
        <v>1</v>
      </c>
      <c r="E64" s="20">
        <v>5</v>
      </c>
      <c r="F64" s="27">
        <v>4</v>
      </c>
      <c r="G64" s="27">
        <f t="shared" si="3"/>
        <v>4</v>
      </c>
      <c r="H64" s="27">
        <f t="shared" si="4"/>
        <v>20</v>
      </c>
      <c r="I64" s="27"/>
      <c r="J64" s="35"/>
      <c r="L64" s="2"/>
    </row>
    <row r="65" spans="1:12" x14ac:dyDescent="0.2">
      <c r="A65" s="402" t="s">
        <v>1604</v>
      </c>
      <c r="B65" s="104">
        <v>1</v>
      </c>
      <c r="C65" s="116"/>
      <c r="D65" s="20">
        <v>1</v>
      </c>
      <c r="E65" s="20">
        <v>5</v>
      </c>
      <c r="F65" s="27">
        <v>4</v>
      </c>
      <c r="G65" s="27">
        <f t="shared" si="3"/>
        <v>4</v>
      </c>
      <c r="H65" s="27">
        <f t="shared" si="4"/>
        <v>20</v>
      </c>
      <c r="I65" s="27"/>
      <c r="J65" s="35"/>
      <c r="L65" s="2"/>
    </row>
    <row r="66" spans="1:12" x14ac:dyDescent="0.2">
      <c r="A66" s="402" t="s">
        <v>1605</v>
      </c>
      <c r="B66" s="104">
        <v>1</v>
      </c>
      <c r="C66" s="116"/>
      <c r="D66" s="20">
        <v>1</v>
      </c>
      <c r="E66" s="20">
        <v>5</v>
      </c>
      <c r="F66" s="27">
        <v>4</v>
      </c>
      <c r="G66" s="27">
        <f t="shared" si="3"/>
        <v>4</v>
      </c>
      <c r="H66" s="27">
        <f t="shared" si="4"/>
        <v>20</v>
      </c>
      <c r="I66" s="27"/>
      <c r="J66" s="35"/>
      <c r="L66" s="2"/>
    </row>
    <row r="67" spans="1:12" x14ac:dyDescent="0.2">
      <c r="A67" s="402" t="s">
        <v>1606</v>
      </c>
      <c r="B67" s="104">
        <v>1</v>
      </c>
      <c r="C67" s="116"/>
      <c r="D67" s="20">
        <v>1</v>
      </c>
      <c r="E67" s="20">
        <v>4</v>
      </c>
      <c r="F67" s="27">
        <v>2</v>
      </c>
      <c r="G67" s="27">
        <f t="shared" si="3"/>
        <v>2</v>
      </c>
      <c r="H67" s="27">
        <f t="shared" si="4"/>
        <v>10</v>
      </c>
      <c r="I67" s="27"/>
      <c r="J67" s="35"/>
      <c r="L67" s="2"/>
    </row>
    <row r="68" spans="1:12" x14ac:dyDescent="0.2">
      <c r="A68" s="402" t="s">
        <v>1607</v>
      </c>
      <c r="B68" s="104">
        <v>1</v>
      </c>
      <c r="C68" s="116"/>
      <c r="D68" s="20">
        <v>1</v>
      </c>
      <c r="E68" s="20">
        <v>5</v>
      </c>
      <c r="F68" s="27">
        <v>4</v>
      </c>
      <c r="G68" s="27">
        <f t="shared" si="3"/>
        <v>4</v>
      </c>
      <c r="H68" s="27">
        <f t="shared" si="4"/>
        <v>20</v>
      </c>
      <c r="I68" s="27"/>
      <c r="J68" s="35"/>
      <c r="L68" s="2"/>
    </row>
    <row r="69" spans="1:12" x14ac:dyDescent="0.2">
      <c r="A69" s="402" t="s">
        <v>1608</v>
      </c>
      <c r="B69" s="104">
        <v>1</v>
      </c>
      <c r="C69" s="116"/>
      <c r="D69" s="20">
        <v>1</v>
      </c>
      <c r="E69" s="20">
        <v>4</v>
      </c>
      <c r="F69" s="27">
        <v>2</v>
      </c>
      <c r="G69" s="27">
        <f t="shared" si="3"/>
        <v>2</v>
      </c>
      <c r="H69" s="27">
        <f t="shared" si="4"/>
        <v>10</v>
      </c>
      <c r="I69" s="27"/>
      <c r="J69" s="35"/>
      <c r="L69" s="2"/>
    </row>
    <row r="70" spans="1:12" x14ac:dyDescent="0.2">
      <c r="A70" s="402" t="s">
        <v>1609</v>
      </c>
      <c r="B70" s="104">
        <v>1</v>
      </c>
      <c r="C70" s="116"/>
      <c r="D70" s="20">
        <v>1</v>
      </c>
      <c r="E70" s="20">
        <v>5</v>
      </c>
      <c r="F70" s="27">
        <v>4</v>
      </c>
      <c r="G70" s="27">
        <f t="shared" si="3"/>
        <v>4</v>
      </c>
      <c r="H70" s="27">
        <f t="shared" si="4"/>
        <v>20</v>
      </c>
      <c r="I70" s="27"/>
      <c r="J70" s="35"/>
      <c r="L70" s="2"/>
    </row>
    <row r="71" spans="1:12" x14ac:dyDescent="0.2">
      <c r="A71" s="402" t="s">
        <v>1610</v>
      </c>
      <c r="B71" s="104">
        <v>1</v>
      </c>
      <c r="C71" s="116"/>
      <c r="D71" s="20">
        <v>1</v>
      </c>
      <c r="E71" s="20">
        <v>5</v>
      </c>
      <c r="F71" s="27">
        <v>4</v>
      </c>
      <c r="G71" s="27">
        <f t="shared" si="3"/>
        <v>4</v>
      </c>
      <c r="H71" s="27">
        <f t="shared" si="4"/>
        <v>20</v>
      </c>
      <c r="I71" s="27"/>
      <c r="J71" s="35"/>
      <c r="L71" s="2"/>
    </row>
    <row r="72" spans="1:12" x14ac:dyDescent="0.2">
      <c r="A72" s="402" t="s">
        <v>1611</v>
      </c>
      <c r="B72" s="104">
        <v>1</v>
      </c>
      <c r="C72" s="116"/>
      <c r="D72" s="20">
        <v>1</v>
      </c>
      <c r="E72" s="20">
        <v>4</v>
      </c>
      <c r="F72" s="27">
        <v>2</v>
      </c>
      <c r="G72" s="27">
        <f t="shared" si="3"/>
        <v>2</v>
      </c>
      <c r="H72" s="27">
        <f t="shared" si="4"/>
        <v>10</v>
      </c>
      <c r="I72" s="27"/>
      <c r="J72" s="35"/>
      <c r="L72" s="2"/>
    </row>
    <row r="73" spans="1:12" x14ac:dyDescent="0.2">
      <c r="A73" s="402" t="s">
        <v>1612</v>
      </c>
      <c r="B73" s="104">
        <v>1</v>
      </c>
      <c r="C73" s="116"/>
      <c r="D73" s="20">
        <v>1</v>
      </c>
      <c r="E73" s="20">
        <v>4</v>
      </c>
      <c r="F73" s="27">
        <v>2</v>
      </c>
      <c r="G73" s="27">
        <f t="shared" si="3"/>
        <v>2</v>
      </c>
      <c r="H73" s="27">
        <f t="shared" si="4"/>
        <v>10</v>
      </c>
      <c r="I73" s="27"/>
      <c r="J73" s="35"/>
      <c r="L73" s="2"/>
    </row>
    <row r="74" spans="1:12" x14ac:dyDescent="0.2">
      <c r="A74" s="402" t="s">
        <v>1613</v>
      </c>
      <c r="B74" s="104">
        <v>1</v>
      </c>
      <c r="C74" s="116"/>
      <c r="D74" s="20">
        <v>1</v>
      </c>
      <c r="E74" s="20">
        <v>3</v>
      </c>
      <c r="F74" s="27">
        <v>1</v>
      </c>
      <c r="G74" s="27">
        <f t="shared" si="3"/>
        <v>1</v>
      </c>
      <c r="H74" s="27">
        <f>5*F74</f>
        <v>5</v>
      </c>
      <c r="I74" s="27"/>
      <c r="J74" s="35"/>
      <c r="L74" s="2"/>
    </row>
    <row r="75" spans="1:12" x14ac:dyDescent="0.2">
      <c r="A75" s="402" t="s">
        <v>1614</v>
      </c>
      <c r="B75" s="104">
        <v>1</v>
      </c>
      <c r="C75" s="116"/>
      <c r="D75" s="20">
        <v>1</v>
      </c>
      <c r="E75" s="20">
        <v>3</v>
      </c>
      <c r="F75" s="27">
        <v>1</v>
      </c>
      <c r="G75" s="27">
        <f t="shared" si="3"/>
        <v>1</v>
      </c>
      <c r="H75" s="27">
        <f t="shared" ref="H75:H106" si="5">5*F75</f>
        <v>5</v>
      </c>
      <c r="I75" s="27"/>
      <c r="J75" s="35"/>
      <c r="L75" s="2"/>
    </row>
    <row r="76" spans="1:12" x14ac:dyDescent="0.2">
      <c r="A76" s="402" t="s">
        <v>1615</v>
      </c>
      <c r="B76" s="104">
        <v>1</v>
      </c>
      <c r="C76" s="116"/>
      <c r="D76" s="20">
        <v>1</v>
      </c>
      <c r="E76" s="20">
        <v>3</v>
      </c>
      <c r="F76" s="27">
        <v>1</v>
      </c>
      <c r="G76" s="27">
        <f t="shared" si="3"/>
        <v>1</v>
      </c>
      <c r="H76" s="27">
        <f t="shared" si="5"/>
        <v>5</v>
      </c>
      <c r="I76" s="27"/>
      <c r="J76" s="35"/>
      <c r="L76" s="2"/>
    </row>
    <row r="77" spans="1:12" x14ac:dyDescent="0.2">
      <c r="A77" s="402" t="s">
        <v>1616</v>
      </c>
      <c r="B77" s="104">
        <v>1</v>
      </c>
      <c r="C77" s="116"/>
      <c r="D77" s="20">
        <v>1</v>
      </c>
      <c r="E77" s="20">
        <v>4</v>
      </c>
      <c r="F77" s="27">
        <v>2</v>
      </c>
      <c r="G77" s="27">
        <f t="shared" si="3"/>
        <v>2</v>
      </c>
      <c r="H77" s="27">
        <f t="shared" si="5"/>
        <v>10</v>
      </c>
      <c r="I77" s="27"/>
      <c r="J77" s="35"/>
      <c r="L77" s="2"/>
    </row>
    <row r="78" spans="1:12" x14ac:dyDescent="0.2">
      <c r="A78" s="402" t="s">
        <v>1617</v>
      </c>
      <c r="B78" s="104">
        <v>1</v>
      </c>
      <c r="C78" s="116"/>
      <c r="D78" s="20">
        <v>1</v>
      </c>
      <c r="E78" s="20">
        <v>5</v>
      </c>
      <c r="F78" s="27">
        <v>4</v>
      </c>
      <c r="G78" s="27">
        <f t="shared" si="3"/>
        <v>4</v>
      </c>
      <c r="H78" s="27">
        <f t="shared" si="5"/>
        <v>20</v>
      </c>
      <c r="I78" s="27"/>
      <c r="J78" s="35"/>
      <c r="L78" s="2"/>
    </row>
    <row r="79" spans="1:12" x14ac:dyDescent="0.2">
      <c r="A79" s="402" t="s">
        <v>1618</v>
      </c>
      <c r="B79" s="104">
        <v>1</v>
      </c>
      <c r="C79" s="116"/>
      <c r="D79" s="20">
        <v>1</v>
      </c>
      <c r="E79" s="20">
        <v>5</v>
      </c>
      <c r="F79" s="27">
        <v>4</v>
      </c>
      <c r="G79" s="27">
        <f t="shared" si="3"/>
        <v>4</v>
      </c>
      <c r="H79" s="27">
        <f t="shared" si="5"/>
        <v>20</v>
      </c>
      <c r="I79" s="27"/>
      <c r="J79" s="35"/>
      <c r="L79" s="2"/>
    </row>
    <row r="80" spans="1:12" x14ac:dyDescent="0.2">
      <c r="A80" s="402" t="s">
        <v>1619</v>
      </c>
      <c r="B80" s="104">
        <v>1</v>
      </c>
      <c r="C80" s="116"/>
      <c r="D80" s="20">
        <v>1</v>
      </c>
      <c r="E80" s="20">
        <v>4</v>
      </c>
      <c r="F80" s="27">
        <v>2</v>
      </c>
      <c r="G80" s="27">
        <f t="shared" si="3"/>
        <v>2</v>
      </c>
      <c r="H80" s="27">
        <f t="shared" si="5"/>
        <v>10</v>
      </c>
      <c r="I80" s="27"/>
      <c r="J80" s="35"/>
      <c r="L80" s="2"/>
    </row>
    <row r="81" spans="1:12" x14ac:dyDescent="0.2">
      <c r="A81" s="402" t="s">
        <v>1620</v>
      </c>
      <c r="B81" s="104">
        <v>1</v>
      </c>
      <c r="C81" s="116"/>
      <c r="D81" s="20">
        <v>1</v>
      </c>
      <c r="E81" s="20">
        <v>5</v>
      </c>
      <c r="F81" s="27">
        <v>4</v>
      </c>
      <c r="G81" s="27">
        <f t="shared" si="3"/>
        <v>4</v>
      </c>
      <c r="H81" s="27">
        <f t="shared" si="5"/>
        <v>20</v>
      </c>
      <c r="I81" s="27"/>
      <c r="J81" s="35"/>
      <c r="L81" s="2"/>
    </row>
    <row r="82" spans="1:12" x14ac:dyDescent="0.2">
      <c r="A82" s="402" t="s">
        <v>1621</v>
      </c>
      <c r="B82" s="104">
        <v>1</v>
      </c>
      <c r="C82" s="116"/>
      <c r="D82" s="20">
        <v>1</v>
      </c>
      <c r="E82" s="20">
        <v>4</v>
      </c>
      <c r="F82" s="27">
        <v>2</v>
      </c>
      <c r="G82" s="27">
        <f t="shared" si="3"/>
        <v>2</v>
      </c>
      <c r="H82" s="27">
        <f t="shared" si="5"/>
        <v>10</v>
      </c>
      <c r="I82" s="27"/>
      <c r="J82" s="35"/>
      <c r="L82" s="2"/>
    </row>
    <row r="83" spans="1:12" x14ac:dyDescent="0.2">
      <c r="A83" s="402" t="s">
        <v>1622</v>
      </c>
      <c r="B83" s="104">
        <v>1</v>
      </c>
      <c r="C83" s="116"/>
      <c r="D83" s="20">
        <v>1</v>
      </c>
      <c r="E83" s="20">
        <v>4</v>
      </c>
      <c r="F83" s="27">
        <v>2</v>
      </c>
      <c r="G83" s="27">
        <f t="shared" si="3"/>
        <v>2</v>
      </c>
      <c r="H83" s="27">
        <f t="shared" si="5"/>
        <v>10</v>
      </c>
      <c r="I83" s="27"/>
      <c r="J83" s="35"/>
      <c r="L83" s="2"/>
    </row>
    <row r="84" spans="1:12" x14ac:dyDescent="0.2">
      <c r="A84" s="402" t="s">
        <v>1623</v>
      </c>
      <c r="B84" s="104">
        <v>1</v>
      </c>
      <c r="C84" s="116"/>
      <c r="D84" s="20">
        <v>1</v>
      </c>
      <c r="E84" s="20">
        <v>5</v>
      </c>
      <c r="F84" s="27">
        <v>4</v>
      </c>
      <c r="G84" s="27">
        <f t="shared" si="3"/>
        <v>4</v>
      </c>
      <c r="H84" s="27">
        <f t="shared" si="5"/>
        <v>20</v>
      </c>
      <c r="I84" s="27"/>
      <c r="J84" s="35"/>
      <c r="L84" s="2"/>
    </row>
    <row r="85" spans="1:12" x14ac:dyDescent="0.2">
      <c r="A85" s="402" t="s">
        <v>1624</v>
      </c>
      <c r="B85" s="104">
        <v>1</v>
      </c>
      <c r="C85" s="116"/>
      <c r="D85" s="20">
        <v>1</v>
      </c>
      <c r="E85" s="20">
        <v>4</v>
      </c>
      <c r="F85" s="27">
        <v>2</v>
      </c>
      <c r="G85" s="27">
        <f t="shared" si="3"/>
        <v>2</v>
      </c>
      <c r="H85" s="27">
        <f t="shared" si="5"/>
        <v>10</v>
      </c>
      <c r="I85" s="27"/>
      <c r="J85" s="35"/>
      <c r="L85" s="2"/>
    </row>
    <row r="86" spans="1:12" x14ac:dyDescent="0.2">
      <c r="A86" s="402" t="s">
        <v>1625</v>
      </c>
      <c r="B86" s="104">
        <v>1</v>
      </c>
      <c r="C86" s="116"/>
      <c r="D86" s="20">
        <v>1</v>
      </c>
      <c r="E86" s="20">
        <v>5</v>
      </c>
      <c r="F86" s="27">
        <v>4</v>
      </c>
      <c r="G86" s="27">
        <f t="shared" si="3"/>
        <v>4</v>
      </c>
      <c r="H86" s="27">
        <f t="shared" si="5"/>
        <v>20</v>
      </c>
      <c r="I86" s="27"/>
      <c r="J86" s="35"/>
      <c r="L86" s="2"/>
    </row>
    <row r="87" spans="1:12" x14ac:dyDescent="0.2">
      <c r="A87" s="402" t="s">
        <v>1626</v>
      </c>
      <c r="B87" s="104">
        <v>1</v>
      </c>
      <c r="C87" s="116"/>
      <c r="D87" s="20">
        <v>1</v>
      </c>
      <c r="E87" s="20">
        <v>4</v>
      </c>
      <c r="F87" s="27">
        <v>2</v>
      </c>
      <c r="G87" s="27">
        <f t="shared" si="3"/>
        <v>2</v>
      </c>
      <c r="H87" s="27">
        <f t="shared" si="5"/>
        <v>10</v>
      </c>
      <c r="I87" s="27"/>
      <c r="J87" s="35"/>
      <c r="L87" s="2"/>
    </row>
    <row r="88" spans="1:12" x14ac:dyDescent="0.2">
      <c r="A88" s="402" t="s">
        <v>1627</v>
      </c>
      <c r="B88" s="104">
        <v>1</v>
      </c>
      <c r="C88" s="116"/>
      <c r="D88" s="20">
        <v>1</v>
      </c>
      <c r="E88" s="20">
        <v>4</v>
      </c>
      <c r="F88" s="27">
        <v>2</v>
      </c>
      <c r="G88" s="27">
        <f t="shared" si="3"/>
        <v>2</v>
      </c>
      <c r="H88" s="27">
        <f t="shared" si="5"/>
        <v>10</v>
      </c>
      <c r="I88" s="27"/>
      <c r="J88" s="35"/>
      <c r="L88" s="2"/>
    </row>
    <row r="89" spans="1:12" x14ac:dyDescent="0.2">
      <c r="A89" s="402" t="s">
        <v>1628</v>
      </c>
      <c r="B89" s="104">
        <v>1</v>
      </c>
      <c r="C89" s="116"/>
      <c r="D89" s="20">
        <v>1</v>
      </c>
      <c r="E89" s="20">
        <v>3</v>
      </c>
      <c r="F89" s="27">
        <v>1</v>
      </c>
      <c r="G89" s="27">
        <f t="shared" si="3"/>
        <v>1</v>
      </c>
      <c r="H89" s="27">
        <f t="shared" si="5"/>
        <v>5</v>
      </c>
      <c r="I89" s="27"/>
      <c r="J89" s="35"/>
      <c r="L89" s="2"/>
    </row>
    <row r="90" spans="1:12" x14ac:dyDescent="0.2">
      <c r="A90" s="402" t="s">
        <v>1629</v>
      </c>
      <c r="B90" s="104">
        <v>1</v>
      </c>
      <c r="C90" s="116"/>
      <c r="D90" s="20">
        <v>1</v>
      </c>
      <c r="E90" s="20">
        <v>4</v>
      </c>
      <c r="F90" s="27">
        <v>2</v>
      </c>
      <c r="G90" s="27">
        <f t="shared" si="3"/>
        <v>2</v>
      </c>
      <c r="H90" s="27">
        <f t="shared" si="5"/>
        <v>10</v>
      </c>
      <c r="I90" s="27"/>
      <c r="J90" s="35"/>
      <c r="L90" s="2"/>
    </row>
    <row r="91" spans="1:12" x14ac:dyDescent="0.2">
      <c r="A91" s="402" t="s">
        <v>1630</v>
      </c>
      <c r="B91" s="104">
        <v>1</v>
      </c>
      <c r="C91" s="116"/>
      <c r="D91" s="20">
        <v>1</v>
      </c>
      <c r="E91" s="20">
        <v>4</v>
      </c>
      <c r="F91" s="27">
        <v>2</v>
      </c>
      <c r="G91" s="27">
        <f t="shared" si="3"/>
        <v>2</v>
      </c>
      <c r="H91" s="27">
        <f t="shared" si="5"/>
        <v>10</v>
      </c>
      <c r="I91" s="27"/>
      <c r="J91" s="35"/>
      <c r="L91" s="2"/>
    </row>
    <row r="92" spans="1:12" x14ac:dyDescent="0.2">
      <c r="A92" s="402" t="s">
        <v>1631</v>
      </c>
      <c r="B92" s="104">
        <v>1</v>
      </c>
      <c r="C92" s="116"/>
      <c r="D92" s="20">
        <v>1</v>
      </c>
      <c r="E92" s="20">
        <v>3</v>
      </c>
      <c r="F92" s="27">
        <v>1</v>
      </c>
      <c r="G92" s="27">
        <f t="shared" si="3"/>
        <v>1</v>
      </c>
      <c r="H92" s="27">
        <f t="shared" si="5"/>
        <v>5</v>
      </c>
      <c r="I92" s="27"/>
      <c r="J92" s="35"/>
      <c r="L92" s="2"/>
    </row>
    <row r="93" spans="1:12" x14ac:dyDescent="0.2">
      <c r="A93" s="402" t="s">
        <v>1632</v>
      </c>
      <c r="B93" s="104">
        <v>1</v>
      </c>
      <c r="C93" s="116"/>
      <c r="D93" s="20">
        <v>1</v>
      </c>
      <c r="E93" s="20">
        <v>4</v>
      </c>
      <c r="F93" s="27">
        <v>2</v>
      </c>
      <c r="G93" s="27">
        <f t="shared" si="3"/>
        <v>2</v>
      </c>
      <c r="H93" s="27">
        <f t="shared" si="5"/>
        <v>10</v>
      </c>
      <c r="I93" s="27"/>
      <c r="J93" s="35"/>
      <c r="L93" s="2"/>
    </row>
    <row r="94" spans="1:12" x14ac:dyDescent="0.2">
      <c r="A94" s="402" t="s">
        <v>1633</v>
      </c>
      <c r="B94" s="104">
        <v>1</v>
      </c>
      <c r="C94" s="116"/>
      <c r="D94" s="20">
        <v>1</v>
      </c>
      <c r="E94" s="20">
        <v>3</v>
      </c>
      <c r="F94" s="27">
        <v>1</v>
      </c>
      <c r="G94" s="27">
        <f t="shared" si="3"/>
        <v>1</v>
      </c>
      <c r="H94" s="27">
        <f t="shared" si="5"/>
        <v>5</v>
      </c>
      <c r="I94" s="27"/>
      <c r="J94" s="35"/>
      <c r="L94" s="2"/>
    </row>
    <row r="95" spans="1:12" x14ac:dyDescent="0.2">
      <c r="A95" s="402" t="s">
        <v>1634</v>
      </c>
      <c r="B95" s="104">
        <v>1</v>
      </c>
      <c r="C95" s="116"/>
      <c r="D95" s="20">
        <v>1</v>
      </c>
      <c r="E95" s="20">
        <v>3</v>
      </c>
      <c r="F95" s="27">
        <v>1</v>
      </c>
      <c r="G95" s="27">
        <f t="shared" si="3"/>
        <v>1</v>
      </c>
      <c r="H95" s="27">
        <f t="shared" si="5"/>
        <v>5</v>
      </c>
      <c r="I95" s="27"/>
      <c r="J95" s="35"/>
      <c r="L95" s="2"/>
    </row>
    <row r="96" spans="1:12" x14ac:dyDescent="0.2">
      <c r="A96" s="402" t="s">
        <v>1635</v>
      </c>
      <c r="B96" s="104">
        <v>1</v>
      </c>
      <c r="C96" s="116"/>
      <c r="D96" s="20">
        <v>1</v>
      </c>
      <c r="E96" s="20">
        <v>4</v>
      </c>
      <c r="F96" s="27">
        <v>2</v>
      </c>
      <c r="G96" s="27">
        <f t="shared" si="3"/>
        <v>2</v>
      </c>
      <c r="H96" s="27">
        <f t="shared" si="5"/>
        <v>10</v>
      </c>
      <c r="I96" s="27"/>
      <c r="J96" s="35"/>
      <c r="L96" s="2"/>
    </row>
    <row r="97" spans="1:12" x14ac:dyDescent="0.2">
      <c r="A97" s="402" t="s">
        <v>1636</v>
      </c>
      <c r="B97" s="104">
        <v>1</v>
      </c>
      <c r="C97" s="116"/>
      <c r="D97" s="20">
        <v>1</v>
      </c>
      <c r="E97" s="20">
        <v>3</v>
      </c>
      <c r="F97" s="27">
        <v>1</v>
      </c>
      <c r="G97" s="27">
        <f t="shared" si="3"/>
        <v>1</v>
      </c>
      <c r="H97" s="27">
        <f t="shared" si="5"/>
        <v>5</v>
      </c>
      <c r="I97" s="27"/>
      <c r="J97" s="35"/>
      <c r="L97" s="2"/>
    </row>
    <row r="98" spans="1:12" x14ac:dyDescent="0.2">
      <c r="A98" s="402" t="s">
        <v>1637</v>
      </c>
      <c r="B98" s="104">
        <v>1</v>
      </c>
      <c r="C98" s="116"/>
      <c r="D98" s="20">
        <v>1</v>
      </c>
      <c r="E98" s="20">
        <v>3</v>
      </c>
      <c r="F98" s="27">
        <v>1</v>
      </c>
      <c r="G98" s="27">
        <f t="shared" si="3"/>
        <v>1</v>
      </c>
      <c r="H98" s="27">
        <f t="shared" si="5"/>
        <v>5</v>
      </c>
      <c r="I98" s="27"/>
      <c r="J98" s="35"/>
      <c r="L98" s="2"/>
    </row>
    <row r="99" spans="1:12" x14ac:dyDescent="0.2">
      <c r="A99" s="402" t="s">
        <v>1638</v>
      </c>
      <c r="B99" s="104">
        <v>1</v>
      </c>
      <c r="C99" s="116"/>
      <c r="D99" s="20">
        <v>1</v>
      </c>
      <c r="E99" s="20">
        <v>4</v>
      </c>
      <c r="F99" s="27">
        <v>2</v>
      </c>
      <c r="G99" s="27">
        <f t="shared" si="3"/>
        <v>2</v>
      </c>
      <c r="H99" s="27">
        <f t="shared" si="5"/>
        <v>10</v>
      </c>
      <c r="I99" s="27"/>
      <c r="J99" s="35"/>
      <c r="L99" s="2"/>
    </row>
    <row r="100" spans="1:12" x14ac:dyDescent="0.2">
      <c r="A100" s="402" t="s">
        <v>1639</v>
      </c>
      <c r="B100" s="104">
        <v>1</v>
      </c>
      <c r="C100" s="116"/>
      <c r="D100" s="20">
        <v>1</v>
      </c>
      <c r="E100" s="20">
        <v>4</v>
      </c>
      <c r="F100" s="27">
        <v>2</v>
      </c>
      <c r="G100" s="27">
        <f t="shared" si="3"/>
        <v>2</v>
      </c>
      <c r="H100" s="27">
        <f t="shared" si="5"/>
        <v>10</v>
      </c>
      <c r="I100" s="27"/>
      <c r="J100" s="35"/>
      <c r="L100" s="2"/>
    </row>
    <row r="101" spans="1:12" x14ac:dyDescent="0.2">
      <c r="A101" s="402" t="s">
        <v>1640</v>
      </c>
      <c r="B101" s="104">
        <v>1</v>
      </c>
      <c r="C101" s="116"/>
      <c r="D101" s="20">
        <v>1</v>
      </c>
      <c r="E101" s="20">
        <v>4</v>
      </c>
      <c r="F101" s="27">
        <v>2</v>
      </c>
      <c r="G101" s="27">
        <f t="shared" si="3"/>
        <v>2</v>
      </c>
      <c r="H101" s="27">
        <f t="shared" si="5"/>
        <v>10</v>
      </c>
      <c r="I101" s="27"/>
      <c r="J101" s="35"/>
      <c r="L101" s="2"/>
    </row>
    <row r="102" spans="1:12" x14ac:dyDescent="0.2">
      <c r="A102" s="402" t="s">
        <v>1641</v>
      </c>
      <c r="B102" s="104">
        <v>1</v>
      </c>
      <c r="C102" s="116"/>
      <c r="D102" s="20">
        <v>1</v>
      </c>
      <c r="E102" s="20">
        <v>4</v>
      </c>
      <c r="F102" s="27">
        <v>2</v>
      </c>
      <c r="G102" s="27">
        <f t="shared" si="3"/>
        <v>2</v>
      </c>
      <c r="H102" s="27">
        <f t="shared" si="5"/>
        <v>10</v>
      </c>
      <c r="I102" s="27"/>
      <c r="J102" s="35"/>
      <c r="L102" s="2"/>
    </row>
    <row r="103" spans="1:12" x14ac:dyDescent="0.2">
      <c r="A103" s="402" t="s">
        <v>1642</v>
      </c>
      <c r="B103" s="104">
        <v>1</v>
      </c>
      <c r="C103" s="116"/>
      <c r="D103" s="20">
        <v>1</v>
      </c>
      <c r="E103" s="20">
        <v>3</v>
      </c>
      <c r="F103" s="27">
        <v>1</v>
      </c>
      <c r="G103" s="27">
        <f t="shared" si="3"/>
        <v>1</v>
      </c>
      <c r="H103" s="27">
        <f t="shared" si="5"/>
        <v>5</v>
      </c>
      <c r="I103" s="27"/>
      <c r="J103" s="35"/>
      <c r="L103" s="2"/>
    </row>
    <row r="104" spans="1:12" x14ac:dyDescent="0.2">
      <c r="A104" s="402" t="s">
        <v>1643</v>
      </c>
      <c r="B104" s="104">
        <v>1</v>
      </c>
      <c r="C104" s="116"/>
      <c r="D104" s="20">
        <v>1</v>
      </c>
      <c r="E104" s="20">
        <v>4</v>
      </c>
      <c r="F104" s="27">
        <v>2</v>
      </c>
      <c r="G104" s="27">
        <f t="shared" si="3"/>
        <v>2</v>
      </c>
      <c r="H104" s="27">
        <f t="shared" si="5"/>
        <v>10</v>
      </c>
      <c r="I104" s="27"/>
      <c r="J104" s="35"/>
      <c r="L104" s="2"/>
    </row>
    <row r="105" spans="1:12" x14ac:dyDescent="0.2">
      <c r="A105" s="402" t="s">
        <v>1644</v>
      </c>
      <c r="B105" s="104">
        <v>1</v>
      </c>
      <c r="C105" s="116"/>
      <c r="D105" s="20">
        <v>1</v>
      </c>
      <c r="E105" s="20">
        <v>4</v>
      </c>
      <c r="F105" s="27">
        <v>2</v>
      </c>
      <c r="G105" s="27">
        <f t="shared" si="3"/>
        <v>2</v>
      </c>
      <c r="H105" s="27">
        <f t="shared" si="5"/>
        <v>10</v>
      </c>
      <c r="I105" s="27"/>
      <c r="J105" s="35"/>
      <c r="L105" s="2"/>
    </row>
    <row r="106" spans="1:12" x14ac:dyDescent="0.2">
      <c r="A106" s="402" t="s">
        <v>1645</v>
      </c>
      <c r="B106" s="104">
        <v>1</v>
      </c>
      <c r="C106" s="116"/>
      <c r="D106" s="20">
        <v>1</v>
      </c>
      <c r="E106" s="20">
        <v>4</v>
      </c>
      <c r="F106" s="27">
        <v>2</v>
      </c>
      <c r="G106" s="27">
        <f t="shared" si="3"/>
        <v>2</v>
      </c>
      <c r="H106" s="27">
        <f t="shared" si="5"/>
        <v>10</v>
      </c>
      <c r="I106" s="27"/>
      <c r="J106" s="35"/>
      <c r="L106" s="2"/>
    </row>
    <row r="107" spans="1:12" x14ac:dyDescent="0.2">
      <c r="A107" s="402" t="s">
        <v>1646</v>
      </c>
      <c r="B107" s="104">
        <v>1</v>
      </c>
      <c r="C107" s="116"/>
      <c r="D107" s="20">
        <v>1</v>
      </c>
      <c r="E107" s="20">
        <v>4</v>
      </c>
      <c r="F107" s="27">
        <v>2</v>
      </c>
      <c r="G107" s="27">
        <f t="shared" ref="G107:G156" si="6">D107*F107</f>
        <v>2</v>
      </c>
      <c r="H107" s="27">
        <f>5*F107</f>
        <v>10</v>
      </c>
      <c r="I107" s="27"/>
      <c r="J107" s="35"/>
      <c r="L107" s="2"/>
    </row>
    <row r="108" spans="1:12" x14ac:dyDescent="0.2">
      <c r="A108" s="402" t="s">
        <v>1647</v>
      </c>
      <c r="B108" s="104">
        <v>1</v>
      </c>
      <c r="C108" s="116"/>
      <c r="D108" s="20">
        <v>1</v>
      </c>
      <c r="E108" s="20">
        <v>4</v>
      </c>
      <c r="F108" s="27">
        <v>2</v>
      </c>
      <c r="G108" s="27">
        <f t="shared" si="6"/>
        <v>2</v>
      </c>
      <c r="H108" s="27">
        <f t="shared" ref="H108:H123" si="7">5*F108</f>
        <v>10</v>
      </c>
      <c r="I108" s="27"/>
      <c r="J108" s="35"/>
      <c r="L108" s="2"/>
    </row>
    <row r="109" spans="1:12" x14ac:dyDescent="0.2">
      <c r="A109" s="402" t="s">
        <v>1648</v>
      </c>
      <c r="B109" s="104">
        <v>1</v>
      </c>
      <c r="C109" s="116"/>
      <c r="D109" s="20">
        <v>1</v>
      </c>
      <c r="E109" s="20">
        <v>2</v>
      </c>
      <c r="F109" s="27">
        <v>0.5</v>
      </c>
      <c r="G109" s="27">
        <f t="shared" si="6"/>
        <v>0.5</v>
      </c>
      <c r="H109" s="27">
        <f t="shared" si="7"/>
        <v>2.5</v>
      </c>
      <c r="I109" s="27"/>
      <c r="J109" s="35"/>
      <c r="L109" s="2"/>
    </row>
    <row r="110" spans="1:12" x14ac:dyDescent="0.2">
      <c r="A110" s="402" t="s">
        <v>1649</v>
      </c>
      <c r="B110" s="104">
        <v>1</v>
      </c>
      <c r="C110" s="116"/>
      <c r="D110" s="20">
        <v>1</v>
      </c>
      <c r="E110" s="20">
        <v>4</v>
      </c>
      <c r="F110" s="27">
        <v>2</v>
      </c>
      <c r="G110" s="27">
        <f t="shared" si="6"/>
        <v>2</v>
      </c>
      <c r="H110" s="27">
        <f t="shared" si="7"/>
        <v>10</v>
      </c>
      <c r="I110" s="27"/>
      <c r="J110" s="35"/>
      <c r="L110" s="2"/>
    </row>
    <row r="111" spans="1:12" x14ac:dyDescent="0.2">
      <c r="A111" s="402" t="s">
        <v>1650</v>
      </c>
      <c r="B111" s="104">
        <v>1</v>
      </c>
      <c r="C111" s="116"/>
      <c r="D111" s="20">
        <v>1</v>
      </c>
      <c r="E111" s="20">
        <v>5</v>
      </c>
      <c r="F111" s="27">
        <v>4</v>
      </c>
      <c r="G111" s="27">
        <f t="shared" si="6"/>
        <v>4</v>
      </c>
      <c r="H111" s="27">
        <f t="shared" si="7"/>
        <v>20</v>
      </c>
      <c r="I111" s="27"/>
      <c r="J111" s="35"/>
      <c r="L111" s="2"/>
    </row>
    <row r="112" spans="1:12" x14ac:dyDescent="0.2">
      <c r="A112" s="402" t="s">
        <v>1651</v>
      </c>
      <c r="B112" s="104">
        <v>1</v>
      </c>
      <c r="C112" s="116"/>
      <c r="D112" s="20">
        <v>1</v>
      </c>
      <c r="E112" s="20">
        <v>4</v>
      </c>
      <c r="F112" s="27">
        <v>2</v>
      </c>
      <c r="G112" s="27">
        <f t="shared" si="6"/>
        <v>2</v>
      </c>
      <c r="H112" s="27">
        <f t="shared" si="7"/>
        <v>10</v>
      </c>
      <c r="I112" s="27"/>
      <c r="J112" s="35"/>
      <c r="L112" s="2"/>
    </row>
    <row r="113" spans="1:12" x14ac:dyDescent="0.2">
      <c r="A113" s="402" t="s">
        <v>1652</v>
      </c>
      <c r="B113" s="104">
        <v>1</v>
      </c>
      <c r="C113" s="116"/>
      <c r="D113" s="20">
        <v>1</v>
      </c>
      <c r="E113" s="20">
        <v>4</v>
      </c>
      <c r="F113" s="27">
        <v>2</v>
      </c>
      <c r="G113" s="27">
        <f t="shared" si="6"/>
        <v>2</v>
      </c>
      <c r="H113" s="27">
        <f t="shared" si="7"/>
        <v>10</v>
      </c>
      <c r="I113" s="27"/>
      <c r="J113" s="35"/>
      <c r="L113" s="2"/>
    </row>
    <row r="114" spans="1:12" x14ac:dyDescent="0.2">
      <c r="A114" s="402" t="s">
        <v>1653</v>
      </c>
      <c r="B114" s="104">
        <v>1</v>
      </c>
      <c r="C114" s="116"/>
      <c r="D114" s="20">
        <v>1</v>
      </c>
      <c r="E114" s="20">
        <v>3</v>
      </c>
      <c r="F114" s="27">
        <v>1</v>
      </c>
      <c r="G114" s="27">
        <f t="shared" si="6"/>
        <v>1</v>
      </c>
      <c r="H114" s="27">
        <f t="shared" si="7"/>
        <v>5</v>
      </c>
      <c r="I114" s="27"/>
      <c r="J114" s="35"/>
      <c r="L114" s="2"/>
    </row>
    <row r="115" spans="1:12" x14ac:dyDescent="0.2">
      <c r="A115" s="402" t="s">
        <v>1654</v>
      </c>
      <c r="B115" s="104">
        <v>1</v>
      </c>
      <c r="C115" s="116"/>
      <c r="D115" s="20">
        <v>1</v>
      </c>
      <c r="E115" s="20">
        <v>3</v>
      </c>
      <c r="F115" s="27">
        <v>1</v>
      </c>
      <c r="G115" s="27">
        <f t="shared" si="6"/>
        <v>1</v>
      </c>
      <c r="H115" s="27">
        <f t="shared" si="7"/>
        <v>5</v>
      </c>
      <c r="I115" s="27"/>
      <c r="J115" s="35"/>
      <c r="L115" s="2"/>
    </row>
    <row r="116" spans="1:12" x14ac:dyDescent="0.2">
      <c r="A116" s="402" t="s">
        <v>1655</v>
      </c>
      <c r="B116" s="104">
        <v>1</v>
      </c>
      <c r="C116" s="116"/>
      <c r="D116" s="20">
        <v>1</v>
      </c>
      <c r="E116" s="20">
        <v>5</v>
      </c>
      <c r="F116" s="27">
        <v>4</v>
      </c>
      <c r="G116" s="27">
        <f t="shared" si="6"/>
        <v>4</v>
      </c>
      <c r="H116" s="27">
        <f t="shared" si="7"/>
        <v>20</v>
      </c>
      <c r="I116" s="27"/>
      <c r="J116" s="35"/>
      <c r="L116" s="2"/>
    </row>
    <row r="117" spans="1:12" x14ac:dyDescent="0.2">
      <c r="A117" s="402" t="s">
        <v>1656</v>
      </c>
      <c r="B117" s="104">
        <v>1</v>
      </c>
      <c r="C117" s="116"/>
      <c r="D117" s="20">
        <v>1</v>
      </c>
      <c r="E117" s="20">
        <v>4</v>
      </c>
      <c r="F117" s="27">
        <v>2</v>
      </c>
      <c r="G117" s="27">
        <f t="shared" si="6"/>
        <v>2</v>
      </c>
      <c r="H117" s="27">
        <f t="shared" si="7"/>
        <v>10</v>
      </c>
      <c r="I117" s="27"/>
      <c r="J117" s="35"/>
      <c r="L117" s="2"/>
    </row>
    <row r="118" spans="1:12" x14ac:dyDescent="0.2">
      <c r="A118" s="402" t="s">
        <v>1657</v>
      </c>
      <c r="B118" s="104">
        <v>1</v>
      </c>
      <c r="C118" s="116"/>
      <c r="D118" s="20">
        <v>1</v>
      </c>
      <c r="E118" s="20">
        <v>4</v>
      </c>
      <c r="F118" s="27">
        <v>2</v>
      </c>
      <c r="G118" s="27">
        <f t="shared" si="6"/>
        <v>2</v>
      </c>
      <c r="H118" s="27">
        <f t="shared" si="7"/>
        <v>10</v>
      </c>
      <c r="I118" s="27"/>
      <c r="J118" s="35"/>
      <c r="L118" s="2"/>
    </row>
    <row r="119" spans="1:12" x14ac:dyDescent="0.2">
      <c r="A119" s="402" t="s">
        <v>1658</v>
      </c>
      <c r="B119" s="104">
        <v>1</v>
      </c>
      <c r="C119" s="116"/>
      <c r="D119" s="20">
        <v>1</v>
      </c>
      <c r="E119" s="20">
        <v>4</v>
      </c>
      <c r="F119" s="27">
        <v>2</v>
      </c>
      <c r="G119" s="27">
        <f t="shared" si="6"/>
        <v>2</v>
      </c>
      <c r="H119" s="27">
        <f t="shared" si="7"/>
        <v>10</v>
      </c>
      <c r="I119" s="27"/>
      <c r="J119" s="35"/>
      <c r="L119" s="2"/>
    </row>
    <row r="120" spans="1:12" x14ac:dyDescent="0.2">
      <c r="A120" s="402" t="s">
        <v>1659</v>
      </c>
      <c r="B120" s="104">
        <v>1</v>
      </c>
      <c r="C120" s="116"/>
      <c r="D120" s="20">
        <v>1</v>
      </c>
      <c r="E120" s="20">
        <v>4</v>
      </c>
      <c r="F120" s="27">
        <v>2</v>
      </c>
      <c r="G120" s="27">
        <f t="shared" si="6"/>
        <v>2</v>
      </c>
      <c r="H120" s="27">
        <f t="shared" si="7"/>
        <v>10</v>
      </c>
      <c r="I120" s="27"/>
      <c r="J120" s="35"/>
      <c r="L120" s="2"/>
    </row>
    <row r="121" spans="1:12" x14ac:dyDescent="0.2">
      <c r="A121" s="402" t="s">
        <v>1660</v>
      </c>
      <c r="B121" s="104">
        <v>1</v>
      </c>
      <c r="C121" s="116"/>
      <c r="D121" s="20">
        <v>1</v>
      </c>
      <c r="E121" s="20">
        <v>4</v>
      </c>
      <c r="F121" s="27">
        <v>2</v>
      </c>
      <c r="G121" s="27">
        <f t="shared" si="6"/>
        <v>2</v>
      </c>
      <c r="H121" s="27">
        <f t="shared" si="7"/>
        <v>10</v>
      </c>
      <c r="I121" s="27"/>
      <c r="J121" s="35"/>
      <c r="L121" s="2"/>
    </row>
    <row r="122" spans="1:12" x14ac:dyDescent="0.2">
      <c r="A122" s="402" t="s">
        <v>1661</v>
      </c>
      <c r="B122" s="104">
        <v>1</v>
      </c>
      <c r="C122" s="116"/>
      <c r="D122" s="20">
        <v>1</v>
      </c>
      <c r="E122" s="20">
        <v>4</v>
      </c>
      <c r="F122" s="27">
        <v>2</v>
      </c>
      <c r="G122" s="27">
        <f t="shared" si="6"/>
        <v>2</v>
      </c>
      <c r="H122" s="27">
        <f t="shared" si="7"/>
        <v>10</v>
      </c>
      <c r="I122" s="27"/>
      <c r="J122" s="35"/>
      <c r="L122" s="2"/>
    </row>
    <row r="123" spans="1:12" x14ac:dyDescent="0.2">
      <c r="A123" s="402" t="s">
        <v>1662</v>
      </c>
      <c r="B123" s="104">
        <v>1</v>
      </c>
      <c r="C123" s="116"/>
      <c r="D123" s="20">
        <v>1</v>
      </c>
      <c r="E123" s="20">
        <v>3</v>
      </c>
      <c r="F123" s="27">
        <v>1</v>
      </c>
      <c r="G123" s="27">
        <f t="shared" si="6"/>
        <v>1</v>
      </c>
      <c r="H123" s="27">
        <f t="shared" si="7"/>
        <v>5</v>
      </c>
      <c r="I123" s="27"/>
      <c r="J123" s="35"/>
      <c r="L123" s="2"/>
    </row>
    <row r="124" spans="1:12" x14ac:dyDescent="0.2">
      <c r="A124" s="402" t="s">
        <v>1663</v>
      </c>
      <c r="B124" s="104">
        <v>1</v>
      </c>
      <c r="C124" s="116"/>
      <c r="D124" s="20">
        <v>1</v>
      </c>
      <c r="E124" s="20">
        <v>5</v>
      </c>
      <c r="F124" s="27">
        <v>4</v>
      </c>
      <c r="G124" s="27">
        <f t="shared" si="6"/>
        <v>4</v>
      </c>
      <c r="H124" s="27">
        <f>5*F124</f>
        <v>20</v>
      </c>
      <c r="I124" s="27"/>
      <c r="J124" s="35"/>
      <c r="L124" s="2"/>
    </row>
    <row r="125" spans="1:12" x14ac:dyDescent="0.2">
      <c r="A125" s="402" t="s">
        <v>1664</v>
      </c>
      <c r="B125" s="104">
        <v>1</v>
      </c>
      <c r="C125" s="116"/>
      <c r="D125" s="20">
        <v>1</v>
      </c>
      <c r="E125" s="20">
        <v>2</v>
      </c>
      <c r="F125" s="27">
        <v>0.5</v>
      </c>
      <c r="G125" s="27">
        <f t="shared" si="6"/>
        <v>0.5</v>
      </c>
      <c r="H125" s="27">
        <f t="shared" ref="H125:H156" si="8">5*F125</f>
        <v>2.5</v>
      </c>
      <c r="I125" s="27"/>
      <c r="J125" s="35"/>
      <c r="L125" s="2"/>
    </row>
    <row r="126" spans="1:12" x14ac:dyDescent="0.2">
      <c r="A126" s="402" t="s">
        <v>1665</v>
      </c>
      <c r="B126" s="104">
        <v>1</v>
      </c>
      <c r="C126" s="116"/>
      <c r="D126" s="20">
        <v>1</v>
      </c>
      <c r="E126" s="20">
        <v>5</v>
      </c>
      <c r="F126" s="27">
        <v>4</v>
      </c>
      <c r="G126" s="27">
        <f t="shared" si="6"/>
        <v>4</v>
      </c>
      <c r="H126" s="27">
        <f t="shared" si="8"/>
        <v>20</v>
      </c>
      <c r="I126" s="27"/>
      <c r="J126" s="35"/>
      <c r="L126" s="2"/>
    </row>
    <row r="127" spans="1:12" x14ac:dyDescent="0.2">
      <c r="A127" s="402" t="s">
        <v>1666</v>
      </c>
      <c r="B127" s="104">
        <v>1</v>
      </c>
      <c r="C127" s="116"/>
      <c r="D127" s="20">
        <v>1</v>
      </c>
      <c r="E127" s="20">
        <v>4</v>
      </c>
      <c r="F127" s="27">
        <v>2</v>
      </c>
      <c r="G127" s="27">
        <f t="shared" si="6"/>
        <v>2</v>
      </c>
      <c r="H127" s="27">
        <f t="shared" si="8"/>
        <v>10</v>
      </c>
      <c r="I127" s="27"/>
      <c r="J127" s="35"/>
      <c r="L127" s="2"/>
    </row>
    <row r="128" spans="1:12" x14ac:dyDescent="0.2">
      <c r="A128" s="402" t="s">
        <v>1667</v>
      </c>
      <c r="B128" s="104">
        <v>1</v>
      </c>
      <c r="C128" s="116"/>
      <c r="D128" s="20">
        <v>1</v>
      </c>
      <c r="E128" s="20">
        <v>5</v>
      </c>
      <c r="F128" s="27">
        <v>4</v>
      </c>
      <c r="G128" s="27">
        <f t="shared" si="6"/>
        <v>4</v>
      </c>
      <c r="H128" s="27">
        <f t="shared" si="8"/>
        <v>20</v>
      </c>
      <c r="I128" s="27"/>
      <c r="J128" s="35"/>
      <c r="L128" s="2"/>
    </row>
    <row r="129" spans="1:12" x14ac:dyDescent="0.2">
      <c r="A129" s="402" t="s">
        <v>1668</v>
      </c>
      <c r="B129" s="104">
        <v>1</v>
      </c>
      <c r="C129" s="116"/>
      <c r="D129" s="20">
        <v>1</v>
      </c>
      <c r="E129" s="20">
        <v>4</v>
      </c>
      <c r="F129" s="27">
        <v>2</v>
      </c>
      <c r="G129" s="27">
        <f t="shared" si="6"/>
        <v>2</v>
      </c>
      <c r="H129" s="27">
        <f t="shared" si="8"/>
        <v>10</v>
      </c>
      <c r="I129" s="27"/>
      <c r="J129" s="35"/>
      <c r="L129" s="2"/>
    </row>
    <row r="130" spans="1:12" x14ac:dyDescent="0.2">
      <c r="A130" s="402" t="s">
        <v>1669</v>
      </c>
      <c r="B130" s="104">
        <v>1</v>
      </c>
      <c r="C130" s="116"/>
      <c r="D130" s="20">
        <v>1</v>
      </c>
      <c r="E130" s="20">
        <v>3</v>
      </c>
      <c r="F130" s="27">
        <v>1</v>
      </c>
      <c r="G130" s="27">
        <f t="shared" si="6"/>
        <v>1</v>
      </c>
      <c r="H130" s="27">
        <f t="shared" si="8"/>
        <v>5</v>
      </c>
      <c r="I130" s="27"/>
      <c r="J130" s="35"/>
      <c r="L130" s="2"/>
    </row>
    <row r="131" spans="1:12" x14ac:dyDescent="0.2">
      <c r="A131" s="402" t="s">
        <v>1670</v>
      </c>
      <c r="B131" s="104">
        <v>1</v>
      </c>
      <c r="C131" s="116"/>
      <c r="D131" s="20">
        <v>1</v>
      </c>
      <c r="E131" s="20">
        <v>4</v>
      </c>
      <c r="F131" s="27">
        <v>2</v>
      </c>
      <c r="G131" s="27">
        <f t="shared" si="6"/>
        <v>2</v>
      </c>
      <c r="H131" s="27">
        <f t="shared" si="8"/>
        <v>10</v>
      </c>
      <c r="I131" s="27"/>
      <c r="J131" s="35"/>
      <c r="L131" s="2"/>
    </row>
    <row r="132" spans="1:12" x14ac:dyDescent="0.2">
      <c r="A132" s="402" t="s">
        <v>1671</v>
      </c>
      <c r="B132" s="104">
        <v>1</v>
      </c>
      <c r="C132" s="116"/>
      <c r="D132" s="20">
        <v>1</v>
      </c>
      <c r="E132" s="20">
        <v>4</v>
      </c>
      <c r="F132" s="27">
        <v>2</v>
      </c>
      <c r="G132" s="27">
        <f t="shared" si="6"/>
        <v>2</v>
      </c>
      <c r="H132" s="27">
        <f t="shared" si="8"/>
        <v>10</v>
      </c>
      <c r="I132" s="27"/>
      <c r="J132" s="35"/>
      <c r="L132" s="2"/>
    </row>
    <row r="133" spans="1:12" x14ac:dyDescent="0.2">
      <c r="A133" s="402" t="s">
        <v>1672</v>
      </c>
      <c r="B133" s="104">
        <v>1</v>
      </c>
      <c r="C133" s="116"/>
      <c r="D133" s="20">
        <v>1</v>
      </c>
      <c r="E133" s="20">
        <v>5</v>
      </c>
      <c r="F133" s="27">
        <v>4</v>
      </c>
      <c r="G133" s="27">
        <f t="shared" si="6"/>
        <v>4</v>
      </c>
      <c r="H133" s="27">
        <f t="shared" si="8"/>
        <v>20</v>
      </c>
      <c r="I133" s="27"/>
      <c r="J133" s="35"/>
      <c r="L133" s="2"/>
    </row>
    <row r="134" spans="1:12" x14ac:dyDescent="0.2">
      <c r="A134" s="402" t="s">
        <v>1673</v>
      </c>
      <c r="B134" s="104">
        <v>1</v>
      </c>
      <c r="C134" s="116"/>
      <c r="D134" s="20">
        <v>1</v>
      </c>
      <c r="E134" s="20">
        <v>4</v>
      </c>
      <c r="F134" s="27">
        <v>2</v>
      </c>
      <c r="G134" s="27">
        <f t="shared" si="6"/>
        <v>2</v>
      </c>
      <c r="H134" s="27">
        <f t="shared" si="8"/>
        <v>10</v>
      </c>
      <c r="I134" s="27"/>
      <c r="J134" s="35"/>
      <c r="L134" s="2"/>
    </row>
    <row r="135" spans="1:12" x14ac:dyDescent="0.2">
      <c r="A135" s="402" t="s">
        <v>1674</v>
      </c>
      <c r="B135" s="104">
        <v>1</v>
      </c>
      <c r="C135" s="116"/>
      <c r="D135" s="20">
        <v>1</v>
      </c>
      <c r="E135" s="20">
        <v>5</v>
      </c>
      <c r="F135" s="27">
        <v>4</v>
      </c>
      <c r="G135" s="27">
        <f t="shared" si="6"/>
        <v>4</v>
      </c>
      <c r="H135" s="27">
        <f t="shared" si="8"/>
        <v>20</v>
      </c>
      <c r="I135" s="27"/>
      <c r="J135" s="35"/>
      <c r="L135" s="2"/>
    </row>
    <row r="136" spans="1:12" x14ac:dyDescent="0.2">
      <c r="A136" s="402" t="s">
        <v>1675</v>
      </c>
      <c r="B136" s="104">
        <v>1</v>
      </c>
      <c r="C136" s="116"/>
      <c r="D136" s="20">
        <v>1</v>
      </c>
      <c r="E136" s="20">
        <v>3</v>
      </c>
      <c r="F136" s="27">
        <v>1</v>
      </c>
      <c r="G136" s="27">
        <f t="shared" si="6"/>
        <v>1</v>
      </c>
      <c r="H136" s="27">
        <f t="shared" si="8"/>
        <v>5</v>
      </c>
      <c r="I136" s="27"/>
      <c r="J136" s="35"/>
      <c r="L136" s="2"/>
    </row>
    <row r="137" spans="1:12" x14ac:dyDescent="0.2">
      <c r="A137" s="402" t="s">
        <v>1676</v>
      </c>
      <c r="B137" s="104">
        <v>1</v>
      </c>
      <c r="C137" s="116"/>
      <c r="D137" s="20">
        <v>1</v>
      </c>
      <c r="E137" s="20">
        <v>4</v>
      </c>
      <c r="F137" s="27">
        <v>2</v>
      </c>
      <c r="G137" s="27">
        <f t="shared" si="6"/>
        <v>2</v>
      </c>
      <c r="H137" s="27">
        <f t="shared" si="8"/>
        <v>10</v>
      </c>
      <c r="I137" s="27"/>
      <c r="J137" s="35"/>
      <c r="L137" s="2"/>
    </row>
    <row r="138" spans="1:12" x14ac:dyDescent="0.2">
      <c r="A138" s="402" t="s">
        <v>1677</v>
      </c>
      <c r="B138" s="104">
        <v>1</v>
      </c>
      <c r="C138" s="116"/>
      <c r="D138" s="20">
        <v>1</v>
      </c>
      <c r="E138" s="20">
        <v>4</v>
      </c>
      <c r="F138" s="27">
        <v>2</v>
      </c>
      <c r="G138" s="27">
        <f t="shared" si="6"/>
        <v>2</v>
      </c>
      <c r="H138" s="27">
        <f t="shared" si="8"/>
        <v>10</v>
      </c>
      <c r="I138" s="27"/>
      <c r="J138" s="35"/>
      <c r="L138" s="2"/>
    </row>
    <row r="139" spans="1:12" x14ac:dyDescent="0.2">
      <c r="A139" s="402" t="s">
        <v>1678</v>
      </c>
      <c r="B139" s="104">
        <v>1</v>
      </c>
      <c r="C139" s="116"/>
      <c r="D139" s="20">
        <v>1</v>
      </c>
      <c r="E139" s="20">
        <v>5</v>
      </c>
      <c r="F139" s="27">
        <v>4</v>
      </c>
      <c r="G139" s="27">
        <f t="shared" si="6"/>
        <v>4</v>
      </c>
      <c r="H139" s="27">
        <f t="shared" si="8"/>
        <v>20</v>
      </c>
      <c r="I139" s="27"/>
      <c r="J139" s="35"/>
      <c r="L139" s="2"/>
    </row>
    <row r="140" spans="1:12" x14ac:dyDescent="0.2">
      <c r="A140" s="402" t="s">
        <v>1679</v>
      </c>
      <c r="B140" s="104">
        <v>1</v>
      </c>
      <c r="C140" s="116"/>
      <c r="D140" s="20">
        <v>1</v>
      </c>
      <c r="E140" s="20">
        <v>4</v>
      </c>
      <c r="F140" s="27">
        <v>2</v>
      </c>
      <c r="G140" s="27">
        <f t="shared" si="6"/>
        <v>2</v>
      </c>
      <c r="H140" s="27">
        <f t="shared" si="8"/>
        <v>10</v>
      </c>
      <c r="I140" s="27"/>
      <c r="J140" s="35"/>
      <c r="L140" s="2"/>
    </row>
    <row r="141" spans="1:12" x14ac:dyDescent="0.2">
      <c r="A141" s="402" t="s">
        <v>1680</v>
      </c>
      <c r="B141" s="104">
        <v>1</v>
      </c>
      <c r="C141" s="116"/>
      <c r="D141" s="20">
        <v>1</v>
      </c>
      <c r="E141" s="20">
        <v>4</v>
      </c>
      <c r="F141" s="27">
        <v>2</v>
      </c>
      <c r="G141" s="27">
        <f t="shared" si="6"/>
        <v>2</v>
      </c>
      <c r="H141" s="27">
        <f t="shared" si="8"/>
        <v>10</v>
      </c>
      <c r="I141" s="27"/>
      <c r="J141" s="35"/>
      <c r="L141" s="2"/>
    </row>
    <row r="142" spans="1:12" x14ac:dyDescent="0.2">
      <c r="A142" s="402" t="s">
        <v>1681</v>
      </c>
      <c r="B142" s="104">
        <v>1</v>
      </c>
      <c r="C142" s="116"/>
      <c r="D142" s="20">
        <v>1</v>
      </c>
      <c r="E142" s="20">
        <v>4</v>
      </c>
      <c r="F142" s="27">
        <v>2</v>
      </c>
      <c r="G142" s="27">
        <f t="shared" si="6"/>
        <v>2</v>
      </c>
      <c r="H142" s="27">
        <f t="shared" si="8"/>
        <v>10</v>
      </c>
      <c r="I142" s="27"/>
      <c r="J142" s="35"/>
      <c r="L142" s="2"/>
    </row>
    <row r="143" spans="1:12" x14ac:dyDescent="0.2">
      <c r="A143" s="402" t="s">
        <v>1682</v>
      </c>
      <c r="B143" s="104">
        <v>1</v>
      </c>
      <c r="C143" s="116"/>
      <c r="D143" s="20">
        <v>1</v>
      </c>
      <c r="E143" s="20">
        <v>2</v>
      </c>
      <c r="F143" s="27">
        <v>0.5</v>
      </c>
      <c r="G143" s="27">
        <f t="shared" si="6"/>
        <v>0.5</v>
      </c>
      <c r="H143" s="27">
        <f t="shared" si="8"/>
        <v>2.5</v>
      </c>
      <c r="I143" s="27"/>
      <c r="J143" s="35"/>
      <c r="L143" s="2"/>
    </row>
    <row r="144" spans="1:12" x14ac:dyDescent="0.2">
      <c r="A144" s="402" t="s">
        <v>1683</v>
      </c>
      <c r="B144" s="104">
        <v>1</v>
      </c>
      <c r="C144" s="116"/>
      <c r="D144" s="20">
        <v>1</v>
      </c>
      <c r="E144" s="20">
        <v>4</v>
      </c>
      <c r="F144" s="27">
        <v>2</v>
      </c>
      <c r="G144" s="27">
        <f t="shared" si="6"/>
        <v>2</v>
      </c>
      <c r="H144" s="27">
        <f t="shared" si="8"/>
        <v>10</v>
      </c>
      <c r="I144" s="27"/>
      <c r="J144" s="35"/>
      <c r="L144" s="2"/>
    </row>
    <row r="145" spans="1:12" x14ac:dyDescent="0.2">
      <c r="A145" s="402" t="s">
        <v>1684</v>
      </c>
      <c r="B145" s="104">
        <v>1</v>
      </c>
      <c r="C145" s="116"/>
      <c r="D145" s="20">
        <v>1</v>
      </c>
      <c r="E145" s="20">
        <v>4</v>
      </c>
      <c r="F145" s="27">
        <v>2</v>
      </c>
      <c r="G145" s="27">
        <f t="shared" si="6"/>
        <v>2</v>
      </c>
      <c r="H145" s="27">
        <f t="shared" si="8"/>
        <v>10</v>
      </c>
      <c r="I145" s="27"/>
      <c r="J145" s="35"/>
      <c r="L145" s="2"/>
    </row>
    <row r="146" spans="1:12" x14ac:dyDescent="0.2">
      <c r="A146" s="402" t="s">
        <v>1685</v>
      </c>
      <c r="B146" s="104">
        <v>1</v>
      </c>
      <c r="C146" s="116"/>
      <c r="D146" s="20">
        <v>1</v>
      </c>
      <c r="E146" s="20">
        <v>4</v>
      </c>
      <c r="F146" s="27">
        <v>2</v>
      </c>
      <c r="G146" s="27">
        <f t="shared" si="6"/>
        <v>2</v>
      </c>
      <c r="H146" s="27">
        <f t="shared" si="8"/>
        <v>10</v>
      </c>
      <c r="I146" s="27"/>
      <c r="J146" s="35"/>
      <c r="L146" s="2"/>
    </row>
    <row r="147" spans="1:12" x14ac:dyDescent="0.2">
      <c r="A147" s="402" t="s">
        <v>1686</v>
      </c>
      <c r="B147" s="104">
        <v>1</v>
      </c>
      <c r="C147" s="116"/>
      <c r="D147" s="20">
        <v>1</v>
      </c>
      <c r="E147" s="397">
        <v>4</v>
      </c>
      <c r="F147" s="398">
        <v>2</v>
      </c>
      <c r="G147" s="27">
        <f t="shared" si="6"/>
        <v>2</v>
      </c>
      <c r="H147" s="27">
        <f t="shared" si="8"/>
        <v>10</v>
      </c>
      <c r="I147" s="27"/>
      <c r="J147" s="35"/>
      <c r="L147" s="2"/>
    </row>
    <row r="148" spans="1:12" x14ac:dyDescent="0.2">
      <c r="A148" s="402" t="s">
        <v>1687</v>
      </c>
      <c r="B148" s="104">
        <v>1</v>
      </c>
      <c r="C148" s="116"/>
      <c r="D148" s="20">
        <v>1</v>
      </c>
      <c r="E148" s="20">
        <v>4</v>
      </c>
      <c r="F148" s="27">
        <v>2</v>
      </c>
      <c r="G148" s="27">
        <f t="shared" si="6"/>
        <v>2</v>
      </c>
      <c r="H148" s="27">
        <f t="shared" si="8"/>
        <v>10</v>
      </c>
      <c r="I148" s="27"/>
      <c r="J148" s="35"/>
      <c r="L148" s="2"/>
    </row>
    <row r="149" spans="1:12" x14ac:dyDescent="0.2">
      <c r="A149" s="402" t="s">
        <v>1688</v>
      </c>
      <c r="B149" s="104">
        <v>1</v>
      </c>
      <c r="C149" s="116"/>
      <c r="D149" s="20">
        <v>1</v>
      </c>
      <c r="E149" s="20">
        <v>4</v>
      </c>
      <c r="F149" s="27">
        <v>2</v>
      </c>
      <c r="G149" s="27">
        <f t="shared" si="6"/>
        <v>2</v>
      </c>
      <c r="H149" s="27">
        <f t="shared" si="8"/>
        <v>10</v>
      </c>
      <c r="I149" s="27"/>
      <c r="J149" s="35"/>
      <c r="L149" s="2"/>
    </row>
    <row r="150" spans="1:12" x14ac:dyDescent="0.2">
      <c r="A150" s="402" t="s">
        <v>1689</v>
      </c>
      <c r="B150" s="104">
        <v>1</v>
      </c>
      <c r="C150" s="116"/>
      <c r="D150" s="20">
        <v>1</v>
      </c>
      <c r="E150" s="397">
        <v>4</v>
      </c>
      <c r="F150" s="398">
        <v>2</v>
      </c>
      <c r="G150" s="27">
        <f t="shared" si="6"/>
        <v>2</v>
      </c>
      <c r="H150" s="27">
        <f t="shared" si="8"/>
        <v>10</v>
      </c>
      <c r="I150" s="27"/>
      <c r="J150" s="35"/>
      <c r="L150" s="2"/>
    </row>
    <row r="151" spans="1:12" x14ac:dyDescent="0.2">
      <c r="A151" s="402" t="s">
        <v>1690</v>
      </c>
      <c r="B151" s="104">
        <v>1</v>
      </c>
      <c r="C151" s="116"/>
      <c r="D151" s="20">
        <v>1</v>
      </c>
      <c r="E151" s="20">
        <v>3</v>
      </c>
      <c r="F151" s="27">
        <v>1</v>
      </c>
      <c r="G151" s="27">
        <f t="shared" si="6"/>
        <v>1</v>
      </c>
      <c r="H151" s="27">
        <f t="shared" si="8"/>
        <v>5</v>
      </c>
      <c r="I151" s="27"/>
      <c r="J151" s="35"/>
      <c r="L151" s="2"/>
    </row>
    <row r="152" spans="1:12" x14ac:dyDescent="0.2">
      <c r="A152" s="402" t="s">
        <v>1691</v>
      </c>
      <c r="B152" s="104">
        <v>1</v>
      </c>
      <c r="C152" s="116"/>
      <c r="D152" s="20">
        <v>1</v>
      </c>
      <c r="E152" s="20">
        <v>3</v>
      </c>
      <c r="F152" s="27">
        <v>1</v>
      </c>
      <c r="G152" s="27">
        <f t="shared" si="6"/>
        <v>1</v>
      </c>
      <c r="H152" s="27">
        <f t="shared" si="8"/>
        <v>5</v>
      </c>
      <c r="I152" s="27"/>
      <c r="J152" s="35"/>
      <c r="L152" s="2"/>
    </row>
    <row r="153" spans="1:12" x14ac:dyDescent="0.2">
      <c r="A153" s="402" t="s">
        <v>1692</v>
      </c>
      <c r="B153" s="104">
        <v>1</v>
      </c>
      <c r="C153" s="116"/>
      <c r="D153" s="20">
        <v>1</v>
      </c>
      <c r="E153" s="20">
        <v>4</v>
      </c>
      <c r="F153" s="27">
        <v>2</v>
      </c>
      <c r="G153" s="27">
        <f t="shared" si="6"/>
        <v>2</v>
      </c>
      <c r="H153" s="27">
        <f t="shared" si="8"/>
        <v>10</v>
      </c>
      <c r="I153" s="27"/>
      <c r="J153" s="35"/>
      <c r="L153" s="2"/>
    </row>
    <row r="154" spans="1:12" x14ac:dyDescent="0.2">
      <c r="A154" s="402" t="s">
        <v>1693</v>
      </c>
      <c r="B154" s="104">
        <v>1</v>
      </c>
      <c r="C154" s="116"/>
      <c r="D154" s="20">
        <v>1</v>
      </c>
      <c r="E154" s="20">
        <v>5</v>
      </c>
      <c r="F154" s="27">
        <v>4</v>
      </c>
      <c r="G154" s="27">
        <f t="shared" si="6"/>
        <v>4</v>
      </c>
      <c r="H154" s="27">
        <f t="shared" si="8"/>
        <v>20</v>
      </c>
      <c r="I154" s="27"/>
      <c r="J154" s="35"/>
      <c r="L154" s="2"/>
    </row>
    <row r="155" spans="1:12" x14ac:dyDescent="0.2">
      <c r="A155" s="402" t="s">
        <v>1694</v>
      </c>
      <c r="B155" s="104">
        <v>1</v>
      </c>
      <c r="C155" s="116"/>
      <c r="D155" s="20">
        <v>1</v>
      </c>
      <c r="E155" s="20">
        <v>4</v>
      </c>
      <c r="F155" s="27">
        <v>2</v>
      </c>
      <c r="G155" s="27">
        <f t="shared" si="6"/>
        <v>2</v>
      </c>
      <c r="H155" s="27">
        <f t="shared" si="8"/>
        <v>10</v>
      </c>
      <c r="I155" s="27"/>
      <c r="J155" s="35"/>
      <c r="L155" s="2"/>
    </row>
    <row r="156" spans="1:12" x14ac:dyDescent="0.2">
      <c r="A156" s="402" t="s">
        <v>1695</v>
      </c>
      <c r="B156" s="104">
        <v>1</v>
      </c>
      <c r="C156" s="116"/>
      <c r="D156" s="20">
        <v>1</v>
      </c>
      <c r="E156" s="20">
        <v>4</v>
      </c>
      <c r="F156" s="27">
        <v>2</v>
      </c>
      <c r="G156" s="27">
        <f t="shared" si="6"/>
        <v>2</v>
      </c>
      <c r="H156" s="27">
        <f t="shared" si="8"/>
        <v>10</v>
      </c>
      <c r="I156" s="27"/>
      <c r="J156" s="35"/>
      <c r="L156" s="2"/>
    </row>
    <row r="157" spans="1:12" x14ac:dyDescent="0.2">
      <c r="A157" s="402" t="s">
        <v>1696</v>
      </c>
      <c r="B157" s="104">
        <v>1</v>
      </c>
      <c r="C157" s="116"/>
      <c r="D157" s="20">
        <v>1</v>
      </c>
      <c r="E157" s="20">
        <v>4</v>
      </c>
      <c r="F157" s="27">
        <v>2</v>
      </c>
      <c r="G157" s="27">
        <f t="shared" ref="G157:G186" si="9">D157*F157</f>
        <v>2</v>
      </c>
      <c r="H157" s="27">
        <f>5*F157</f>
        <v>10</v>
      </c>
      <c r="I157" s="27"/>
      <c r="J157" s="35"/>
      <c r="L157" s="2"/>
    </row>
    <row r="158" spans="1:12" x14ac:dyDescent="0.2">
      <c r="A158" s="402" t="s">
        <v>1697</v>
      </c>
      <c r="B158" s="104">
        <v>1</v>
      </c>
      <c r="C158" s="116"/>
      <c r="D158" s="20">
        <v>1</v>
      </c>
      <c r="E158" s="20">
        <v>5</v>
      </c>
      <c r="F158" s="27">
        <v>4</v>
      </c>
      <c r="G158" s="27">
        <f t="shared" si="9"/>
        <v>4</v>
      </c>
      <c r="H158" s="27">
        <f t="shared" ref="H158:H173" si="10">5*F158</f>
        <v>20</v>
      </c>
      <c r="I158" s="27"/>
      <c r="J158" s="35"/>
      <c r="L158" s="2"/>
    </row>
    <row r="159" spans="1:12" x14ac:dyDescent="0.2">
      <c r="A159" s="402" t="s">
        <v>1698</v>
      </c>
      <c r="B159" s="104">
        <v>1</v>
      </c>
      <c r="C159" s="116"/>
      <c r="D159" s="20">
        <v>1</v>
      </c>
      <c r="E159" s="20">
        <v>4</v>
      </c>
      <c r="F159" s="27">
        <v>2</v>
      </c>
      <c r="G159" s="27">
        <f t="shared" si="9"/>
        <v>2</v>
      </c>
      <c r="H159" s="27">
        <f t="shared" si="10"/>
        <v>10</v>
      </c>
      <c r="I159" s="27"/>
      <c r="J159" s="35"/>
      <c r="L159" s="2"/>
    </row>
    <row r="160" spans="1:12" x14ac:dyDescent="0.2">
      <c r="A160" s="402" t="s">
        <v>1699</v>
      </c>
      <c r="B160" s="104">
        <v>1</v>
      </c>
      <c r="C160" s="116"/>
      <c r="D160" s="20">
        <v>1</v>
      </c>
      <c r="E160" s="20">
        <v>4</v>
      </c>
      <c r="F160" s="27">
        <v>2</v>
      </c>
      <c r="G160" s="27">
        <f t="shared" si="9"/>
        <v>2</v>
      </c>
      <c r="H160" s="27">
        <f t="shared" si="10"/>
        <v>10</v>
      </c>
      <c r="I160" s="27"/>
      <c r="J160" s="35"/>
      <c r="L160" s="2"/>
    </row>
    <row r="161" spans="1:12" x14ac:dyDescent="0.2">
      <c r="A161" s="402" t="s">
        <v>1700</v>
      </c>
      <c r="B161" s="104">
        <v>1</v>
      </c>
      <c r="C161" s="116"/>
      <c r="D161" s="20">
        <v>1</v>
      </c>
      <c r="E161" s="20">
        <v>4</v>
      </c>
      <c r="F161" s="27">
        <v>2</v>
      </c>
      <c r="G161" s="27">
        <f t="shared" si="9"/>
        <v>2</v>
      </c>
      <c r="H161" s="27">
        <f t="shared" si="10"/>
        <v>10</v>
      </c>
      <c r="I161" s="27"/>
      <c r="J161" s="35"/>
      <c r="L161" s="2"/>
    </row>
    <row r="162" spans="1:12" x14ac:dyDescent="0.2">
      <c r="A162" s="402" t="s">
        <v>1701</v>
      </c>
      <c r="B162" s="104">
        <v>1</v>
      </c>
      <c r="C162" s="116"/>
      <c r="D162" s="20">
        <v>1</v>
      </c>
      <c r="E162" s="20">
        <v>3</v>
      </c>
      <c r="F162" s="27">
        <v>1</v>
      </c>
      <c r="G162" s="27">
        <f t="shared" si="9"/>
        <v>1</v>
      </c>
      <c r="H162" s="27">
        <f t="shared" si="10"/>
        <v>5</v>
      </c>
      <c r="I162" s="27"/>
      <c r="J162" s="35"/>
      <c r="L162" s="2"/>
    </row>
    <row r="163" spans="1:12" x14ac:dyDescent="0.2">
      <c r="A163" s="402" t="s">
        <v>1702</v>
      </c>
      <c r="B163" s="104">
        <v>1</v>
      </c>
      <c r="C163" s="116"/>
      <c r="D163" s="20">
        <v>1</v>
      </c>
      <c r="E163" s="20">
        <v>3</v>
      </c>
      <c r="F163" s="27">
        <v>1</v>
      </c>
      <c r="G163" s="27">
        <f t="shared" si="9"/>
        <v>1</v>
      </c>
      <c r="H163" s="27">
        <f t="shared" si="10"/>
        <v>5</v>
      </c>
      <c r="I163" s="27"/>
      <c r="J163" s="35"/>
      <c r="L163" s="2"/>
    </row>
    <row r="164" spans="1:12" x14ac:dyDescent="0.2">
      <c r="A164" s="402" t="s">
        <v>1703</v>
      </c>
      <c r="B164" s="104">
        <v>1</v>
      </c>
      <c r="C164" s="116"/>
      <c r="D164" s="20">
        <v>1</v>
      </c>
      <c r="E164" s="20">
        <v>4</v>
      </c>
      <c r="F164" s="27">
        <v>2</v>
      </c>
      <c r="G164" s="27">
        <f t="shared" si="9"/>
        <v>2</v>
      </c>
      <c r="H164" s="27">
        <f t="shared" si="10"/>
        <v>10</v>
      </c>
      <c r="I164" s="27"/>
      <c r="J164" s="35"/>
      <c r="L164" s="2"/>
    </row>
    <row r="165" spans="1:12" x14ac:dyDescent="0.2">
      <c r="A165" s="402" t="s">
        <v>1704</v>
      </c>
      <c r="B165" s="104">
        <v>1</v>
      </c>
      <c r="C165" s="116"/>
      <c r="D165" s="20">
        <v>1</v>
      </c>
      <c r="E165" s="20">
        <v>4</v>
      </c>
      <c r="F165" s="27">
        <v>2</v>
      </c>
      <c r="G165" s="27">
        <f t="shared" si="9"/>
        <v>2</v>
      </c>
      <c r="H165" s="27">
        <f t="shared" si="10"/>
        <v>10</v>
      </c>
      <c r="I165" s="27"/>
      <c r="J165" s="35"/>
      <c r="L165" s="2"/>
    </row>
    <row r="166" spans="1:12" x14ac:dyDescent="0.2">
      <c r="A166" s="402" t="s">
        <v>1705</v>
      </c>
      <c r="B166" s="104">
        <v>1</v>
      </c>
      <c r="C166" s="116"/>
      <c r="D166" s="20">
        <v>1</v>
      </c>
      <c r="E166" s="20">
        <v>3</v>
      </c>
      <c r="F166" s="27">
        <v>1</v>
      </c>
      <c r="G166" s="27">
        <f t="shared" si="9"/>
        <v>1</v>
      </c>
      <c r="H166" s="27">
        <f t="shared" si="10"/>
        <v>5</v>
      </c>
      <c r="I166" s="27"/>
      <c r="J166" s="35"/>
      <c r="L166" s="2"/>
    </row>
    <row r="167" spans="1:12" x14ac:dyDescent="0.2">
      <c r="A167" s="402" t="s">
        <v>1706</v>
      </c>
      <c r="B167" s="104">
        <v>1</v>
      </c>
      <c r="C167" s="116"/>
      <c r="D167" s="20">
        <v>1</v>
      </c>
      <c r="E167" s="20">
        <v>5</v>
      </c>
      <c r="F167" s="27">
        <v>4</v>
      </c>
      <c r="G167" s="27">
        <f t="shared" si="9"/>
        <v>4</v>
      </c>
      <c r="H167" s="27">
        <f t="shared" si="10"/>
        <v>20</v>
      </c>
      <c r="I167" s="27"/>
      <c r="J167" s="35"/>
      <c r="L167" s="2"/>
    </row>
    <row r="168" spans="1:12" x14ac:dyDescent="0.2">
      <c r="A168" s="402" t="s">
        <v>1707</v>
      </c>
      <c r="B168" s="104">
        <v>1</v>
      </c>
      <c r="C168" s="116"/>
      <c r="D168" s="20">
        <v>1</v>
      </c>
      <c r="E168" s="20">
        <v>5</v>
      </c>
      <c r="F168" s="27">
        <v>4</v>
      </c>
      <c r="G168" s="27">
        <f t="shared" si="9"/>
        <v>4</v>
      </c>
      <c r="H168" s="27">
        <f t="shared" si="10"/>
        <v>20</v>
      </c>
      <c r="I168" s="27"/>
      <c r="J168" s="35"/>
      <c r="L168" s="2"/>
    </row>
    <row r="169" spans="1:12" x14ac:dyDescent="0.2">
      <c r="A169" s="402" t="s">
        <v>1708</v>
      </c>
      <c r="B169" s="104">
        <v>1</v>
      </c>
      <c r="C169" s="116"/>
      <c r="D169" s="20">
        <v>1</v>
      </c>
      <c r="E169" s="20">
        <v>4</v>
      </c>
      <c r="F169" s="27">
        <v>2</v>
      </c>
      <c r="G169" s="27">
        <f t="shared" si="9"/>
        <v>2</v>
      </c>
      <c r="H169" s="27">
        <f>5*F169</f>
        <v>10</v>
      </c>
      <c r="I169" s="27"/>
      <c r="J169" s="35"/>
      <c r="L169" s="2"/>
    </row>
    <row r="170" spans="1:12" x14ac:dyDescent="0.2">
      <c r="A170" s="402" t="s">
        <v>1709</v>
      </c>
      <c r="B170" s="104">
        <v>1</v>
      </c>
      <c r="C170" s="116"/>
      <c r="D170" s="20">
        <v>1</v>
      </c>
      <c r="E170" s="20">
        <v>5</v>
      </c>
      <c r="F170" s="27">
        <v>4</v>
      </c>
      <c r="G170" s="27">
        <f t="shared" si="9"/>
        <v>4</v>
      </c>
      <c r="H170" s="27">
        <f>5*F170</f>
        <v>20</v>
      </c>
      <c r="I170" s="27"/>
      <c r="J170" s="35"/>
      <c r="L170" s="2"/>
    </row>
    <row r="171" spans="1:12" x14ac:dyDescent="0.2">
      <c r="A171" s="402" t="s">
        <v>1710</v>
      </c>
      <c r="B171" s="104">
        <v>1</v>
      </c>
      <c r="C171" s="116"/>
      <c r="D171" s="20">
        <v>1</v>
      </c>
      <c r="E171" s="20">
        <v>4</v>
      </c>
      <c r="F171" s="27">
        <v>2</v>
      </c>
      <c r="G171" s="27">
        <f t="shared" si="9"/>
        <v>2</v>
      </c>
      <c r="H171" s="27">
        <f t="shared" si="10"/>
        <v>10</v>
      </c>
      <c r="I171" s="27"/>
      <c r="J171" s="35"/>
      <c r="L171" s="2"/>
    </row>
    <row r="172" spans="1:12" x14ac:dyDescent="0.2">
      <c r="A172" s="402" t="s">
        <v>1711</v>
      </c>
      <c r="B172" s="104">
        <v>1</v>
      </c>
      <c r="C172" s="116"/>
      <c r="D172" s="20">
        <v>1</v>
      </c>
      <c r="E172" s="20">
        <v>4</v>
      </c>
      <c r="F172" s="27">
        <v>2</v>
      </c>
      <c r="G172" s="27">
        <f t="shared" si="9"/>
        <v>2</v>
      </c>
      <c r="H172" s="27">
        <f t="shared" si="10"/>
        <v>10</v>
      </c>
      <c r="I172" s="27"/>
      <c r="J172" s="35"/>
      <c r="L172" s="2"/>
    </row>
    <row r="173" spans="1:12" x14ac:dyDescent="0.2">
      <c r="A173" s="402" t="s">
        <v>1712</v>
      </c>
      <c r="B173" s="104">
        <v>1</v>
      </c>
      <c r="C173" s="116"/>
      <c r="D173" s="20">
        <v>1</v>
      </c>
      <c r="E173" s="20">
        <v>4</v>
      </c>
      <c r="F173" s="27">
        <v>2</v>
      </c>
      <c r="G173" s="27">
        <f t="shared" si="9"/>
        <v>2</v>
      </c>
      <c r="H173" s="27">
        <f t="shared" si="10"/>
        <v>10</v>
      </c>
      <c r="I173" s="27"/>
      <c r="J173" s="35"/>
      <c r="L173" s="2"/>
    </row>
    <row r="174" spans="1:12" x14ac:dyDescent="0.2">
      <c r="A174" s="402" t="s">
        <v>1713</v>
      </c>
      <c r="B174" s="104">
        <v>1</v>
      </c>
      <c r="C174" s="116"/>
      <c r="D174" s="20">
        <v>1</v>
      </c>
      <c r="E174" s="20">
        <v>4</v>
      </c>
      <c r="F174" s="27">
        <v>2</v>
      </c>
      <c r="G174" s="27">
        <f t="shared" si="9"/>
        <v>2</v>
      </c>
      <c r="H174" s="27">
        <f>5*F174</f>
        <v>10</v>
      </c>
      <c r="I174" s="27"/>
      <c r="J174" s="35"/>
      <c r="L174" s="2"/>
    </row>
    <row r="175" spans="1:12" x14ac:dyDescent="0.2">
      <c r="A175" s="402" t="s">
        <v>1714</v>
      </c>
      <c r="B175" s="104">
        <v>1</v>
      </c>
      <c r="C175" s="116"/>
      <c r="D175" s="20">
        <v>1</v>
      </c>
      <c r="E175" s="397">
        <v>4</v>
      </c>
      <c r="F175" s="398">
        <v>2</v>
      </c>
      <c r="G175" s="27">
        <f t="shared" si="9"/>
        <v>2</v>
      </c>
      <c r="H175" s="27">
        <f t="shared" ref="H175:H186" si="11">5*F175</f>
        <v>10</v>
      </c>
      <c r="I175" s="27"/>
      <c r="J175" s="35"/>
      <c r="L175" s="2"/>
    </row>
    <row r="176" spans="1:12" x14ac:dyDescent="0.2">
      <c r="A176" s="402" t="s">
        <v>1715</v>
      </c>
      <c r="B176" s="104">
        <v>1</v>
      </c>
      <c r="C176" s="116"/>
      <c r="D176" s="20">
        <v>1</v>
      </c>
      <c r="E176" s="20">
        <v>4</v>
      </c>
      <c r="F176" s="27">
        <v>2</v>
      </c>
      <c r="G176" s="27">
        <f t="shared" si="9"/>
        <v>2</v>
      </c>
      <c r="H176" s="27">
        <f t="shared" si="11"/>
        <v>10</v>
      </c>
      <c r="I176" s="27"/>
      <c r="J176" s="35"/>
      <c r="L176" s="2"/>
    </row>
    <row r="177" spans="1:12" x14ac:dyDescent="0.2">
      <c r="A177" s="402" t="s">
        <v>1716</v>
      </c>
      <c r="B177" s="104">
        <v>1</v>
      </c>
      <c r="C177" s="116"/>
      <c r="D177" s="20">
        <v>1</v>
      </c>
      <c r="E177" s="20">
        <v>4</v>
      </c>
      <c r="F177" s="27">
        <v>2</v>
      </c>
      <c r="G177" s="27">
        <f t="shared" si="9"/>
        <v>2</v>
      </c>
      <c r="H177" s="27">
        <f t="shared" si="11"/>
        <v>10</v>
      </c>
      <c r="I177" s="27"/>
      <c r="J177" s="35"/>
      <c r="L177" s="2"/>
    </row>
    <row r="178" spans="1:12" x14ac:dyDescent="0.2">
      <c r="A178" s="402" t="s">
        <v>1717</v>
      </c>
      <c r="B178" s="104">
        <v>1</v>
      </c>
      <c r="C178" s="116"/>
      <c r="D178" s="20">
        <v>1</v>
      </c>
      <c r="E178" s="20">
        <v>4</v>
      </c>
      <c r="F178" s="27">
        <v>2</v>
      </c>
      <c r="G178" s="27">
        <f t="shared" si="9"/>
        <v>2</v>
      </c>
      <c r="H178" s="27">
        <f t="shared" si="11"/>
        <v>10</v>
      </c>
      <c r="I178" s="27"/>
      <c r="J178" s="35"/>
      <c r="L178" s="2"/>
    </row>
    <row r="179" spans="1:12" x14ac:dyDescent="0.2">
      <c r="A179" s="402" t="s">
        <v>1718</v>
      </c>
      <c r="B179" s="104">
        <v>1</v>
      </c>
      <c r="C179" s="116"/>
      <c r="D179" s="20">
        <v>1</v>
      </c>
      <c r="E179" s="20">
        <v>2</v>
      </c>
      <c r="F179" s="27">
        <v>0.5</v>
      </c>
      <c r="G179" s="27">
        <f t="shared" si="9"/>
        <v>0.5</v>
      </c>
      <c r="H179" s="27">
        <f t="shared" si="11"/>
        <v>2.5</v>
      </c>
      <c r="I179" s="27"/>
      <c r="J179" s="35"/>
      <c r="L179" s="2"/>
    </row>
    <row r="180" spans="1:12" x14ac:dyDescent="0.2">
      <c r="A180" s="402" t="s">
        <v>1719</v>
      </c>
      <c r="B180" s="104">
        <v>1</v>
      </c>
      <c r="C180" s="116"/>
      <c r="D180" s="20">
        <v>1</v>
      </c>
      <c r="E180" s="20">
        <v>3</v>
      </c>
      <c r="F180" s="27">
        <v>1</v>
      </c>
      <c r="G180" s="27">
        <f t="shared" si="9"/>
        <v>1</v>
      </c>
      <c r="H180" s="27">
        <f t="shared" si="11"/>
        <v>5</v>
      </c>
      <c r="I180" s="27"/>
      <c r="J180" s="35"/>
      <c r="L180" s="2"/>
    </row>
    <row r="181" spans="1:12" x14ac:dyDescent="0.2">
      <c r="A181" s="402" t="s">
        <v>1720</v>
      </c>
      <c r="B181" s="104">
        <v>1</v>
      </c>
      <c r="C181" s="116"/>
      <c r="D181" s="20">
        <v>1</v>
      </c>
      <c r="E181" s="20">
        <v>2</v>
      </c>
      <c r="F181" s="27">
        <v>0.5</v>
      </c>
      <c r="G181" s="27">
        <f t="shared" si="9"/>
        <v>0.5</v>
      </c>
      <c r="H181" s="27">
        <f t="shared" si="11"/>
        <v>2.5</v>
      </c>
      <c r="I181" s="27"/>
      <c r="J181" s="35"/>
      <c r="L181" s="2"/>
    </row>
    <row r="182" spans="1:12" x14ac:dyDescent="0.2">
      <c r="A182" s="402" t="s">
        <v>1721</v>
      </c>
      <c r="B182" s="104">
        <v>1</v>
      </c>
      <c r="C182" s="116"/>
      <c r="D182" s="20">
        <v>1</v>
      </c>
      <c r="E182" s="20">
        <v>4</v>
      </c>
      <c r="F182" s="27">
        <v>2</v>
      </c>
      <c r="G182" s="27">
        <f t="shared" si="9"/>
        <v>2</v>
      </c>
      <c r="H182" s="27">
        <f t="shared" si="11"/>
        <v>10</v>
      </c>
      <c r="I182" s="27"/>
      <c r="J182" s="35"/>
      <c r="L182" s="2"/>
    </row>
    <row r="183" spans="1:12" x14ac:dyDescent="0.2">
      <c r="A183" s="402" t="s">
        <v>1722</v>
      </c>
      <c r="B183" s="104">
        <v>1</v>
      </c>
      <c r="C183" s="116"/>
      <c r="D183" s="20">
        <v>1</v>
      </c>
      <c r="E183" s="20">
        <v>3</v>
      </c>
      <c r="F183" s="27">
        <v>1</v>
      </c>
      <c r="G183" s="27">
        <f t="shared" si="9"/>
        <v>1</v>
      </c>
      <c r="H183" s="27">
        <f t="shared" si="11"/>
        <v>5</v>
      </c>
      <c r="I183" s="27"/>
      <c r="J183" s="35"/>
      <c r="L183" s="2"/>
    </row>
    <row r="184" spans="1:12" x14ac:dyDescent="0.2">
      <c r="A184" s="402" t="s">
        <v>1723</v>
      </c>
      <c r="B184" s="104">
        <v>1</v>
      </c>
      <c r="C184" s="116"/>
      <c r="D184" s="20">
        <v>1</v>
      </c>
      <c r="E184" s="20">
        <v>3</v>
      </c>
      <c r="F184" s="27">
        <v>1</v>
      </c>
      <c r="G184" s="27">
        <f t="shared" si="9"/>
        <v>1</v>
      </c>
      <c r="H184" s="27">
        <f t="shared" si="11"/>
        <v>5</v>
      </c>
      <c r="I184" s="27"/>
      <c r="J184" s="35"/>
      <c r="L184" s="2"/>
    </row>
    <row r="185" spans="1:12" x14ac:dyDescent="0.2">
      <c r="A185" s="402" t="s">
        <v>1724</v>
      </c>
      <c r="B185" s="104">
        <v>1</v>
      </c>
      <c r="C185" s="116"/>
      <c r="D185" s="20">
        <v>1</v>
      </c>
      <c r="E185" s="20">
        <v>4</v>
      </c>
      <c r="F185" s="27">
        <v>2</v>
      </c>
      <c r="G185" s="27">
        <f t="shared" si="9"/>
        <v>2</v>
      </c>
      <c r="H185" s="27">
        <f t="shared" si="11"/>
        <v>10</v>
      </c>
      <c r="I185" s="27"/>
      <c r="J185" s="35"/>
      <c r="L185" s="2"/>
    </row>
    <row r="186" spans="1:12" ht="16" thickBot="1" x14ac:dyDescent="0.25">
      <c r="A186" s="403" t="s">
        <v>1725</v>
      </c>
      <c r="B186" s="404">
        <v>1</v>
      </c>
      <c r="C186" s="405"/>
      <c r="D186" s="375">
        <v>1</v>
      </c>
      <c r="E186" s="375">
        <v>2</v>
      </c>
      <c r="F186" s="376">
        <v>0.5</v>
      </c>
      <c r="G186" s="27">
        <f t="shared" si="9"/>
        <v>0.5</v>
      </c>
      <c r="H186" s="27">
        <f t="shared" si="11"/>
        <v>2.5</v>
      </c>
      <c r="I186" s="27"/>
      <c r="J186" s="35"/>
      <c r="L186" s="2"/>
    </row>
    <row r="187" spans="1:12" x14ac:dyDescent="0.2">
      <c r="A187" s="373" t="s">
        <v>1294</v>
      </c>
      <c r="B187" s="384"/>
      <c r="C187" s="383"/>
      <c r="D187" s="172">
        <f>SUM($D7:$D186)</f>
        <v>180</v>
      </c>
      <c r="E187" s="384">
        <f>SUM($E7:$E186)</f>
        <v>702</v>
      </c>
      <c r="F187" s="394">
        <f>SUM($F7:$F186)</f>
        <v>384</v>
      </c>
      <c r="G187" s="31">
        <f>SUM($G7:$G186)</f>
        <v>386</v>
      </c>
      <c r="H187" s="31">
        <f>MAX($H7:$H186)</f>
        <v>20</v>
      </c>
      <c r="I187" s="31">
        <f>SUM(B187:H187)</f>
        <v>1672</v>
      </c>
      <c r="J187" s="37"/>
      <c r="L187" s="2"/>
    </row>
    <row r="188" spans="1:12" ht="16" thickBot="1" x14ac:dyDescent="0.25">
      <c r="A188" s="44"/>
      <c r="B188" s="110"/>
      <c r="C188" s="117"/>
      <c r="D188" s="40"/>
      <c r="E188" s="40"/>
      <c r="F188" s="376"/>
      <c r="G188" s="100"/>
      <c r="H188" s="100"/>
      <c r="I188" s="25"/>
      <c r="J188" s="38"/>
      <c r="L188" s="2"/>
    </row>
    <row r="189" spans="1:12" ht="16" thickBot="1" x14ac:dyDescent="0.25">
      <c r="F189" s="385"/>
      <c r="G189" s="5"/>
      <c r="H189" s="5"/>
      <c r="I189" s="5"/>
      <c r="L189" s="2"/>
    </row>
    <row r="190" spans="1:12" x14ac:dyDescent="0.2">
      <c r="A190" s="34" t="s">
        <v>1029</v>
      </c>
      <c r="B190" s="106"/>
      <c r="C190" s="118"/>
      <c r="D190" s="39"/>
      <c r="E190" s="39"/>
      <c r="F190" s="30"/>
      <c r="G190" s="30"/>
      <c r="H190" s="30"/>
      <c r="I190" s="30"/>
      <c r="J190" s="37"/>
      <c r="L190" s="2"/>
    </row>
    <row r="191" spans="1:12" x14ac:dyDescent="0.2">
      <c r="A191" s="43" t="s">
        <v>170</v>
      </c>
      <c r="B191" s="104"/>
      <c r="C191" s="116"/>
      <c r="D191" s="20"/>
      <c r="E191" s="20"/>
      <c r="F191" s="27"/>
      <c r="G191" s="27"/>
      <c r="H191" s="27"/>
      <c r="I191" s="27"/>
      <c r="J191" s="35"/>
      <c r="L191" s="2"/>
    </row>
    <row r="192" spans="1:12" x14ac:dyDescent="0.2">
      <c r="A192" s="402" t="s">
        <v>2346</v>
      </c>
      <c r="B192" s="104">
        <v>1</v>
      </c>
      <c r="C192" s="116"/>
      <c r="D192" s="20">
        <v>1</v>
      </c>
      <c r="E192" s="20">
        <v>4</v>
      </c>
      <c r="F192" s="27">
        <v>2</v>
      </c>
      <c r="G192" s="27">
        <f t="shared" ref="G192:G203" si="12">D192*F192</f>
        <v>2</v>
      </c>
      <c r="H192" s="27">
        <f t="shared" ref="H192:H203" si="13">5*F192</f>
        <v>10</v>
      </c>
      <c r="I192" s="27"/>
      <c r="J192" s="35"/>
      <c r="L192" s="2"/>
    </row>
    <row r="193" spans="1:12" x14ac:dyDescent="0.2">
      <c r="A193" s="402" t="s">
        <v>2347</v>
      </c>
      <c r="B193" s="104">
        <v>1</v>
      </c>
      <c r="C193" s="116"/>
      <c r="D193" s="20">
        <v>1</v>
      </c>
      <c r="E193" s="20">
        <v>4</v>
      </c>
      <c r="F193" s="27">
        <v>2</v>
      </c>
      <c r="G193" s="27">
        <f t="shared" si="12"/>
        <v>2</v>
      </c>
      <c r="H193" s="27">
        <f t="shared" si="13"/>
        <v>10</v>
      </c>
      <c r="I193" s="27"/>
      <c r="J193" s="35"/>
      <c r="L193" s="2"/>
    </row>
    <row r="194" spans="1:12" x14ac:dyDescent="0.2">
      <c r="A194" s="402" t="s">
        <v>2348</v>
      </c>
      <c r="B194" s="104">
        <v>1</v>
      </c>
      <c r="C194" s="116"/>
      <c r="D194" s="20">
        <v>1</v>
      </c>
      <c r="E194" s="20">
        <v>4</v>
      </c>
      <c r="F194" s="27">
        <v>2</v>
      </c>
      <c r="G194" s="27">
        <f t="shared" si="12"/>
        <v>2</v>
      </c>
      <c r="H194" s="27">
        <f t="shared" si="13"/>
        <v>10</v>
      </c>
      <c r="I194" s="27"/>
      <c r="J194" s="35"/>
      <c r="L194" s="2"/>
    </row>
    <row r="195" spans="1:12" x14ac:dyDescent="0.2">
      <c r="A195" s="402" t="s">
        <v>2349</v>
      </c>
      <c r="B195" s="104">
        <v>1</v>
      </c>
      <c r="C195" s="116"/>
      <c r="D195" s="20">
        <v>1</v>
      </c>
      <c r="E195" s="20">
        <v>4</v>
      </c>
      <c r="F195" s="27">
        <v>2</v>
      </c>
      <c r="G195" s="27">
        <f t="shared" si="12"/>
        <v>2</v>
      </c>
      <c r="H195" s="27">
        <f t="shared" si="13"/>
        <v>10</v>
      </c>
      <c r="I195" s="27"/>
      <c r="J195" s="35"/>
      <c r="L195" s="2"/>
    </row>
    <row r="196" spans="1:12" x14ac:dyDescent="0.2">
      <c r="A196" s="402" t="s">
        <v>2350</v>
      </c>
      <c r="B196" s="104">
        <v>1</v>
      </c>
      <c r="C196" s="116"/>
      <c r="D196" s="20">
        <v>1</v>
      </c>
      <c r="E196" s="20">
        <v>4</v>
      </c>
      <c r="F196" s="27">
        <v>2</v>
      </c>
      <c r="G196" s="27">
        <f t="shared" si="12"/>
        <v>2</v>
      </c>
      <c r="H196" s="27">
        <f t="shared" si="13"/>
        <v>10</v>
      </c>
      <c r="I196" s="27"/>
      <c r="J196" s="35"/>
      <c r="L196" s="2"/>
    </row>
    <row r="197" spans="1:12" x14ac:dyDescent="0.2">
      <c r="A197" s="402" t="s">
        <v>2351</v>
      </c>
      <c r="B197" s="104">
        <v>1</v>
      </c>
      <c r="C197" s="116"/>
      <c r="D197" s="20">
        <v>1</v>
      </c>
      <c r="E197" s="20">
        <v>4</v>
      </c>
      <c r="F197" s="27">
        <v>2</v>
      </c>
      <c r="G197" s="27">
        <f t="shared" si="12"/>
        <v>2</v>
      </c>
      <c r="H197" s="27">
        <f t="shared" si="13"/>
        <v>10</v>
      </c>
      <c r="I197" s="27"/>
      <c r="J197" s="35"/>
      <c r="L197" s="2"/>
    </row>
    <row r="198" spans="1:12" x14ac:dyDescent="0.2">
      <c r="A198" s="402" t="s">
        <v>2352</v>
      </c>
      <c r="B198" s="104">
        <v>1</v>
      </c>
      <c r="C198" s="116"/>
      <c r="D198" s="20">
        <v>1</v>
      </c>
      <c r="E198" s="20">
        <v>4</v>
      </c>
      <c r="F198" s="27">
        <v>2</v>
      </c>
      <c r="G198" s="27">
        <f t="shared" si="12"/>
        <v>2</v>
      </c>
      <c r="H198" s="27">
        <f t="shared" si="13"/>
        <v>10</v>
      </c>
      <c r="I198" s="27"/>
      <c r="J198" s="35"/>
      <c r="L198" s="2"/>
    </row>
    <row r="199" spans="1:12" x14ac:dyDescent="0.2">
      <c r="A199" s="402" t="s">
        <v>2353</v>
      </c>
      <c r="B199" s="104">
        <v>1</v>
      </c>
      <c r="C199" s="116"/>
      <c r="D199" s="20">
        <v>1</v>
      </c>
      <c r="E199" s="20">
        <v>4</v>
      </c>
      <c r="F199" s="27">
        <v>2</v>
      </c>
      <c r="G199" s="27">
        <f t="shared" si="12"/>
        <v>2</v>
      </c>
      <c r="H199" s="27">
        <f t="shared" si="13"/>
        <v>10</v>
      </c>
      <c r="I199" s="27"/>
      <c r="J199" s="35"/>
      <c r="L199" s="2"/>
    </row>
    <row r="200" spans="1:12" x14ac:dyDescent="0.2">
      <c r="A200" s="402" t="s">
        <v>2354</v>
      </c>
      <c r="B200" s="104">
        <v>1</v>
      </c>
      <c r="C200" s="116"/>
      <c r="D200" s="20">
        <v>1</v>
      </c>
      <c r="E200" s="20">
        <v>4</v>
      </c>
      <c r="F200" s="27">
        <v>2</v>
      </c>
      <c r="G200" s="27">
        <f t="shared" si="12"/>
        <v>2</v>
      </c>
      <c r="H200" s="27">
        <f t="shared" si="13"/>
        <v>10</v>
      </c>
      <c r="I200" s="27"/>
      <c r="J200" s="35"/>
      <c r="L200" s="2"/>
    </row>
    <row r="201" spans="1:12" x14ac:dyDescent="0.2">
      <c r="A201" s="402" t="s">
        <v>2355</v>
      </c>
      <c r="B201" s="104">
        <v>1</v>
      </c>
      <c r="C201" s="116"/>
      <c r="D201" s="20">
        <v>1</v>
      </c>
      <c r="E201" s="20">
        <v>4</v>
      </c>
      <c r="F201" s="27">
        <v>2</v>
      </c>
      <c r="G201" s="27">
        <f t="shared" si="12"/>
        <v>2</v>
      </c>
      <c r="H201" s="27">
        <f t="shared" si="13"/>
        <v>10</v>
      </c>
      <c r="I201" s="27"/>
      <c r="J201" s="35"/>
      <c r="L201" s="2"/>
    </row>
    <row r="202" spans="1:12" x14ac:dyDescent="0.2">
      <c r="A202" s="402" t="s">
        <v>2356</v>
      </c>
      <c r="B202" s="104">
        <v>1</v>
      </c>
      <c r="C202" s="116"/>
      <c r="D202" s="20">
        <v>1</v>
      </c>
      <c r="E202" s="20">
        <v>4</v>
      </c>
      <c r="F202" s="27">
        <v>2</v>
      </c>
      <c r="G202" s="27">
        <f t="shared" si="12"/>
        <v>2</v>
      </c>
      <c r="H202" s="27">
        <f t="shared" si="13"/>
        <v>10</v>
      </c>
      <c r="I202" s="27"/>
      <c r="J202" s="35"/>
      <c r="L202" s="2"/>
    </row>
    <row r="203" spans="1:12" x14ac:dyDescent="0.2">
      <c r="A203" s="402" t="s">
        <v>2357</v>
      </c>
      <c r="B203" s="104">
        <v>1</v>
      </c>
      <c r="C203" s="116"/>
      <c r="D203" s="20">
        <v>1</v>
      </c>
      <c r="E203" s="20">
        <v>4</v>
      </c>
      <c r="F203" s="27">
        <v>2</v>
      </c>
      <c r="G203" s="27">
        <f t="shared" si="12"/>
        <v>2</v>
      </c>
      <c r="H203" s="27">
        <f t="shared" si="13"/>
        <v>10</v>
      </c>
      <c r="I203" s="27"/>
      <c r="J203" s="35"/>
      <c r="L203" s="2"/>
    </row>
    <row r="204" spans="1:12" x14ac:dyDescent="0.2">
      <c r="A204" s="402" t="s">
        <v>2358</v>
      </c>
      <c r="B204" s="104">
        <v>1</v>
      </c>
      <c r="C204" s="116"/>
      <c r="D204" s="20">
        <v>1</v>
      </c>
      <c r="E204" s="20">
        <v>4</v>
      </c>
      <c r="F204" s="27">
        <v>2</v>
      </c>
      <c r="G204" s="27">
        <f t="shared" ref="G204:G209" si="14">D204*F204</f>
        <v>2</v>
      </c>
      <c r="H204" s="27">
        <f t="shared" ref="H204:H209" si="15">5*F204</f>
        <v>10</v>
      </c>
      <c r="I204" s="27"/>
      <c r="J204" s="35"/>
      <c r="L204" s="2"/>
    </row>
    <row r="205" spans="1:12" x14ac:dyDescent="0.2">
      <c r="A205" s="402" t="s">
        <v>2359</v>
      </c>
      <c r="B205" s="104">
        <v>1</v>
      </c>
      <c r="C205" s="116"/>
      <c r="D205" s="20">
        <v>1</v>
      </c>
      <c r="E205" s="20">
        <v>4</v>
      </c>
      <c r="F205" s="27">
        <v>2</v>
      </c>
      <c r="G205" s="27">
        <f t="shared" si="14"/>
        <v>2</v>
      </c>
      <c r="H205" s="27">
        <f t="shared" si="15"/>
        <v>10</v>
      </c>
      <c r="I205" s="27"/>
      <c r="J205" s="35"/>
      <c r="L205" s="2"/>
    </row>
    <row r="206" spans="1:12" x14ac:dyDescent="0.2">
      <c r="A206" s="402" t="s">
        <v>2360</v>
      </c>
      <c r="B206" s="104">
        <v>1</v>
      </c>
      <c r="C206" s="116"/>
      <c r="D206" s="20">
        <v>1</v>
      </c>
      <c r="E206" s="20">
        <v>4</v>
      </c>
      <c r="F206" s="27">
        <v>2</v>
      </c>
      <c r="G206" s="27">
        <f t="shared" si="14"/>
        <v>2</v>
      </c>
      <c r="H206" s="27">
        <f t="shared" si="15"/>
        <v>10</v>
      </c>
      <c r="I206" s="27"/>
      <c r="J206" s="35"/>
      <c r="L206" s="2"/>
    </row>
    <row r="207" spans="1:12" x14ac:dyDescent="0.2">
      <c r="A207" s="402" t="s">
        <v>2361</v>
      </c>
      <c r="B207" s="104">
        <v>1</v>
      </c>
      <c r="C207" s="116"/>
      <c r="D207" s="20">
        <v>1</v>
      </c>
      <c r="E207" s="20">
        <v>4</v>
      </c>
      <c r="F207" s="27">
        <v>2</v>
      </c>
      <c r="G207" s="27">
        <f t="shared" si="14"/>
        <v>2</v>
      </c>
      <c r="H207" s="27">
        <f t="shared" si="15"/>
        <v>10</v>
      </c>
      <c r="I207" s="27"/>
      <c r="J207" s="35"/>
      <c r="L207" s="2"/>
    </row>
    <row r="208" spans="1:12" x14ac:dyDescent="0.2">
      <c r="A208" s="402" t="s">
        <v>2362</v>
      </c>
      <c r="B208" s="104">
        <v>1</v>
      </c>
      <c r="C208" s="116"/>
      <c r="D208" s="20">
        <v>1</v>
      </c>
      <c r="E208" s="20">
        <v>5</v>
      </c>
      <c r="F208" s="27">
        <v>4</v>
      </c>
      <c r="G208" s="27">
        <f t="shared" si="14"/>
        <v>4</v>
      </c>
      <c r="H208" s="27">
        <f t="shared" si="15"/>
        <v>20</v>
      </c>
      <c r="I208" s="27"/>
      <c r="J208" s="35"/>
      <c r="L208" s="2"/>
    </row>
    <row r="209" spans="1:12" x14ac:dyDescent="0.2">
      <c r="A209" s="402" t="s">
        <v>2363</v>
      </c>
      <c r="B209" s="104">
        <v>1</v>
      </c>
      <c r="C209" s="116"/>
      <c r="D209" s="20">
        <v>1</v>
      </c>
      <c r="E209" s="20">
        <v>3</v>
      </c>
      <c r="F209" s="27">
        <v>1</v>
      </c>
      <c r="G209" s="27">
        <f t="shared" si="14"/>
        <v>1</v>
      </c>
      <c r="H209" s="27">
        <f t="shared" si="15"/>
        <v>5</v>
      </c>
      <c r="I209" s="27"/>
      <c r="J209" s="35"/>
      <c r="L209" s="2"/>
    </row>
    <row r="210" spans="1:12" x14ac:dyDescent="0.2">
      <c r="A210" s="402" t="s">
        <v>2364</v>
      </c>
      <c r="B210" s="104">
        <v>1</v>
      </c>
      <c r="C210" s="116"/>
      <c r="D210" s="20">
        <v>1</v>
      </c>
      <c r="E210" s="20">
        <v>4</v>
      </c>
      <c r="F210" s="27">
        <v>2</v>
      </c>
      <c r="G210" s="27">
        <f>D210*F210</f>
        <v>2</v>
      </c>
      <c r="H210" s="27">
        <f>5*F210</f>
        <v>10</v>
      </c>
      <c r="I210" s="27"/>
      <c r="J210" s="35"/>
      <c r="L210" s="2"/>
    </row>
    <row r="211" spans="1:12" x14ac:dyDescent="0.2">
      <c r="A211" s="402" t="s">
        <v>2365</v>
      </c>
      <c r="B211" s="104">
        <v>1</v>
      </c>
      <c r="C211" s="116"/>
      <c r="D211" s="20">
        <v>1</v>
      </c>
      <c r="E211" s="20">
        <v>4</v>
      </c>
      <c r="F211" s="27">
        <v>2</v>
      </c>
      <c r="G211" s="27">
        <f>D211*F211</f>
        <v>2</v>
      </c>
      <c r="H211" s="27">
        <f>5*F211</f>
        <v>10</v>
      </c>
      <c r="I211" s="27"/>
      <c r="J211" s="35"/>
      <c r="L211" s="2"/>
    </row>
    <row r="212" spans="1:12" x14ac:dyDescent="0.2">
      <c r="A212" s="402" t="s">
        <v>2366</v>
      </c>
      <c r="B212" s="104">
        <v>1</v>
      </c>
      <c r="C212" s="116"/>
      <c r="D212" s="20">
        <v>1</v>
      </c>
      <c r="E212" s="20">
        <v>4</v>
      </c>
      <c r="F212" s="27">
        <v>2</v>
      </c>
      <c r="G212" s="27">
        <f t="shared" ref="G212:G231" si="16">D212*F212</f>
        <v>2</v>
      </c>
      <c r="H212" s="27">
        <f t="shared" ref="H212:H231" si="17">5*F212</f>
        <v>10</v>
      </c>
      <c r="I212" s="27"/>
      <c r="J212" s="35"/>
      <c r="L212" s="2"/>
    </row>
    <row r="213" spans="1:12" x14ac:dyDescent="0.2">
      <c r="A213" s="402" t="s">
        <v>2367</v>
      </c>
      <c r="B213" s="104">
        <v>1</v>
      </c>
      <c r="C213" s="116"/>
      <c r="D213" s="20">
        <v>1</v>
      </c>
      <c r="E213" s="20">
        <v>4</v>
      </c>
      <c r="F213" s="27">
        <v>2</v>
      </c>
      <c r="G213" s="27">
        <f t="shared" si="16"/>
        <v>2</v>
      </c>
      <c r="H213" s="27">
        <f t="shared" si="17"/>
        <v>10</v>
      </c>
      <c r="I213" s="27"/>
      <c r="J213" s="35"/>
      <c r="L213" s="2"/>
    </row>
    <row r="214" spans="1:12" x14ac:dyDescent="0.2">
      <c r="A214" s="402" t="s">
        <v>2368</v>
      </c>
      <c r="B214" s="104">
        <v>1</v>
      </c>
      <c r="C214" s="116"/>
      <c r="D214" s="20">
        <v>1</v>
      </c>
      <c r="E214" s="20">
        <v>5</v>
      </c>
      <c r="F214" s="27">
        <v>4</v>
      </c>
      <c r="G214" s="27">
        <f t="shared" si="16"/>
        <v>4</v>
      </c>
      <c r="H214" s="27">
        <f t="shared" si="17"/>
        <v>20</v>
      </c>
      <c r="I214" s="27"/>
      <c r="J214" s="35"/>
      <c r="L214" s="2"/>
    </row>
    <row r="215" spans="1:12" x14ac:dyDescent="0.2">
      <c r="A215" s="402" t="s">
        <v>2369</v>
      </c>
      <c r="B215" s="104">
        <v>1</v>
      </c>
      <c r="C215" s="116"/>
      <c r="D215" s="20">
        <v>1</v>
      </c>
      <c r="E215" s="20">
        <v>4</v>
      </c>
      <c r="F215" s="27">
        <v>2</v>
      </c>
      <c r="G215" s="27">
        <f t="shared" si="16"/>
        <v>2</v>
      </c>
      <c r="H215" s="27">
        <f t="shared" si="17"/>
        <v>10</v>
      </c>
      <c r="I215" s="27"/>
      <c r="J215" s="35"/>
      <c r="L215" s="2"/>
    </row>
    <row r="216" spans="1:12" x14ac:dyDescent="0.2">
      <c r="A216" s="402" t="s">
        <v>2370</v>
      </c>
      <c r="B216" s="104">
        <v>1</v>
      </c>
      <c r="C216" s="116"/>
      <c r="D216" s="20">
        <v>1</v>
      </c>
      <c r="E216" s="20">
        <v>4</v>
      </c>
      <c r="F216" s="27">
        <v>2</v>
      </c>
      <c r="G216" s="27">
        <f t="shared" si="16"/>
        <v>2</v>
      </c>
      <c r="H216" s="27">
        <f t="shared" si="17"/>
        <v>10</v>
      </c>
      <c r="I216" s="27"/>
      <c r="J216" s="35"/>
      <c r="L216" s="2"/>
    </row>
    <row r="217" spans="1:12" x14ac:dyDescent="0.2">
      <c r="A217" s="402" t="s">
        <v>2371</v>
      </c>
      <c r="B217" s="104">
        <v>1</v>
      </c>
      <c r="C217" s="116"/>
      <c r="D217" s="20">
        <v>1</v>
      </c>
      <c r="E217" s="20">
        <v>4</v>
      </c>
      <c r="F217" s="27">
        <v>2</v>
      </c>
      <c r="G217" s="27">
        <f t="shared" si="16"/>
        <v>2</v>
      </c>
      <c r="H217" s="27">
        <f t="shared" si="17"/>
        <v>10</v>
      </c>
      <c r="I217" s="27"/>
      <c r="J217" s="35"/>
      <c r="L217" s="2"/>
    </row>
    <row r="218" spans="1:12" x14ac:dyDescent="0.2">
      <c r="A218" s="402" t="s">
        <v>2372</v>
      </c>
      <c r="B218" s="104">
        <v>1</v>
      </c>
      <c r="C218" s="116"/>
      <c r="D218" s="20">
        <v>1</v>
      </c>
      <c r="E218" s="20">
        <v>4</v>
      </c>
      <c r="F218" s="27">
        <v>2</v>
      </c>
      <c r="G218" s="27">
        <f t="shared" si="16"/>
        <v>2</v>
      </c>
      <c r="H218" s="27">
        <f t="shared" si="17"/>
        <v>10</v>
      </c>
      <c r="I218" s="27"/>
      <c r="J218" s="35"/>
      <c r="L218" s="2"/>
    </row>
    <row r="219" spans="1:12" x14ac:dyDescent="0.2">
      <c r="A219" s="402" t="s">
        <v>2373</v>
      </c>
      <c r="B219" s="104">
        <v>1</v>
      </c>
      <c r="C219" s="116"/>
      <c r="D219" s="20">
        <v>1</v>
      </c>
      <c r="E219" s="20">
        <v>4</v>
      </c>
      <c r="F219" s="27">
        <v>2</v>
      </c>
      <c r="G219" s="27">
        <f t="shared" si="16"/>
        <v>2</v>
      </c>
      <c r="H219" s="27">
        <f t="shared" si="17"/>
        <v>10</v>
      </c>
      <c r="I219" s="27"/>
      <c r="J219" s="35"/>
      <c r="L219" s="2"/>
    </row>
    <row r="220" spans="1:12" x14ac:dyDescent="0.2">
      <c r="A220" s="402" t="s">
        <v>2374</v>
      </c>
      <c r="B220" s="104">
        <v>1</v>
      </c>
      <c r="C220" s="116"/>
      <c r="D220" s="20">
        <v>1</v>
      </c>
      <c r="E220" s="20">
        <v>4</v>
      </c>
      <c r="F220" s="27">
        <v>2</v>
      </c>
      <c r="G220" s="27">
        <f t="shared" si="16"/>
        <v>2</v>
      </c>
      <c r="H220" s="27">
        <f t="shared" si="17"/>
        <v>10</v>
      </c>
      <c r="I220" s="27"/>
      <c r="J220" s="35"/>
      <c r="L220" s="2"/>
    </row>
    <row r="221" spans="1:12" x14ac:dyDescent="0.2">
      <c r="A221" s="402" t="s">
        <v>2375</v>
      </c>
      <c r="B221" s="104">
        <v>1</v>
      </c>
      <c r="C221" s="116"/>
      <c r="D221" s="20">
        <v>1</v>
      </c>
      <c r="E221" s="20">
        <v>4</v>
      </c>
      <c r="F221" s="27">
        <v>2</v>
      </c>
      <c r="G221" s="27">
        <f t="shared" si="16"/>
        <v>2</v>
      </c>
      <c r="H221" s="27">
        <f t="shared" si="17"/>
        <v>10</v>
      </c>
      <c r="I221" s="27"/>
      <c r="J221" s="35"/>
      <c r="L221" s="2"/>
    </row>
    <row r="222" spans="1:12" x14ac:dyDescent="0.2">
      <c r="A222" s="402" t="s">
        <v>2376</v>
      </c>
      <c r="B222" s="104">
        <v>1</v>
      </c>
      <c r="C222" s="116"/>
      <c r="D222" s="20">
        <v>1</v>
      </c>
      <c r="E222" s="20">
        <v>4</v>
      </c>
      <c r="F222" s="27">
        <v>2</v>
      </c>
      <c r="G222" s="27">
        <f t="shared" si="16"/>
        <v>2</v>
      </c>
      <c r="H222" s="27">
        <f t="shared" si="17"/>
        <v>10</v>
      </c>
      <c r="I222" s="27"/>
      <c r="J222" s="35"/>
      <c r="L222" s="2"/>
    </row>
    <row r="223" spans="1:12" x14ac:dyDescent="0.2">
      <c r="A223" s="402" t="s">
        <v>2377</v>
      </c>
      <c r="B223" s="104">
        <v>1</v>
      </c>
      <c r="C223" s="116"/>
      <c r="D223" s="20">
        <v>1</v>
      </c>
      <c r="E223" s="20">
        <v>4</v>
      </c>
      <c r="F223" s="27">
        <v>2</v>
      </c>
      <c r="G223" s="27">
        <f t="shared" si="16"/>
        <v>2</v>
      </c>
      <c r="H223" s="27">
        <f t="shared" si="17"/>
        <v>10</v>
      </c>
      <c r="I223" s="27"/>
      <c r="J223" s="35"/>
      <c r="L223" s="2"/>
    </row>
    <row r="224" spans="1:12" x14ac:dyDescent="0.2">
      <c r="A224" s="402" t="s">
        <v>2378</v>
      </c>
      <c r="B224" s="104">
        <v>1</v>
      </c>
      <c r="C224" s="116"/>
      <c r="D224" s="20">
        <v>1</v>
      </c>
      <c r="E224" s="20">
        <v>4</v>
      </c>
      <c r="F224" s="27">
        <v>2</v>
      </c>
      <c r="G224" s="27">
        <f t="shared" si="16"/>
        <v>2</v>
      </c>
      <c r="H224" s="27">
        <f t="shared" si="17"/>
        <v>10</v>
      </c>
      <c r="I224" s="27"/>
      <c r="J224" s="35"/>
      <c r="L224" s="2"/>
    </row>
    <row r="225" spans="1:12" x14ac:dyDescent="0.2">
      <c r="A225" s="402" t="s">
        <v>2379</v>
      </c>
      <c r="B225" s="104">
        <v>1</v>
      </c>
      <c r="C225" s="116"/>
      <c r="D225" s="20">
        <v>1</v>
      </c>
      <c r="E225" s="20">
        <v>4</v>
      </c>
      <c r="F225" s="27">
        <v>2</v>
      </c>
      <c r="G225" s="27">
        <f t="shared" si="16"/>
        <v>2</v>
      </c>
      <c r="H225" s="27">
        <f t="shared" si="17"/>
        <v>10</v>
      </c>
      <c r="I225" s="27"/>
      <c r="J225" s="35"/>
      <c r="L225" s="2"/>
    </row>
    <row r="226" spans="1:12" x14ac:dyDescent="0.2">
      <c r="A226" s="402" t="s">
        <v>2380</v>
      </c>
      <c r="B226" s="104">
        <v>1</v>
      </c>
      <c r="C226" s="116"/>
      <c r="D226" s="20">
        <v>1</v>
      </c>
      <c r="E226" s="20">
        <v>4</v>
      </c>
      <c r="F226" s="27">
        <v>2</v>
      </c>
      <c r="G226" s="27">
        <f t="shared" si="16"/>
        <v>2</v>
      </c>
      <c r="H226" s="27">
        <f t="shared" si="17"/>
        <v>10</v>
      </c>
      <c r="I226" s="27"/>
      <c r="J226" s="35"/>
      <c r="L226" s="2"/>
    </row>
    <row r="227" spans="1:12" x14ac:dyDescent="0.2">
      <c r="A227" s="402" t="s">
        <v>2381</v>
      </c>
      <c r="B227" s="104">
        <v>1</v>
      </c>
      <c r="C227" s="116"/>
      <c r="D227" s="20">
        <v>1</v>
      </c>
      <c r="E227" s="20">
        <v>5</v>
      </c>
      <c r="F227" s="27">
        <v>4</v>
      </c>
      <c r="G227" s="27">
        <f t="shared" si="16"/>
        <v>4</v>
      </c>
      <c r="H227" s="27">
        <f t="shared" si="17"/>
        <v>20</v>
      </c>
      <c r="I227" s="27"/>
      <c r="J227" s="35"/>
      <c r="L227" s="2"/>
    </row>
    <row r="228" spans="1:12" x14ac:dyDescent="0.2">
      <c r="A228" s="402" t="s">
        <v>2382</v>
      </c>
      <c r="B228" s="104">
        <v>1</v>
      </c>
      <c r="C228" s="116"/>
      <c r="D228" s="20">
        <v>1</v>
      </c>
      <c r="E228" s="20">
        <v>5</v>
      </c>
      <c r="F228" s="27">
        <v>4</v>
      </c>
      <c r="G228" s="27">
        <f t="shared" si="16"/>
        <v>4</v>
      </c>
      <c r="H228" s="27">
        <f t="shared" si="17"/>
        <v>20</v>
      </c>
      <c r="I228" s="27"/>
      <c r="J228" s="35"/>
      <c r="L228" s="2"/>
    </row>
    <row r="229" spans="1:12" x14ac:dyDescent="0.2">
      <c r="A229" s="402" t="s">
        <v>2383</v>
      </c>
      <c r="B229" s="104">
        <v>1</v>
      </c>
      <c r="C229" s="116"/>
      <c r="D229" s="20">
        <v>1</v>
      </c>
      <c r="E229" s="20">
        <v>4</v>
      </c>
      <c r="F229" s="27">
        <v>2</v>
      </c>
      <c r="G229" s="27">
        <f t="shared" si="16"/>
        <v>2</v>
      </c>
      <c r="H229" s="27">
        <f t="shared" si="17"/>
        <v>10</v>
      </c>
      <c r="I229" s="27"/>
      <c r="J229" s="35"/>
      <c r="L229" s="2"/>
    </row>
    <row r="230" spans="1:12" x14ac:dyDescent="0.2">
      <c r="A230" s="402" t="s">
        <v>2384</v>
      </c>
      <c r="B230" s="104">
        <v>1</v>
      </c>
      <c r="C230" s="116"/>
      <c r="D230" s="20">
        <v>1</v>
      </c>
      <c r="E230" s="20">
        <v>4</v>
      </c>
      <c r="F230" s="27">
        <v>2</v>
      </c>
      <c r="G230" s="27">
        <f t="shared" si="16"/>
        <v>2</v>
      </c>
      <c r="H230" s="27">
        <f t="shared" si="17"/>
        <v>10</v>
      </c>
      <c r="I230" s="27"/>
      <c r="J230" s="35"/>
      <c r="L230" s="2"/>
    </row>
    <row r="231" spans="1:12" x14ac:dyDescent="0.2">
      <c r="A231" s="402" t="s">
        <v>2385</v>
      </c>
      <c r="B231" s="104">
        <v>1</v>
      </c>
      <c r="C231" s="116"/>
      <c r="D231" s="20">
        <v>1</v>
      </c>
      <c r="E231" s="20">
        <v>5</v>
      </c>
      <c r="F231" s="27">
        <v>4</v>
      </c>
      <c r="G231" s="27">
        <f t="shared" si="16"/>
        <v>4</v>
      </c>
      <c r="H231" s="27">
        <f t="shared" si="17"/>
        <v>20</v>
      </c>
      <c r="I231" s="27"/>
      <c r="J231" s="35"/>
      <c r="L231" s="2"/>
    </row>
    <row r="232" spans="1:12" x14ac:dyDescent="0.2">
      <c r="A232" s="402" t="s">
        <v>2386</v>
      </c>
      <c r="B232" s="104">
        <v>1</v>
      </c>
      <c r="C232" s="116"/>
      <c r="D232" s="20">
        <v>1</v>
      </c>
      <c r="E232" s="20">
        <v>4</v>
      </c>
      <c r="F232" s="27">
        <v>2</v>
      </c>
      <c r="G232" s="27">
        <f t="shared" ref="G232:G243" si="18">D232*F232</f>
        <v>2</v>
      </c>
      <c r="H232" s="27">
        <f t="shared" ref="H232:H243" si="19">5*F232</f>
        <v>10</v>
      </c>
      <c r="I232" s="27"/>
      <c r="J232" s="35"/>
      <c r="L232" s="2"/>
    </row>
    <row r="233" spans="1:12" x14ac:dyDescent="0.2">
      <c r="A233" s="402" t="s">
        <v>2387</v>
      </c>
      <c r="B233" s="104">
        <v>1</v>
      </c>
      <c r="C233" s="116"/>
      <c r="D233" s="20">
        <v>1</v>
      </c>
      <c r="E233" s="20">
        <v>4</v>
      </c>
      <c r="F233" s="27">
        <v>2</v>
      </c>
      <c r="G233" s="27">
        <f t="shared" si="18"/>
        <v>2</v>
      </c>
      <c r="H233" s="27">
        <f t="shared" si="19"/>
        <v>10</v>
      </c>
      <c r="I233" s="27"/>
      <c r="J233" s="35"/>
      <c r="L233" s="2"/>
    </row>
    <row r="234" spans="1:12" x14ac:dyDescent="0.2">
      <c r="A234" s="402" t="s">
        <v>2388</v>
      </c>
      <c r="B234" s="104">
        <v>1</v>
      </c>
      <c r="C234" s="116"/>
      <c r="D234" s="20">
        <v>1</v>
      </c>
      <c r="E234" s="20">
        <v>4</v>
      </c>
      <c r="F234" s="27">
        <v>2</v>
      </c>
      <c r="G234" s="27">
        <f t="shared" si="18"/>
        <v>2</v>
      </c>
      <c r="H234" s="27">
        <f t="shared" si="19"/>
        <v>10</v>
      </c>
      <c r="I234" s="27"/>
      <c r="J234" s="35"/>
      <c r="L234" s="2"/>
    </row>
    <row r="235" spans="1:12" x14ac:dyDescent="0.2">
      <c r="A235" s="402" t="s">
        <v>2389</v>
      </c>
      <c r="B235" s="104">
        <v>1</v>
      </c>
      <c r="C235" s="116"/>
      <c r="D235" s="20">
        <v>1</v>
      </c>
      <c r="E235" s="20">
        <v>4</v>
      </c>
      <c r="F235" s="27">
        <v>2</v>
      </c>
      <c r="G235" s="27">
        <f t="shared" si="18"/>
        <v>2</v>
      </c>
      <c r="H235" s="27">
        <f t="shared" si="19"/>
        <v>10</v>
      </c>
      <c r="I235" s="27"/>
      <c r="J235" s="35"/>
      <c r="L235" s="2"/>
    </row>
    <row r="236" spans="1:12" x14ac:dyDescent="0.2">
      <c r="A236" s="402" t="s">
        <v>2390</v>
      </c>
      <c r="B236" s="104">
        <v>1</v>
      </c>
      <c r="C236" s="116"/>
      <c r="D236" s="20">
        <v>1</v>
      </c>
      <c r="E236" s="20">
        <v>4</v>
      </c>
      <c r="F236" s="27">
        <v>2</v>
      </c>
      <c r="G236" s="27">
        <f t="shared" si="18"/>
        <v>2</v>
      </c>
      <c r="H236" s="27">
        <f t="shared" si="19"/>
        <v>10</v>
      </c>
      <c r="I236" s="27"/>
      <c r="J236" s="35"/>
      <c r="L236" s="2"/>
    </row>
    <row r="237" spans="1:12" x14ac:dyDescent="0.2">
      <c r="A237" s="402" t="s">
        <v>2391</v>
      </c>
      <c r="B237" s="104">
        <v>1</v>
      </c>
      <c r="C237" s="116"/>
      <c r="D237" s="20">
        <v>1</v>
      </c>
      <c r="E237" s="20">
        <v>4</v>
      </c>
      <c r="F237" s="27">
        <v>2</v>
      </c>
      <c r="G237" s="27">
        <f t="shared" si="18"/>
        <v>2</v>
      </c>
      <c r="H237" s="27">
        <f t="shared" si="19"/>
        <v>10</v>
      </c>
      <c r="I237" s="27"/>
      <c r="J237" s="35"/>
      <c r="L237" s="2"/>
    </row>
    <row r="238" spans="1:12" x14ac:dyDescent="0.2">
      <c r="A238" s="402" t="s">
        <v>2392</v>
      </c>
      <c r="B238" s="104">
        <v>1</v>
      </c>
      <c r="C238" s="116"/>
      <c r="D238" s="20">
        <v>1</v>
      </c>
      <c r="E238" s="20">
        <v>4</v>
      </c>
      <c r="F238" s="27">
        <v>2</v>
      </c>
      <c r="G238" s="27">
        <f t="shared" si="18"/>
        <v>2</v>
      </c>
      <c r="H238" s="27">
        <f t="shared" si="19"/>
        <v>10</v>
      </c>
      <c r="I238" s="27"/>
      <c r="J238" s="35"/>
      <c r="L238" s="2"/>
    </row>
    <row r="239" spans="1:12" x14ac:dyDescent="0.2">
      <c r="A239" s="402" t="s">
        <v>2393</v>
      </c>
      <c r="B239" s="104">
        <v>1</v>
      </c>
      <c r="C239" s="116"/>
      <c r="D239" s="20">
        <v>1</v>
      </c>
      <c r="E239" s="20">
        <v>4</v>
      </c>
      <c r="F239" s="27">
        <v>2</v>
      </c>
      <c r="G239" s="27">
        <f t="shared" si="18"/>
        <v>2</v>
      </c>
      <c r="H239" s="27">
        <f t="shared" si="19"/>
        <v>10</v>
      </c>
      <c r="I239" s="27"/>
      <c r="J239" s="35"/>
      <c r="L239" s="2"/>
    </row>
    <row r="240" spans="1:12" x14ac:dyDescent="0.2">
      <c r="A240" s="402" t="s">
        <v>2394</v>
      </c>
      <c r="B240" s="104">
        <v>1</v>
      </c>
      <c r="C240" s="116"/>
      <c r="D240" s="20">
        <v>1</v>
      </c>
      <c r="E240" s="20">
        <v>4</v>
      </c>
      <c r="F240" s="27">
        <v>2</v>
      </c>
      <c r="G240" s="27">
        <f t="shared" si="18"/>
        <v>2</v>
      </c>
      <c r="H240" s="27">
        <f t="shared" si="19"/>
        <v>10</v>
      </c>
      <c r="I240" s="27"/>
      <c r="J240" s="35"/>
      <c r="L240" s="2"/>
    </row>
    <row r="241" spans="1:12" x14ac:dyDescent="0.2">
      <c r="A241" s="402" t="s">
        <v>2395</v>
      </c>
      <c r="B241" s="104">
        <v>1</v>
      </c>
      <c r="C241" s="116"/>
      <c r="D241" s="20">
        <v>1</v>
      </c>
      <c r="E241" s="20">
        <v>4</v>
      </c>
      <c r="F241" s="27">
        <v>2</v>
      </c>
      <c r="G241" s="27">
        <f t="shared" si="18"/>
        <v>2</v>
      </c>
      <c r="H241" s="27">
        <f t="shared" si="19"/>
        <v>10</v>
      </c>
      <c r="I241" s="27"/>
      <c r="J241" s="35"/>
      <c r="L241" s="2"/>
    </row>
    <row r="242" spans="1:12" x14ac:dyDescent="0.2">
      <c r="A242" s="402" t="s">
        <v>2396</v>
      </c>
      <c r="B242" s="104">
        <v>1</v>
      </c>
      <c r="C242" s="116"/>
      <c r="D242" s="20">
        <v>1</v>
      </c>
      <c r="E242" s="20">
        <v>4</v>
      </c>
      <c r="F242" s="27">
        <v>2</v>
      </c>
      <c r="G242" s="27">
        <f t="shared" si="18"/>
        <v>2</v>
      </c>
      <c r="H242" s="27">
        <f t="shared" si="19"/>
        <v>10</v>
      </c>
      <c r="I242" s="27"/>
      <c r="J242" s="35"/>
      <c r="L242" s="2"/>
    </row>
    <row r="243" spans="1:12" x14ac:dyDescent="0.2">
      <c r="A243" s="402" t="s">
        <v>2397</v>
      </c>
      <c r="B243" s="104">
        <v>1</v>
      </c>
      <c r="C243" s="116"/>
      <c r="D243" s="20">
        <v>1</v>
      </c>
      <c r="E243" s="20">
        <v>4</v>
      </c>
      <c r="F243" s="27">
        <v>2</v>
      </c>
      <c r="G243" s="27">
        <f t="shared" si="18"/>
        <v>2</v>
      </c>
      <c r="H243" s="27">
        <f t="shared" si="19"/>
        <v>10</v>
      </c>
      <c r="I243" s="27"/>
      <c r="J243" s="35"/>
      <c r="L243" s="2"/>
    </row>
    <row r="244" spans="1:12" x14ac:dyDescent="0.2">
      <c r="A244" s="402" t="s">
        <v>2398</v>
      </c>
      <c r="B244" s="104">
        <v>1</v>
      </c>
      <c r="C244" s="116"/>
      <c r="D244" s="20">
        <v>1</v>
      </c>
      <c r="E244" s="20">
        <v>4</v>
      </c>
      <c r="F244" s="27">
        <v>2</v>
      </c>
      <c r="G244" s="27">
        <f t="shared" ref="G244:G249" si="20">D244*F244</f>
        <v>2</v>
      </c>
      <c r="H244" s="27">
        <f t="shared" ref="H244:H249" si="21">5*F244</f>
        <v>10</v>
      </c>
      <c r="I244" s="27"/>
      <c r="J244" s="35"/>
      <c r="L244" s="2"/>
    </row>
    <row r="245" spans="1:12" x14ac:dyDescent="0.2">
      <c r="A245" s="402" t="s">
        <v>2399</v>
      </c>
      <c r="B245" s="104">
        <v>1</v>
      </c>
      <c r="C245" s="116"/>
      <c r="D245" s="20">
        <v>1</v>
      </c>
      <c r="E245" s="20">
        <v>4</v>
      </c>
      <c r="F245" s="27">
        <v>2</v>
      </c>
      <c r="G245" s="27">
        <f t="shared" si="20"/>
        <v>2</v>
      </c>
      <c r="H245" s="27">
        <f t="shared" si="21"/>
        <v>10</v>
      </c>
      <c r="I245" s="27"/>
      <c r="J245" s="35"/>
      <c r="L245" s="2"/>
    </row>
    <row r="246" spans="1:12" x14ac:dyDescent="0.2">
      <c r="A246" s="402" t="s">
        <v>2400</v>
      </c>
      <c r="B246" s="104">
        <v>1</v>
      </c>
      <c r="C246" s="116"/>
      <c r="D246" s="20">
        <v>1</v>
      </c>
      <c r="E246" s="20">
        <v>4</v>
      </c>
      <c r="F246" s="27">
        <v>2</v>
      </c>
      <c r="G246" s="27">
        <f t="shared" si="20"/>
        <v>2</v>
      </c>
      <c r="H246" s="27">
        <f t="shared" si="21"/>
        <v>10</v>
      </c>
      <c r="I246" s="27"/>
      <c r="J246" s="35"/>
      <c r="L246" s="2"/>
    </row>
    <row r="247" spans="1:12" x14ac:dyDescent="0.2">
      <c r="A247" s="402" t="s">
        <v>2401</v>
      </c>
      <c r="B247" s="104">
        <v>1</v>
      </c>
      <c r="C247" s="116"/>
      <c r="D247" s="20">
        <v>1</v>
      </c>
      <c r="E247" s="20">
        <v>4</v>
      </c>
      <c r="F247" s="27">
        <v>2</v>
      </c>
      <c r="G247" s="27">
        <f t="shared" si="20"/>
        <v>2</v>
      </c>
      <c r="H247" s="27">
        <f t="shared" si="21"/>
        <v>10</v>
      </c>
      <c r="I247" s="27"/>
      <c r="J247" s="35"/>
      <c r="L247" s="2"/>
    </row>
    <row r="248" spans="1:12" x14ac:dyDescent="0.2">
      <c r="A248" s="402" t="s">
        <v>2402</v>
      </c>
      <c r="B248" s="104">
        <v>1</v>
      </c>
      <c r="C248" s="116"/>
      <c r="D248" s="20">
        <v>1</v>
      </c>
      <c r="E248" s="20">
        <v>4</v>
      </c>
      <c r="F248" s="27">
        <v>2</v>
      </c>
      <c r="G248" s="27">
        <f t="shared" si="20"/>
        <v>2</v>
      </c>
      <c r="H248" s="27">
        <f t="shared" si="21"/>
        <v>10</v>
      </c>
      <c r="I248" s="27"/>
      <c r="J248" s="35"/>
      <c r="L248" s="2"/>
    </row>
    <row r="249" spans="1:12" x14ac:dyDescent="0.2">
      <c r="A249" s="402" t="s">
        <v>2403</v>
      </c>
      <c r="B249" s="104">
        <v>1</v>
      </c>
      <c r="C249" s="116"/>
      <c r="D249" s="20">
        <v>1</v>
      </c>
      <c r="E249" s="20">
        <v>4</v>
      </c>
      <c r="F249" s="27">
        <v>2</v>
      </c>
      <c r="G249" s="27">
        <f t="shared" si="20"/>
        <v>2</v>
      </c>
      <c r="H249" s="27">
        <f t="shared" si="21"/>
        <v>10</v>
      </c>
      <c r="I249" s="27"/>
      <c r="J249" s="35"/>
      <c r="L249" s="2"/>
    </row>
    <row r="250" spans="1:12" x14ac:dyDescent="0.2">
      <c r="A250" s="402" t="s">
        <v>2404</v>
      </c>
      <c r="B250" s="104">
        <v>1</v>
      </c>
      <c r="C250" s="116"/>
      <c r="D250" s="20">
        <v>1</v>
      </c>
      <c r="E250" s="20">
        <v>4</v>
      </c>
      <c r="F250" s="27">
        <v>2</v>
      </c>
      <c r="G250" s="27">
        <f>D250*F250</f>
        <v>2</v>
      </c>
      <c r="H250" s="27">
        <f>5*F250</f>
        <v>10</v>
      </c>
      <c r="I250" s="27"/>
      <c r="J250" s="35"/>
      <c r="L250" s="2"/>
    </row>
    <row r="251" spans="1:12" x14ac:dyDescent="0.2">
      <c r="A251" s="402" t="s">
        <v>2405</v>
      </c>
      <c r="B251" s="104">
        <v>1</v>
      </c>
      <c r="C251" s="116"/>
      <c r="D251" s="20">
        <v>1</v>
      </c>
      <c r="E251" s="20">
        <v>5</v>
      </c>
      <c r="F251" s="27">
        <v>4</v>
      </c>
      <c r="G251" s="27">
        <f>D251*F251</f>
        <v>4</v>
      </c>
      <c r="H251" s="27">
        <f>5*F251</f>
        <v>20</v>
      </c>
      <c r="I251" s="27"/>
      <c r="J251" s="35"/>
      <c r="L251" s="2"/>
    </row>
    <row r="252" spans="1:12" x14ac:dyDescent="0.2">
      <c r="A252" s="402" t="s">
        <v>2406</v>
      </c>
      <c r="B252" s="104">
        <v>1</v>
      </c>
      <c r="C252" s="116"/>
      <c r="D252" s="20">
        <v>1</v>
      </c>
      <c r="E252" s="20">
        <v>4</v>
      </c>
      <c r="F252" s="27">
        <v>2</v>
      </c>
      <c r="G252" s="27">
        <f t="shared" ref="G252:G271" si="22">D252*F252</f>
        <v>2</v>
      </c>
      <c r="H252" s="27">
        <f t="shared" ref="H252:H271" si="23">5*F252</f>
        <v>10</v>
      </c>
      <c r="I252" s="27"/>
      <c r="J252" s="35"/>
      <c r="L252" s="2"/>
    </row>
    <row r="253" spans="1:12" x14ac:dyDescent="0.2">
      <c r="A253" s="402" t="s">
        <v>2407</v>
      </c>
      <c r="B253" s="104">
        <v>1</v>
      </c>
      <c r="C253" s="116"/>
      <c r="D253" s="20">
        <v>1</v>
      </c>
      <c r="E253" s="20">
        <v>4</v>
      </c>
      <c r="F253" s="27">
        <v>2</v>
      </c>
      <c r="G253" s="27">
        <f t="shared" si="22"/>
        <v>2</v>
      </c>
      <c r="H253" s="27">
        <f t="shared" si="23"/>
        <v>10</v>
      </c>
      <c r="I253" s="27"/>
      <c r="J253" s="35"/>
      <c r="L253" s="2"/>
    </row>
    <row r="254" spans="1:12" x14ac:dyDescent="0.2">
      <c r="A254" s="402" t="s">
        <v>2408</v>
      </c>
      <c r="B254" s="104">
        <v>1</v>
      </c>
      <c r="C254" s="116"/>
      <c r="D254" s="20">
        <v>1</v>
      </c>
      <c r="E254" s="20">
        <v>4</v>
      </c>
      <c r="F254" s="27">
        <v>2</v>
      </c>
      <c r="G254" s="27">
        <f t="shared" si="22"/>
        <v>2</v>
      </c>
      <c r="H254" s="27">
        <f t="shared" si="23"/>
        <v>10</v>
      </c>
      <c r="I254" s="27"/>
      <c r="J254" s="35"/>
      <c r="L254" s="2"/>
    </row>
    <row r="255" spans="1:12" x14ac:dyDescent="0.2">
      <c r="A255" s="402" t="s">
        <v>2409</v>
      </c>
      <c r="B255" s="104">
        <v>1</v>
      </c>
      <c r="C255" s="116"/>
      <c r="D255" s="20">
        <v>1</v>
      </c>
      <c r="E255" s="20">
        <v>4</v>
      </c>
      <c r="F255" s="27">
        <v>2</v>
      </c>
      <c r="G255" s="27">
        <f t="shared" si="22"/>
        <v>2</v>
      </c>
      <c r="H255" s="27">
        <f t="shared" si="23"/>
        <v>10</v>
      </c>
      <c r="I255" s="27"/>
      <c r="J255" s="35"/>
      <c r="L255" s="2"/>
    </row>
    <row r="256" spans="1:12" x14ac:dyDescent="0.2">
      <c r="A256" s="402" t="s">
        <v>2410</v>
      </c>
      <c r="B256" s="104">
        <v>1</v>
      </c>
      <c r="C256" s="116"/>
      <c r="D256" s="20">
        <v>1</v>
      </c>
      <c r="E256" s="20">
        <v>3</v>
      </c>
      <c r="F256" s="27">
        <v>1</v>
      </c>
      <c r="G256" s="27">
        <f t="shared" si="22"/>
        <v>1</v>
      </c>
      <c r="H256" s="27">
        <f t="shared" si="23"/>
        <v>5</v>
      </c>
      <c r="I256" s="27"/>
      <c r="J256" s="35"/>
      <c r="L256" s="2"/>
    </row>
    <row r="257" spans="1:12" x14ac:dyDescent="0.2">
      <c r="A257" s="402" t="s">
        <v>2411</v>
      </c>
      <c r="B257" s="104">
        <v>1</v>
      </c>
      <c r="C257" s="116"/>
      <c r="D257" s="20">
        <v>1</v>
      </c>
      <c r="E257" s="20">
        <v>4</v>
      </c>
      <c r="F257" s="27">
        <v>2</v>
      </c>
      <c r="G257" s="27">
        <f t="shared" si="22"/>
        <v>2</v>
      </c>
      <c r="H257" s="27">
        <f t="shared" si="23"/>
        <v>10</v>
      </c>
      <c r="I257" s="27"/>
      <c r="J257" s="35"/>
      <c r="L257" s="2"/>
    </row>
    <row r="258" spans="1:12" x14ac:dyDescent="0.2">
      <c r="A258" s="402" t="s">
        <v>2412</v>
      </c>
      <c r="B258" s="104">
        <v>1</v>
      </c>
      <c r="C258" s="116"/>
      <c r="D258" s="20">
        <v>1</v>
      </c>
      <c r="E258" s="20">
        <v>4</v>
      </c>
      <c r="F258" s="27">
        <v>2</v>
      </c>
      <c r="G258" s="27">
        <f t="shared" si="22"/>
        <v>2</v>
      </c>
      <c r="H258" s="27">
        <f t="shared" si="23"/>
        <v>10</v>
      </c>
      <c r="I258" s="27"/>
      <c r="J258" s="35"/>
      <c r="L258" s="2"/>
    </row>
    <row r="259" spans="1:12" x14ac:dyDescent="0.2">
      <c r="A259" s="402" t="s">
        <v>2413</v>
      </c>
      <c r="B259" s="104">
        <v>1</v>
      </c>
      <c r="C259" s="116"/>
      <c r="D259" s="20">
        <v>1</v>
      </c>
      <c r="E259" s="20">
        <v>4</v>
      </c>
      <c r="F259" s="27">
        <v>2</v>
      </c>
      <c r="G259" s="27">
        <f t="shared" si="22"/>
        <v>2</v>
      </c>
      <c r="H259" s="27">
        <f t="shared" si="23"/>
        <v>10</v>
      </c>
      <c r="I259" s="27"/>
      <c r="J259" s="35"/>
      <c r="L259" s="2"/>
    </row>
    <row r="260" spans="1:12" x14ac:dyDescent="0.2">
      <c r="A260" s="402" t="s">
        <v>2414</v>
      </c>
      <c r="B260" s="104">
        <v>1</v>
      </c>
      <c r="C260" s="116"/>
      <c r="D260" s="20">
        <v>1</v>
      </c>
      <c r="E260" s="20">
        <v>4</v>
      </c>
      <c r="F260" s="27">
        <v>2</v>
      </c>
      <c r="G260" s="27">
        <f t="shared" si="22"/>
        <v>2</v>
      </c>
      <c r="H260" s="27">
        <f t="shared" si="23"/>
        <v>10</v>
      </c>
      <c r="I260" s="27"/>
      <c r="J260" s="35"/>
      <c r="L260" s="2"/>
    </row>
    <row r="261" spans="1:12" x14ac:dyDescent="0.2">
      <c r="A261" s="402" t="s">
        <v>2415</v>
      </c>
      <c r="B261" s="104">
        <v>1</v>
      </c>
      <c r="C261" s="116"/>
      <c r="D261" s="20">
        <v>1</v>
      </c>
      <c r="E261" s="20">
        <v>4</v>
      </c>
      <c r="F261" s="27">
        <v>2</v>
      </c>
      <c r="G261" s="27">
        <f t="shared" si="22"/>
        <v>2</v>
      </c>
      <c r="H261" s="27">
        <f t="shared" si="23"/>
        <v>10</v>
      </c>
      <c r="I261" s="27"/>
      <c r="J261" s="35"/>
      <c r="L261" s="2"/>
    </row>
    <row r="262" spans="1:12" x14ac:dyDescent="0.2">
      <c r="A262" s="402" t="s">
        <v>2416</v>
      </c>
      <c r="B262" s="104">
        <v>1</v>
      </c>
      <c r="C262" s="116"/>
      <c r="D262" s="20">
        <v>1</v>
      </c>
      <c r="E262" s="20">
        <v>4</v>
      </c>
      <c r="F262" s="27">
        <v>2</v>
      </c>
      <c r="G262" s="27">
        <f t="shared" si="22"/>
        <v>2</v>
      </c>
      <c r="H262" s="27">
        <f t="shared" si="23"/>
        <v>10</v>
      </c>
      <c r="I262" s="27"/>
      <c r="J262" s="35"/>
      <c r="L262" s="2"/>
    </row>
    <row r="263" spans="1:12" x14ac:dyDescent="0.2">
      <c r="A263" s="402" t="s">
        <v>2417</v>
      </c>
      <c r="B263" s="104">
        <v>1</v>
      </c>
      <c r="C263" s="116"/>
      <c r="D263" s="20">
        <v>1</v>
      </c>
      <c r="E263" s="20">
        <v>4</v>
      </c>
      <c r="F263" s="27">
        <v>2</v>
      </c>
      <c r="G263" s="27">
        <f t="shared" si="22"/>
        <v>2</v>
      </c>
      <c r="H263" s="27">
        <f t="shared" si="23"/>
        <v>10</v>
      </c>
      <c r="I263" s="27"/>
      <c r="J263" s="35"/>
      <c r="L263" s="2"/>
    </row>
    <row r="264" spans="1:12" x14ac:dyDescent="0.2">
      <c r="A264" s="402" t="s">
        <v>2418</v>
      </c>
      <c r="B264" s="104">
        <v>1</v>
      </c>
      <c r="C264" s="116"/>
      <c r="D264" s="20">
        <v>1</v>
      </c>
      <c r="E264" s="20">
        <v>5</v>
      </c>
      <c r="F264" s="27">
        <v>4</v>
      </c>
      <c r="G264" s="27">
        <f t="shared" si="22"/>
        <v>4</v>
      </c>
      <c r="H264" s="27">
        <f t="shared" si="23"/>
        <v>20</v>
      </c>
      <c r="I264" s="27"/>
      <c r="J264" s="35"/>
      <c r="L264" s="2"/>
    </row>
    <row r="265" spans="1:12" x14ac:dyDescent="0.2">
      <c r="A265" s="402" t="s">
        <v>2419</v>
      </c>
      <c r="B265" s="104">
        <v>1</v>
      </c>
      <c r="C265" s="116"/>
      <c r="D265" s="20">
        <v>1</v>
      </c>
      <c r="E265" s="20">
        <v>5</v>
      </c>
      <c r="F265" s="27">
        <v>4</v>
      </c>
      <c r="G265" s="27">
        <f t="shared" si="22"/>
        <v>4</v>
      </c>
      <c r="H265" s="27">
        <f t="shared" si="23"/>
        <v>20</v>
      </c>
      <c r="I265" s="27"/>
      <c r="J265" s="35"/>
      <c r="L265" s="2"/>
    </row>
    <row r="266" spans="1:12" x14ac:dyDescent="0.2">
      <c r="A266" s="402" t="s">
        <v>2420</v>
      </c>
      <c r="B266" s="104">
        <v>1</v>
      </c>
      <c r="C266" s="116"/>
      <c r="D266" s="20">
        <v>1</v>
      </c>
      <c r="E266" s="20">
        <v>4</v>
      </c>
      <c r="F266" s="27">
        <v>2</v>
      </c>
      <c r="G266" s="27">
        <f t="shared" si="22"/>
        <v>2</v>
      </c>
      <c r="H266" s="27">
        <f t="shared" si="23"/>
        <v>10</v>
      </c>
      <c r="I266" s="27"/>
      <c r="J266" s="35"/>
      <c r="L266" s="2"/>
    </row>
    <row r="267" spans="1:12" x14ac:dyDescent="0.2">
      <c r="A267" s="402" t="s">
        <v>2421</v>
      </c>
      <c r="B267" s="104">
        <v>1</v>
      </c>
      <c r="C267" s="116"/>
      <c r="D267" s="20">
        <v>1</v>
      </c>
      <c r="E267" s="20">
        <v>4</v>
      </c>
      <c r="F267" s="27">
        <v>2</v>
      </c>
      <c r="G267" s="27">
        <f t="shared" si="22"/>
        <v>2</v>
      </c>
      <c r="H267" s="27">
        <f t="shared" si="23"/>
        <v>10</v>
      </c>
      <c r="I267" s="27"/>
      <c r="J267" s="35"/>
      <c r="L267" s="2"/>
    </row>
    <row r="268" spans="1:12" x14ac:dyDescent="0.2">
      <c r="A268" s="402" t="s">
        <v>2422</v>
      </c>
      <c r="B268" s="104">
        <v>1</v>
      </c>
      <c r="C268" s="116"/>
      <c r="D268" s="20">
        <v>1</v>
      </c>
      <c r="E268" s="20">
        <v>4</v>
      </c>
      <c r="F268" s="27">
        <v>2</v>
      </c>
      <c r="G268" s="27">
        <f t="shared" si="22"/>
        <v>2</v>
      </c>
      <c r="H268" s="27">
        <f t="shared" si="23"/>
        <v>10</v>
      </c>
      <c r="I268" s="27"/>
      <c r="J268" s="35"/>
      <c r="L268" s="2"/>
    </row>
    <row r="269" spans="1:12" x14ac:dyDescent="0.2">
      <c r="A269" s="402" t="s">
        <v>2423</v>
      </c>
      <c r="B269" s="104">
        <v>1</v>
      </c>
      <c r="C269" s="116"/>
      <c r="D269" s="20">
        <v>1</v>
      </c>
      <c r="E269" s="20">
        <v>4</v>
      </c>
      <c r="F269" s="27">
        <v>2</v>
      </c>
      <c r="G269" s="27">
        <f t="shared" si="22"/>
        <v>2</v>
      </c>
      <c r="H269" s="27">
        <f t="shared" si="23"/>
        <v>10</v>
      </c>
      <c r="I269" s="27"/>
      <c r="J269" s="35"/>
      <c r="L269" s="2"/>
    </row>
    <row r="270" spans="1:12" x14ac:dyDescent="0.2">
      <c r="A270" s="402" t="s">
        <v>2424</v>
      </c>
      <c r="B270" s="104">
        <v>1</v>
      </c>
      <c r="C270" s="116"/>
      <c r="D270" s="20">
        <v>1</v>
      </c>
      <c r="E270" s="20">
        <v>4</v>
      </c>
      <c r="F270" s="27">
        <v>2</v>
      </c>
      <c r="G270" s="27">
        <f t="shared" si="22"/>
        <v>2</v>
      </c>
      <c r="H270" s="27">
        <f t="shared" si="23"/>
        <v>10</v>
      </c>
      <c r="I270" s="27"/>
      <c r="J270" s="35"/>
      <c r="L270" s="2"/>
    </row>
    <row r="271" spans="1:12" x14ac:dyDescent="0.2">
      <c r="A271" s="402" t="s">
        <v>2425</v>
      </c>
      <c r="B271" s="104">
        <v>1</v>
      </c>
      <c r="C271" s="116"/>
      <c r="D271" s="20">
        <v>1</v>
      </c>
      <c r="E271" s="20">
        <v>5</v>
      </c>
      <c r="F271" s="27">
        <v>4</v>
      </c>
      <c r="G271" s="27">
        <f t="shared" si="22"/>
        <v>4</v>
      </c>
      <c r="H271" s="27">
        <f t="shared" si="23"/>
        <v>20</v>
      </c>
      <c r="I271" s="27"/>
      <c r="J271" s="35"/>
      <c r="L271" s="2"/>
    </row>
    <row r="272" spans="1:12" x14ac:dyDescent="0.2">
      <c r="A272" s="402" t="s">
        <v>2426</v>
      </c>
      <c r="B272" s="104">
        <v>1</v>
      </c>
      <c r="C272" s="116"/>
      <c r="D272" s="20">
        <v>1</v>
      </c>
      <c r="E272" s="20">
        <v>4</v>
      </c>
      <c r="F272" s="27">
        <v>2</v>
      </c>
      <c r="G272" s="27">
        <f t="shared" ref="G272:G282" si="24">D272*F272</f>
        <v>2</v>
      </c>
      <c r="H272" s="27">
        <f t="shared" ref="H272:H282" si="25">5*F272</f>
        <v>10</v>
      </c>
      <c r="I272" s="27"/>
      <c r="J272" s="35"/>
      <c r="L272" s="2"/>
    </row>
    <row r="273" spans="1:12" x14ac:dyDescent="0.2">
      <c r="A273" s="402" t="s">
        <v>2427</v>
      </c>
      <c r="B273" s="104">
        <v>1</v>
      </c>
      <c r="C273" s="116"/>
      <c r="D273" s="20">
        <v>1</v>
      </c>
      <c r="E273" s="20">
        <v>4</v>
      </c>
      <c r="F273" s="27">
        <v>2</v>
      </c>
      <c r="G273" s="27">
        <f t="shared" si="24"/>
        <v>2</v>
      </c>
      <c r="H273" s="27">
        <f t="shared" si="25"/>
        <v>10</v>
      </c>
      <c r="I273" s="27"/>
      <c r="J273" s="35"/>
      <c r="L273" s="2"/>
    </row>
    <row r="274" spans="1:12" x14ac:dyDescent="0.2">
      <c r="A274" s="402" t="s">
        <v>2428</v>
      </c>
      <c r="B274" s="104">
        <v>1</v>
      </c>
      <c r="C274" s="116"/>
      <c r="D274" s="20">
        <v>1</v>
      </c>
      <c r="E274" s="20">
        <v>4</v>
      </c>
      <c r="F274" s="27">
        <v>2</v>
      </c>
      <c r="G274" s="27">
        <f t="shared" si="24"/>
        <v>2</v>
      </c>
      <c r="H274" s="27">
        <f t="shared" si="25"/>
        <v>10</v>
      </c>
      <c r="I274" s="27"/>
      <c r="J274" s="35"/>
      <c r="L274" s="2"/>
    </row>
    <row r="275" spans="1:12" x14ac:dyDescent="0.2">
      <c r="A275" s="402" t="s">
        <v>2429</v>
      </c>
      <c r="B275" s="104">
        <v>1</v>
      </c>
      <c r="C275" s="116"/>
      <c r="D275" s="20">
        <v>1</v>
      </c>
      <c r="E275" s="20">
        <v>4</v>
      </c>
      <c r="F275" s="27">
        <v>2</v>
      </c>
      <c r="G275" s="27">
        <f t="shared" si="24"/>
        <v>2</v>
      </c>
      <c r="H275" s="27">
        <f t="shared" si="25"/>
        <v>10</v>
      </c>
      <c r="I275" s="27"/>
      <c r="J275" s="35"/>
      <c r="L275" s="2"/>
    </row>
    <row r="276" spans="1:12" x14ac:dyDescent="0.2">
      <c r="A276" s="402" t="s">
        <v>2430</v>
      </c>
      <c r="B276" s="104">
        <v>1</v>
      </c>
      <c r="C276" s="116"/>
      <c r="D276" s="20">
        <v>1</v>
      </c>
      <c r="E276" s="20">
        <v>4</v>
      </c>
      <c r="F276" s="27">
        <v>2</v>
      </c>
      <c r="G276" s="27">
        <f t="shared" si="24"/>
        <v>2</v>
      </c>
      <c r="H276" s="27">
        <f t="shared" si="25"/>
        <v>10</v>
      </c>
      <c r="I276" s="27"/>
      <c r="J276" s="35"/>
      <c r="L276" s="2"/>
    </row>
    <row r="277" spans="1:12" x14ac:dyDescent="0.2">
      <c r="A277" s="402" t="s">
        <v>2431</v>
      </c>
      <c r="B277" s="104">
        <v>1</v>
      </c>
      <c r="C277" s="116"/>
      <c r="D277" s="20">
        <v>1</v>
      </c>
      <c r="E277" s="20">
        <v>4</v>
      </c>
      <c r="F277" s="27">
        <v>2</v>
      </c>
      <c r="G277" s="27">
        <f t="shared" si="24"/>
        <v>2</v>
      </c>
      <c r="H277" s="27">
        <f t="shared" si="25"/>
        <v>10</v>
      </c>
      <c r="I277" s="27"/>
      <c r="J277" s="35"/>
      <c r="L277" s="2"/>
    </row>
    <row r="278" spans="1:12" x14ac:dyDescent="0.2">
      <c r="A278" s="402" t="s">
        <v>2432</v>
      </c>
      <c r="B278" s="104">
        <v>1</v>
      </c>
      <c r="C278" s="116"/>
      <c r="D278" s="20">
        <v>1</v>
      </c>
      <c r="E278" s="20">
        <v>4</v>
      </c>
      <c r="F278" s="27">
        <v>2</v>
      </c>
      <c r="G278" s="27">
        <f t="shared" si="24"/>
        <v>2</v>
      </c>
      <c r="H278" s="27">
        <f t="shared" si="25"/>
        <v>10</v>
      </c>
      <c r="I278" s="27"/>
      <c r="J278" s="35"/>
      <c r="L278" s="2"/>
    </row>
    <row r="279" spans="1:12" x14ac:dyDescent="0.2">
      <c r="A279" s="402" t="s">
        <v>2433</v>
      </c>
      <c r="B279" s="104">
        <v>1</v>
      </c>
      <c r="C279" s="116"/>
      <c r="D279" s="20">
        <v>1</v>
      </c>
      <c r="E279" s="20">
        <v>4</v>
      </c>
      <c r="F279" s="27">
        <v>2</v>
      </c>
      <c r="G279" s="27">
        <f t="shared" si="24"/>
        <v>2</v>
      </c>
      <c r="H279" s="27">
        <f t="shared" si="25"/>
        <v>10</v>
      </c>
      <c r="I279" s="27"/>
      <c r="J279" s="35"/>
      <c r="L279" s="2"/>
    </row>
    <row r="280" spans="1:12" x14ac:dyDescent="0.2">
      <c r="A280" s="402" t="s">
        <v>2434</v>
      </c>
      <c r="B280" s="104">
        <v>1</v>
      </c>
      <c r="C280" s="116"/>
      <c r="D280" s="20">
        <v>1</v>
      </c>
      <c r="E280" s="20">
        <v>4</v>
      </c>
      <c r="F280" s="27">
        <v>2</v>
      </c>
      <c r="G280" s="27">
        <f t="shared" si="24"/>
        <v>2</v>
      </c>
      <c r="H280" s="27">
        <f t="shared" si="25"/>
        <v>10</v>
      </c>
      <c r="I280" s="27"/>
      <c r="J280" s="35"/>
      <c r="L280" s="2"/>
    </row>
    <row r="281" spans="1:12" x14ac:dyDescent="0.2">
      <c r="A281" s="402" t="s">
        <v>2435</v>
      </c>
      <c r="B281" s="104">
        <v>1</v>
      </c>
      <c r="C281" s="116"/>
      <c r="D281" s="20">
        <v>1</v>
      </c>
      <c r="E281" s="20">
        <v>4</v>
      </c>
      <c r="F281" s="27">
        <v>2</v>
      </c>
      <c r="G281" s="27">
        <f t="shared" si="24"/>
        <v>2</v>
      </c>
      <c r="H281" s="27">
        <f t="shared" si="25"/>
        <v>10</v>
      </c>
      <c r="I281" s="27"/>
      <c r="J281" s="35"/>
      <c r="L281" s="2"/>
    </row>
    <row r="282" spans="1:12" x14ac:dyDescent="0.2">
      <c r="A282" s="402" t="s">
        <v>2436</v>
      </c>
      <c r="B282" s="104">
        <v>1</v>
      </c>
      <c r="C282" s="116"/>
      <c r="D282" s="20">
        <v>1</v>
      </c>
      <c r="E282" s="20">
        <v>4</v>
      </c>
      <c r="F282" s="27">
        <v>2</v>
      </c>
      <c r="G282" s="27">
        <f t="shared" si="24"/>
        <v>2</v>
      </c>
      <c r="H282" s="27">
        <f t="shared" si="25"/>
        <v>10</v>
      </c>
      <c r="I282" s="27"/>
      <c r="J282" s="35"/>
      <c r="L282" s="2"/>
    </row>
    <row r="283" spans="1:12" x14ac:dyDescent="0.2">
      <c r="A283" s="402" t="s">
        <v>2437</v>
      </c>
      <c r="B283" s="104">
        <v>1</v>
      </c>
      <c r="C283" s="116"/>
      <c r="D283" s="20">
        <v>1</v>
      </c>
      <c r="E283" s="20">
        <v>4</v>
      </c>
      <c r="F283" s="27">
        <v>2</v>
      </c>
      <c r="G283" s="27">
        <f t="shared" ref="G283:G289" si="26">D283*F283</f>
        <v>2</v>
      </c>
      <c r="H283" s="27">
        <f t="shared" ref="H283:H289" si="27">5*F283</f>
        <v>10</v>
      </c>
      <c r="I283" s="27"/>
      <c r="J283" s="35"/>
      <c r="L283" s="2"/>
    </row>
    <row r="284" spans="1:12" x14ac:dyDescent="0.2">
      <c r="A284" s="402" t="s">
        <v>2438</v>
      </c>
      <c r="B284" s="104">
        <v>1</v>
      </c>
      <c r="C284" s="116"/>
      <c r="D284" s="20">
        <v>1</v>
      </c>
      <c r="E284" s="20">
        <v>4</v>
      </c>
      <c r="F284" s="27">
        <v>2</v>
      </c>
      <c r="G284" s="27">
        <f t="shared" si="26"/>
        <v>2</v>
      </c>
      <c r="H284" s="27">
        <f t="shared" si="27"/>
        <v>10</v>
      </c>
      <c r="I284" s="27"/>
      <c r="J284" s="35"/>
      <c r="L284" s="2"/>
    </row>
    <row r="285" spans="1:12" x14ac:dyDescent="0.2">
      <c r="A285" s="402" t="s">
        <v>2439</v>
      </c>
      <c r="B285" s="104">
        <v>1</v>
      </c>
      <c r="C285" s="116"/>
      <c r="D285" s="20">
        <v>1</v>
      </c>
      <c r="E285" s="20">
        <v>4</v>
      </c>
      <c r="F285" s="27">
        <v>2</v>
      </c>
      <c r="G285" s="27">
        <f t="shared" si="26"/>
        <v>2</v>
      </c>
      <c r="H285" s="27">
        <f t="shared" si="27"/>
        <v>10</v>
      </c>
      <c r="I285" s="27"/>
      <c r="J285" s="35"/>
      <c r="L285" s="2"/>
    </row>
    <row r="286" spans="1:12" x14ac:dyDescent="0.2">
      <c r="A286" s="402" t="s">
        <v>2440</v>
      </c>
      <c r="B286" s="104">
        <v>1</v>
      </c>
      <c r="C286" s="116"/>
      <c r="D286" s="20">
        <v>1</v>
      </c>
      <c r="E286" s="20">
        <v>4</v>
      </c>
      <c r="F286" s="27">
        <v>2</v>
      </c>
      <c r="G286" s="27">
        <f t="shared" si="26"/>
        <v>2</v>
      </c>
      <c r="H286" s="27">
        <f t="shared" si="27"/>
        <v>10</v>
      </c>
      <c r="I286" s="27"/>
      <c r="J286" s="35"/>
      <c r="L286" s="2"/>
    </row>
    <row r="287" spans="1:12" x14ac:dyDescent="0.2">
      <c r="A287" s="402" t="s">
        <v>2441</v>
      </c>
      <c r="B287" s="104">
        <v>1</v>
      </c>
      <c r="C287" s="116"/>
      <c r="D287" s="20">
        <v>1</v>
      </c>
      <c r="E287" s="20">
        <v>4</v>
      </c>
      <c r="F287" s="27">
        <v>2</v>
      </c>
      <c r="G287" s="27">
        <f t="shared" si="26"/>
        <v>2</v>
      </c>
      <c r="H287" s="27">
        <f t="shared" si="27"/>
        <v>10</v>
      </c>
      <c r="I287" s="27"/>
      <c r="J287" s="35"/>
      <c r="L287" s="2"/>
    </row>
    <row r="288" spans="1:12" x14ac:dyDescent="0.2">
      <c r="A288" s="402" t="s">
        <v>2442</v>
      </c>
      <c r="B288" s="104">
        <v>1</v>
      </c>
      <c r="C288" s="116"/>
      <c r="D288" s="20">
        <v>1</v>
      </c>
      <c r="E288" s="20">
        <v>4</v>
      </c>
      <c r="F288" s="27">
        <v>2</v>
      </c>
      <c r="G288" s="27">
        <f t="shared" si="26"/>
        <v>2</v>
      </c>
      <c r="H288" s="27">
        <f t="shared" si="27"/>
        <v>10</v>
      </c>
      <c r="I288" s="27"/>
      <c r="J288" s="35"/>
      <c r="L288" s="2"/>
    </row>
    <row r="289" spans="1:12" x14ac:dyDescent="0.2">
      <c r="A289" s="402" t="s">
        <v>2443</v>
      </c>
      <c r="B289" s="104">
        <v>1</v>
      </c>
      <c r="C289" s="116"/>
      <c r="D289" s="20">
        <v>1</v>
      </c>
      <c r="E289" s="20">
        <v>4</v>
      </c>
      <c r="F289" s="27">
        <v>2</v>
      </c>
      <c r="G289" s="27">
        <f t="shared" si="26"/>
        <v>2</v>
      </c>
      <c r="H289" s="27">
        <f t="shared" si="27"/>
        <v>10</v>
      </c>
      <c r="I289" s="27"/>
      <c r="J289" s="35"/>
      <c r="L289" s="2"/>
    </row>
    <row r="290" spans="1:12" x14ac:dyDescent="0.2">
      <c r="A290" s="402" t="s">
        <v>2444</v>
      </c>
      <c r="B290" s="104">
        <v>1</v>
      </c>
      <c r="C290" s="116"/>
      <c r="D290" s="20">
        <v>1</v>
      </c>
      <c r="E290" s="20">
        <v>4</v>
      </c>
      <c r="F290" s="27">
        <v>2</v>
      </c>
      <c r="G290" s="27">
        <f>D290*F290</f>
        <v>2</v>
      </c>
      <c r="H290" s="27">
        <f>5*F290</f>
        <v>10</v>
      </c>
      <c r="I290" s="27"/>
      <c r="J290" s="35"/>
      <c r="L290" s="2"/>
    </row>
    <row r="291" spans="1:12" x14ac:dyDescent="0.2">
      <c r="A291" s="402" t="s">
        <v>2445</v>
      </c>
      <c r="B291" s="104">
        <v>1</v>
      </c>
      <c r="C291" s="116"/>
      <c r="D291" s="20">
        <v>1</v>
      </c>
      <c r="E291" s="20">
        <v>4</v>
      </c>
      <c r="F291" s="27">
        <v>2</v>
      </c>
      <c r="G291" s="27">
        <f>D291*F291</f>
        <v>2</v>
      </c>
      <c r="H291" s="27">
        <f>5*F291</f>
        <v>10</v>
      </c>
      <c r="I291" s="27"/>
      <c r="J291" s="35"/>
      <c r="L291" s="2"/>
    </row>
    <row r="292" spans="1:12" x14ac:dyDescent="0.2">
      <c r="A292" s="402" t="s">
        <v>2446</v>
      </c>
      <c r="B292" s="104">
        <v>1</v>
      </c>
      <c r="C292" s="116"/>
      <c r="D292" s="20">
        <v>1</v>
      </c>
      <c r="E292" s="20">
        <v>4</v>
      </c>
      <c r="F292" s="27">
        <v>2</v>
      </c>
      <c r="G292" s="27">
        <f t="shared" ref="G292:G311" si="28">D292*F292</f>
        <v>2</v>
      </c>
      <c r="H292" s="27">
        <f t="shared" ref="H292:H311" si="29">5*F292</f>
        <v>10</v>
      </c>
      <c r="I292" s="27"/>
      <c r="J292" s="35"/>
      <c r="L292" s="2"/>
    </row>
    <row r="293" spans="1:12" x14ac:dyDescent="0.2">
      <c r="A293" s="402" t="s">
        <v>2447</v>
      </c>
      <c r="B293" s="104">
        <v>1</v>
      </c>
      <c r="C293" s="116"/>
      <c r="D293" s="20">
        <v>1</v>
      </c>
      <c r="E293" s="20">
        <v>4</v>
      </c>
      <c r="F293" s="27">
        <v>2</v>
      </c>
      <c r="G293" s="27">
        <f t="shared" si="28"/>
        <v>2</v>
      </c>
      <c r="H293" s="27">
        <f t="shared" si="29"/>
        <v>10</v>
      </c>
      <c r="I293" s="27"/>
      <c r="J293" s="35"/>
      <c r="L293" s="2"/>
    </row>
    <row r="294" spans="1:12" x14ac:dyDescent="0.2">
      <c r="A294" s="402" t="s">
        <v>2448</v>
      </c>
      <c r="B294" s="104">
        <v>1</v>
      </c>
      <c r="C294" s="116"/>
      <c r="D294" s="20">
        <v>1</v>
      </c>
      <c r="E294" s="20">
        <v>4</v>
      </c>
      <c r="F294" s="27">
        <v>2</v>
      </c>
      <c r="G294" s="27">
        <f t="shared" si="28"/>
        <v>2</v>
      </c>
      <c r="H294" s="27">
        <f t="shared" si="29"/>
        <v>10</v>
      </c>
      <c r="I294" s="27"/>
      <c r="J294" s="35"/>
      <c r="L294" s="2"/>
    </row>
    <row r="295" spans="1:12" x14ac:dyDescent="0.2">
      <c r="A295" s="402" t="s">
        <v>2449</v>
      </c>
      <c r="B295" s="104">
        <v>1</v>
      </c>
      <c r="C295" s="116"/>
      <c r="D295" s="20">
        <v>1</v>
      </c>
      <c r="E295" s="20">
        <v>4</v>
      </c>
      <c r="F295" s="27">
        <v>2</v>
      </c>
      <c r="G295" s="27">
        <f t="shared" si="28"/>
        <v>2</v>
      </c>
      <c r="H295" s="27">
        <f t="shared" si="29"/>
        <v>10</v>
      </c>
      <c r="I295" s="27"/>
      <c r="J295" s="35"/>
      <c r="L295" s="2"/>
    </row>
    <row r="296" spans="1:12" x14ac:dyDescent="0.2">
      <c r="A296" s="402" t="s">
        <v>2450</v>
      </c>
      <c r="B296" s="104">
        <v>1</v>
      </c>
      <c r="C296" s="116"/>
      <c r="D296" s="20">
        <v>1</v>
      </c>
      <c r="E296" s="20">
        <v>4</v>
      </c>
      <c r="F296" s="27">
        <v>2</v>
      </c>
      <c r="G296" s="27">
        <f t="shared" si="28"/>
        <v>2</v>
      </c>
      <c r="H296" s="27">
        <f t="shared" si="29"/>
        <v>10</v>
      </c>
      <c r="I296" s="27"/>
      <c r="J296" s="35"/>
      <c r="L296" s="2"/>
    </row>
    <row r="297" spans="1:12" x14ac:dyDescent="0.2">
      <c r="A297" s="402" t="s">
        <v>2451</v>
      </c>
      <c r="B297" s="104">
        <v>1</v>
      </c>
      <c r="C297" s="116"/>
      <c r="D297" s="20">
        <v>1</v>
      </c>
      <c r="E297" s="20">
        <v>4</v>
      </c>
      <c r="F297" s="27">
        <v>2</v>
      </c>
      <c r="G297" s="27">
        <f t="shared" si="28"/>
        <v>2</v>
      </c>
      <c r="H297" s="27">
        <f t="shared" si="29"/>
        <v>10</v>
      </c>
      <c r="I297" s="27"/>
      <c r="J297" s="35"/>
      <c r="L297" s="2"/>
    </row>
    <row r="298" spans="1:12" x14ac:dyDescent="0.2">
      <c r="A298" s="402" t="s">
        <v>2452</v>
      </c>
      <c r="B298" s="104">
        <v>1</v>
      </c>
      <c r="C298" s="116"/>
      <c r="D298" s="20">
        <v>1</v>
      </c>
      <c r="E298" s="20">
        <v>4</v>
      </c>
      <c r="F298" s="27">
        <v>2</v>
      </c>
      <c r="G298" s="27">
        <f t="shared" si="28"/>
        <v>2</v>
      </c>
      <c r="H298" s="27">
        <f t="shared" si="29"/>
        <v>10</v>
      </c>
      <c r="I298" s="27"/>
      <c r="J298" s="35"/>
      <c r="L298" s="2"/>
    </row>
    <row r="299" spans="1:12" x14ac:dyDescent="0.2">
      <c r="A299" s="402" t="s">
        <v>2453</v>
      </c>
      <c r="B299" s="104">
        <v>1</v>
      </c>
      <c r="C299" s="116"/>
      <c r="D299" s="20">
        <v>1</v>
      </c>
      <c r="E299" s="20">
        <v>5</v>
      </c>
      <c r="F299" s="27">
        <v>4</v>
      </c>
      <c r="G299" s="27">
        <f t="shared" si="28"/>
        <v>4</v>
      </c>
      <c r="H299" s="27">
        <f t="shared" si="29"/>
        <v>20</v>
      </c>
      <c r="I299" s="27"/>
      <c r="J299" s="35"/>
      <c r="L299" s="2"/>
    </row>
    <row r="300" spans="1:12" x14ac:dyDescent="0.2">
      <c r="A300" s="402" t="s">
        <v>2454</v>
      </c>
      <c r="B300" s="104">
        <v>1</v>
      </c>
      <c r="C300" s="116"/>
      <c r="D300" s="20">
        <v>1</v>
      </c>
      <c r="E300" s="20">
        <v>4</v>
      </c>
      <c r="F300" s="27">
        <v>2</v>
      </c>
      <c r="G300" s="27">
        <f t="shared" si="28"/>
        <v>2</v>
      </c>
      <c r="H300" s="27">
        <f t="shared" si="29"/>
        <v>10</v>
      </c>
      <c r="I300" s="27"/>
      <c r="J300" s="35"/>
      <c r="L300" s="2"/>
    </row>
    <row r="301" spans="1:12" x14ac:dyDescent="0.2">
      <c r="A301" s="402" t="s">
        <v>2455</v>
      </c>
      <c r="B301" s="104">
        <v>1</v>
      </c>
      <c r="C301" s="116"/>
      <c r="D301" s="20">
        <v>1</v>
      </c>
      <c r="E301" s="20">
        <v>4</v>
      </c>
      <c r="F301" s="27">
        <v>2</v>
      </c>
      <c r="G301" s="27">
        <f t="shared" si="28"/>
        <v>2</v>
      </c>
      <c r="H301" s="27">
        <f t="shared" si="29"/>
        <v>10</v>
      </c>
      <c r="I301" s="27"/>
      <c r="J301" s="35"/>
      <c r="L301" s="2"/>
    </row>
    <row r="302" spans="1:12" x14ac:dyDescent="0.2">
      <c r="A302" s="402" t="s">
        <v>2456</v>
      </c>
      <c r="B302" s="104">
        <v>1</v>
      </c>
      <c r="C302" s="116"/>
      <c r="D302" s="20">
        <v>1</v>
      </c>
      <c r="E302" s="20">
        <v>4</v>
      </c>
      <c r="F302" s="27">
        <v>2</v>
      </c>
      <c r="G302" s="27">
        <f t="shared" si="28"/>
        <v>2</v>
      </c>
      <c r="H302" s="27">
        <f t="shared" si="29"/>
        <v>10</v>
      </c>
      <c r="I302" s="27"/>
      <c r="J302" s="35"/>
      <c r="L302" s="2"/>
    </row>
    <row r="303" spans="1:12" x14ac:dyDescent="0.2">
      <c r="A303" s="402" t="s">
        <v>2457</v>
      </c>
      <c r="B303" s="104">
        <v>1</v>
      </c>
      <c r="C303" s="116"/>
      <c r="D303" s="20">
        <v>1</v>
      </c>
      <c r="E303" s="20">
        <v>4</v>
      </c>
      <c r="F303" s="27">
        <v>2</v>
      </c>
      <c r="G303" s="27">
        <f t="shared" si="28"/>
        <v>2</v>
      </c>
      <c r="H303" s="27">
        <f t="shared" si="29"/>
        <v>10</v>
      </c>
      <c r="I303" s="27"/>
      <c r="J303" s="35"/>
      <c r="L303" s="2"/>
    </row>
    <row r="304" spans="1:12" x14ac:dyDescent="0.2">
      <c r="A304" s="402" t="s">
        <v>2458</v>
      </c>
      <c r="B304" s="104">
        <v>1</v>
      </c>
      <c r="C304" s="116"/>
      <c r="D304" s="20">
        <v>1</v>
      </c>
      <c r="E304" s="20">
        <v>4</v>
      </c>
      <c r="F304" s="27">
        <v>2</v>
      </c>
      <c r="G304" s="27">
        <f t="shared" si="28"/>
        <v>2</v>
      </c>
      <c r="H304" s="27">
        <f t="shared" si="29"/>
        <v>10</v>
      </c>
      <c r="I304" s="27"/>
      <c r="J304" s="35"/>
      <c r="L304" s="2"/>
    </row>
    <row r="305" spans="1:12" x14ac:dyDescent="0.2">
      <c r="A305" s="402" t="s">
        <v>2459</v>
      </c>
      <c r="B305" s="104">
        <v>1</v>
      </c>
      <c r="C305" s="116"/>
      <c r="D305" s="20">
        <v>1</v>
      </c>
      <c r="E305" s="20">
        <v>4</v>
      </c>
      <c r="F305" s="27">
        <v>2</v>
      </c>
      <c r="G305" s="27">
        <f t="shared" si="28"/>
        <v>2</v>
      </c>
      <c r="H305" s="27">
        <f t="shared" si="29"/>
        <v>10</v>
      </c>
      <c r="I305" s="27"/>
      <c r="J305" s="35"/>
      <c r="L305" s="2"/>
    </row>
    <row r="306" spans="1:12" x14ac:dyDescent="0.2">
      <c r="A306" s="402" t="s">
        <v>2460</v>
      </c>
      <c r="B306" s="104">
        <v>1</v>
      </c>
      <c r="C306" s="116"/>
      <c r="D306" s="20">
        <v>1</v>
      </c>
      <c r="E306" s="20">
        <v>4</v>
      </c>
      <c r="F306" s="27">
        <v>2</v>
      </c>
      <c r="G306" s="27">
        <f t="shared" si="28"/>
        <v>2</v>
      </c>
      <c r="H306" s="27">
        <f t="shared" si="29"/>
        <v>10</v>
      </c>
      <c r="I306" s="27"/>
      <c r="J306" s="35"/>
      <c r="L306" s="2"/>
    </row>
    <row r="307" spans="1:12" x14ac:dyDescent="0.2">
      <c r="A307" s="402" t="s">
        <v>2461</v>
      </c>
      <c r="B307" s="104">
        <v>1</v>
      </c>
      <c r="C307" s="116"/>
      <c r="D307" s="20">
        <v>1</v>
      </c>
      <c r="E307" s="20">
        <v>4</v>
      </c>
      <c r="F307" s="27">
        <v>2</v>
      </c>
      <c r="G307" s="27">
        <f t="shared" si="28"/>
        <v>2</v>
      </c>
      <c r="H307" s="27">
        <f t="shared" si="29"/>
        <v>10</v>
      </c>
      <c r="I307" s="27"/>
      <c r="J307" s="35"/>
      <c r="L307" s="2"/>
    </row>
    <row r="308" spans="1:12" x14ac:dyDescent="0.2">
      <c r="A308" s="402" t="s">
        <v>2462</v>
      </c>
      <c r="B308" s="104">
        <v>1</v>
      </c>
      <c r="C308" s="116"/>
      <c r="D308" s="20">
        <v>1</v>
      </c>
      <c r="E308" s="20">
        <v>4</v>
      </c>
      <c r="F308" s="27">
        <v>2</v>
      </c>
      <c r="G308" s="27">
        <f t="shared" si="28"/>
        <v>2</v>
      </c>
      <c r="H308" s="27">
        <f t="shared" si="29"/>
        <v>10</v>
      </c>
      <c r="I308" s="27"/>
      <c r="J308" s="35"/>
      <c r="L308" s="2"/>
    </row>
    <row r="309" spans="1:12" x14ac:dyDescent="0.2">
      <c r="A309" s="402" t="s">
        <v>2463</v>
      </c>
      <c r="B309" s="104">
        <v>1</v>
      </c>
      <c r="C309" s="116"/>
      <c r="D309" s="20">
        <v>1</v>
      </c>
      <c r="E309" s="20">
        <v>4</v>
      </c>
      <c r="F309" s="27">
        <v>2</v>
      </c>
      <c r="G309" s="27">
        <f t="shared" si="28"/>
        <v>2</v>
      </c>
      <c r="H309" s="27">
        <f t="shared" si="29"/>
        <v>10</v>
      </c>
      <c r="I309" s="27"/>
      <c r="J309" s="35"/>
      <c r="L309" s="2"/>
    </row>
    <row r="310" spans="1:12" x14ac:dyDescent="0.2">
      <c r="A310" s="402" t="s">
        <v>2464</v>
      </c>
      <c r="B310" s="104">
        <v>1</v>
      </c>
      <c r="C310" s="116"/>
      <c r="D310" s="20">
        <v>1</v>
      </c>
      <c r="E310" s="20">
        <v>4</v>
      </c>
      <c r="F310" s="27">
        <v>2</v>
      </c>
      <c r="G310" s="27">
        <f t="shared" si="28"/>
        <v>2</v>
      </c>
      <c r="H310" s="27">
        <f t="shared" si="29"/>
        <v>10</v>
      </c>
      <c r="I310" s="27"/>
      <c r="J310" s="35"/>
      <c r="L310" s="2"/>
    </row>
    <row r="311" spans="1:12" x14ac:dyDescent="0.2">
      <c r="A311" s="402" t="s">
        <v>2465</v>
      </c>
      <c r="B311" s="104">
        <v>1</v>
      </c>
      <c r="C311" s="116"/>
      <c r="D311" s="20">
        <v>1</v>
      </c>
      <c r="E311" s="20">
        <v>4</v>
      </c>
      <c r="F311" s="27">
        <v>2</v>
      </c>
      <c r="G311" s="27">
        <f t="shared" si="28"/>
        <v>2</v>
      </c>
      <c r="H311" s="27">
        <f t="shared" si="29"/>
        <v>10</v>
      </c>
      <c r="I311" s="27"/>
      <c r="J311" s="35"/>
      <c r="L311" s="2"/>
    </row>
    <row r="312" spans="1:12" x14ac:dyDescent="0.2">
      <c r="A312" s="402" t="s">
        <v>2466</v>
      </c>
      <c r="B312" s="104">
        <v>1</v>
      </c>
      <c r="C312" s="116"/>
      <c r="D312" s="20">
        <v>1</v>
      </c>
      <c r="E312" s="20">
        <v>4</v>
      </c>
      <c r="F312" s="27">
        <v>2</v>
      </c>
      <c r="G312" s="27">
        <f>D312*F312</f>
        <v>2</v>
      </c>
      <c r="H312" s="27">
        <f>5*F312</f>
        <v>10</v>
      </c>
      <c r="I312" s="27"/>
      <c r="J312" s="35"/>
      <c r="L312" s="2"/>
    </row>
    <row r="313" spans="1:12" x14ac:dyDescent="0.2">
      <c r="A313" s="402" t="s">
        <v>2467</v>
      </c>
      <c r="B313" s="104">
        <v>1</v>
      </c>
      <c r="C313" s="116"/>
      <c r="D313" s="20">
        <v>1</v>
      </c>
      <c r="E313" s="20">
        <v>4</v>
      </c>
      <c r="F313" s="27">
        <v>2</v>
      </c>
      <c r="G313" s="27">
        <f t="shared" ref="G313:G327" si="30">D313*F313</f>
        <v>2</v>
      </c>
      <c r="H313" s="27">
        <f t="shared" ref="H313:H327" si="31">5*F313</f>
        <v>10</v>
      </c>
      <c r="I313" s="27"/>
      <c r="J313" s="35"/>
      <c r="L313" s="2"/>
    </row>
    <row r="314" spans="1:12" x14ac:dyDescent="0.2">
      <c r="A314" s="402" t="s">
        <v>2468</v>
      </c>
      <c r="B314" s="104">
        <v>1</v>
      </c>
      <c r="C314" s="116"/>
      <c r="D314" s="20">
        <v>1</v>
      </c>
      <c r="E314" s="20">
        <v>4</v>
      </c>
      <c r="F314" s="27">
        <v>2</v>
      </c>
      <c r="G314" s="27">
        <f t="shared" si="30"/>
        <v>2</v>
      </c>
      <c r="H314" s="27">
        <f t="shared" si="31"/>
        <v>10</v>
      </c>
      <c r="I314" s="27"/>
      <c r="J314" s="35"/>
      <c r="L314" s="2"/>
    </row>
    <row r="315" spans="1:12" x14ac:dyDescent="0.2">
      <c r="A315" s="402" t="s">
        <v>2469</v>
      </c>
      <c r="B315" s="104">
        <v>1</v>
      </c>
      <c r="C315" s="116"/>
      <c r="D315" s="20">
        <v>1</v>
      </c>
      <c r="E315" s="20">
        <v>4</v>
      </c>
      <c r="F315" s="27">
        <v>2</v>
      </c>
      <c r="G315" s="27">
        <f t="shared" si="30"/>
        <v>2</v>
      </c>
      <c r="H315" s="27">
        <f t="shared" si="31"/>
        <v>10</v>
      </c>
      <c r="I315" s="27"/>
      <c r="J315" s="35"/>
      <c r="L315" s="2"/>
    </row>
    <row r="316" spans="1:12" x14ac:dyDescent="0.2">
      <c r="A316" s="402" t="s">
        <v>2470</v>
      </c>
      <c r="B316" s="104">
        <v>1</v>
      </c>
      <c r="C316" s="116"/>
      <c r="D316" s="20">
        <v>1</v>
      </c>
      <c r="E316" s="20">
        <v>4</v>
      </c>
      <c r="F316" s="27">
        <v>2</v>
      </c>
      <c r="G316" s="27">
        <f t="shared" si="30"/>
        <v>2</v>
      </c>
      <c r="H316" s="27">
        <f t="shared" si="31"/>
        <v>10</v>
      </c>
      <c r="I316" s="27"/>
      <c r="J316" s="35"/>
      <c r="L316" s="2"/>
    </row>
    <row r="317" spans="1:12" x14ac:dyDescent="0.2">
      <c r="A317" s="402" t="s">
        <v>2471</v>
      </c>
      <c r="B317" s="104">
        <v>1</v>
      </c>
      <c r="C317" s="116"/>
      <c r="D317" s="20">
        <v>1</v>
      </c>
      <c r="E317" s="20">
        <v>4</v>
      </c>
      <c r="F317" s="27">
        <v>2</v>
      </c>
      <c r="G317" s="27">
        <f t="shared" si="30"/>
        <v>2</v>
      </c>
      <c r="H317" s="27">
        <f t="shared" si="31"/>
        <v>10</v>
      </c>
      <c r="I317" s="27"/>
      <c r="J317" s="35"/>
      <c r="L317" s="2"/>
    </row>
    <row r="318" spans="1:12" x14ac:dyDescent="0.2">
      <c r="A318" s="402" t="s">
        <v>2472</v>
      </c>
      <c r="B318" s="104">
        <v>1</v>
      </c>
      <c r="C318" s="116"/>
      <c r="D318" s="20">
        <v>1</v>
      </c>
      <c r="E318" s="20">
        <v>4</v>
      </c>
      <c r="F318" s="27">
        <v>2</v>
      </c>
      <c r="G318" s="27">
        <f t="shared" si="30"/>
        <v>2</v>
      </c>
      <c r="H318" s="27">
        <f t="shared" si="31"/>
        <v>10</v>
      </c>
      <c r="I318" s="27"/>
      <c r="J318" s="35"/>
      <c r="L318" s="2"/>
    </row>
    <row r="319" spans="1:12" x14ac:dyDescent="0.2">
      <c r="A319" s="402" t="s">
        <v>2473</v>
      </c>
      <c r="B319" s="104">
        <v>1</v>
      </c>
      <c r="C319" s="116"/>
      <c r="D319" s="20">
        <v>1</v>
      </c>
      <c r="E319" s="20">
        <v>4</v>
      </c>
      <c r="F319" s="27">
        <v>2</v>
      </c>
      <c r="G319" s="27">
        <f t="shared" si="30"/>
        <v>2</v>
      </c>
      <c r="H319" s="27">
        <f t="shared" si="31"/>
        <v>10</v>
      </c>
      <c r="I319" s="27"/>
      <c r="J319" s="35"/>
      <c r="L319" s="2"/>
    </row>
    <row r="320" spans="1:12" x14ac:dyDescent="0.2">
      <c r="A320" s="402" t="s">
        <v>2474</v>
      </c>
      <c r="B320" s="104">
        <v>1</v>
      </c>
      <c r="C320" s="116"/>
      <c r="D320" s="20">
        <v>1</v>
      </c>
      <c r="E320" s="20">
        <v>4</v>
      </c>
      <c r="F320" s="27">
        <v>2</v>
      </c>
      <c r="G320" s="27">
        <f t="shared" si="30"/>
        <v>2</v>
      </c>
      <c r="H320" s="27">
        <f t="shared" si="31"/>
        <v>10</v>
      </c>
      <c r="I320" s="27"/>
      <c r="J320" s="35"/>
      <c r="L320" s="2"/>
    </row>
    <row r="321" spans="1:12" x14ac:dyDescent="0.2">
      <c r="A321" s="402" t="s">
        <v>2475</v>
      </c>
      <c r="B321" s="104">
        <v>1</v>
      </c>
      <c r="C321" s="116"/>
      <c r="D321" s="20">
        <v>1</v>
      </c>
      <c r="E321" s="20">
        <v>4</v>
      </c>
      <c r="F321" s="27">
        <v>2</v>
      </c>
      <c r="G321" s="27">
        <f t="shared" si="30"/>
        <v>2</v>
      </c>
      <c r="H321" s="27">
        <f t="shared" si="31"/>
        <v>10</v>
      </c>
      <c r="I321" s="27"/>
      <c r="J321" s="35"/>
      <c r="L321" s="2"/>
    </row>
    <row r="322" spans="1:12" x14ac:dyDescent="0.2">
      <c r="A322" s="402" t="s">
        <v>2476</v>
      </c>
      <c r="B322" s="104">
        <v>1</v>
      </c>
      <c r="C322" s="116"/>
      <c r="D322" s="20">
        <v>1</v>
      </c>
      <c r="E322" s="20">
        <v>4</v>
      </c>
      <c r="F322" s="27">
        <v>2</v>
      </c>
      <c r="G322" s="27">
        <f t="shared" si="30"/>
        <v>2</v>
      </c>
      <c r="H322" s="27">
        <f t="shared" si="31"/>
        <v>10</v>
      </c>
      <c r="I322" s="27"/>
      <c r="J322" s="35"/>
      <c r="L322" s="2"/>
    </row>
    <row r="323" spans="1:12" x14ac:dyDescent="0.2">
      <c r="A323" s="402" t="s">
        <v>2477</v>
      </c>
      <c r="B323" s="104">
        <v>1</v>
      </c>
      <c r="C323" s="116"/>
      <c r="D323" s="20">
        <v>1</v>
      </c>
      <c r="E323" s="20">
        <v>4</v>
      </c>
      <c r="F323" s="27">
        <v>2</v>
      </c>
      <c r="G323" s="27">
        <f t="shared" si="30"/>
        <v>2</v>
      </c>
      <c r="H323" s="27">
        <f t="shared" si="31"/>
        <v>10</v>
      </c>
      <c r="I323" s="27"/>
      <c r="J323" s="35"/>
      <c r="L323" s="2"/>
    </row>
    <row r="324" spans="1:12" x14ac:dyDescent="0.2">
      <c r="A324" s="402" t="s">
        <v>2478</v>
      </c>
      <c r="B324" s="104">
        <v>1</v>
      </c>
      <c r="C324" s="116"/>
      <c r="D324" s="20">
        <v>1</v>
      </c>
      <c r="E324" s="20">
        <v>4</v>
      </c>
      <c r="F324" s="27">
        <v>2</v>
      </c>
      <c r="G324" s="26">
        <f t="shared" si="30"/>
        <v>2</v>
      </c>
      <c r="H324" s="27">
        <f t="shared" si="31"/>
        <v>10</v>
      </c>
      <c r="I324" s="27"/>
      <c r="J324" s="35"/>
      <c r="L324" s="2"/>
    </row>
    <row r="325" spans="1:12" x14ac:dyDescent="0.2">
      <c r="A325" s="402" t="s">
        <v>2479</v>
      </c>
      <c r="B325" s="104">
        <v>1</v>
      </c>
      <c r="C325" s="116"/>
      <c r="D325" s="20">
        <v>1</v>
      </c>
      <c r="E325" s="20">
        <v>4</v>
      </c>
      <c r="F325" s="27">
        <v>2</v>
      </c>
      <c r="G325" s="27">
        <f t="shared" si="30"/>
        <v>2</v>
      </c>
      <c r="H325" s="27">
        <f t="shared" si="31"/>
        <v>10</v>
      </c>
      <c r="I325" s="27"/>
      <c r="J325" s="35"/>
      <c r="L325" s="2"/>
    </row>
    <row r="326" spans="1:12" x14ac:dyDescent="0.2">
      <c r="A326" s="402" t="s">
        <v>2480</v>
      </c>
      <c r="B326" s="104">
        <v>1</v>
      </c>
      <c r="C326" s="116"/>
      <c r="D326" s="20">
        <v>1</v>
      </c>
      <c r="E326" s="20">
        <v>4</v>
      </c>
      <c r="F326" s="27">
        <v>2</v>
      </c>
      <c r="G326" s="27">
        <f t="shared" si="30"/>
        <v>2</v>
      </c>
      <c r="H326" s="27">
        <f t="shared" si="31"/>
        <v>10</v>
      </c>
      <c r="I326" s="27"/>
      <c r="J326" s="35"/>
      <c r="L326" s="2"/>
    </row>
    <row r="327" spans="1:12" ht="16" thickBot="1" x14ac:dyDescent="0.25">
      <c r="A327" s="402" t="s">
        <v>2481</v>
      </c>
      <c r="B327" s="104">
        <v>1</v>
      </c>
      <c r="C327" s="116"/>
      <c r="D327" s="20">
        <v>1</v>
      </c>
      <c r="E327" s="20">
        <v>4</v>
      </c>
      <c r="F327" s="26">
        <v>2</v>
      </c>
      <c r="G327" s="27">
        <f t="shared" si="30"/>
        <v>2</v>
      </c>
      <c r="H327" s="27">
        <f t="shared" si="31"/>
        <v>10</v>
      </c>
      <c r="I327" s="27"/>
      <c r="J327" s="35"/>
      <c r="L327" s="2"/>
    </row>
    <row r="328" spans="1:12" x14ac:dyDescent="0.2">
      <c r="A328" s="42" t="s">
        <v>1294</v>
      </c>
      <c r="B328" s="109">
        <f>SUM(B91:B327)</f>
        <v>232</v>
      </c>
      <c r="C328" s="109"/>
      <c r="D328" s="109">
        <f>SUM($D91:$D327)</f>
        <v>412</v>
      </c>
      <c r="E328" s="109">
        <f>SUM($E92:$E327)</f>
        <v>1616</v>
      </c>
      <c r="F328" s="31">
        <f>SUM($F92:$F327)</f>
        <v>862</v>
      </c>
      <c r="G328" s="31">
        <f>SUM($G92:$G327)</f>
        <v>864</v>
      </c>
      <c r="H328" s="31">
        <f>MAX($H92:$H327)</f>
        <v>20</v>
      </c>
      <c r="I328" s="31">
        <f>SUM($B328:$H328)</f>
        <v>4006</v>
      </c>
      <c r="J328" s="37"/>
      <c r="L328" s="2"/>
    </row>
    <row r="329" spans="1:12" ht="16" thickBot="1" x14ac:dyDescent="0.25">
      <c r="A329" s="44"/>
      <c r="B329" s="110"/>
      <c r="C329" s="117"/>
      <c r="D329" s="40"/>
      <c r="E329" s="40"/>
      <c r="F329" s="25"/>
      <c r="G329" s="25"/>
      <c r="H329" s="25"/>
      <c r="I329" s="25"/>
      <c r="J329" s="38"/>
      <c r="L329" s="2"/>
    </row>
    <row r="330" spans="1:12" ht="16" thickBot="1" x14ac:dyDescent="0.25">
      <c r="F330" s="5"/>
      <c r="G330" s="5"/>
      <c r="H330" s="5"/>
      <c r="I330" s="5"/>
      <c r="L330" s="2"/>
    </row>
    <row r="331" spans="1:12" x14ac:dyDescent="0.2">
      <c r="A331" s="34" t="s">
        <v>2059</v>
      </c>
      <c r="B331" s="106"/>
      <c r="C331" s="112"/>
      <c r="D331" s="39"/>
      <c r="E331" s="39"/>
      <c r="F331" s="30"/>
      <c r="G331" s="30"/>
      <c r="H331" s="30"/>
      <c r="I331" s="30"/>
      <c r="J331" s="37"/>
      <c r="L331" s="2"/>
    </row>
    <row r="332" spans="1:12" x14ac:dyDescent="0.2">
      <c r="A332" s="288" t="s">
        <v>2060</v>
      </c>
      <c r="B332" s="379"/>
      <c r="C332" s="380"/>
      <c r="D332" s="381"/>
      <c r="E332" s="381"/>
      <c r="F332" s="27"/>
      <c r="G332" s="27"/>
      <c r="H332" s="27"/>
      <c r="I332" s="27"/>
      <c r="J332" s="35"/>
      <c r="L332" s="2"/>
    </row>
    <row r="333" spans="1:12" x14ac:dyDescent="0.2">
      <c r="A333" s="387" t="s">
        <v>2143</v>
      </c>
      <c r="B333" s="379"/>
      <c r="C333" s="380"/>
      <c r="D333" s="381"/>
      <c r="E333" s="381"/>
      <c r="F333" s="435"/>
      <c r="G333" s="435"/>
      <c r="H333" s="435"/>
      <c r="I333" s="27"/>
      <c r="J333" s="35"/>
      <c r="L333" s="2"/>
    </row>
    <row r="334" spans="1:12" x14ac:dyDescent="0.2">
      <c r="A334" s="526" t="s">
        <v>2063</v>
      </c>
      <c r="B334" s="528">
        <v>1</v>
      </c>
      <c r="C334" s="529"/>
      <c r="D334" s="530">
        <v>1</v>
      </c>
      <c r="E334" s="530">
        <v>4</v>
      </c>
      <c r="F334" s="487">
        <v>2</v>
      </c>
      <c r="G334" s="487">
        <f>D334*F334</f>
        <v>2</v>
      </c>
      <c r="H334" s="487">
        <f t="shared" ref="H334:H345" si="32">5*F334</f>
        <v>10</v>
      </c>
      <c r="I334" s="450"/>
      <c r="J334" s="35"/>
      <c r="L334" s="2"/>
    </row>
    <row r="335" spans="1:12" x14ac:dyDescent="0.2">
      <c r="A335" s="526" t="s">
        <v>2064</v>
      </c>
      <c r="B335" s="528">
        <v>1</v>
      </c>
      <c r="C335" s="529"/>
      <c r="D335" s="530">
        <v>1</v>
      </c>
      <c r="E335" s="530">
        <v>3</v>
      </c>
      <c r="F335" s="487">
        <v>1</v>
      </c>
      <c r="G335" s="487">
        <v>3</v>
      </c>
      <c r="H335" s="487">
        <f t="shared" si="32"/>
        <v>5</v>
      </c>
      <c r="I335" s="450"/>
      <c r="J335" s="35"/>
      <c r="L335" s="2"/>
    </row>
    <row r="336" spans="1:12" x14ac:dyDescent="0.2">
      <c r="A336" s="526" t="s">
        <v>2065</v>
      </c>
      <c r="B336" s="528">
        <v>1</v>
      </c>
      <c r="C336" s="529"/>
      <c r="D336" s="530">
        <v>1</v>
      </c>
      <c r="E336" s="530">
        <v>3</v>
      </c>
      <c r="F336" s="487">
        <v>1</v>
      </c>
      <c r="G336" s="487">
        <v>3</v>
      </c>
      <c r="H336" s="487">
        <f t="shared" si="32"/>
        <v>5</v>
      </c>
      <c r="I336" s="450"/>
      <c r="J336" s="35"/>
      <c r="L336" s="2"/>
    </row>
    <row r="337" spans="1:12" x14ac:dyDescent="0.2">
      <c r="A337" s="526" t="s">
        <v>2066</v>
      </c>
      <c r="B337" s="528">
        <v>1</v>
      </c>
      <c r="C337" s="529"/>
      <c r="D337" s="530">
        <v>1</v>
      </c>
      <c r="E337" s="530">
        <v>4</v>
      </c>
      <c r="F337" s="487">
        <v>2</v>
      </c>
      <c r="G337" s="487">
        <f>D337*F337</f>
        <v>2</v>
      </c>
      <c r="H337" s="487">
        <f t="shared" si="32"/>
        <v>10</v>
      </c>
      <c r="I337" s="450"/>
      <c r="J337" s="35"/>
      <c r="L337" s="2"/>
    </row>
    <row r="338" spans="1:12" x14ac:dyDescent="0.2">
      <c r="A338" s="526" t="s">
        <v>2067</v>
      </c>
      <c r="B338" s="528">
        <v>1</v>
      </c>
      <c r="C338" s="529"/>
      <c r="D338" s="530">
        <v>1</v>
      </c>
      <c r="E338" s="530">
        <v>4</v>
      </c>
      <c r="F338" s="487">
        <v>2</v>
      </c>
      <c r="G338" s="487">
        <v>4</v>
      </c>
      <c r="H338" s="487">
        <f t="shared" si="32"/>
        <v>10</v>
      </c>
      <c r="I338" s="450"/>
      <c r="J338" s="35"/>
      <c r="L338" s="2"/>
    </row>
    <row r="339" spans="1:12" x14ac:dyDescent="0.2">
      <c r="A339" s="526" t="s">
        <v>2068</v>
      </c>
      <c r="B339" s="528">
        <v>1</v>
      </c>
      <c r="C339" s="529"/>
      <c r="D339" s="530">
        <v>1</v>
      </c>
      <c r="E339" s="530">
        <v>4</v>
      </c>
      <c r="F339" s="487">
        <v>2</v>
      </c>
      <c r="G339" s="487">
        <v>4</v>
      </c>
      <c r="H339" s="487">
        <f t="shared" si="32"/>
        <v>10</v>
      </c>
      <c r="I339" s="450"/>
      <c r="J339" s="35"/>
      <c r="L339" s="2"/>
    </row>
    <row r="340" spans="1:12" x14ac:dyDescent="0.2">
      <c r="A340" s="526" t="s">
        <v>2069</v>
      </c>
      <c r="B340" s="528">
        <v>1</v>
      </c>
      <c r="C340" s="529"/>
      <c r="D340" s="530">
        <v>1</v>
      </c>
      <c r="E340" s="530">
        <v>4</v>
      </c>
      <c r="F340" s="487">
        <v>2</v>
      </c>
      <c r="G340" s="487">
        <f>D340*F340</f>
        <v>2</v>
      </c>
      <c r="H340" s="487">
        <f t="shared" si="32"/>
        <v>10</v>
      </c>
      <c r="I340" s="450"/>
      <c r="J340" s="35"/>
      <c r="L340" s="2"/>
    </row>
    <row r="341" spans="1:12" x14ac:dyDescent="0.2">
      <c r="A341" s="526" t="s">
        <v>2070</v>
      </c>
      <c r="B341" s="528">
        <v>1</v>
      </c>
      <c r="C341" s="529"/>
      <c r="D341" s="530">
        <v>1</v>
      </c>
      <c r="E341" s="530">
        <v>4</v>
      </c>
      <c r="F341" s="487">
        <v>2</v>
      </c>
      <c r="G341" s="487">
        <v>4</v>
      </c>
      <c r="H341" s="487">
        <f t="shared" si="32"/>
        <v>10</v>
      </c>
      <c r="I341" s="450"/>
      <c r="J341" s="35"/>
      <c r="L341" s="2"/>
    </row>
    <row r="342" spans="1:12" x14ac:dyDescent="0.2">
      <c r="A342" s="526" t="s">
        <v>2071</v>
      </c>
      <c r="B342" s="528">
        <v>1</v>
      </c>
      <c r="C342" s="529"/>
      <c r="D342" s="530">
        <v>1</v>
      </c>
      <c r="E342" s="530">
        <v>4</v>
      </c>
      <c r="F342" s="487">
        <v>2</v>
      </c>
      <c r="G342" s="487">
        <v>4</v>
      </c>
      <c r="H342" s="487">
        <f t="shared" si="32"/>
        <v>10</v>
      </c>
      <c r="I342" s="450"/>
      <c r="J342" s="35"/>
      <c r="L342" s="2"/>
    </row>
    <row r="343" spans="1:12" x14ac:dyDescent="0.2">
      <c r="A343" s="526" t="s">
        <v>2072</v>
      </c>
      <c r="B343" s="528">
        <v>1</v>
      </c>
      <c r="C343" s="529"/>
      <c r="D343" s="530">
        <v>1</v>
      </c>
      <c r="E343" s="530">
        <v>4</v>
      </c>
      <c r="F343" s="487">
        <v>2</v>
      </c>
      <c r="G343" s="487">
        <v>4</v>
      </c>
      <c r="H343" s="487">
        <f t="shared" si="32"/>
        <v>10</v>
      </c>
      <c r="I343" s="450"/>
      <c r="J343" s="35"/>
      <c r="L343" s="2"/>
    </row>
    <row r="344" spans="1:12" x14ac:dyDescent="0.2">
      <c r="A344" s="526" t="s">
        <v>2073</v>
      </c>
      <c r="B344" s="528">
        <v>1</v>
      </c>
      <c r="C344" s="529"/>
      <c r="D344" s="530">
        <v>1</v>
      </c>
      <c r="E344" s="530">
        <v>4</v>
      </c>
      <c r="F344" s="487">
        <v>2</v>
      </c>
      <c r="G344" s="487">
        <v>4</v>
      </c>
      <c r="H344" s="487">
        <f t="shared" si="32"/>
        <v>10</v>
      </c>
      <c r="I344" s="450"/>
      <c r="J344" s="35"/>
      <c r="L344" s="2"/>
    </row>
    <row r="345" spans="1:12" x14ac:dyDescent="0.2">
      <c r="A345" s="526" t="s">
        <v>2073</v>
      </c>
      <c r="B345" s="528">
        <v>1</v>
      </c>
      <c r="C345" s="529"/>
      <c r="D345" s="530">
        <v>1</v>
      </c>
      <c r="E345" s="530">
        <v>4</v>
      </c>
      <c r="F345" s="487">
        <v>2</v>
      </c>
      <c r="G345" s="487">
        <f>D345*F345</f>
        <v>2</v>
      </c>
      <c r="H345" s="487">
        <f t="shared" si="32"/>
        <v>10</v>
      </c>
      <c r="I345" s="450"/>
      <c r="J345" s="35"/>
      <c r="L345" s="2"/>
    </row>
    <row r="346" spans="1:12" x14ac:dyDescent="0.2">
      <c r="A346" s="526" t="s">
        <v>2144</v>
      </c>
      <c r="B346" s="528"/>
      <c r="C346" s="529"/>
      <c r="D346" s="530"/>
      <c r="E346" s="530"/>
      <c r="F346" s="487"/>
      <c r="G346" s="487"/>
      <c r="H346" s="487"/>
      <c r="I346" s="450"/>
      <c r="J346" s="35"/>
      <c r="L346" s="2"/>
    </row>
    <row r="347" spans="1:12" x14ac:dyDescent="0.2">
      <c r="A347" s="526" t="s">
        <v>2087</v>
      </c>
      <c r="B347" s="528">
        <v>1</v>
      </c>
      <c r="C347" s="529"/>
      <c r="D347" s="530">
        <v>1</v>
      </c>
      <c r="E347" s="530">
        <v>4</v>
      </c>
      <c r="F347" s="487">
        <v>2</v>
      </c>
      <c r="G347" s="487">
        <v>4</v>
      </c>
      <c r="H347" s="487">
        <f t="shared" ref="H347:H353" si="33">5*F347</f>
        <v>10</v>
      </c>
      <c r="I347" s="450"/>
      <c r="J347" s="35"/>
      <c r="L347" s="2"/>
    </row>
    <row r="348" spans="1:12" x14ac:dyDescent="0.2">
      <c r="A348" s="526" t="s">
        <v>2088</v>
      </c>
      <c r="B348" s="528">
        <v>1</v>
      </c>
      <c r="C348" s="529"/>
      <c r="D348" s="530">
        <v>1</v>
      </c>
      <c r="E348" s="530">
        <v>3</v>
      </c>
      <c r="F348" s="487">
        <v>1</v>
      </c>
      <c r="G348" s="487">
        <v>3</v>
      </c>
      <c r="H348" s="487">
        <f t="shared" si="33"/>
        <v>5</v>
      </c>
      <c r="I348" s="450"/>
      <c r="J348" s="35"/>
      <c r="L348" s="2"/>
    </row>
    <row r="349" spans="1:12" x14ac:dyDescent="0.2">
      <c r="A349" s="526" t="s">
        <v>2089</v>
      </c>
      <c r="B349" s="528">
        <v>1</v>
      </c>
      <c r="C349" s="529"/>
      <c r="D349" s="530">
        <v>1</v>
      </c>
      <c r="E349" s="530">
        <v>3</v>
      </c>
      <c r="F349" s="487">
        <v>1</v>
      </c>
      <c r="G349" s="487">
        <v>3</v>
      </c>
      <c r="H349" s="487">
        <f t="shared" si="33"/>
        <v>5</v>
      </c>
      <c r="I349" s="450"/>
      <c r="J349" s="35"/>
      <c r="L349" s="2"/>
    </row>
    <row r="350" spans="1:12" x14ac:dyDescent="0.2">
      <c r="A350" s="526" t="s">
        <v>2090</v>
      </c>
      <c r="B350" s="528">
        <v>1</v>
      </c>
      <c r="C350" s="529"/>
      <c r="D350" s="530">
        <v>1</v>
      </c>
      <c r="E350" s="530">
        <v>4</v>
      </c>
      <c r="F350" s="487">
        <v>2</v>
      </c>
      <c r="G350" s="487">
        <v>4</v>
      </c>
      <c r="H350" s="487">
        <f t="shared" si="33"/>
        <v>10</v>
      </c>
      <c r="I350" s="450"/>
      <c r="J350" s="35"/>
      <c r="L350" s="2"/>
    </row>
    <row r="351" spans="1:12" x14ac:dyDescent="0.2">
      <c r="A351" s="526" t="s">
        <v>2091</v>
      </c>
      <c r="B351" s="528">
        <v>1</v>
      </c>
      <c r="C351" s="529"/>
      <c r="D351" s="530">
        <v>1</v>
      </c>
      <c r="E351" s="530">
        <v>4</v>
      </c>
      <c r="F351" s="487">
        <v>2</v>
      </c>
      <c r="G351" s="487">
        <v>4</v>
      </c>
      <c r="H351" s="487">
        <f t="shared" si="33"/>
        <v>10</v>
      </c>
      <c r="I351" s="450"/>
      <c r="J351" s="35"/>
      <c r="L351" s="2"/>
    </row>
    <row r="352" spans="1:12" x14ac:dyDescent="0.2">
      <c r="A352" s="526" t="s">
        <v>2092</v>
      </c>
      <c r="B352" s="528">
        <v>1</v>
      </c>
      <c r="C352" s="529"/>
      <c r="D352" s="530">
        <v>1</v>
      </c>
      <c r="E352" s="530">
        <v>4</v>
      </c>
      <c r="F352" s="487">
        <v>2</v>
      </c>
      <c r="G352" s="487">
        <f>D352*F352</f>
        <v>2</v>
      </c>
      <c r="H352" s="487">
        <f t="shared" si="33"/>
        <v>10</v>
      </c>
      <c r="I352" s="450"/>
      <c r="J352" s="35"/>
      <c r="L352" s="2"/>
    </row>
    <row r="353" spans="1:12" x14ac:dyDescent="0.2">
      <c r="A353" s="526" t="s">
        <v>2093</v>
      </c>
      <c r="B353" s="528">
        <v>1</v>
      </c>
      <c r="C353" s="529"/>
      <c r="D353" s="530">
        <v>1</v>
      </c>
      <c r="E353" s="530">
        <v>4</v>
      </c>
      <c r="F353" s="487">
        <v>2</v>
      </c>
      <c r="G353" s="487">
        <v>4</v>
      </c>
      <c r="H353" s="487">
        <f t="shared" si="33"/>
        <v>10</v>
      </c>
      <c r="I353" s="450"/>
      <c r="J353" s="35"/>
      <c r="L353" s="2"/>
    </row>
    <row r="354" spans="1:12" ht="16" thickBot="1" x14ac:dyDescent="0.25">
      <c r="A354" s="536" t="s">
        <v>2094</v>
      </c>
      <c r="B354" s="555">
        <v>1</v>
      </c>
      <c r="C354" s="541"/>
      <c r="D354" s="542">
        <v>1</v>
      </c>
      <c r="E354" s="542">
        <v>4</v>
      </c>
      <c r="F354" s="539">
        <v>2</v>
      </c>
      <c r="G354" s="539">
        <v>4</v>
      </c>
      <c r="H354" s="539">
        <f>H353</f>
        <v>10</v>
      </c>
      <c r="I354" s="543"/>
      <c r="J354" s="35"/>
      <c r="L354" s="2"/>
    </row>
    <row r="355" spans="1:12" x14ac:dyDescent="0.2">
      <c r="A355" s="373" t="s">
        <v>1294</v>
      </c>
      <c r="B355" s="382">
        <f>SUM(B332:B354)</f>
        <v>20</v>
      </c>
      <c r="C355" s="383"/>
      <c r="D355" s="384">
        <f>SUM($D334:$D354)</f>
        <v>20</v>
      </c>
      <c r="E355" s="384">
        <f>SUM($E334:$E354)</f>
        <v>76</v>
      </c>
      <c r="F355" s="394">
        <f>SUM($F334:$F354)</f>
        <v>36</v>
      </c>
      <c r="G355" s="394">
        <f>SUM($G334:$G354)</f>
        <v>66</v>
      </c>
      <c r="H355" s="394">
        <f>MAX($H334:$H354)</f>
        <v>10</v>
      </c>
      <c r="I355" s="394">
        <f>SUM($B355:$G355)</f>
        <v>218</v>
      </c>
      <c r="J355" s="37"/>
      <c r="L355" s="2"/>
    </row>
    <row r="356" spans="1:12" ht="16" thickBot="1" x14ac:dyDescent="0.25">
      <c r="A356" s="44"/>
      <c r="B356" s="110"/>
      <c r="C356" s="117"/>
      <c r="D356" s="40"/>
      <c r="E356" s="40"/>
      <c r="F356" s="25"/>
      <c r="G356" s="25"/>
      <c r="H356" s="25"/>
      <c r="I356" s="25"/>
      <c r="J356" s="38"/>
      <c r="L356" s="2"/>
    </row>
    <row r="357" spans="1:12" ht="16" thickBot="1" x14ac:dyDescent="0.25">
      <c r="F357" s="5"/>
      <c r="G357" s="5"/>
      <c r="H357" s="5"/>
      <c r="I357" s="5"/>
      <c r="L357" s="2"/>
    </row>
    <row r="358" spans="1:12" x14ac:dyDescent="0.2">
      <c r="A358" s="501" t="s">
        <v>2057</v>
      </c>
      <c r="B358" s="502"/>
      <c r="C358" s="503"/>
      <c r="D358" s="175"/>
      <c r="E358" s="175"/>
      <c r="F358" s="504"/>
      <c r="G358" s="504"/>
      <c r="H358" s="504"/>
      <c r="I358" s="30"/>
      <c r="J358" s="37"/>
      <c r="L358" s="2"/>
    </row>
    <row r="359" spans="1:12" x14ac:dyDescent="0.2">
      <c r="A359" s="522" t="s">
        <v>2058</v>
      </c>
      <c r="B359" s="523"/>
      <c r="C359" s="524"/>
      <c r="D359" s="525"/>
      <c r="E359" s="525"/>
      <c r="F359" s="487"/>
      <c r="G359" s="487"/>
      <c r="H359" s="487"/>
      <c r="I359" s="450"/>
      <c r="J359" s="35"/>
      <c r="L359" s="2"/>
    </row>
    <row r="360" spans="1:12" x14ac:dyDescent="0.2">
      <c r="A360" s="533" t="s">
        <v>1991</v>
      </c>
      <c r="B360" s="523">
        <v>1</v>
      </c>
      <c r="C360" s="524"/>
      <c r="D360" s="525">
        <v>1</v>
      </c>
      <c r="E360" s="525">
        <v>5</v>
      </c>
      <c r="F360" s="487">
        <v>4</v>
      </c>
      <c r="G360" s="487">
        <v>5</v>
      </c>
      <c r="H360" s="487">
        <f t="shared" ref="H360:H375" si="34">5*F360</f>
        <v>20</v>
      </c>
      <c r="I360" s="450"/>
      <c r="J360" s="35"/>
      <c r="L360" s="2"/>
    </row>
    <row r="361" spans="1:12" x14ac:dyDescent="0.2">
      <c r="A361" s="533" t="s">
        <v>1994</v>
      </c>
      <c r="B361" s="523">
        <v>1</v>
      </c>
      <c r="C361" s="524"/>
      <c r="D361" s="525">
        <v>1</v>
      </c>
      <c r="E361" s="525">
        <v>5</v>
      </c>
      <c r="F361" s="553">
        <v>4</v>
      </c>
      <c r="G361" s="487">
        <v>5</v>
      </c>
      <c r="H361" s="487">
        <f t="shared" si="34"/>
        <v>20</v>
      </c>
      <c r="I361" s="450"/>
      <c r="J361" s="35"/>
      <c r="L361" s="2"/>
    </row>
    <row r="362" spans="1:12" x14ac:dyDescent="0.2">
      <c r="A362" s="533" t="s">
        <v>1995</v>
      </c>
      <c r="B362" s="523">
        <v>1</v>
      </c>
      <c r="C362" s="524"/>
      <c r="D362" s="525">
        <v>1</v>
      </c>
      <c r="E362" s="525">
        <v>5</v>
      </c>
      <c r="F362" s="487">
        <v>4</v>
      </c>
      <c r="G362" s="487">
        <v>5</v>
      </c>
      <c r="H362" s="487">
        <f t="shared" si="34"/>
        <v>20</v>
      </c>
      <c r="I362" s="450"/>
      <c r="J362" s="35"/>
      <c r="L362" s="2"/>
    </row>
    <row r="363" spans="1:12" x14ac:dyDescent="0.2">
      <c r="A363" s="533" t="s">
        <v>1996</v>
      </c>
      <c r="B363" s="523">
        <v>1</v>
      </c>
      <c r="C363" s="524"/>
      <c r="D363" s="525">
        <v>1</v>
      </c>
      <c r="E363" s="525">
        <v>5</v>
      </c>
      <c r="F363" s="487">
        <v>4</v>
      </c>
      <c r="G363" s="487">
        <v>5</v>
      </c>
      <c r="H363" s="487">
        <f t="shared" si="34"/>
        <v>20</v>
      </c>
      <c r="I363" s="450"/>
      <c r="J363" s="35"/>
      <c r="L363" s="2"/>
    </row>
    <row r="364" spans="1:12" x14ac:dyDescent="0.2">
      <c r="A364" s="533" t="s">
        <v>1997</v>
      </c>
      <c r="B364" s="523">
        <v>1</v>
      </c>
      <c r="C364" s="524"/>
      <c r="D364" s="525">
        <v>1</v>
      </c>
      <c r="E364" s="525">
        <v>5</v>
      </c>
      <c r="F364" s="487">
        <v>4</v>
      </c>
      <c r="G364" s="487">
        <v>5</v>
      </c>
      <c r="H364" s="487">
        <f t="shared" si="34"/>
        <v>20</v>
      </c>
      <c r="I364" s="450"/>
      <c r="J364" s="35"/>
      <c r="L364" s="2"/>
    </row>
    <row r="365" spans="1:12" x14ac:dyDescent="0.2">
      <c r="A365" s="533" t="s">
        <v>1998</v>
      </c>
      <c r="B365" s="523">
        <v>1</v>
      </c>
      <c r="C365" s="524"/>
      <c r="D365" s="525">
        <v>1</v>
      </c>
      <c r="E365" s="525">
        <v>4</v>
      </c>
      <c r="F365" s="487">
        <v>2</v>
      </c>
      <c r="G365" s="487">
        <v>4</v>
      </c>
      <c r="H365" s="487">
        <f t="shared" si="34"/>
        <v>10</v>
      </c>
      <c r="I365" s="450"/>
      <c r="J365" s="35"/>
      <c r="L365" s="2"/>
    </row>
    <row r="366" spans="1:12" x14ac:dyDescent="0.2">
      <c r="A366" s="533" t="s">
        <v>1999</v>
      </c>
      <c r="B366" s="523">
        <v>1</v>
      </c>
      <c r="C366" s="524"/>
      <c r="D366" s="525">
        <v>1</v>
      </c>
      <c r="E366" s="525">
        <v>4</v>
      </c>
      <c r="F366" s="487">
        <v>2</v>
      </c>
      <c r="G366" s="487">
        <v>4</v>
      </c>
      <c r="H366" s="487">
        <f t="shared" si="34"/>
        <v>10</v>
      </c>
      <c r="I366" s="450"/>
      <c r="J366" s="35"/>
      <c r="L366" s="2"/>
    </row>
    <row r="367" spans="1:12" x14ac:dyDescent="0.2">
      <c r="A367" s="533" t="s">
        <v>2000</v>
      </c>
      <c r="B367" s="523">
        <v>1</v>
      </c>
      <c r="C367" s="524"/>
      <c r="D367" s="525">
        <v>1</v>
      </c>
      <c r="E367" s="525">
        <v>4</v>
      </c>
      <c r="F367" s="487">
        <v>2</v>
      </c>
      <c r="G367" s="487">
        <v>4</v>
      </c>
      <c r="H367" s="487">
        <f t="shared" si="34"/>
        <v>10</v>
      </c>
      <c r="I367" s="450"/>
      <c r="J367" s="35"/>
      <c r="L367" s="2"/>
    </row>
    <row r="368" spans="1:12" x14ac:dyDescent="0.2">
      <c r="A368" s="533" t="s">
        <v>2001</v>
      </c>
      <c r="B368" s="523">
        <v>1</v>
      </c>
      <c r="C368" s="524"/>
      <c r="D368" s="525">
        <v>1</v>
      </c>
      <c r="E368" s="525">
        <v>4</v>
      </c>
      <c r="F368" s="487">
        <v>2</v>
      </c>
      <c r="G368" s="487">
        <v>4</v>
      </c>
      <c r="H368" s="487">
        <f t="shared" si="34"/>
        <v>10</v>
      </c>
      <c r="I368" s="450"/>
      <c r="J368" s="35"/>
      <c r="L368" s="2"/>
    </row>
    <row r="369" spans="1:12" x14ac:dyDescent="0.2">
      <c r="A369" s="533" t="s">
        <v>2002</v>
      </c>
      <c r="B369" s="523">
        <v>1</v>
      </c>
      <c r="C369" s="524"/>
      <c r="D369" s="525">
        <v>1</v>
      </c>
      <c r="E369" s="525">
        <v>4</v>
      </c>
      <c r="F369" s="487">
        <v>2</v>
      </c>
      <c r="G369" s="487">
        <v>4</v>
      </c>
      <c r="H369" s="487">
        <f t="shared" si="34"/>
        <v>10</v>
      </c>
      <c r="I369" s="450"/>
      <c r="J369" s="35"/>
      <c r="L369" s="2"/>
    </row>
    <row r="370" spans="1:12" x14ac:dyDescent="0.2">
      <c r="A370" s="533" t="s">
        <v>2003</v>
      </c>
      <c r="B370" s="523">
        <v>1</v>
      </c>
      <c r="C370" s="524"/>
      <c r="D370" s="525">
        <v>1</v>
      </c>
      <c r="E370" s="525">
        <v>3</v>
      </c>
      <c r="F370" s="487">
        <v>1</v>
      </c>
      <c r="G370" s="487">
        <v>3</v>
      </c>
      <c r="H370" s="487">
        <f t="shared" si="34"/>
        <v>5</v>
      </c>
      <c r="I370" s="450"/>
      <c r="J370" s="35"/>
      <c r="L370" s="2"/>
    </row>
    <row r="371" spans="1:12" x14ac:dyDescent="0.2">
      <c r="A371" s="533" t="s">
        <v>2004</v>
      </c>
      <c r="B371" s="523">
        <v>1</v>
      </c>
      <c r="C371" s="524"/>
      <c r="D371" s="525">
        <v>1</v>
      </c>
      <c r="E371" s="525">
        <v>3</v>
      </c>
      <c r="F371" s="487">
        <v>1</v>
      </c>
      <c r="G371" s="487">
        <v>3</v>
      </c>
      <c r="H371" s="487">
        <f t="shared" si="34"/>
        <v>5</v>
      </c>
      <c r="I371" s="450"/>
      <c r="J371" s="35"/>
      <c r="L371" s="2"/>
    </row>
    <row r="372" spans="1:12" x14ac:dyDescent="0.2">
      <c r="A372" s="533" t="s">
        <v>2005</v>
      </c>
      <c r="B372" s="523">
        <v>1</v>
      </c>
      <c r="C372" s="524"/>
      <c r="D372" s="525">
        <v>1</v>
      </c>
      <c r="E372" s="525">
        <v>3</v>
      </c>
      <c r="F372" s="487">
        <v>1</v>
      </c>
      <c r="G372" s="487">
        <v>3</v>
      </c>
      <c r="H372" s="487">
        <f t="shared" si="34"/>
        <v>5</v>
      </c>
      <c r="I372" s="450"/>
      <c r="J372" s="35"/>
      <c r="L372" s="2"/>
    </row>
    <row r="373" spans="1:12" x14ac:dyDescent="0.2">
      <c r="A373" s="533" t="s">
        <v>2006</v>
      </c>
      <c r="B373" s="523">
        <v>1</v>
      </c>
      <c r="C373" s="524"/>
      <c r="D373" s="525">
        <v>1</v>
      </c>
      <c r="E373" s="525">
        <v>3</v>
      </c>
      <c r="F373" s="487">
        <v>1</v>
      </c>
      <c r="G373" s="487">
        <v>3</v>
      </c>
      <c r="H373" s="487">
        <f t="shared" si="34"/>
        <v>5</v>
      </c>
      <c r="I373" s="450"/>
      <c r="J373" s="35"/>
      <c r="L373" s="2"/>
    </row>
    <row r="374" spans="1:12" x14ac:dyDescent="0.2">
      <c r="A374" s="533" t="s">
        <v>2007</v>
      </c>
      <c r="B374" s="523">
        <v>1</v>
      </c>
      <c r="C374" s="524"/>
      <c r="D374" s="525">
        <v>1</v>
      </c>
      <c r="E374" s="525">
        <v>3</v>
      </c>
      <c r="F374" s="487">
        <v>1</v>
      </c>
      <c r="G374" s="487">
        <v>3</v>
      </c>
      <c r="H374" s="487">
        <f t="shared" si="34"/>
        <v>5</v>
      </c>
      <c r="I374" s="450"/>
      <c r="J374" s="35"/>
      <c r="L374" s="2"/>
    </row>
    <row r="375" spans="1:12" ht="16" thickBot="1" x14ac:dyDescent="0.25">
      <c r="A375" s="544" t="s">
        <v>2008</v>
      </c>
      <c r="B375" s="556">
        <v>1</v>
      </c>
      <c r="C375" s="537"/>
      <c r="D375" s="538">
        <v>1</v>
      </c>
      <c r="E375" s="538">
        <v>3</v>
      </c>
      <c r="F375" s="539">
        <v>1</v>
      </c>
      <c r="G375" s="539">
        <v>3</v>
      </c>
      <c r="H375" s="539">
        <f t="shared" si="34"/>
        <v>5</v>
      </c>
      <c r="I375" s="450"/>
      <c r="J375" s="35"/>
      <c r="L375" s="2"/>
    </row>
    <row r="376" spans="1:12" x14ac:dyDescent="0.2">
      <c r="A376" s="373" t="s">
        <v>1294</v>
      </c>
      <c r="B376" s="382">
        <f>SUM($B359:$B375)</f>
        <v>16</v>
      </c>
      <c r="C376" s="382"/>
      <c r="D376" s="382">
        <f>SUM($D360:$D375)</f>
        <v>16</v>
      </c>
      <c r="E376" s="382">
        <f>SUM($E360:$E375)</f>
        <v>63</v>
      </c>
      <c r="F376" s="394">
        <f>SUM($F360:$F375)</f>
        <v>36</v>
      </c>
      <c r="G376" s="394">
        <f>SUM($G360:$G375)</f>
        <v>63</v>
      </c>
      <c r="H376" s="394">
        <f>MAX($H360:$H375)</f>
        <v>20</v>
      </c>
      <c r="I376" s="31">
        <f>SUM($B376:$H376)</f>
        <v>214</v>
      </c>
      <c r="J376" s="37"/>
      <c r="L376" s="2"/>
    </row>
    <row r="377" spans="1:12" ht="16" thickBot="1" x14ac:dyDescent="0.25">
      <c r="A377" s="44"/>
      <c r="B377" s="110"/>
      <c r="C377" s="117"/>
      <c r="D377" s="40"/>
      <c r="E377" s="40"/>
      <c r="F377" s="25"/>
      <c r="G377" s="25"/>
      <c r="H377" s="25"/>
      <c r="I377" s="25"/>
      <c r="J377" s="38"/>
      <c r="L377" s="2"/>
    </row>
    <row r="378" spans="1:12" ht="16" thickBot="1" x14ac:dyDescent="0.25">
      <c r="F378" s="5"/>
      <c r="G378" s="5"/>
      <c r="H378" s="5"/>
      <c r="I378" s="5"/>
      <c r="L378" s="2"/>
    </row>
    <row r="379" spans="1:12" x14ac:dyDescent="0.2">
      <c r="A379" s="501" t="s">
        <v>2240</v>
      </c>
      <c r="B379" s="502"/>
      <c r="C379" s="503"/>
      <c r="D379" s="175"/>
      <c r="E379" s="175"/>
      <c r="F379" s="504"/>
      <c r="G379" s="504"/>
      <c r="H379" s="504"/>
      <c r="I379" s="504"/>
      <c r="J379" s="37"/>
      <c r="L379" s="2"/>
    </row>
    <row r="380" spans="1:12" x14ac:dyDescent="0.2">
      <c r="A380" s="522" t="s">
        <v>2345</v>
      </c>
      <c r="B380" s="523"/>
      <c r="C380" s="524"/>
      <c r="D380" s="525"/>
      <c r="E380" s="525"/>
      <c r="F380" s="487"/>
      <c r="G380" s="487"/>
      <c r="H380" s="487"/>
      <c r="I380" s="487"/>
      <c r="J380" s="531"/>
      <c r="L380" s="2"/>
    </row>
    <row r="381" spans="1:12" x14ac:dyDescent="0.2">
      <c r="A381" s="533" t="s">
        <v>2244</v>
      </c>
      <c r="B381" s="523"/>
      <c r="C381" s="524"/>
      <c r="D381" s="525"/>
      <c r="E381" s="525"/>
      <c r="F381" s="487"/>
      <c r="G381" s="487"/>
      <c r="H381" s="487"/>
      <c r="I381" s="487"/>
      <c r="J381" s="531"/>
      <c r="L381" s="2"/>
    </row>
    <row r="382" spans="1:12" x14ac:dyDescent="0.2">
      <c r="A382" s="533" t="s">
        <v>2245</v>
      </c>
      <c r="B382" s="523">
        <v>1</v>
      </c>
      <c r="C382" s="524"/>
      <c r="D382" s="525">
        <v>1</v>
      </c>
      <c r="E382" s="525">
        <v>4</v>
      </c>
      <c r="F382" s="487">
        <v>2</v>
      </c>
      <c r="G382" s="487">
        <v>4</v>
      </c>
      <c r="H382" s="487">
        <f>5*F382</f>
        <v>10</v>
      </c>
      <c r="I382" s="487"/>
      <c r="J382" s="531"/>
      <c r="L382" s="2"/>
    </row>
    <row r="383" spans="1:12" x14ac:dyDescent="0.2">
      <c r="A383" s="533" t="s">
        <v>2246</v>
      </c>
      <c r="B383" s="523">
        <v>1</v>
      </c>
      <c r="C383" s="524"/>
      <c r="D383" s="525">
        <v>1</v>
      </c>
      <c r="E383" s="525">
        <v>5</v>
      </c>
      <c r="F383" s="487">
        <v>4</v>
      </c>
      <c r="G383" s="487">
        <v>5</v>
      </c>
      <c r="H383" s="487">
        <f>5*F383</f>
        <v>20</v>
      </c>
      <c r="I383" s="487"/>
      <c r="J383" s="531"/>
      <c r="L383" s="2"/>
    </row>
    <row r="384" spans="1:12" x14ac:dyDescent="0.2">
      <c r="A384" s="533" t="s">
        <v>2247</v>
      </c>
      <c r="B384" s="523">
        <v>1</v>
      </c>
      <c r="C384" s="524"/>
      <c r="D384" s="525">
        <v>1</v>
      </c>
      <c r="E384" s="525">
        <v>4</v>
      </c>
      <c r="F384" s="487">
        <v>2</v>
      </c>
      <c r="G384" s="487">
        <v>4</v>
      </c>
      <c r="H384" s="487">
        <f>5*F384</f>
        <v>10</v>
      </c>
      <c r="I384" s="487"/>
      <c r="J384" s="531"/>
      <c r="L384" s="2"/>
    </row>
    <row r="385" spans="1:12" x14ac:dyDescent="0.2">
      <c r="A385" s="533" t="s">
        <v>2248</v>
      </c>
      <c r="B385" s="523">
        <v>1</v>
      </c>
      <c r="C385" s="524"/>
      <c r="D385" s="525">
        <v>1</v>
      </c>
      <c r="E385" s="525">
        <v>5</v>
      </c>
      <c r="F385" s="487">
        <v>4</v>
      </c>
      <c r="G385" s="487">
        <v>5</v>
      </c>
      <c r="H385" s="487">
        <f>5*F385</f>
        <v>20</v>
      </c>
      <c r="I385" s="487"/>
      <c r="J385" s="531"/>
      <c r="L385" s="562"/>
    </row>
    <row r="386" spans="1:12" x14ac:dyDescent="0.2">
      <c r="A386" s="533" t="s">
        <v>2249</v>
      </c>
      <c r="B386" s="523"/>
      <c r="C386" s="524"/>
      <c r="D386" s="525"/>
      <c r="E386" s="525"/>
      <c r="F386" s="487"/>
      <c r="G386" s="487"/>
      <c r="H386" s="487"/>
      <c r="I386" s="487"/>
      <c r="J386" s="531"/>
      <c r="L386" s="2"/>
    </row>
    <row r="387" spans="1:12" x14ac:dyDescent="0.2">
      <c r="A387" s="533" t="s">
        <v>2251</v>
      </c>
      <c r="B387" s="523">
        <v>1</v>
      </c>
      <c r="C387" s="524"/>
      <c r="D387" s="525">
        <v>1</v>
      </c>
      <c r="E387" s="525">
        <v>4</v>
      </c>
      <c r="F387" s="487">
        <v>2</v>
      </c>
      <c r="G387" s="487">
        <v>4</v>
      </c>
      <c r="H387" s="487">
        <f>5*F387</f>
        <v>10</v>
      </c>
      <c r="I387" s="487"/>
      <c r="J387" s="531"/>
      <c r="L387" s="2"/>
    </row>
    <row r="388" spans="1:12" x14ac:dyDescent="0.2">
      <c r="A388" s="533" t="s">
        <v>2261</v>
      </c>
      <c r="B388" s="523">
        <v>1</v>
      </c>
      <c r="C388" s="524"/>
      <c r="D388" s="525">
        <v>1</v>
      </c>
      <c r="E388" s="525">
        <v>4</v>
      </c>
      <c r="F388" s="487">
        <v>2</v>
      </c>
      <c r="G388" s="487">
        <v>4</v>
      </c>
      <c r="H388" s="487">
        <f>5*F388</f>
        <v>10</v>
      </c>
      <c r="I388" s="487"/>
      <c r="J388" s="531"/>
      <c r="L388" s="2"/>
    </row>
    <row r="389" spans="1:12" x14ac:dyDescent="0.2">
      <c r="A389" s="533" t="s">
        <v>2262</v>
      </c>
      <c r="B389" s="523">
        <v>1</v>
      </c>
      <c r="C389" s="524"/>
      <c r="D389" s="525">
        <v>1</v>
      </c>
      <c r="E389" s="525">
        <v>3</v>
      </c>
      <c r="F389" s="487">
        <v>1</v>
      </c>
      <c r="G389" s="487">
        <v>3</v>
      </c>
      <c r="H389" s="487">
        <f>5*F389</f>
        <v>5</v>
      </c>
      <c r="I389" s="487"/>
      <c r="J389" s="531"/>
      <c r="L389" s="2"/>
    </row>
    <row r="390" spans="1:12" x14ac:dyDescent="0.2">
      <c r="A390" s="533" t="s">
        <v>2263</v>
      </c>
      <c r="B390" s="523">
        <v>1</v>
      </c>
      <c r="C390" s="524"/>
      <c r="D390" s="525">
        <v>1</v>
      </c>
      <c r="E390" s="525">
        <v>4</v>
      </c>
      <c r="F390" s="487">
        <v>2</v>
      </c>
      <c r="G390" s="487">
        <v>4</v>
      </c>
      <c r="H390" s="487">
        <f>5*F390</f>
        <v>10</v>
      </c>
      <c r="I390" s="487"/>
      <c r="J390" s="531"/>
      <c r="L390" s="2"/>
    </row>
    <row r="391" spans="1:12" x14ac:dyDescent="0.2">
      <c r="A391" s="533" t="s">
        <v>2252</v>
      </c>
      <c r="B391" s="523"/>
      <c r="C391" s="524"/>
      <c r="D391" s="525"/>
      <c r="E391" s="525"/>
      <c r="F391" s="487"/>
      <c r="G391" s="487"/>
      <c r="H391" s="487"/>
      <c r="I391" s="487"/>
      <c r="J391" s="531"/>
      <c r="L391" s="2"/>
    </row>
    <row r="392" spans="1:12" x14ac:dyDescent="0.2">
      <c r="A392" s="533" t="s">
        <v>2253</v>
      </c>
      <c r="B392" s="523">
        <v>1</v>
      </c>
      <c r="C392" s="524"/>
      <c r="D392" s="525">
        <v>1</v>
      </c>
      <c r="E392" s="525">
        <v>4</v>
      </c>
      <c r="F392" s="487">
        <v>2</v>
      </c>
      <c r="G392" s="487">
        <v>4</v>
      </c>
      <c r="H392" s="487">
        <f>5*F392</f>
        <v>10</v>
      </c>
      <c r="I392" s="487"/>
      <c r="J392" s="531"/>
      <c r="L392" s="2"/>
    </row>
    <row r="393" spans="1:12" x14ac:dyDescent="0.2">
      <c r="A393" s="533" t="s">
        <v>2254</v>
      </c>
      <c r="B393" s="523">
        <v>1</v>
      </c>
      <c r="C393" s="524"/>
      <c r="D393" s="525">
        <v>1</v>
      </c>
      <c r="E393" s="525">
        <v>5</v>
      </c>
      <c r="F393" s="487">
        <v>4</v>
      </c>
      <c r="G393" s="487">
        <v>5</v>
      </c>
      <c r="H393" s="487">
        <f t="shared" ref="H393:H398" si="35">5*F393</f>
        <v>20</v>
      </c>
      <c r="I393" s="487"/>
      <c r="J393" s="531"/>
      <c r="L393" s="2"/>
    </row>
    <row r="394" spans="1:12" x14ac:dyDescent="0.2">
      <c r="A394" s="533" t="s">
        <v>2255</v>
      </c>
      <c r="B394" s="523"/>
      <c r="C394" s="524"/>
      <c r="D394" s="525"/>
      <c r="E394" s="525"/>
      <c r="F394" s="487"/>
      <c r="G394" s="487"/>
      <c r="H394" s="487"/>
      <c r="I394" s="487"/>
      <c r="J394" s="531"/>
      <c r="L394" s="2"/>
    </row>
    <row r="395" spans="1:12" x14ac:dyDescent="0.2">
      <c r="A395" s="533" t="s">
        <v>2257</v>
      </c>
      <c r="B395" s="523">
        <v>1</v>
      </c>
      <c r="C395" s="524"/>
      <c r="D395" s="525">
        <v>1</v>
      </c>
      <c r="E395" s="525">
        <v>4</v>
      </c>
      <c r="F395" s="487">
        <v>2</v>
      </c>
      <c r="G395" s="487">
        <v>4</v>
      </c>
      <c r="H395" s="487">
        <f t="shared" si="35"/>
        <v>10</v>
      </c>
      <c r="I395" s="487"/>
      <c r="J395" s="531"/>
      <c r="L395" s="2"/>
    </row>
    <row r="396" spans="1:12" x14ac:dyDescent="0.2">
      <c r="A396" s="533" t="s">
        <v>2258</v>
      </c>
      <c r="B396" s="523">
        <v>1</v>
      </c>
      <c r="C396" s="524"/>
      <c r="D396" s="525">
        <v>1</v>
      </c>
      <c r="E396" s="534">
        <v>4</v>
      </c>
      <c r="F396" s="535">
        <v>2</v>
      </c>
      <c r="G396" s="535">
        <v>4</v>
      </c>
      <c r="H396" s="487">
        <f t="shared" si="35"/>
        <v>10</v>
      </c>
      <c r="I396" s="487"/>
      <c r="J396" s="531"/>
      <c r="L396" s="2"/>
    </row>
    <row r="397" spans="1:12" x14ac:dyDescent="0.2">
      <c r="A397" s="533" t="s">
        <v>2259</v>
      </c>
      <c r="B397" s="523">
        <v>1</v>
      </c>
      <c r="C397" s="524"/>
      <c r="D397" s="525">
        <v>1</v>
      </c>
      <c r="E397" s="525">
        <v>4</v>
      </c>
      <c r="F397" s="487">
        <v>2</v>
      </c>
      <c r="G397" s="487">
        <v>4</v>
      </c>
      <c r="H397" s="487">
        <f t="shared" si="35"/>
        <v>10</v>
      </c>
      <c r="I397" s="487"/>
      <c r="J397" s="531"/>
      <c r="L397" s="2"/>
    </row>
    <row r="398" spans="1:12" x14ac:dyDescent="0.2">
      <c r="A398" s="533" t="s">
        <v>2260</v>
      </c>
      <c r="B398" s="523">
        <v>1</v>
      </c>
      <c r="C398" s="524"/>
      <c r="D398" s="525">
        <v>1</v>
      </c>
      <c r="E398" s="525">
        <v>5</v>
      </c>
      <c r="F398" s="487">
        <v>4</v>
      </c>
      <c r="G398" s="487">
        <v>5</v>
      </c>
      <c r="H398" s="487">
        <f t="shared" si="35"/>
        <v>20</v>
      </c>
      <c r="I398" s="487"/>
      <c r="J398" s="531"/>
      <c r="L398" s="2"/>
    </row>
    <row r="399" spans="1:12" x14ac:dyDescent="0.2">
      <c r="A399" s="533" t="s">
        <v>2270</v>
      </c>
      <c r="B399" s="523"/>
      <c r="C399" s="524"/>
      <c r="D399" s="525"/>
      <c r="E399" s="525"/>
      <c r="F399" s="487"/>
      <c r="G399" s="487"/>
      <c r="H399" s="487"/>
      <c r="I399" s="487"/>
      <c r="J399" s="531"/>
      <c r="L399" s="2"/>
    </row>
    <row r="400" spans="1:12" x14ac:dyDescent="0.2">
      <c r="A400" s="533" t="s">
        <v>2265</v>
      </c>
      <c r="B400" s="523">
        <v>1</v>
      </c>
      <c r="C400" s="524"/>
      <c r="D400" s="525">
        <v>1</v>
      </c>
      <c r="E400" s="525">
        <v>4</v>
      </c>
      <c r="F400" s="487">
        <v>2</v>
      </c>
      <c r="G400" s="487">
        <v>4</v>
      </c>
      <c r="H400" s="487">
        <f>5*F400</f>
        <v>10</v>
      </c>
      <c r="I400" s="487"/>
      <c r="J400" s="532"/>
      <c r="L400" s="2"/>
    </row>
    <row r="401" spans="1:12" x14ac:dyDescent="0.2">
      <c r="A401" s="533" t="s">
        <v>2266</v>
      </c>
      <c r="B401" s="523">
        <v>1</v>
      </c>
      <c r="C401" s="529"/>
      <c r="D401" s="525">
        <v>1</v>
      </c>
      <c r="E401" s="530">
        <v>5</v>
      </c>
      <c r="F401" s="487">
        <v>4</v>
      </c>
      <c r="G401" s="487">
        <v>5</v>
      </c>
      <c r="H401" s="487">
        <f>5*F401</f>
        <v>20</v>
      </c>
      <c r="I401" s="487"/>
      <c r="J401" s="531"/>
      <c r="L401" s="2"/>
    </row>
    <row r="402" spans="1:12" x14ac:dyDescent="0.2">
      <c r="A402" s="533" t="s">
        <v>2267</v>
      </c>
      <c r="B402" s="523">
        <v>1</v>
      </c>
      <c r="C402" s="529"/>
      <c r="D402" s="525">
        <v>1</v>
      </c>
      <c r="E402" s="530">
        <v>4</v>
      </c>
      <c r="F402" s="487">
        <v>2</v>
      </c>
      <c r="G402" s="487">
        <v>4</v>
      </c>
      <c r="H402" s="487">
        <f>5*F402</f>
        <v>10</v>
      </c>
      <c r="I402" s="487"/>
      <c r="J402" s="531"/>
      <c r="L402" s="2"/>
    </row>
    <row r="403" spans="1:12" x14ac:dyDescent="0.2">
      <c r="A403" s="533" t="s">
        <v>2268</v>
      </c>
      <c r="B403" s="523">
        <v>1</v>
      </c>
      <c r="C403" s="529"/>
      <c r="D403" s="525">
        <v>1</v>
      </c>
      <c r="E403" s="530">
        <v>5</v>
      </c>
      <c r="F403" s="487">
        <v>4</v>
      </c>
      <c r="G403" s="487">
        <v>5</v>
      </c>
      <c r="H403" s="487">
        <f>5*F403</f>
        <v>20</v>
      </c>
      <c r="I403" s="487"/>
      <c r="J403" s="531"/>
      <c r="L403" s="2"/>
    </row>
    <row r="404" spans="1:12" x14ac:dyDescent="0.2">
      <c r="A404" s="533" t="s">
        <v>2269</v>
      </c>
      <c r="B404" s="523">
        <v>1</v>
      </c>
      <c r="C404" s="529"/>
      <c r="D404" s="525">
        <v>1</v>
      </c>
      <c r="E404" s="530">
        <v>5</v>
      </c>
      <c r="F404" s="487">
        <v>4</v>
      </c>
      <c r="G404" s="487">
        <v>5</v>
      </c>
      <c r="H404" s="487">
        <f>5*F404</f>
        <v>20</v>
      </c>
      <c r="I404" s="487"/>
      <c r="J404" s="531"/>
      <c r="L404" s="2"/>
    </row>
    <row r="405" spans="1:12" x14ac:dyDescent="0.2">
      <c r="A405" s="533" t="s">
        <v>2273</v>
      </c>
      <c r="B405" s="528"/>
      <c r="C405" s="529"/>
      <c r="D405" s="525"/>
      <c r="E405" s="530"/>
      <c r="F405" s="487"/>
      <c r="G405" s="487"/>
      <c r="H405" s="487"/>
      <c r="I405" s="487"/>
      <c r="J405" s="531"/>
      <c r="L405" s="2"/>
    </row>
    <row r="406" spans="1:12" x14ac:dyDescent="0.2">
      <c r="A406" s="533" t="s">
        <v>2274</v>
      </c>
      <c r="B406" s="528">
        <v>1</v>
      </c>
      <c r="C406" s="529"/>
      <c r="D406" s="525">
        <v>1</v>
      </c>
      <c r="E406" s="530">
        <v>4</v>
      </c>
      <c r="F406" s="487">
        <v>2</v>
      </c>
      <c r="G406" s="487">
        <v>4</v>
      </c>
      <c r="H406" s="487">
        <f>5*F406</f>
        <v>10</v>
      </c>
      <c r="I406" s="487"/>
      <c r="J406" s="531"/>
      <c r="L406" s="2"/>
    </row>
    <row r="407" spans="1:12" x14ac:dyDescent="0.2">
      <c r="A407" s="533" t="s">
        <v>2275</v>
      </c>
      <c r="B407" s="528">
        <v>1</v>
      </c>
      <c r="C407" s="529"/>
      <c r="D407" s="525">
        <v>1</v>
      </c>
      <c r="E407" s="530">
        <v>5</v>
      </c>
      <c r="F407" s="487">
        <v>4</v>
      </c>
      <c r="G407" s="487">
        <v>5</v>
      </c>
      <c r="H407" s="487">
        <f>5*F407</f>
        <v>20</v>
      </c>
      <c r="I407" s="487"/>
      <c r="J407" s="531"/>
      <c r="L407" s="2"/>
    </row>
    <row r="408" spans="1:12" x14ac:dyDescent="0.2">
      <c r="A408" s="533" t="s">
        <v>2276</v>
      </c>
      <c r="B408" s="528">
        <v>1</v>
      </c>
      <c r="C408" s="529"/>
      <c r="D408" s="525">
        <v>1</v>
      </c>
      <c r="E408" s="530">
        <v>4</v>
      </c>
      <c r="F408" s="487">
        <v>2</v>
      </c>
      <c r="G408" s="487">
        <v>4</v>
      </c>
      <c r="H408" s="487">
        <f>5*F408</f>
        <v>10</v>
      </c>
      <c r="I408" s="487"/>
      <c r="J408" s="531"/>
      <c r="L408" s="2"/>
    </row>
    <row r="409" spans="1:12" x14ac:dyDescent="0.2">
      <c r="A409" s="533" t="s">
        <v>2277</v>
      </c>
      <c r="B409" s="528">
        <v>1</v>
      </c>
      <c r="C409" s="529"/>
      <c r="D409" s="525">
        <v>1</v>
      </c>
      <c r="E409" s="530">
        <v>4</v>
      </c>
      <c r="F409" s="487">
        <v>2</v>
      </c>
      <c r="G409" s="487">
        <v>4</v>
      </c>
      <c r="H409" s="487">
        <f>5*F409</f>
        <v>10</v>
      </c>
      <c r="I409" s="487"/>
      <c r="J409" s="531"/>
      <c r="L409" s="2"/>
    </row>
    <row r="410" spans="1:12" x14ac:dyDescent="0.2">
      <c r="A410" s="533" t="s">
        <v>2278</v>
      </c>
      <c r="B410" s="528">
        <v>1</v>
      </c>
      <c r="C410" s="529"/>
      <c r="D410" s="525"/>
      <c r="E410" s="530"/>
      <c r="F410" s="487"/>
      <c r="G410" s="487"/>
      <c r="H410" s="487"/>
      <c r="I410" s="487"/>
      <c r="J410" s="531"/>
      <c r="L410" s="2"/>
    </row>
    <row r="411" spans="1:12" x14ac:dyDescent="0.2">
      <c r="A411" s="533" t="s">
        <v>2280</v>
      </c>
      <c r="B411" s="528">
        <v>1</v>
      </c>
      <c r="C411" s="529"/>
      <c r="D411" s="525">
        <v>1</v>
      </c>
      <c r="E411" s="530">
        <v>4</v>
      </c>
      <c r="F411" s="487">
        <v>2</v>
      </c>
      <c r="G411" s="487">
        <v>4</v>
      </c>
      <c r="H411" s="487">
        <f>5*F411</f>
        <v>10</v>
      </c>
      <c r="I411" s="487"/>
      <c r="J411" s="531"/>
      <c r="L411" s="2"/>
    </row>
    <row r="412" spans="1:12" ht="16" thickBot="1" x14ac:dyDescent="0.25">
      <c r="A412" s="544" t="s">
        <v>2281</v>
      </c>
      <c r="B412" s="555">
        <v>1</v>
      </c>
      <c r="C412" s="541"/>
      <c r="D412" s="538">
        <v>1</v>
      </c>
      <c r="E412" s="542">
        <v>5</v>
      </c>
      <c r="F412" s="539">
        <v>4</v>
      </c>
      <c r="G412" s="539">
        <v>5</v>
      </c>
      <c r="H412" s="539">
        <f>5*F412</f>
        <v>20</v>
      </c>
      <c r="I412" s="539"/>
      <c r="J412" s="557"/>
      <c r="L412" s="2"/>
    </row>
    <row r="413" spans="1:12" x14ac:dyDescent="0.2">
      <c r="A413" s="373" t="s">
        <v>1294</v>
      </c>
      <c r="B413" s="382">
        <f>SUM($B380:$B412)</f>
        <v>26</v>
      </c>
      <c r="C413" s="383"/>
      <c r="D413" s="384">
        <f>SUM($D382:$D412)</f>
        <v>25</v>
      </c>
      <c r="E413" s="384">
        <f>SUM($E382:$E412)</f>
        <v>108</v>
      </c>
      <c r="F413" s="394">
        <f>SUM($F382:$F412)</f>
        <v>67</v>
      </c>
      <c r="G413" s="394">
        <f>SUM($G382:$G412)</f>
        <v>108</v>
      </c>
      <c r="H413" s="394">
        <f>MAX($H382:$H412)</f>
        <v>20</v>
      </c>
      <c r="I413" s="394">
        <f>SUM($B413:$H413)</f>
        <v>354</v>
      </c>
      <c r="J413" s="386"/>
      <c r="L413" s="2"/>
    </row>
    <row r="414" spans="1:12" ht="16" thickBot="1" x14ac:dyDescent="0.25">
      <c r="A414" s="44"/>
      <c r="B414" s="110"/>
      <c r="C414" s="117"/>
      <c r="D414" s="40"/>
      <c r="E414" s="40"/>
      <c r="F414" s="25"/>
      <c r="G414" s="25"/>
      <c r="H414" s="25"/>
      <c r="I414" s="25"/>
      <c r="J414" s="38"/>
      <c r="L414" s="2"/>
    </row>
    <row r="415" spans="1:12" ht="16" thickBot="1" x14ac:dyDescent="0.25">
      <c r="F415" s="5"/>
      <c r="G415" s="5"/>
      <c r="H415" s="5"/>
      <c r="I415" s="5"/>
      <c r="L415" s="2"/>
    </row>
    <row r="416" spans="1:12" x14ac:dyDescent="0.2">
      <c r="A416" s="501" t="s">
        <v>1989</v>
      </c>
      <c r="B416" s="502"/>
      <c r="C416" s="503"/>
      <c r="D416" s="175"/>
      <c r="E416" s="175"/>
      <c r="F416" s="504"/>
      <c r="G416" s="504"/>
      <c r="H416" s="30"/>
      <c r="I416" s="30"/>
      <c r="J416" s="37"/>
      <c r="L416" s="2"/>
    </row>
    <row r="417" spans="1:12" x14ac:dyDescent="0.2">
      <c r="A417" s="522" t="s">
        <v>1990</v>
      </c>
      <c r="B417" s="523"/>
      <c r="C417" s="524"/>
      <c r="D417" s="525"/>
      <c r="E417" s="525"/>
      <c r="F417" s="487"/>
      <c r="G417" s="487"/>
      <c r="H417" s="450"/>
      <c r="I417" s="27"/>
      <c r="J417" s="35"/>
      <c r="L417" s="2"/>
    </row>
    <row r="418" spans="1:12" x14ac:dyDescent="0.2">
      <c r="A418" s="527" t="s">
        <v>2164</v>
      </c>
      <c r="B418" s="528">
        <v>1</v>
      </c>
      <c r="C418" s="529"/>
      <c r="D418" s="530">
        <v>1</v>
      </c>
      <c r="E418" s="530">
        <v>2</v>
      </c>
      <c r="F418" s="487">
        <v>0.5</v>
      </c>
      <c r="G418" s="487">
        <v>2</v>
      </c>
      <c r="H418" s="450">
        <f t="shared" ref="H418:H426" si="36">5*F418</f>
        <v>2.5</v>
      </c>
      <c r="I418" s="27"/>
      <c r="J418" s="35"/>
      <c r="L418" s="2"/>
    </row>
    <row r="419" spans="1:12" x14ac:dyDescent="0.2">
      <c r="A419" s="527" t="s">
        <v>2174</v>
      </c>
      <c r="B419" s="528">
        <v>1</v>
      </c>
      <c r="C419" s="529"/>
      <c r="D419" s="530">
        <v>1</v>
      </c>
      <c r="E419" s="530">
        <v>4</v>
      </c>
      <c r="F419" s="487">
        <v>2</v>
      </c>
      <c r="G419" s="487">
        <v>4</v>
      </c>
      <c r="H419" s="450">
        <f t="shared" si="36"/>
        <v>10</v>
      </c>
      <c r="I419" s="27"/>
      <c r="J419" s="35"/>
      <c r="L419" s="2"/>
    </row>
    <row r="420" spans="1:12" x14ac:dyDescent="0.2">
      <c r="A420" s="527" t="s">
        <v>2175</v>
      </c>
      <c r="B420" s="528">
        <v>1</v>
      </c>
      <c r="C420" s="529"/>
      <c r="D420" s="530">
        <v>1</v>
      </c>
      <c r="E420" s="530">
        <v>2</v>
      </c>
      <c r="F420" s="487">
        <v>0.5</v>
      </c>
      <c r="G420" s="487">
        <v>2</v>
      </c>
      <c r="H420" s="450">
        <f t="shared" si="36"/>
        <v>2.5</v>
      </c>
      <c r="I420" s="27"/>
      <c r="J420" s="35"/>
      <c r="L420" s="2"/>
    </row>
    <row r="421" spans="1:12" x14ac:dyDescent="0.2">
      <c r="A421" s="527" t="s">
        <v>2176</v>
      </c>
      <c r="B421" s="528">
        <v>1</v>
      </c>
      <c r="C421" s="529"/>
      <c r="D421" s="530">
        <v>1</v>
      </c>
      <c r="E421" s="530">
        <v>3</v>
      </c>
      <c r="F421" s="487">
        <v>1</v>
      </c>
      <c r="G421" s="487">
        <v>3</v>
      </c>
      <c r="H421" s="450">
        <f t="shared" si="36"/>
        <v>5</v>
      </c>
      <c r="I421" s="27"/>
      <c r="J421" s="35"/>
      <c r="L421" s="2"/>
    </row>
    <row r="422" spans="1:12" x14ac:dyDescent="0.2">
      <c r="A422" s="527" t="s">
        <v>2177</v>
      </c>
      <c r="B422" s="528">
        <v>1</v>
      </c>
      <c r="C422" s="529"/>
      <c r="D422" s="530">
        <v>1</v>
      </c>
      <c r="E422" s="530">
        <v>2</v>
      </c>
      <c r="F422" s="487">
        <v>0.5</v>
      </c>
      <c r="G422" s="487">
        <v>2</v>
      </c>
      <c r="H422" s="450">
        <f t="shared" si="36"/>
        <v>2.5</v>
      </c>
      <c r="I422" s="27"/>
      <c r="J422" s="35"/>
      <c r="L422" s="2"/>
    </row>
    <row r="423" spans="1:12" x14ac:dyDescent="0.2">
      <c r="A423" s="527" t="s">
        <v>2178</v>
      </c>
      <c r="B423" s="528">
        <v>1</v>
      </c>
      <c r="C423" s="529"/>
      <c r="D423" s="530">
        <v>1</v>
      </c>
      <c r="E423" s="530">
        <v>2</v>
      </c>
      <c r="F423" s="487">
        <v>0.5</v>
      </c>
      <c r="G423" s="487">
        <v>2</v>
      </c>
      <c r="H423" s="450">
        <f t="shared" si="36"/>
        <v>2.5</v>
      </c>
      <c r="I423" s="27"/>
      <c r="J423" s="35"/>
      <c r="L423" s="2"/>
    </row>
    <row r="424" spans="1:12" x14ac:dyDescent="0.2">
      <c r="A424" s="527" t="s">
        <v>2179</v>
      </c>
      <c r="B424" s="528">
        <v>1</v>
      </c>
      <c r="C424" s="529"/>
      <c r="D424" s="530">
        <v>1</v>
      </c>
      <c r="E424" s="530">
        <v>2</v>
      </c>
      <c r="F424" s="487">
        <v>0.5</v>
      </c>
      <c r="G424" s="487">
        <v>2</v>
      </c>
      <c r="H424" s="450">
        <f t="shared" si="36"/>
        <v>2.5</v>
      </c>
      <c r="I424" s="27"/>
      <c r="J424" s="35"/>
      <c r="L424" s="2"/>
    </row>
    <row r="425" spans="1:12" x14ac:dyDescent="0.2">
      <c r="A425" s="527" t="s">
        <v>2180</v>
      </c>
      <c r="B425" s="528">
        <v>1</v>
      </c>
      <c r="C425" s="529"/>
      <c r="D425" s="530">
        <v>1</v>
      </c>
      <c r="E425" s="530">
        <v>3</v>
      </c>
      <c r="F425" s="487">
        <v>1</v>
      </c>
      <c r="G425" s="487">
        <v>3</v>
      </c>
      <c r="H425" s="450">
        <f t="shared" si="36"/>
        <v>5</v>
      </c>
      <c r="I425" s="27"/>
      <c r="J425" s="35"/>
      <c r="L425" s="2"/>
    </row>
    <row r="426" spans="1:12" x14ac:dyDescent="0.2">
      <c r="A426" s="527" t="s">
        <v>2181</v>
      </c>
      <c r="B426" s="528">
        <v>1</v>
      </c>
      <c r="C426" s="529"/>
      <c r="D426" s="530">
        <v>1</v>
      </c>
      <c r="E426" s="530">
        <v>4</v>
      </c>
      <c r="F426" s="487">
        <v>2</v>
      </c>
      <c r="G426" s="487">
        <v>4</v>
      </c>
      <c r="H426" s="450">
        <f t="shared" si="36"/>
        <v>10</v>
      </c>
      <c r="I426" s="27"/>
      <c r="J426" s="35"/>
      <c r="L426" s="2"/>
    </row>
    <row r="427" spans="1:12" x14ac:dyDescent="0.2">
      <c r="A427" s="527" t="s">
        <v>2182</v>
      </c>
      <c r="B427" s="528"/>
      <c r="C427" s="529"/>
      <c r="D427" s="530">
        <v>1</v>
      </c>
      <c r="E427" s="530"/>
      <c r="F427" s="487"/>
      <c r="G427" s="487"/>
      <c r="H427" s="450"/>
      <c r="I427" s="27"/>
      <c r="J427" s="35"/>
      <c r="L427" s="2"/>
    </row>
    <row r="428" spans="1:12" x14ac:dyDescent="0.2">
      <c r="A428" s="527" t="s">
        <v>2183</v>
      </c>
      <c r="B428" s="528">
        <v>1</v>
      </c>
      <c r="C428" s="529"/>
      <c r="D428" s="530">
        <v>1</v>
      </c>
      <c r="E428" s="530">
        <v>4</v>
      </c>
      <c r="F428" s="487">
        <v>2</v>
      </c>
      <c r="G428" s="487">
        <v>4</v>
      </c>
      <c r="H428" s="450">
        <f t="shared" ref="H428:H442" si="37">5*F428</f>
        <v>10</v>
      </c>
      <c r="I428" s="27"/>
      <c r="J428" s="35"/>
      <c r="L428" s="2"/>
    </row>
    <row r="429" spans="1:12" x14ac:dyDescent="0.2">
      <c r="A429" s="527" t="s">
        <v>2184</v>
      </c>
      <c r="B429" s="528">
        <v>1</v>
      </c>
      <c r="C429" s="529"/>
      <c r="D429" s="530">
        <v>1</v>
      </c>
      <c r="E429" s="530">
        <v>4</v>
      </c>
      <c r="F429" s="487">
        <v>2</v>
      </c>
      <c r="G429" s="487">
        <v>4</v>
      </c>
      <c r="H429" s="450">
        <f t="shared" si="37"/>
        <v>10</v>
      </c>
      <c r="I429" s="27"/>
      <c r="J429" s="35"/>
      <c r="L429" s="2"/>
    </row>
    <row r="430" spans="1:12" x14ac:dyDescent="0.2">
      <c r="A430" s="527" t="s">
        <v>2185</v>
      </c>
      <c r="B430" s="528">
        <v>1</v>
      </c>
      <c r="C430" s="529"/>
      <c r="D430" s="530">
        <v>1</v>
      </c>
      <c r="E430" s="530">
        <v>4</v>
      </c>
      <c r="F430" s="487">
        <v>2</v>
      </c>
      <c r="G430" s="487">
        <v>4</v>
      </c>
      <c r="H430" s="450">
        <f t="shared" si="37"/>
        <v>10</v>
      </c>
      <c r="I430" s="27"/>
      <c r="J430" s="35"/>
      <c r="L430" s="2"/>
    </row>
    <row r="431" spans="1:12" x14ac:dyDescent="0.2">
      <c r="A431" s="527" t="s">
        <v>2186</v>
      </c>
      <c r="B431" s="528">
        <v>1</v>
      </c>
      <c r="C431" s="529"/>
      <c r="D431" s="530">
        <v>1</v>
      </c>
      <c r="E431" s="530">
        <v>5</v>
      </c>
      <c r="F431" s="487">
        <v>4</v>
      </c>
      <c r="G431" s="487">
        <v>5</v>
      </c>
      <c r="H431" s="450">
        <f t="shared" si="37"/>
        <v>20</v>
      </c>
      <c r="I431" s="27"/>
      <c r="J431" s="35"/>
      <c r="L431" s="2"/>
    </row>
    <row r="432" spans="1:12" x14ac:dyDescent="0.2">
      <c r="A432" s="527" t="s">
        <v>2187</v>
      </c>
      <c r="B432" s="528">
        <v>1</v>
      </c>
      <c r="C432" s="529"/>
      <c r="D432" s="530">
        <v>1</v>
      </c>
      <c r="E432" s="530">
        <v>3</v>
      </c>
      <c r="F432" s="487">
        <v>1</v>
      </c>
      <c r="G432" s="487">
        <v>3</v>
      </c>
      <c r="H432" s="450">
        <f t="shared" si="37"/>
        <v>5</v>
      </c>
      <c r="I432" s="27"/>
      <c r="J432" s="35"/>
      <c r="L432" s="2"/>
    </row>
    <row r="433" spans="1:12" x14ac:dyDescent="0.2">
      <c r="A433" s="527" t="s">
        <v>2188</v>
      </c>
      <c r="B433" s="528">
        <v>1</v>
      </c>
      <c r="C433" s="529"/>
      <c r="D433" s="530">
        <v>1</v>
      </c>
      <c r="E433" s="530">
        <v>4</v>
      </c>
      <c r="F433" s="487">
        <v>2</v>
      </c>
      <c r="G433" s="487">
        <v>4</v>
      </c>
      <c r="H433" s="450">
        <f t="shared" si="37"/>
        <v>10</v>
      </c>
      <c r="I433" s="27"/>
      <c r="J433" s="35"/>
      <c r="L433" s="2"/>
    </row>
    <row r="434" spans="1:12" x14ac:dyDescent="0.2">
      <c r="A434" s="527" t="s">
        <v>2189</v>
      </c>
      <c r="B434" s="528">
        <v>1</v>
      </c>
      <c r="C434" s="529"/>
      <c r="D434" s="530">
        <v>1</v>
      </c>
      <c r="E434" s="530">
        <v>5</v>
      </c>
      <c r="F434" s="487">
        <v>4</v>
      </c>
      <c r="G434" s="487">
        <v>5</v>
      </c>
      <c r="H434" s="450">
        <f t="shared" si="37"/>
        <v>20</v>
      </c>
      <c r="I434" s="27"/>
      <c r="J434" s="35"/>
      <c r="L434" s="2"/>
    </row>
    <row r="435" spans="1:12" x14ac:dyDescent="0.2">
      <c r="A435" s="527" t="s">
        <v>2190</v>
      </c>
      <c r="B435" s="528">
        <v>1</v>
      </c>
      <c r="C435" s="529"/>
      <c r="D435" s="530">
        <v>1</v>
      </c>
      <c r="E435" s="530">
        <v>5</v>
      </c>
      <c r="F435" s="487">
        <v>4</v>
      </c>
      <c r="G435" s="487">
        <v>5</v>
      </c>
      <c r="H435" s="450">
        <f t="shared" si="37"/>
        <v>20</v>
      </c>
      <c r="I435" s="27"/>
      <c r="J435" s="35"/>
      <c r="L435" s="2"/>
    </row>
    <row r="436" spans="1:12" x14ac:dyDescent="0.2">
      <c r="A436" s="527" t="s">
        <v>2191</v>
      </c>
      <c r="B436" s="528">
        <v>1</v>
      </c>
      <c r="C436" s="529"/>
      <c r="D436" s="530">
        <v>1</v>
      </c>
      <c r="E436" s="530">
        <v>4</v>
      </c>
      <c r="F436" s="487">
        <v>2</v>
      </c>
      <c r="G436" s="487">
        <v>4</v>
      </c>
      <c r="H436" s="450">
        <f t="shared" si="37"/>
        <v>10</v>
      </c>
      <c r="I436" s="27"/>
      <c r="J436" s="35"/>
      <c r="L436" s="2"/>
    </row>
    <row r="437" spans="1:12" x14ac:dyDescent="0.2">
      <c r="A437" s="527" t="s">
        <v>2192</v>
      </c>
      <c r="B437" s="528">
        <v>1</v>
      </c>
      <c r="C437" s="529"/>
      <c r="D437" s="530">
        <v>1</v>
      </c>
      <c r="E437" s="530">
        <v>3</v>
      </c>
      <c r="F437" s="487">
        <v>1</v>
      </c>
      <c r="G437" s="487">
        <v>3</v>
      </c>
      <c r="H437" s="450">
        <f t="shared" si="37"/>
        <v>5</v>
      </c>
      <c r="I437" s="27"/>
      <c r="J437" s="35"/>
      <c r="L437" s="2"/>
    </row>
    <row r="438" spans="1:12" x14ac:dyDescent="0.2">
      <c r="A438" s="527" t="s">
        <v>2193</v>
      </c>
      <c r="B438" s="528">
        <v>1</v>
      </c>
      <c r="C438" s="529"/>
      <c r="D438" s="530">
        <v>1</v>
      </c>
      <c r="E438" s="530">
        <v>4</v>
      </c>
      <c r="F438" s="487">
        <v>2</v>
      </c>
      <c r="G438" s="487">
        <v>5</v>
      </c>
      <c r="H438" s="450">
        <f t="shared" si="37"/>
        <v>10</v>
      </c>
      <c r="I438" s="27"/>
      <c r="J438" s="355"/>
      <c r="L438" s="2"/>
    </row>
    <row r="439" spans="1:12" x14ac:dyDescent="0.2">
      <c r="A439" s="527" t="s">
        <v>2194</v>
      </c>
      <c r="B439" s="528">
        <v>1</v>
      </c>
      <c r="C439" s="529"/>
      <c r="D439" s="530">
        <v>1</v>
      </c>
      <c r="E439" s="530">
        <v>2</v>
      </c>
      <c r="F439" s="487">
        <v>0.5</v>
      </c>
      <c r="G439" s="487">
        <v>2</v>
      </c>
      <c r="H439" s="450">
        <f t="shared" si="37"/>
        <v>2.5</v>
      </c>
      <c r="I439" s="27"/>
      <c r="J439" s="355"/>
      <c r="L439" s="2"/>
    </row>
    <row r="440" spans="1:12" x14ac:dyDescent="0.2">
      <c r="A440" s="527" t="s">
        <v>2195</v>
      </c>
      <c r="B440" s="528">
        <v>1</v>
      </c>
      <c r="C440" s="529"/>
      <c r="D440" s="530">
        <v>1</v>
      </c>
      <c r="E440" s="530">
        <v>3</v>
      </c>
      <c r="F440" s="487">
        <v>1</v>
      </c>
      <c r="G440" s="487">
        <v>3</v>
      </c>
      <c r="H440" s="450">
        <f t="shared" si="37"/>
        <v>5</v>
      </c>
      <c r="I440" s="27"/>
      <c r="J440" s="355"/>
      <c r="L440" s="2"/>
    </row>
    <row r="441" spans="1:12" x14ac:dyDescent="0.2">
      <c r="A441" s="527" t="s">
        <v>2196</v>
      </c>
      <c r="B441" s="528">
        <v>1</v>
      </c>
      <c r="C441" s="529"/>
      <c r="D441" s="530">
        <v>1</v>
      </c>
      <c r="E441" s="530">
        <v>3</v>
      </c>
      <c r="F441" s="487">
        <v>1</v>
      </c>
      <c r="G441" s="487">
        <v>3</v>
      </c>
      <c r="H441" s="450">
        <f t="shared" si="37"/>
        <v>5</v>
      </c>
      <c r="I441" s="27"/>
      <c r="J441" s="355"/>
      <c r="L441" s="2"/>
    </row>
    <row r="442" spans="1:12" ht="16" thickBot="1" x14ac:dyDescent="0.25">
      <c r="A442" s="540" t="s">
        <v>2197</v>
      </c>
      <c r="B442" s="555">
        <v>1</v>
      </c>
      <c r="C442" s="541"/>
      <c r="D442" s="542">
        <v>1</v>
      </c>
      <c r="E442" s="542">
        <v>4</v>
      </c>
      <c r="F442" s="539">
        <v>2</v>
      </c>
      <c r="G442" s="539">
        <v>4</v>
      </c>
      <c r="H442" s="543">
        <f t="shared" si="37"/>
        <v>10</v>
      </c>
      <c r="I442" s="376"/>
      <c r="J442" s="393"/>
      <c r="L442" s="2"/>
    </row>
    <row r="443" spans="1:12" x14ac:dyDescent="0.2">
      <c r="A443" s="373" t="s">
        <v>1294</v>
      </c>
      <c r="B443" s="382">
        <f>SUM($B417:$B442)</f>
        <v>24</v>
      </c>
      <c r="C443" s="383"/>
      <c r="D443" s="384">
        <f>SUM($D416:$D442)</f>
        <v>25</v>
      </c>
      <c r="E443" s="384">
        <f>SUM($E416:$E442)</f>
        <v>81</v>
      </c>
      <c r="F443" s="394">
        <f>SUM($F416:$F442)</f>
        <v>39</v>
      </c>
      <c r="G443" s="394">
        <f>SUM($G416:$G442)</f>
        <v>82</v>
      </c>
      <c r="H443" s="394">
        <f>MAX($H416:$H442)</f>
        <v>20</v>
      </c>
      <c r="I443" s="394">
        <f>SUM($B443:$H443)</f>
        <v>271</v>
      </c>
      <c r="J443" s="37"/>
      <c r="L443" s="2"/>
    </row>
    <row r="444" spans="1:12" ht="16" thickBot="1" x14ac:dyDescent="0.25">
      <c r="A444" s="44"/>
      <c r="B444" s="110"/>
      <c r="C444" s="117"/>
      <c r="D444" s="40"/>
      <c r="E444" s="40"/>
      <c r="F444" s="25"/>
      <c r="G444" s="25"/>
      <c r="H444" s="25"/>
      <c r="I444" s="25"/>
      <c r="J444" s="38"/>
      <c r="L444" s="2"/>
    </row>
    <row r="445" spans="1:12" ht="16" thickBot="1" x14ac:dyDescent="0.25">
      <c r="F445" s="5"/>
      <c r="G445" s="5"/>
      <c r="H445" s="5"/>
      <c r="I445" s="5"/>
      <c r="L445" s="2"/>
    </row>
    <row r="446" spans="1:12" x14ac:dyDescent="0.2">
      <c r="A446" s="501" t="s">
        <v>1952</v>
      </c>
      <c r="B446" s="502"/>
      <c r="C446" s="503"/>
      <c r="D446" s="175"/>
      <c r="E446" s="175"/>
      <c r="F446" s="504"/>
      <c r="G446" s="504"/>
      <c r="H446" s="504"/>
      <c r="I446" s="30"/>
      <c r="J446" s="37"/>
      <c r="L446" s="2"/>
    </row>
    <row r="447" spans="1:12" x14ac:dyDescent="0.2">
      <c r="A447" s="522" t="s">
        <v>1953</v>
      </c>
      <c r="B447" s="523"/>
      <c r="C447" s="524"/>
      <c r="D447" s="525"/>
      <c r="E447" s="525"/>
      <c r="F447" s="487"/>
      <c r="G447" s="487"/>
      <c r="H447" s="487"/>
      <c r="I447" s="450"/>
      <c r="J447" s="35"/>
      <c r="L447" s="2"/>
    </row>
    <row r="448" spans="1:12" x14ac:dyDescent="0.2">
      <c r="A448" s="526" t="s">
        <v>1958</v>
      </c>
      <c r="B448" s="523">
        <v>1</v>
      </c>
      <c r="C448" s="524"/>
      <c r="D448" s="525">
        <v>1</v>
      </c>
      <c r="E448" s="525">
        <v>3</v>
      </c>
      <c r="F448" s="487">
        <v>1</v>
      </c>
      <c r="G448" s="487">
        <v>3</v>
      </c>
      <c r="H448" s="487">
        <f t="shared" ref="H448:H455" si="38">5*F448</f>
        <v>5</v>
      </c>
      <c r="I448" s="450"/>
      <c r="J448" s="35"/>
      <c r="L448" s="2"/>
    </row>
    <row r="449" spans="1:12" x14ac:dyDescent="0.2">
      <c r="A449" s="526" t="s">
        <v>1957</v>
      </c>
      <c r="B449" s="523">
        <v>1</v>
      </c>
      <c r="C449" s="524"/>
      <c r="D449" s="525">
        <v>1</v>
      </c>
      <c r="E449" s="525">
        <v>2</v>
      </c>
      <c r="F449" s="487">
        <v>0.5</v>
      </c>
      <c r="G449" s="487">
        <v>2</v>
      </c>
      <c r="H449" s="487">
        <f t="shared" si="38"/>
        <v>2.5</v>
      </c>
      <c r="I449" s="450"/>
      <c r="J449" s="35"/>
      <c r="L449" s="2"/>
    </row>
    <row r="450" spans="1:12" x14ac:dyDescent="0.2">
      <c r="A450" s="526" t="s">
        <v>1959</v>
      </c>
      <c r="B450" s="523">
        <v>1</v>
      </c>
      <c r="C450" s="524"/>
      <c r="D450" s="525">
        <v>1</v>
      </c>
      <c r="E450" s="525">
        <v>2</v>
      </c>
      <c r="F450" s="487">
        <v>0.5</v>
      </c>
      <c r="G450" s="487">
        <v>2</v>
      </c>
      <c r="H450" s="487">
        <f t="shared" si="38"/>
        <v>2.5</v>
      </c>
      <c r="I450" s="450"/>
      <c r="J450" s="35"/>
      <c r="L450" s="2"/>
    </row>
    <row r="451" spans="1:12" x14ac:dyDescent="0.2">
      <c r="A451" s="526" t="s">
        <v>1960</v>
      </c>
      <c r="B451" s="523">
        <v>1</v>
      </c>
      <c r="C451" s="524"/>
      <c r="D451" s="525">
        <v>1</v>
      </c>
      <c r="E451" s="525">
        <v>5</v>
      </c>
      <c r="F451" s="487">
        <v>4</v>
      </c>
      <c r="G451" s="487">
        <v>5</v>
      </c>
      <c r="H451" s="487">
        <f t="shared" si="38"/>
        <v>20</v>
      </c>
      <c r="I451" s="450"/>
      <c r="J451" s="35"/>
      <c r="L451" s="2"/>
    </row>
    <row r="452" spans="1:12" x14ac:dyDescent="0.2">
      <c r="A452" s="526" t="s">
        <v>1961</v>
      </c>
      <c r="B452" s="523">
        <v>1</v>
      </c>
      <c r="C452" s="524"/>
      <c r="D452" s="525">
        <v>1</v>
      </c>
      <c r="E452" s="525">
        <v>5</v>
      </c>
      <c r="F452" s="487">
        <v>4</v>
      </c>
      <c r="G452" s="487">
        <v>5</v>
      </c>
      <c r="H452" s="487">
        <f t="shared" si="38"/>
        <v>20</v>
      </c>
      <c r="I452" s="450"/>
      <c r="J452" s="35"/>
      <c r="L452" s="2"/>
    </row>
    <row r="453" spans="1:12" x14ac:dyDescent="0.2">
      <c r="A453" s="526" t="s">
        <v>1962</v>
      </c>
      <c r="B453" s="523">
        <v>1</v>
      </c>
      <c r="C453" s="524"/>
      <c r="D453" s="525">
        <v>1</v>
      </c>
      <c r="E453" s="525">
        <v>4</v>
      </c>
      <c r="F453" s="487">
        <v>2</v>
      </c>
      <c r="G453" s="487">
        <v>4</v>
      </c>
      <c r="H453" s="487">
        <f t="shared" si="38"/>
        <v>10</v>
      </c>
      <c r="I453" s="450"/>
      <c r="J453" s="35"/>
      <c r="L453" s="2"/>
    </row>
    <row r="454" spans="1:12" x14ac:dyDescent="0.2">
      <c r="A454" s="526" t="s">
        <v>1963</v>
      </c>
      <c r="B454" s="523">
        <v>1</v>
      </c>
      <c r="C454" s="524"/>
      <c r="D454" s="525">
        <v>1</v>
      </c>
      <c r="E454" s="525">
        <v>3</v>
      </c>
      <c r="F454" s="487">
        <v>1</v>
      </c>
      <c r="G454" s="487">
        <v>3</v>
      </c>
      <c r="H454" s="487">
        <f t="shared" si="38"/>
        <v>5</v>
      </c>
      <c r="I454" s="450"/>
      <c r="J454" s="35"/>
      <c r="L454" s="2"/>
    </row>
    <row r="455" spans="1:12" ht="16" thickBot="1" x14ac:dyDescent="0.25">
      <c r="A455" s="536" t="s">
        <v>1964</v>
      </c>
      <c r="B455" s="556">
        <v>1</v>
      </c>
      <c r="C455" s="537"/>
      <c r="D455" s="538">
        <v>1</v>
      </c>
      <c r="E455" s="538">
        <v>2</v>
      </c>
      <c r="F455" s="539">
        <v>0.5</v>
      </c>
      <c r="G455" s="539">
        <v>2</v>
      </c>
      <c r="H455" s="539">
        <f t="shared" si="38"/>
        <v>2.5</v>
      </c>
      <c r="I455" s="450"/>
      <c r="J455" s="35"/>
      <c r="L455" s="2"/>
    </row>
    <row r="456" spans="1:12" x14ac:dyDescent="0.2">
      <c r="A456" s="373" t="s">
        <v>1294</v>
      </c>
      <c r="B456" s="382">
        <f>SUM($B447:$B455)</f>
        <v>8</v>
      </c>
      <c r="C456" s="383"/>
      <c r="D456" s="384">
        <f>SUM($D448:$D455)</f>
        <v>8</v>
      </c>
      <c r="E456" s="384">
        <f>SUM($E448:$E455)</f>
        <v>26</v>
      </c>
      <c r="F456" s="394">
        <f>SUM($F448:$F455)</f>
        <v>13.5</v>
      </c>
      <c r="G456" s="394">
        <f>SUM($G448:$G455)</f>
        <v>26</v>
      </c>
      <c r="H456" s="394">
        <f>MAX($H448:$H455)</f>
        <v>20</v>
      </c>
      <c r="I456" s="31">
        <f>SUM($B456:$H456)</f>
        <v>101.5</v>
      </c>
      <c r="J456" s="37"/>
      <c r="L456" s="2"/>
    </row>
    <row r="457" spans="1:12" ht="16" thickBot="1" x14ac:dyDescent="0.25">
      <c r="A457" s="44"/>
      <c r="B457" s="110"/>
      <c r="C457" s="117"/>
      <c r="D457" s="40"/>
      <c r="E457" s="40"/>
      <c r="F457" s="25"/>
      <c r="G457" s="25"/>
      <c r="H457" s="25"/>
      <c r="I457" s="25"/>
      <c r="J457" s="38"/>
      <c r="L457" s="2"/>
    </row>
    <row r="458" spans="1:12" ht="16" thickBot="1" x14ac:dyDescent="0.25">
      <c r="F458" s="5"/>
      <c r="G458" s="5"/>
      <c r="H458" s="5"/>
      <c r="I458" s="5"/>
      <c r="L458" s="2"/>
    </row>
    <row r="459" spans="1:12" x14ac:dyDescent="0.2">
      <c r="A459" s="501" t="s">
        <v>1950</v>
      </c>
      <c r="B459" s="502"/>
      <c r="C459" s="503"/>
      <c r="D459" s="175"/>
      <c r="E459" s="175"/>
      <c r="F459" s="30"/>
      <c r="G459" s="30"/>
      <c r="H459" s="30"/>
      <c r="I459" s="30"/>
      <c r="J459" s="37"/>
      <c r="L459" s="2"/>
    </row>
    <row r="460" spans="1:12" x14ac:dyDescent="0.2">
      <c r="A460" s="505" t="s">
        <v>1951</v>
      </c>
      <c r="B460" s="494"/>
      <c r="C460" s="495"/>
      <c r="D460" s="496"/>
      <c r="E460" s="496"/>
      <c r="F460" s="450"/>
      <c r="G460" s="27"/>
      <c r="H460" s="27"/>
      <c r="I460" s="27"/>
      <c r="J460" s="35"/>
      <c r="L460" s="2"/>
    </row>
    <row r="461" spans="1:12" x14ac:dyDescent="0.2">
      <c r="A461" s="478" t="s">
        <v>1940</v>
      </c>
      <c r="B461" s="494">
        <v>1</v>
      </c>
      <c r="C461" s="495"/>
      <c r="D461" s="496">
        <v>1</v>
      </c>
      <c r="E461" s="496">
        <v>4</v>
      </c>
      <c r="F461" s="450">
        <f>VLOOKUP(E461,'_Score matrix'!$B$31:$C$35,2,FALSE)</f>
        <v>2</v>
      </c>
      <c r="G461" s="27">
        <v>4</v>
      </c>
      <c r="H461" s="27">
        <f>5*F461</f>
        <v>10</v>
      </c>
      <c r="I461" s="27"/>
      <c r="J461" s="35"/>
      <c r="L461" s="2"/>
    </row>
    <row r="462" spans="1:12" x14ac:dyDescent="0.2">
      <c r="A462" s="478" t="s">
        <v>1941</v>
      </c>
      <c r="B462" s="494">
        <v>1</v>
      </c>
      <c r="C462" s="495"/>
      <c r="D462" s="496">
        <v>1</v>
      </c>
      <c r="E462" s="496">
        <v>5</v>
      </c>
      <c r="F462" s="450">
        <f>VLOOKUP(E462,'_Score matrix'!$B$31:$C$35,2,FALSE)</f>
        <v>4</v>
      </c>
      <c r="G462" s="27">
        <v>5</v>
      </c>
      <c r="H462" s="27">
        <f>5*F462</f>
        <v>20</v>
      </c>
      <c r="I462" s="27"/>
      <c r="J462" s="35"/>
      <c r="L462" s="2"/>
    </row>
    <row r="463" spans="1:12" x14ac:dyDescent="0.2">
      <c r="A463" s="478" t="s">
        <v>1942</v>
      </c>
      <c r="B463" s="494">
        <v>1</v>
      </c>
      <c r="C463" s="495"/>
      <c r="D463" s="496">
        <v>1</v>
      </c>
      <c r="E463" s="496">
        <v>4</v>
      </c>
      <c r="F463" s="450">
        <f>VLOOKUP(E463,'_Score matrix'!$B$31:$C$35,2,FALSE)</f>
        <v>2</v>
      </c>
      <c r="G463" s="27">
        <v>4</v>
      </c>
      <c r="H463" s="27">
        <f>5*F463</f>
        <v>10</v>
      </c>
      <c r="I463" s="27"/>
      <c r="J463" s="35"/>
      <c r="L463" s="2"/>
    </row>
    <row r="464" spans="1:12" ht="16" thickBot="1" x14ac:dyDescent="0.25">
      <c r="A464" s="480" t="s">
        <v>1943</v>
      </c>
      <c r="B464" s="554">
        <v>1</v>
      </c>
      <c r="C464" s="521"/>
      <c r="D464" s="508">
        <v>1</v>
      </c>
      <c r="E464" s="508">
        <v>5</v>
      </c>
      <c r="F464" s="450">
        <f>VLOOKUP(E464,'_Score matrix'!$B$31:$C$35,2,FALSE)</f>
        <v>4</v>
      </c>
      <c r="G464" s="27">
        <v>5</v>
      </c>
      <c r="H464" s="27">
        <f>5*F464</f>
        <v>20</v>
      </c>
      <c r="I464" s="27"/>
      <c r="J464" s="35"/>
      <c r="L464" s="2"/>
    </row>
    <row r="465" spans="1:12" x14ac:dyDescent="0.2">
      <c r="A465" s="373" t="s">
        <v>1294</v>
      </c>
      <c r="B465" s="382">
        <f>SUM($B460:$B464)</f>
        <v>4</v>
      </c>
      <c r="C465" s="383"/>
      <c r="D465" s="384">
        <f>SUM($D461:$D464)</f>
        <v>4</v>
      </c>
      <c r="E465" s="384">
        <f>SUM($E461:$E464)</f>
        <v>18</v>
      </c>
      <c r="F465" s="31">
        <f>SUM($F462:$F464)</f>
        <v>10</v>
      </c>
      <c r="G465" s="31">
        <f>SUM($G462:$G464)</f>
        <v>14</v>
      </c>
      <c r="H465" s="31">
        <f>MAX($H462:$H464)</f>
        <v>20</v>
      </c>
      <c r="I465" s="31">
        <f>SUM($B465:$H465)</f>
        <v>70</v>
      </c>
      <c r="J465" s="37"/>
      <c r="L465" s="2"/>
    </row>
    <row r="466" spans="1:12" ht="16" thickBot="1" x14ac:dyDescent="0.25">
      <c r="A466" s="44"/>
      <c r="B466" s="110"/>
      <c r="C466" s="117"/>
      <c r="D466" s="40"/>
      <c r="E466" s="40"/>
      <c r="F466" s="25"/>
      <c r="G466" s="25"/>
      <c r="H466" s="25"/>
      <c r="I466" s="25"/>
      <c r="J466" s="38"/>
      <c r="L466" s="2"/>
    </row>
    <row r="467" spans="1:12" ht="16" thickBot="1" x14ac:dyDescent="0.25">
      <c r="A467" s="517"/>
      <c r="B467" s="518"/>
      <c r="C467" s="519"/>
      <c r="D467" s="517"/>
      <c r="E467" s="517"/>
      <c r="F467" s="520"/>
      <c r="G467" s="520"/>
      <c r="H467" s="520"/>
      <c r="I467" s="520"/>
      <c r="L467" s="2"/>
    </row>
    <row r="468" spans="1:12" x14ac:dyDescent="0.2">
      <c r="A468" s="512" t="s">
        <v>1517</v>
      </c>
      <c r="B468" s="513"/>
      <c r="C468" s="514"/>
      <c r="D468" s="515"/>
      <c r="E468" s="515"/>
      <c r="F468" s="516"/>
      <c r="G468" s="516"/>
      <c r="H468" s="516"/>
      <c r="I468" s="462"/>
      <c r="J468" s="37"/>
      <c r="L468" s="2"/>
    </row>
    <row r="469" spans="1:12" x14ac:dyDescent="0.2">
      <c r="A469" s="505" t="s">
        <v>1518</v>
      </c>
      <c r="B469" s="494"/>
      <c r="C469" s="495"/>
      <c r="D469" s="496"/>
      <c r="E469" s="496"/>
      <c r="F469" s="461"/>
      <c r="G469" s="461"/>
      <c r="H469" s="461"/>
      <c r="I469" s="450"/>
      <c r="J469" s="35"/>
      <c r="L469" s="2"/>
    </row>
    <row r="470" spans="1:12" x14ac:dyDescent="0.2">
      <c r="A470" s="478" t="s">
        <v>1879</v>
      </c>
      <c r="B470" s="494"/>
      <c r="C470" s="495"/>
      <c r="D470" s="496"/>
      <c r="E470" s="496"/>
      <c r="F470" s="461"/>
      <c r="G470" s="461"/>
      <c r="H470" s="461"/>
      <c r="I470" s="450"/>
      <c r="J470" s="35"/>
      <c r="L470" s="2"/>
    </row>
    <row r="471" spans="1:12" x14ac:dyDescent="0.2">
      <c r="A471" s="478" t="s">
        <v>1879</v>
      </c>
      <c r="B471" s="494">
        <v>1</v>
      </c>
      <c r="C471" s="495"/>
      <c r="D471" s="496">
        <v>1</v>
      </c>
      <c r="E471" s="496">
        <v>4</v>
      </c>
      <c r="F471" s="461">
        <v>2</v>
      </c>
      <c r="G471" s="461">
        <v>4</v>
      </c>
      <c r="H471" s="461">
        <f>5*F471</f>
        <v>10</v>
      </c>
      <c r="I471" s="450"/>
      <c r="J471" s="35"/>
      <c r="L471" s="2"/>
    </row>
    <row r="472" spans="1:12" x14ac:dyDescent="0.2">
      <c r="A472" s="478" t="s">
        <v>1880</v>
      </c>
      <c r="B472" s="494"/>
      <c r="C472" s="495"/>
      <c r="D472" s="496"/>
      <c r="E472" s="496"/>
      <c r="F472" s="461"/>
      <c r="G472" s="461"/>
      <c r="H472" s="461"/>
      <c r="I472" s="450"/>
      <c r="J472" s="35"/>
      <c r="L472" s="2"/>
    </row>
    <row r="473" spans="1:12" x14ac:dyDescent="0.2">
      <c r="A473" s="478" t="s">
        <v>1880</v>
      </c>
      <c r="B473" s="494">
        <v>1</v>
      </c>
      <c r="C473" s="495"/>
      <c r="D473" s="496">
        <v>1</v>
      </c>
      <c r="E473" s="496">
        <v>5</v>
      </c>
      <c r="F473" s="461">
        <v>4</v>
      </c>
      <c r="G473" s="461">
        <v>5</v>
      </c>
      <c r="H473" s="461">
        <f>5*F473</f>
        <v>20</v>
      </c>
      <c r="I473" s="450"/>
      <c r="J473" s="35"/>
      <c r="L473" s="2"/>
    </row>
    <row r="474" spans="1:12" x14ac:dyDescent="0.2">
      <c r="A474" s="478" t="s">
        <v>1881</v>
      </c>
      <c r="B474" s="494"/>
      <c r="C474" s="495"/>
      <c r="D474" s="496"/>
      <c r="E474" s="496"/>
      <c r="F474" s="461"/>
      <c r="G474" s="461"/>
      <c r="H474" s="461"/>
      <c r="I474" s="450"/>
      <c r="J474" s="35"/>
      <c r="L474" s="2"/>
    </row>
    <row r="475" spans="1:12" x14ac:dyDescent="0.2">
      <c r="A475" s="478" t="s">
        <v>1883</v>
      </c>
      <c r="B475" s="494"/>
      <c r="C475" s="495"/>
      <c r="D475" s="496"/>
      <c r="E475" s="496"/>
      <c r="F475" s="461"/>
      <c r="G475" s="461"/>
      <c r="H475" s="461"/>
      <c r="I475" s="450"/>
      <c r="J475" s="35"/>
      <c r="L475" s="2"/>
    </row>
    <row r="476" spans="1:12" x14ac:dyDescent="0.2">
      <c r="A476" s="478" t="s">
        <v>1882</v>
      </c>
      <c r="B476" s="494">
        <v>1</v>
      </c>
      <c r="C476" s="495"/>
      <c r="D476" s="496">
        <v>1</v>
      </c>
      <c r="E476" s="496">
        <v>4</v>
      </c>
      <c r="F476" s="461">
        <v>2</v>
      </c>
      <c r="G476" s="461">
        <v>4</v>
      </c>
      <c r="H476" s="461">
        <f t="shared" ref="H476:H481" si="39">5*F476</f>
        <v>10</v>
      </c>
      <c r="I476" s="450"/>
      <c r="J476" s="35"/>
      <c r="L476" s="2"/>
    </row>
    <row r="477" spans="1:12" x14ac:dyDescent="0.2">
      <c r="A477" s="478" t="s">
        <v>1884</v>
      </c>
      <c r="B477" s="494">
        <v>1</v>
      </c>
      <c r="C477" s="495"/>
      <c r="D477" s="496">
        <v>1</v>
      </c>
      <c r="E477" s="496">
        <v>5</v>
      </c>
      <c r="F477" s="461">
        <v>4</v>
      </c>
      <c r="G477" s="461">
        <v>5</v>
      </c>
      <c r="H477" s="461">
        <f t="shared" si="39"/>
        <v>20</v>
      </c>
      <c r="I477" s="450"/>
      <c r="J477" s="35"/>
      <c r="L477" s="2"/>
    </row>
    <row r="478" spans="1:12" x14ac:dyDescent="0.2">
      <c r="A478" s="478" t="s">
        <v>1885</v>
      </c>
      <c r="B478" s="494">
        <v>1</v>
      </c>
      <c r="C478" s="495"/>
      <c r="D478" s="496">
        <v>1</v>
      </c>
      <c r="E478" s="496">
        <v>4</v>
      </c>
      <c r="F478" s="461">
        <v>2</v>
      </c>
      <c r="G478" s="461">
        <v>4</v>
      </c>
      <c r="H478" s="461">
        <f t="shared" si="39"/>
        <v>10</v>
      </c>
      <c r="I478" s="450"/>
      <c r="J478" s="35"/>
      <c r="L478" s="2"/>
    </row>
    <row r="479" spans="1:12" x14ac:dyDescent="0.2">
      <c r="A479" s="478" t="s">
        <v>1886</v>
      </c>
      <c r="B479" s="494">
        <v>1</v>
      </c>
      <c r="C479" s="495"/>
      <c r="D479" s="496">
        <v>1</v>
      </c>
      <c r="E479" s="496">
        <v>3</v>
      </c>
      <c r="F479" s="461">
        <v>1</v>
      </c>
      <c r="G479" s="461">
        <v>3</v>
      </c>
      <c r="H479" s="461">
        <f t="shared" si="39"/>
        <v>5</v>
      </c>
      <c r="I479" s="450"/>
      <c r="J479" s="35"/>
      <c r="L479" s="2"/>
    </row>
    <row r="480" spans="1:12" x14ac:dyDescent="0.2">
      <c r="A480" s="478" t="s">
        <v>1887</v>
      </c>
      <c r="B480" s="494">
        <v>1</v>
      </c>
      <c r="C480" s="495"/>
      <c r="D480" s="496">
        <v>1</v>
      </c>
      <c r="E480" s="496">
        <v>4</v>
      </c>
      <c r="F480" s="461">
        <v>2</v>
      </c>
      <c r="G480" s="461">
        <v>4</v>
      </c>
      <c r="H480" s="461">
        <f t="shared" si="39"/>
        <v>10</v>
      </c>
      <c r="I480" s="450"/>
      <c r="J480" s="35"/>
      <c r="L480" s="2"/>
    </row>
    <row r="481" spans="1:12" x14ac:dyDescent="0.2">
      <c r="A481" s="478" t="s">
        <v>1888</v>
      </c>
      <c r="B481" s="494">
        <v>1</v>
      </c>
      <c r="C481" s="495"/>
      <c r="D481" s="496">
        <v>1</v>
      </c>
      <c r="E481" s="496">
        <v>4</v>
      </c>
      <c r="F481" s="461">
        <v>2</v>
      </c>
      <c r="G481" s="461">
        <v>4</v>
      </c>
      <c r="H481" s="461">
        <f t="shared" si="39"/>
        <v>10</v>
      </c>
      <c r="I481" s="450"/>
      <c r="J481" s="35"/>
      <c r="L481" s="511"/>
    </row>
    <row r="482" spans="1:12" x14ac:dyDescent="0.2">
      <c r="A482" s="478" t="s">
        <v>1889</v>
      </c>
      <c r="B482" s="494">
        <v>1</v>
      </c>
      <c r="C482" s="495"/>
      <c r="D482" s="496">
        <v>1</v>
      </c>
      <c r="E482" s="496">
        <v>4</v>
      </c>
      <c r="F482" s="461">
        <v>2</v>
      </c>
      <c r="G482" s="461">
        <v>4</v>
      </c>
      <c r="H482" s="461">
        <f t="shared" ref="H482:H488" si="40">5*F482</f>
        <v>10</v>
      </c>
      <c r="I482" s="450"/>
      <c r="J482" s="35"/>
      <c r="L482" s="2"/>
    </row>
    <row r="483" spans="1:12" x14ac:dyDescent="0.2">
      <c r="A483" s="478" t="s">
        <v>1890</v>
      </c>
      <c r="B483" s="494">
        <v>1</v>
      </c>
      <c r="C483" s="495"/>
      <c r="D483" s="496">
        <v>1</v>
      </c>
      <c r="E483" s="496">
        <v>3</v>
      </c>
      <c r="F483" s="461">
        <v>1</v>
      </c>
      <c r="G483" s="461">
        <v>3</v>
      </c>
      <c r="H483" s="461">
        <f t="shared" si="40"/>
        <v>5</v>
      </c>
      <c r="I483" s="450"/>
      <c r="J483" s="35"/>
      <c r="L483" s="2"/>
    </row>
    <row r="484" spans="1:12" x14ac:dyDescent="0.2">
      <c r="A484" s="478" t="s">
        <v>1891</v>
      </c>
      <c r="B484" s="494">
        <v>1</v>
      </c>
      <c r="C484" s="495"/>
      <c r="D484" s="496">
        <v>1</v>
      </c>
      <c r="E484" s="496">
        <v>5</v>
      </c>
      <c r="F484" s="461">
        <v>4</v>
      </c>
      <c r="G484" s="461">
        <v>5</v>
      </c>
      <c r="H484" s="461">
        <f t="shared" si="40"/>
        <v>20</v>
      </c>
      <c r="I484" s="450"/>
      <c r="J484" s="35"/>
      <c r="L484" s="2"/>
    </row>
    <row r="485" spans="1:12" x14ac:dyDescent="0.2">
      <c r="A485" s="478" t="s">
        <v>1913</v>
      </c>
      <c r="B485" s="494"/>
      <c r="C485" s="495"/>
      <c r="D485" s="496"/>
      <c r="E485" s="496"/>
      <c r="F485" s="461"/>
      <c r="G485" s="461"/>
      <c r="H485" s="461"/>
      <c r="I485" s="450"/>
      <c r="J485" s="35"/>
      <c r="L485" s="2"/>
    </row>
    <row r="486" spans="1:12" x14ac:dyDescent="0.2">
      <c r="A486" s="478" t="s">
        <v>1892</v>
      </c>
      <c r="B486" s="494">
        <v>1</v>
      </c>
      <c r="C486" s="495"/>
      <c r="D486" s="496">
        <v>1</v>
      </c>
      <c r="E486" s="496">
        <v>4</v>
      </c>
      <c r="F486" s="461">
        <v>2</v>
      </c>
      <c r="G486" s="461">
        <v>4</v>
      </c>
      <c r="H486" s="461">
        <f t="shared" si="40"/>
        <v>10</v>
      </c>
      <c r="I486" s="450"/>
      <c r="J486" s="35"/>
      <c r="L486" s="2"/>
    </row>
    <row r="487" spans="1:12" x14ac:dyDescent="0.2">
      <c r="A487" s="478" t="s">
        <v>1878</v>
      </c>
      <c r="B487" s="494">
        <v>1</v>
      </c>
      <c r="C487" s="495"/>
      <c r="D487" s="496">
        <v>1</v>
      </c>
      <c r="E487" s="496">
        <v>4</v>
      </c>
      <c r="F487" s="461">
        <v>2</v>
      </c>
      <c r="G487" s="461">
        <v>4</v>
      </c>
      <c r="H487" s="461">
        <f t="shared" si="40"/>
        <v>10</v>
      </c>
      <c r="I487" s="450"/>
      <c r="J487" s="35"/>
      <c r="L487" s="2"/>
    </row>
    <row r="488" spans="1:12" x14ac:dyDescent="0.2">
      <c r="A488" s="478" t="s">
        <v>1877</v>
      </c>
      <c r="B488" s="494">
        <v>1</v>
      </c>
      <c r="C488" s="495"/>
      <c r="D488" s="496">
        <v>1</v>
      </c>
      <c r="E488" s="496">
        <v>3</v>
      </c>
      <c r="F488" s="461">
        <v>1</v>
      </c>
      <c r="G488" s="461">
        <v>3</v>
      </c>
      <c r="H488" s="461">
        <f t="shared" si="40"/>
        <v>5</v>
      </c>
      <c r="I488" s="450"/>
      <c r="J488" s="35"/>
      <c r="L488" s="2"/>
    </row>
    <row r="489" spans="1:12" x14ac:dyDescent="0.2">
      <c r="A489" s="478" t="s">
        <v>1876</v>
      </c>
      <c r="B489" s="494">
        <v>1</v>
      </c>
      <c r="C489" s="499"/>
      <c r="D489" s="496">
        <v>1</v>
      </c>
      <c r="E489" s="500">
        <v>4</v>
      </c>
      <c r="F489" s="461">
        <v>2</v>
      </c>
      <c r="G489" s="461">
        <v>4</v>
      </c>
      <c r="H489" s="461">
        <f t="shared" ref="H489:H495" si="41">5*F489</f>
        <v>10</v>
      </c>
      <c r="I489" s="450"/>
      <c r="J489" s="355"/>
      <c r="L489" s="2"/>
    </row>
    <row r="490" spans="1:12" x14ac:dyDescent="0.2">
      <c r="A490" s="478" t="s">
        <v>1875</v>
      </c>
      <c r="B490" s="494">
        <v>1</v>
      </c>
      <c r="C490" s="499"/>
      <c r="D490" s="496">
        <v>1</v>
      </c>
      <c r="E490" s="500">
        <v>5</v>
      </c>
      <c r="F490" s="461">
        <v>4</v>
      </c>
      <c r="G490" s="461">
        <v>5</v>
      </c>
      <c r="H490" s="461">
        <f t="shared" si="41"/>
        <v>20</v>
      </c>
      <c r="I490" s="450"/>
      <c r="J490" s="355"/>
      <c r="L490" s="2"/>
    </row>
    <row r="491" spans="1:12" x14ac:dyDescent="0.2">
      <c r="A491" s="478" t="s">
        <v>1874</v>
      </c>
      <c r="B491" s="494">
        <v>1</v>
      </c>
      <c r="C491" s="499"/>
      <c r="D491" s="496">
        <v>1</v>
      </c>
      <c r="E491" s="500">
        <v>4</v>
      </c>
      <c r="F491" s="461">
        <v>2</v>
      </c>
      <c r="G491" s="461">
        <v>4</v>
      </c>
      <c r="H491" s="461">
        <f t="shared" si="41"/>
        <v>10</v>
      </c>
      <c r="I491" s="450"/>
      <c r="J491" s="355"/>
      <c r="L491" s="2"/>
    </row>
    <row r="492" spans="1:12" x14ac:dyDescent="0.2">
      <c r="A492" s="478" t="s">
        <v>1873</v>
      </c>
      <c r="B492" s="494">
        <v>1</v>
      </c>
      <c r="C492" s="499"/>
      <c r="D492" s="496">
        <v>1</v>
      </c>
      <c r="E492" s="500">
        <v>4</v>
      </c>
      <c r="F492" s="461">
        <v>2</v>
      </c>
      <c r="G492" s="461">
        <v>4</v>
      </c>
      <c r="H492" s="461">
        <f t="shared" si="41"/>
        <v>10</v>
      </c>
      <c r="I492" s="450"/>
      <c r="J492" s="355"/>
      <c r="L492" s="2"/>
    </row>
    <row r="493" spans="1:12" x14ac:dyDescent="0.2">
      <c r="A493" s="478" t="s">
        <v>1872</v>
      </c>
      <c r="B493" s="494">
        <v>1</v>
      </c>
      <c r="C493" s="499"/>
      <c r="D493" s="496">
        <v>1</v>
      </c>
      <c r="E493" s="500">
        <v>4</v>
      </c>
      <c r="F493" s="461">
        <v>2</v>
      </c>
      <c r="G493" s="461">
        <v>4</v>
      </c>
      <c r="H493" s="461">
        <f t="shared" si="41"/>
        <v>10</v>
      </c>
      <c r="I493" s="450"/>
      <c r="J493" s="355"/>
      <c r="L493" s="2"/>
    </row>
    <row r="494" spans="1:12" x14ac:dyDescent="0.2">
      <c r="A494" s="478" t="s">
        <v>1871</v>
      </c>
      <c r="B494" s="494">
        <v>1</v>
      </c>
      <c r="C494" s="499"/>
      <c r="D494" s="496">
        <v>1</v>
      </c>
      <c r="E494" s="500">
        <v>4</v>
      </c>
      <c r="F494" s="461">
        <v>2</v>
      </c>
      <c r="G494" s="461">
        <v>4</v>
      </c>
      <c r="H494" s="461">
        <f t="shared" si="41"/>
        <v>10</v>
      </c>
      <c r="I494" s="450"/>
      <c r="J494" s="355"/>
      <c r="L494" s="2"/>
    </row>
    <row r="495" spans="1:12" x14ac:dyDescent="0.2">
      <c r="A495" s="478" t="s">
        <v>1870</v>
      </c>
      <c r="B495" s="494">
        <v>1</v>
      </c>
      <c r="C495" s="499"/>
      <c r="D495" s="496">
        <v>1</v>
      </c>
      <c r="E495" s="500">
        <v>4</v>
      </c>
      <c r="F495" s="461">
        <v>2</v>
      </c>
      <c r="G495" s="461">
        <v>4</v>
      </c>
      <c r="H495" s="461">
        <f t="shared" si="41"/>
        <v>10</v>
      </c>
      <c r="I495" s="450"/>
      <c r="J495" s="355"/>
      <c r="L495" s="2"/>
    </row>
    <row r="496" spans="1:12" x14ac:dyDescent="0.2">
      <c r="A496" s="478" t="s">
        <v>1869</v>
      </c>
      <c r="B496" s="494"/>
      <c r="C496" s="499"/>
      <c r="D496" s="496"/>
      <c r="E496" s="500"/>
      <c r="F496" s="461"/>
      <c r="G496" s="461"/>
      <c r="H496" s="461"/>
      <c r="I496" s="450"/>
      <c r="J496" s="355"/>
      <c r="L496" s="2"/>
    </row>
    <row r="497" spans="1:12" x14ac:dyDescent="0.2">
      <c r="A497" s="478" t="s">
        <v>1868</v>
      </c>
      <c r="B497" s="494">
        <v>1</v>
      </c>
      <c r="C497" s="499"/>
      <c r="D497" s="496">
        <v>1</v>
      </c>
      <c r="E497" s="500">
        <v>4</v>
      </c>
      <c r="F497" s="461">
        <v>2</v>
      </c>
      <c r="G497" s="461">
        <v>4</v>
      </c>
      <c r="H497" s="461">
        <f>5*F497</f>
        <v>10</v>
      </c>
      <c r="I497" s="450"/>
      <c r="J497" s="355"/>
      <c r="L497" s="2"/>
    </row>
    <row r="498" spans="1:12" x14ac:dyDescent="0.2">
      <c r="A498" s="478" t="s">
        <v>1867</v>
      </c>
      <c r="B498" s="494">
        <v>1</v>
      </c>
      <c r="C498" s="499"/>
      <c r="D498" s="496">
        <v>1</v>
      </c>
      <c r="E498" s="500">
        <v>4</v>
      </c>
      <c r="F498" s="461">
        <v>2</v>
      </c>
      <c r="G498" s="461">
        <v>4</v>
      </c>
      <c r="H498" s="461">
        <f>5*F498</f>
        <v>10</v>
      </c>
      <c r="I498" s="450"/>
      <c r="J498" s="355"/>
      <c r="L498" s="2"/>
    </row>
    <row r="499" spans="1:12" ht="16" thickBot="1" x14ac:dyDescent="0.25">
      <c r="A499" s="480" t="s">
        <v>1866</v>
      </c>
      <c r="B499" s="554">
        <v>1</v>
      </c>
      <c r="C499" s="507"/>
      <c r="D499" s="508">
        <v>1</v>
      </c>
      <c r="E499" s="509">
        <v>4</v>
      </c>
      <c r="F499" s="510">
        <v>2</v>
      </c>
      <c r="G499" s="510">
        <v>4</v>
      </c>
      <c r="H499" s="510">
        <f>5*F499</f>
        <v>10</v>
      </c>
      <c r="I499" s="450"/>
      <c r="J499" s="355"/>
      <c r="L499" s="2"/>
    </row>
    <row r="500" spans="1:12" x14ac:dyDescent="0.2">
      <c r="A500" s="373" t="s">
        <v>1294</v>
      </c>
      <c r="B500" s="382">
        <f>SUM($B469:$B499)</f>
        <v>24</v>
      </c>
      <c r="C500" s="383"/>
      <c r="D500" s="384">
        <f>SUM($D471:$D499)</f>
        <v>24</v>
      </c>
      <c r="E500" s="384">
        <f>SUM($E471:$E499)</f>
        <v>97</v>
      </c>
      <c r="F500" s="394">
        <f>SUM($F471:$F499)</f>
        <v>53</v>
      </c>
      <c r="G500" s="394">
        <f>SUM($G471:$G499)</f>
        <v>97</v>
      </c>
      <c r="H500" s="394">
        <f>SUM($H471:$H499)</f>
        <v>265</v>
      </c>
      <c r="I500" s="31">
        <f>SUM($B500:$H500)</f>
        <v>560</v>
      </c>
      <c r="J500" s="37"/>
      <c r="L500" s="2"/>
    </row>
    <row r="501" spans="1:12" ht="16" thickBot="1" x14ac:dyDescent="0.25">
      <c r="A501" s="44"/>
      <c r="B501" s="110"/>
      <c r="C501" s="117"/>
      <c r="D501" s="40"/>
      <c r="E501" s="40"/>
      <c r="F501" s="25"/>
      <c r="G501" s="25"/>
      <c r="H501" s="25"/>
      <c r="I501" s="25"/>
      <c r="J501" s="38"/>
      <c r="L501" s="2"/>
    </row>
    <row r="502" spans="1:12" ht="16" thickBot="1" x14ac:dyDescent="0.25">
      <c r="F502" s="5"/>
      <c r="G502" s="5"/>
      <c r="H502" s="5"/>
      <c r="I502" s="5"/>
      <c r="L502" s="2"/>
    </row>
    <row r="503" spans="1:12" x14ac:dyDescent="0.2">
      <c r="A503" s="501" t="s">
        <v>1460</v>
      </c>
      <c r="B503" s="502"/>
      <c r="C503" s="503"/>
      <c r="D503" s="175"/>
      <c r="E503" s="175"/>
      <c r="F503" s="504"/>
      <c r="G503" s="504"/>
      <c r="H503" s="504"/>
      <c r="I503" s="30"/>
      <c r="J503" s="37"/>
      <c r="L503" s="2"/>
    </row>
    <row r="504" spans="1:12" x14ac:dyDescent="0.2">
      <c r="A504" s="505" t="s">
        <v>1461</v>
      </c>
      <c r="B504" s="494"/>
      <c r="C504" s="495"/>
      <c r="D504" s="496"/>
      <c r="E504" s="496"/>
      <c r="F504" s="461"/>
      <c r="G504" s="461"/>
      <c r="H504" s="461"/>
      <c r="I504" s="450"/>
      <c r="J504" s="35"/>
      <c r="L504" s="2"/>
    </row>
    <row r="505" spans="1:12" x14ac:dyDescent="0.2">
      <c r="A505" s="478" t="s">
        <v>1465</v>
      </c>
      <c r="B505" s="494">
        <v>1</v>
      </c>
      <c r="C505" s="495"/>
      <c r="D505" s="496">
        <v>1</v>
      </c>
      <c r="E505" s="496">
        <v>3</v>
      </c>
      <c r="F505" s="461">
        <v>1</v>
      </c>
      <c r="G505" s="461">
        <v>3</v>
      </c>
      <c r="H505" s="461">
        <f t="shared" ref="H505:H517" si="42">5*F505</f>
        <v>5</v>
      </c>
      <c r="I505" s="450"/>
      <c r="J505" s="35"/>
      <c r="L505" s="2"/>
    </row>
    <row r="506" spans="1:12" x14ac:dyDescent="0.2">
      <c r="A506" s="478" t="s">
        <v>1466</v>
      </c>
      <c r="B506" s="494">
        <v>1</v>
      </c>
      <c r="C506" s="495"/>
      <c r="D506" s="496">
        <v>1</v>
      </c>
      <c r="E506" s="496">
        <v>3</v>
      </c>
      <c r="F506" s="461">
        <v>1</v>
      </c>
      <c r="G506" s="461">
        <v>3</v>
      </c>
      <c r="H506" s="461">
        <f t="shared" si="42"/>
        <v>5</v>
      </c>
      <c r="I506" s="450"/>
      <c r="J506" s="35"/>
      <c r="L506" s="2"/>
    </row>
    <row r="507" spans="1:12" x14ac:dyDescent="0.2">
      <c r="A507" s="478" t="s">
        <v>1467</v>
      </c>
      <c r="B507" s="494">
        <v>1</v>
      </c>
      <c r="C507" s="495"/>
      <c r="D507" s="496">
        <v>1</v>
      </c>
      <c r="E507" s="496">
        <v>4</v>
      </c>
      <c r="F507" s="461">
        <v>2</v>
      </c>
      <c r="G507" s="461">
        <v>4</v>
      </c>
      <c r="H507" s="461">
        <f t="shared" si="42"/>
        <v>10</v>
      </c>
      <c r="I507" s="450"/>
      <c r="J507" s="35"/>
      <c r="L507" s="2"/>
    </row>
    <row r="508" spans="1:12" x14ac:dyDescent="0.2">
      <c r="A508" s="478" t="s">
        <v>1468</v>
      </c>
      <c r="B508" s="494">
        <v>1</v>
      </c>
      <c r="C508" s="495"/>
      <c r="D508" s="496">
        <v>1</v>
      </c>
      <c r="E508" s="496">
        <v>5</v>
      </c>
      <c r="F508" s="461">
        <v>4</v>
      </c>
      <c r="G508" s="461">
        <v>5</v>
      </c>
      <c r="H508" s="461">
        <f t="shared" si="42"/>
        <v>20</v>
      </c>
      <c r="I508" s="450"/>
      <c r="J508" s="35"/>
      <c r="L508" s="2"/>
    </row>
    <row r="509" spans="1:12" x14ac:dyDescent="0.2">
      <c r="A509" s="478" t="s">
        <v>1469</v>
      </c>
      <c r="B509" s="494">
        <v>1</v>
      </c>
      <c r="C509" s="495"/>
      <c r="D509" s="496">
        <v>1</v>
      </c>
      <c r="E509" s="496">
        <v>5</v>
      </c>
      <c r="F509" s="461">
        <v>4</v>
      </c>
      <c r="G509" s="461">
        <v>5</v>
      </c>
      <c r="H509" s="461">
        <f t="shared" si="42"/>
        <v>20</v>
      </c>
      <c r="I509" s="450"/>
      <c r="J509" s="35"/>
      <c r="L509" s="2"/>
    </row>
    <row r="510" spans="1:12" x14ac:dyDescent="0.2">
      <c r="A510" s="478" t="s">
        <v>1470</v>
      </c>
      <c r="B510" s="494">
        <v>1</v>
      </c>
      <c r="C510" s="495"/>
      <c r="D510" s="496">
        <v>1</v>
      </c>
      <c r="E510" s="496">
        <v>4</v>
      </c>
      <c r="F510" s="461">
        <v>2</v>
      </c>
      <c r="G510" s="461">
        <v>4</v>
      </c>
      <c r="H510" s="461">
        <f t="shared" si="42"/>
        <v>10</v>
      </c>
      <c r="I510" s="450"/>
      <c r="J510" s="35"/>
      <c r="L510" s="2"/>
    </row>
    <row r="511" spans="1:12" x14ac:dyDescent="0.2">
      <c r="A511" s="478" t="s">
        <v>1471</v>
      </c>
      <c r="B511" s="494">
        <v>1</v>
      </c>
      <c r="C511" s="495"/>
      <c r="D511" s="496">
        <v>1</v>
      </c>
      <c r="E511" s="496">
        <v>4</v>
      </c>
      <c r="F511" s="461">
        <v>2</v>
      </c>
      <c r="G511" s="461">
        <v>4</v>
      </c>
      <c r="H511" s="461">
        <f t="shared" si="42"/>
        <v>10</v>
      </c>
      <c r="I511" s="450"/>
      <c r="J511" s="35"/>
      <c r="L511" s="2"/>
    </row>
    <row r="512" spans="1:12" x14ac:dyDescent="0.2">
      <c r="A512" s="478" t="s">
        <v>1472</v>
      </c>
      <c r="B512" s="494">
        <v>1</v>
      </c>
      <c r="C512" s="495"/>
      <c r="D512" s="496">
        <v>1</v>
      </c>
      <c r="E512" s="496">
        <v>3</v>
      </c>
      <c r="F512" s="461">
        <v>1</v>
      </c>
      <c r="G512" s="461">
        <v>3</v>
      </c>
      <c r="H512" s="461">
        <f t="shared" si="42"/>
        <v>5</v>
      </c>
      <c r="I512" s="450"/>
      <c r="J512" s="35"/>
      <c r="L512" s="2"/>
    </row>
    <row r="513" spans="1:12" x14ac:dyDescent="0.2">
      <c r="A513" s="478" t="s">
        <v>1473</v>
      </c>
      <c r="B513" s="494">
        <v>1</v>
      </c>
      <c r="C513" s="495"/>
      <c r="D513" s="496">
        <v>1</v>
      </c>
      <c r="E513" s="496">
        <v>4</v>
      </c>
      <c r="F513" s="461">
        <v>2</v>
      </c>
      <c r="G513" s="461">
        <v>4</v>
      </c>
      <c r="H513" s="461">
        <f t="shared" si="42"/>
        <v>10</v>
      </c>
      <c r="I513" s="450"/>
      <c r="J513" s="35"/>
      <c r="L513" s="2"/>
    </row>
    <row r="514" spans="1:12" x14ac:dyDescent="0.2">
      <c r="A514" s="478" t="s">
        <v>1474</v>
      </c>
      <c r="B514" s="494">
        <v>1</v>
      </c>
      <c r="C514" s="495"/>
      <c r="D514" s="496">
        <v>1</v>
      </c>
      <c r="E514" s="496">
        <v>5</v>
      </c>
      <c r="F514" s="461">
        <v>4</v>
      </c>
      <c r="G514" s="461">
        <v>5</v>
      </c>
      <c r="H514" s="461">
        <f t="shared" si="42"/>
        <v>20</v>
      </c>
      <c r="I514" s="450"/>
      <c r="J514" s="35"/>
      <c r="L514" s="2"/>
    </row>
    <row r="515" spans="1:12" x14ac:dyDescent="0.2">
      <c r="A515" s="478" t="s">
        <v>1475</v>
      </c>
      <c r="B515" s="494">
        <v>1</v>
      </c>
      <c r="C515" s="495"/>
      <c r="D515" s="496">
        <v>1</v>
      </c>
      <c r="E515" s="496">
        <v>4</v>
      </c>
      <c r="F515" s="461">
        <v>2</v>
      </c>
      <c r="G515" s="461">
        <v>4</v>
      </c>
      <c r="H515" s="461">
        <f t="shared" si="42"/>
        <v>10</v>
      </c>
      <c r="I515" s="450"/>
      <c r="J515" s="35"/>
      <c r="L515" s="2"/>
    </row>
    <row r="516" spans="1:12" x14ac:dyDescent="0.2">
      <c r="A516" s="478" t="s">
        <v>1476</v>
      </c>
      <c r="B516" s="494">
        <v>1</v>
      </c>
      <c r="C516" s="495"/>
      <c r="D516" s="496">
        <v>1</v>
      </c>
      <c r="E516" s="496">
        <v>3</v>
      </c>
      <c r="F516" s="461">
        <v>1</v>
      </c>
      <c r="G516" s="461">
        <v>3</v>
      </c>
      <c r="H516" s="461">
        <f t="shared" si="42"/>
        <v>5</v>
      </c>
      <c r="I516" s="450"/>
      <c r="J516" s="35"/>
      <c r="L516" s="2"/>
    </row>
    <row r="517" spans="1:12" x14ac:dyDescent="0.2">
      <c r="A517" s="478" t="s">
        <v>1477</v>
      </c>
      <c r="B517" s="494">
        <v>1</v>
      </c>
      <c r="C517" s="495"/>
      <c r="D517" s="496">
        <v>1</v>
      </c>
      <c r="E517" s="496">
        <v>4</v>
      </c>
      <c r="F517" s="461">
        <v>2</v>
      </c>
      <c r="G517" s="461">
        <v>4</v>
      </c>
      <c r="H517" s="461">
        <f t="shared" si="42"/>
        <v>10</v>
      </c>
      <c r="I517" s="450"/>
      <c r="J517" s="35"/>
      <c r="L517" s="2"/>
    </row>
    <row r="518" spans="1:12" x14ac:dyDescent="0.2">
      <c r="A518" s="497" t="s">
        <v>1515</v>
      </c>
      <c r="B518" s="494"/>
      <c r="C518" s="495"/>
      <c r="D518" s="496"/>
      <c r="E518" s="496"/>
      <c r="F518" s="461"/>
      <c r="G518" s="461"/>
      <c r="H518" s="461"/>
      <c r="I518" s="450"/>
      <c r="J518" s="35"/>
      <c r="L518" s="2"/>
    </row>
    <row r="519" spans="1:12" x14ac:dyDescent="0.2">
      <c r="A519" s="478" t="s">
        <v>1465</v>
      </c>
      <c r="B519" s="494">
        <v>1</v>
      </c>
      <c r="C519" s="495"/>
      <c r="D519" s="496">
        <v>1</v>
      </c>
      <c r="E519" s="496">
        <v>2</v>
      </c>
      <c r="F519" s="461">
        <v>0.5</v>
      </c>
      <c r="G519" s="461">
        <v>2</v>
      </c>
      <c r="H519" s="461">
        <f t="shared" ref="H519:H527" si="43">5*F519</f>
        <v>2.5</v>
      </c>
      <c r="I519" s="450"/>
      <c r="J519" s="35"/>
      <c r="L519" s="2"/>
    </row>
    <row r="520" spans="1:12" x14ac:dyDescent="0.2">
      <c r="A520" s="478" t="s">
        <v>1466</v>
      </c>
      <c r="B520" s="494">
        <v>1</v>
      </c>
      <c r="C520" s="495"/>
      <c r="D520" s="496">
        <v>1</v>
      </c>
      <c r="E520" s="496">
        <v>2</v>
      </c>
      <c r="F520" s="461">
        <v>0.5</v>
      </c>
      <c r="G520" s="461">
        <v>2</v>
      </c>
      <c r="H520" s="461">
        <f t="shared" si="43"/>
        <v>2.5</v>
      </c>
      <c r="I520" s="450"/>
      <c r="J520" s="35"/>
      <c r="L520" s="2"/>
    </row>
    <row r="521" spans="1:12" x14ac:dyDescent="0.2">
      <c r="A521" s="478" t="s">
        <v>1467</v>
      </c>
      <c r="B521" s="494">
        <v>1</v>
      </c>
      <c r="C521" s="495"/>
      <c r="D521" s="496">
        <v>1</v>
      </c>
      <c r="E521" s="496">
        <v>2</v>
      </c>
      <c r="F521" s="461">
        <v>0.5</v>
      </c>
      <c r="G521" s="461">
        <v>2</v>
      </c>
      <c r="H521" s="461">
        <f t="shared" si="43"/>
        <v>2.5</v>
      </c>
      <c r="I521" s="450"/>
      <c r="J521" s="35"/>
      <c r="L521" s="2"/>
    </row>
    <row r="522" spans="1:12" x14ac:dyDescent="0.2">
      <c r="A522" s="478" t="s">
        <v>1468</v>
      </c>
      <c r="B522" s="494">
        <v>1</v>
      </c>
      <c r="C522" s="499"/>
      <c r="D522" s="496">
        <v>1</v>
      </c>
      <c r="E522" s="500">
        <v>3</v>
      </c>
      <c r="F522" s="461">
        <v>1</v>
      </c>
      <c r="G522" s="461">
        <v>3</v>
      </c>
      <c r="H522" s="461">
        <f t="shared" si="43"/>
        <v>5</v>
      </c>
      <c r="I522" s="450"/>
      <c r="J522" s="355"/>
      <c r="L522" s="2"/>
    </row>
    <row r="523" spans="1:12" x14ac:dyDescent="0.2">
      <c r="A523" s="478" t="s">
        <v>1469</v>
      </c>
      <c r="B523" s="494">
        <v>1</v>
      </c>
      <c r="C523" s="499"/>
      <c r="D523" s="496">
        <v>1</v>
      </c>
      <c r="E523" s="500">
        <v>4</v>
      </c>
      <c r="F523" s="461">
        <v>2</v>
      </c>
      <c r="G523" s="461">
        <v>4</v>
      </c>
      <c r="H523" s="461">
        <f t="shared" si="43"/>
        <v>10</v>
      </c>
      <c r="I523" s="450"/>
      <c r="J523" s="355"/>
      <c r="L523" s="2"/>
    </row>
    <row r="524" spans="1:12" x14ac:dyDescent="0.2">
      <c r="A524" s="478" t="s">
        <v>1470</v>
      </c>
      <c r="B524" s="494">
        <v>1</v>
      </c>
      <c r="C524" s="499"/>
      <c r="D524" s="496">
        <v>1</v>
      </c>
      <c r="E524" s="500">
        <v>4</v>
      </c>
      <c r="F524" s="461">
        <v>2</v>
      </c>
      <c r="G524" s="461">
        <v>4</v>
      </c>
      <c r="H524" s="461">
        <f t="shared" si="43"/>
        <v>10</v>
      </c>
      <c r="I524" s="450"/>
      <c r="J524" s="355"/>
      <c r="L524" s="2"/>
    </row>
    <row r="525" spans="1:12" x14ac:dyDescent="0.2">
      <c r="A525" s="478" t="s">
        <v>1471</v>
      </c>
      <c r="B525" s="494">
        <v>1</v>
      </c>
      <c r="C525" s="499"/>
      <c r="D525" s="496">
        <v>1</v>
      </c>
      <c r="E525" s="500">
        <v>4</v>
      </c>
      <c r="F525" s="461">
        <v>2</v>
      </c>
      <c r="G525" s="461">
        <v>4</v>
      </c>
      <c r="H525" s="461">
        <f t="shared" si="43"/>
        <v>10</v>
      </c>
      <c r="I525" s="450"/>
      <c r="J525" s="355"/>
      <c r="L525" s="2"/>
    </row>
    <row r="526" spans="1:12" x14ac:dyDescent="0.2">
      <c r="A526" s="478" t="s">
        <v>1472</v>
      </c>
      <c r="B526" s="494">
        <v>1</v>
      </c>
      <c r="C526" s="499"/>
      <c r="D526" s="496">
        <v>1</v>
      </c>
      <c r="E526" s="500">
        <v>5</v>
      </c>
      <c r="F526" s="461">
        <v>4</v>
      </c>
      <c r="G526" s="461">
        <v>5</v>
      </c>
      <c r="H526" s="461">
        <f t="shared" si="43"/>
        <v>20</v>
      </c>
      <c r="I526" s="450"/>
      <c r="J526" s="355"/>
      <c r="L526" s="2"/>
    </row>
    <row r="527" spans="1:12" x14ac:dyDescent="0.2">
      <c r="A527" s="478" t="s">
        <v>1473</v>
      </c>
      <c r="B527" s="494">
        <v>1</v>
      </c>
      <c r="C527" s="499"/>
      <c r="D527" s="496">
        <v>1</v>
      </c>
      <c r="E527" s="500">
        <v>4</v>
      </c>
      <c r="F527" s="461">
        <v>2</v>
      </c>
      <c r="G527" s="461">
        <v>4</v>
      </c>
      <c r="H527" s="461">
        <f t="shared" si="43"/>
        <v>10</v>
      </c>
      <c r="I527" s="450"/>
      <c r="J527" s="355"/>
      <c r="L527" s="2"/>
    </row>
    <row r="528" spans="1:12" x14ac:dyDescent="0.2">
      <c r="A528" s="497" t="s">
        <v>1516</v>
      </c>
      <c r="B528" s="498"/>
      <c r="C528" s="499"/>
      <c r="D528" s="496"/>
      <c r="E528" s="500"/>
      <c r="F528" s="461"/>
      <c r="G528" s="461"/>
      <c r="H528" s="461"/>
      <c r="I528" s="450"/>
      <c r="J528" s="355"/>
      <c r="L528" s="2"/>
    </row>
    <row r="529" spans="1:12" x14ac:dyDescent="0.2">
      <c r="A529" s="478" t="s">
        <v>1465</v>
      </c>
      <c r="B529" s="498">
        <v>1</v>
      </c>
      <c r="C529" s="499"/>
      <c r="D529" s="496">
        <v>1</v>
      </c>
      <c r="E529" s="500">
        <v>2</v>
      </c>
      <c r="F529" s="461">
        <v>0.5</v>
      </c>
      <c r="G529" s="461">
        <v>2</v>
      </c>
      <c r="H529" s="461">
        <f>5*F529</f>
        <v>2.5</v>
      </c>
      <c r="I529" s="450"/>
      <c r="J529" s="355"/>
      <c r="L529" s="2"/>
    </row>
    <row r="530" spans="1:12" x14ac:dyDescent="0.2">
      <c r="A530" s="478" t="s">
        <v>1466</v>
      </c>
      <c r="B530" s="498">
        <v>1</v>
      </c>
      <c r="C530" s="499"/>
      <c r="D530" s="496">
        <v>1</v>
      </c>
      <c r="E530" s="500">
        <v>4</v>
      </c>
      <c r="F530" s="461">
        <v>2</v>
      </c>
      <c r="G530" s="461">
        <v>4</v>
      </c>
      <c r="H530" s="461">
        <f>5*F530</f>
        <v>10</v>
      </c>
      <c r="I530" s="450"/>
      <c r="J530" s="355"/>
      <c r="L530" s="2"/>
    </row>
    <row r="531" spans="1:12" x14ac:dyDescent="0.2">
      <c r="A531" s="478" t="s">
        <v>1467</v>
      </c>
      <c r="B531" s="498">
        <v>1</v>
      </c>
      <c r="C531" s="499"/>
      <c r="D531" s="496">
        <v>1</v>
      </c>
      <c r="E531" s="500">
        <v>4</v>
      </c>
      <c r="F531" s="461">
        <v>2</v>
      </c>
      <c r="G531" s="461">
        <v>4</v>
      </c>
      <c r="H531" s="461">
        <f>5*F531</f>
        <v>10</v>
      </c>
      <c r="I531" s="450"/>
      <c r="J531" s="355"/>
      <c r="L531" s="2"/>
    </row>
    <row r="532" spans="1:12" x14ac:dyDescent="0.2">
      <c r="A532" s="478" t="s">
        <v>1468</v>
      </c>
      <c r="B532" s="498">
        <v>1</v>
      </c>
      <c r="C532" s="499"/>
      <c r="D532" s="496">
        <v>1</v>
      </c>
      <c r="E532" s="500">
        <v>5</v>
      </c>
      <c r="F532" s="461">
        <v>4</v>
      </c>
      <c r="G532" s="461">
        <v>5</v>
      </c>
      <c r="H532" s="461">
        <f>5*F532</f>
        <v>20</v>
      </c>
      <c r="I532" s="450"/>
      <c r="J532" s="355"/>
      <c r="L532" s="2"/>
    </row>
    <row r="533" spans="1:12" ht="16" thickBot="1" x14ac:dyDescent="0.25">
      <c r="A533" s="480" t="s">
        <v>1469</v>
      </c>
      <c r="B533" s="506">
        <v>1</v>
      </c>
      <c r="C533" s="507"/>
      <c r="D533" s="508">
        <v>1</v>
      </c>
      <c r="E533" s="509">
        <v>5</v>
      </c>
      <c r="F533" s="510">
        <v>4</v>
      </c>
      <c r="G533" s="510">
        <v>4</v>
      </c>
      <c r="H533" s="510">
        <f>5*F533</f>
        <v>20</v>
      </c>
      <c r="I533" s="450"/>
      <c r="J533" s="355"/>
      <c r="L533" s="2"/>
    </row>
    <row r="534" spans="1:12" x14ac:dyDescent="0.2">
      <c r="A534" s="354" t="s">
        <v>1294</v>
      </c>
      <c r="B534" s="382">
        <f>SUM($B504:$B533)</f>
        <v>27</v>
      </c>
      <c r="C534" s="383"/>
      <c r="D534" s="384">
        <f>SUM($D505:$D533)</f>
        <v>27</v>
      </c>
      <c r="E534" s="384">
        <f>SUM($E504:$E533)</f>
        <v>101</v>
      </c>
      <c r="F534" s="394">
        <f>SUM($F504:$F533)</f>
        <v>55</v>
      </c>
      <c r="G534" s="394">
        <f>SUM($G504:$G533)</f>
        <v>100</v>
      </c>
      <c r="H534" s="394">
        <f>MAX($B504:$B533)</f>
        <v>1</v>
      </c>
      <c r="I534" s="31">
        <f>SUM($B534:$H534)</f>
        <v>311</v>
      </c>
      <c r="J534" s="37"/>
      <c r="L534" s="2"/>
    </row>
    <row r="535" spans="1:12" ht="16" thickBot="1" x14ac:dyDescent="0.25">
      <c r="A535" s="349"/>
      <c r="B535" s="110"/>
      <c r="C535" s="117"/>
      <c r="D535" s="40"/>
      <c r="E535" s="40"/>
      <c r="F535" s="25"/>
      <c r="G535" s="25"/>
      <c r="H535" s="25"/>
      <c r="I535" s="25"/>
      <c r="J535" s="38"/>
      <c r="L535" s="2"/>
    </row>
    <row r="536" spans="1:12" ht="16" thickBot="1" x14ac:dyDescent="0.25">
      <c r="A536" s="270"/>
      <c r="F536" s="5"/>
      <c r="G536" s="5"/>
      <c r="H536" s="5"/>
      <c r="I536" s="5"/>
      <c r="L536" s="2"/>
    </row>
    <row r="537" spans="1:12" x14ac:dyDescent="0.2">
      <c r="A537" s="350" t="s">
        <v>1458</v>
      </c>
      <c r="B537" s="106"/>
      <c r="C537" s="112"/>
      <c r="D537" s="39"/>
      <c r="E537" s="39"/>
      <c r="F537" s="30"/>
      <c r="G537" s="30"/>
      <c r="H537" s="30"/>
      <c r="I537" s="30"/>
      <c r="J537" s="37"/>
      <c r="L537" s="2"/>
    </row>
    <row r="538" spans="1:12" x14ac:dyDescent="0.2">
      <c r="A538" s="351" t="s">
        <v>1459</v>
      </c>
      <c r="B538" s="104"/>
      <c r="C538" s="116"/>
      <c r="D538" s="20"/>
      <c r="E538" s="20"/>
      <c r="F538" s="27"/>
      <c r="G538" s="27"/>
      <c r="H538" s="27"/>
      <c r="I538" s="27"/>
      <c r="J538" s="35"/>
      <c r="L538" s="2"/>
    </row>
    <row r="539" spans="1:12" x14ac:dyDescent="0.2">
      <c r="A539" s="352" t="s">
        <v>1440</v>
      </c>
      <c r="B539" s="104">
        <v>1</v>
      </c>
      <c r="C539" s="116"/>
      <c r="D539" s="20">
        <v>1</v>
      </c>
      <c r="E539" s="20">
        <v>4</v>
      </c>
      <c r="F539" s="27">
        <v>2</v>
      </c>
      <c r="G539" s="27">
        <v>4</v>
      </c>
      <c r="H539" s="27">
        <f>5*F539</f>
        <v>10</v>
      </c>
      <c r="I539" s="27"/>
      <c r="J539" s="35"/>
      <c r="L539" s="2"/>
    </row>
    <row r="540" spans="1:12" x14ac:dyDescent="0.2">
      <c r="A540" s="352" t="s">
        <v>1443</v>
      </c>
      <c r="B540" s="104">
        <v>1</v>
      </c>
      <c r="C540" s="116"/>
      <c r="D540" s="20">
        <v>1</v>
      </c>
      <c r="E540" s="20">
        <v>5</v>
      </c>
      <c r="F540" s="27">
        <v>4</v>
      </c>
      <c r="G540" s="27">
        <v>5</v>
      </c>
      <c r="H540" s="27">
        <f>5*F540</f>
        <v>20</v>
      </c>
      <c r="I540" s="27"/>
      <c r="J540" s="396"/>
      <c r="L540" s="2"/>
    </row>
    <row r="541" spans="1:12" x14ac:dyDescent="0.2">
      <c r="A541" s="352" t="s">
        <v>1444</v>
      </c>
      <c r="B541" s="104">
        <v>1</v>
      </c>
      <c r="C541" s="116"/>
      <c r="D541" s="20">
        <v>1</v>
      </c>
      <c r="E541" s="484">
        <v>4</v>
      </c>
      <c r="F541" s="401">
        <v>2</v>
      </c>
      <c r="G541" s="400">
        <v>4</v>
      </c>
      <c r="H541" s="400">
        <f>5*F541</f>
        <v>10</v>
      </c>
      <c r="I541" s="482"/>
      <c r="J541" s="396"/>
      <c r="L541" s="2"/>
    </row>
    <row r="542" spans="1:12" x14ac:dyDescent="0.2">
      <c r="A542" s="352" t="s">
        <v>1445</v>
      </c>
      <c r="B542" s="104">
        <v>1</v>
      </c>
      <c r="C542" s="116"/>
      <c r="D542" s="20">
        <v>1</v>
      </c>
      <c r="E542" s="439">
        <v>3</v>
      </c>
      <c r="F542" s="487">
        <v>1</v>
      </c>
      <c r="G542" s="486">
        <v>3</v>
      </c>
      <c r="H542" s="462">
        <f>5*F542</f>
        <v>5</v>
      </c>
      <c r="I542" s="27"/>
      <c r="J542" s="386"/>
      <c r="L542" s="2"/>
    </row>
    <row r="543" spans="1:12" ht="16" thickBot="1" x14ac:dyDescent="0.25">
      <c r="A543" s="352" t="s">
        <v>1446</v>
      </c>
      <c r="B543" s="104">
        <v>1</v>
      </c>
      <c r="C543" s="116"/>
      <c r="D543" s="20">
        <v>1</v>
      </c>
      <c r="E543" s="485">
        <v>2</v>
      </c>
      <c r="F543" s="488">
        <v>0.5</v>
      </c>
      <c r="G543" s="462">
        <v>2</v>
      </c>
      <c r="H543" s="27">
        <f>5*F543</f>
        <v>2.5</v>
      </c>
      <c r="I543" s="27"/>
      <c r="J543" s="35"/>
      <c r="L543" s="2"/>
    </row>
    <row r="544" spans="1:12" x14ac:dyDescent="0.2">
      <c r="A544" s="348" t="s">
        <v>1294</v>
      </c>
      <c r="B544" s="109">
        <f>SUM($B538:$B543)</f>
        <v>5</v>
      </c>
      <c r="C544" s="115"/>
      <c r="D544" s="21">
        <f>SUM($D539:$D543)</f>
        <v>5</v>
      </c>
      <c r="E544" s="21">
        <f>SUM($E538:$E543)</f>
        <v>18</v>
      </c>
      <c r="F544" s="31">
        <f>SUM($F538:$F543)</f>
        <v>9.5</v>
      </c>
      <c r="G544" s="31">
        <f>SUM($G538:$G543)</f>
        <v>18</v>
      </c>
      <c r="H544" s="31">
        <f>MAX($H538:$H543)</f>
        <v>20</v>
      </c>
      <c r="I544" s="31">
        <f>SUM($B544:$H544)</f>
        <v>75.5</v>
      </c>
      <c r="J544" s="37"/>
      <c r="L544" s="2"/>
    </row>
    <row r="545" spans="1:12" ht="16" thickBot="1" x14ac:dyDescent="0.25">
      <c r="A545" s="349"/>
      <c r="B545" s="110"/>
      <c r="C545" s="117"/>
      <c r="D545" s="40"/>
      <c r="E545" s="40"/>
      <c r="F545" s="25"/>
      <c r="G545" s="25"/>
      <c r="H545" s="25"/>
      <c r="I545" s="25"/>
      <c r="J545" s="38"/>
      <c r="L545" s="2"/>
    </row>
    <row r="546" spans="1:12" ht="16" thickBot="1" x14ac:dyDescent="0.25">
      <c r="A546" s="270"/>
      <c r="F546" s="5"/>
      <c r="G546" s="5"/>
      <c r="H546" s="5"/>
      <c r="I546" s="5"/>
      <c r="L546" s="2"/>
    </row>
    <row r="547" spans="1:12" x14ac:dyDescent="0.2">
      <c r="A547" s="350" t="s">
        <v>1437</v>
      </c>
      <c r="B547" s="106"/>
      <c r="C547" s="112"/>
      <c r="D547" s="39"/>
      <c r="E547" s="39"/>
      <c r="F547" s="30"/>
      <c r="G547" s="30"/>
      <c r="H547" s="30"/>
      <c r="I547" s="30"/>
      <c r="J547" s="37"/>
      <c r="L547" s="2"/>
    </row>
    <row r="548" spans="1:12" x14ac:dyDescent="0.2">
      <c r="A548" s="353" t="s">
        <v>1438</v>
      </c>
      <c r="B548" s="104"/>
      <c r="C548" s="116"/>
      <c r="D548" s="20"/>
      <c r="E548" s="20"/>
      <c r="F548" s="27"/>
      <c r="G548" s="27"/>
      <c r="H548" s="27"/>
      <c r="I548" s="27"/>
      <c r="J548" s="35"/>
      <c r="L548" s="2"/>
    </row>
    <row r="549" spans="1:12" x14ac:dyDescent="0.2">
      <c r="A549" s="491" t="s">
        <v>1422</v>
      </c>
      <c r="B549" s="104"/>
      <c r="C549" s="116"/>
      <c r="D549" s="20"/>
      <c r="E549" s="20"/>
      <c r="F549" s="27"/>
      <c r="G549" s="27"/>
      <c r="H549" s="27"/>
      <c r="I549" s="27"/>
      <c r="J549" s="35"/>
      <c r="L549" s="2"/>
    </row>
    <row r="550" spans="1:12" x14ac:dyDescent="0.2">
      <c r="A550" s="491" t="s">
        <v>1423</v>
      </c>
      <c r="B550" s="104">
        <v>1</v>
      </c>
      <c r="C550" s="116"/>
      <c r="D550" s="20">
        <v>1</v>
      </c>
      <c r="E550" s="20">
        <v>4</v>
      </c>
      <c r="F550" s="27">
        <v>2</v>
      </c>
      <c r="G550" s="27">
        <v>4</v>
      </c>
      <c r="H550" s="27">
        <f>5*F550</f>
        <v>10</v>
      </c>
      <c r="I550" s="27"/>
      <c r="J550" s="35"/>
      <c r="L550" s="2"/>
    </row>
    <row r="551" spans="1:12" x14ac:dyDescent="0.2">
      <c r="A551" s="491" t="s">
        <v>1424</v>
      </c>
      <c r="B551" s="104">
        <v>1</v>
      </c>
      <c r="C551" s="116"/>
      <c r="D551" s="20">
        <v>1</v>
      </c>
      <c r="E551" s="20">
        <v>4</v>
      </c>
      <c r="F551" s="27">
        <v>2</v>
      </c>
      <c r="G551" s="27">
        <v>4</v>
      </c>
      <c r="H551" s="27">
        <f>5*F551</f>
        <v>10</v>
      </c>
      <c r="I551" s="27"/>
      <c r="J551" s="35"/>
      <c r="L551" s="2"/>
    </row>
    <row r="552" spans="1:12" x14ac:dyDescent="0.2">
      <c r="A552" s="491" t="s">
        <v>1425</v>
      </c>
      <c r="B552" s="104">
        <v>1</v>
      </c>
      <c r="C552" s="116"/>
      <c r="D552" s="20">
        <v>1</v>
      </c>
      <c r="E552" s="20">
        <v>5</v>
      </c>
      <c r="F552" s="27">
        <v>4</v>
      </c>
      <c r="G552" s="27">
        <v>5</v>
      </c>
      <c r="H552" s="27">
        <f>5*F552</f>
        <v>20</v>
      </c>
      <c r="I552" s="27"/>
      <c r="J552" s="35"/>
      <c r="L552" s="2"/>
    </row>
    <row r="553" spans="1:12" x14ac:dyDescent="0.2">
      <c r="A553" s="491" t="s">
        <v>1426</v>
      </c>
      <c r="B553" s="104"/>
      <c r="C553" s="116"/>
      <c r="D553" s="20"/>
      <c r="E553" s="20"/>
      <c r="F553" s="27"/>
      <c r="G553" s="27"/>
      <c r="H553" s="27"/>
      <c r="I553" s="27"/>
      <c r="J553" s="35"/>
      <c r="L553" s="2"/>
    </row>
    <row r="554" spans="1:12" x14ac:dyDescent="0.2">
      <c r="A554" s="491" t="s">
        <v>1427</v>
      </c>
      <c r="B554" s="104">
        <v>1</v>
      </c>
      <c r="C554" s="116"/>
      <c r="D554" s="20">
        <v>1</v>
      </c>
      <c r="E554" s="20">
        <v>4</v>
      </c>
      <c r="F554" s="27">
        <v>2</v>
      </c>
      <c r="G554" s="27">
        <v>4</v>
      </c>
      <c r="H554" s="27">
        <f>5*F554</f>
        <v>10</v>
      </c>
      <c r="I554" s="27"/>
      <c r="J554" s="35"/>
      <c r="L554" s="2"/>
    </row>
    <row r="555" spans="1:12" x14ac:dyDescent="0.2">
      <c r="A555" s="491" t="s">
        <v>1428</v>
      </c>
      <c r="B555" s="104">
        <v>1</v>
      </c>
      <c r="C555" s="116"/>
      <c r="D555" s="20">
        <v>1</v>
      </c>
      <c r="E555" s="20">
        <v>5</v>
      </c>
      <c r="F555" s="27">
        <v>4</v>
      </c>
      <c r="G555" s="27">
        <v>5</v>
      </c>
      <c r="H555" s="27">
        <f>5*F555</f>
        <v>20</v>
      </c>
      <c r="I555" s="27"/>
      <c r="J555" s="35"/>
      <c r="L555" s="2"/>
    </row>
    <row r="556" spans="1:12" x14ac:dyDescent="0.2">
      <c r="A556" s="491" t="s">
        <v>1429</v>
      </c>
      <c r="B556" s="104">
        <v>1</v>
      </c>
      <c r="C556" s="116"/>
      <c r="D556" s="20">
        <v>1</v>
      </c>
      <c r="E556" s="20">
        <v>5</v>
      </c>
      <c r="F556" s="26">
        <v>4</v>
      </c>
      <c r="G556" s="27">
        <v>5</v>
      </c>
      <c r="H556" s="27">
        <f>5*F556</f>
        <v>20</v>
      </c>
      <c r="I556" s="27"/>
      <c r="J556" s="35"/>
      <c r="L556" s="2"/>
    </row>
    <row r="557" spans="1:12" x14ac:dyDescent="0.2">
      <c r="A557" s="491" t="s">
        <v>1430</v>
      </c>
      <c r="B557" s="104">
        <v>1</v>
      </c>
      <c r="C557" s="116"/>
      <c r="D557" s="20">
        <v>1</v>
      </c>
      <c r="E557" s="20">
        <v>4</v>
      </c>
      <c r="F557" s="27">
        <v>2</v>
      </c>
      <c r="G557" s="27">
        <v>4</v>
      </c>
      <c r="H557" s="27">
        <f>5*F557</f>
        <v>10</v>
      </c>
      <c r="I557" s="27"/>
      <c r="J557" s="35"/>
      <c r="L557" s="2"/>
    </row>
    <row r="558" spans="1:12" x14ac:dyDescent="0.2">
      <c r="A558" s="491" t="s">
        <v>1431</v>
      </c>
      <c r="B558" s="104"/>
      <c r="C558" s="116"/>
      <c r="D558" s="20"/>
      <c r="E558" s="20"/>
      <c r="F558" s="27"/>
      <c r="G558" s="27"/>
      <c r="H558" s="27"/>
      <c r="I558" s="27"/>
      <c r="J558" s="35"/>
      <c r="L558" s="2"/>
    </row>
    <row r="559" spans="1:12" x14ac:dyDescent="0.2">
      <c r="A559" s="491" t="s">
        <v>1432</v>
      </c>
      <c r="B559" s="104">
        <v>1</v>
      </c>
      <c r="C559" s="116"/>
      <c r="D559" s="20">
        <v>1</v>
      </c>
      <c r="E559" s="20">
        <v>5</v>
      </c>
      <c r="F559" s="27">
        <v>4</v>
      </c>
      <c r="G559" s="27">
        <v>5</v>
      </c>
      <c r="H559" s="27">
        <f>5*F559</f>
        <v>20</v>
      </c>
      <c r="I559" s="27"/>
      <c r="J559" s="35"/>
      <c r="L559" s="2"/>
    </row>
    <row r="560" spans="1:12" x14ac:dyDescent="0.2">
      <c r="A560" s="491" t="s">
        <v>1433</v>
      </c>
      <c r="B560" s="104">
        <v>1</v>
      </c>
      <c r="C560" s="116"/>
      <c r="D560" s="20">
        <v>1</v>
      </c>
      <c r="E560" s="20">
        <v>4</v>
      </c>
      <c r="F560" s="27">
        <v>2</v>
      </c>
      <c r="G560" s="27">
        <v>4</v>
      </c>
      <c r="H560" s="27">
        <f>5*F560</f>
        <v>10</v>
      </c>
      <c r="I560" s="27"/>
      <c r="J560" s="35"/>
      <c r="L560" s="2"/>
    </row>
    <row r="561" spans="1:12" x14ac:dyDescent="0.2">
      <c r="A561" s="491" t="s">
        <v>1434</v>
      </c>
      <c r="B561" s="104">
        <v>1</v>
      </c>
      <c r="C561" s="116"/>
      <c r="D561" s="20">
        <v>1</v>
      </c>
      <c r="E561" s="20">
        <v>5</v>
      </c>
      <c r="F561" s="27">
        <v>4</v>
      </c>
      <c r="G561" s="27">
        <v>5</v>
      </c>
      <c r="H561" s="27">
        <f>5*F561</f>
        <v>20</v>
      </c>
      <c r="I561" s="27"/>
      <c r="J561" s="35"/>
      <c r="L561" s="2"/>
    </row>
    <row r="562" spans="1:12" x14ac:dyDescent="0.2">
      <c r="A562" s="491" t="s">
        <v>1439</v>
      </c>
      <c r="B562" s="104"/>
      <c r="C562" s="116"/>
      <c r="D562" s="20"/>
      <c r="E562" s="20"/>
      <c r="F562" s="27"/>
      <c r="G562" s="27"/>
      <c r="H562" s="27"/>
      <c r="I562" s="27"/>
      <c r="J562" s="35"/>
      <c r="L562" s="2"/>
    </row>
    <row r="563" spans="1:12" x14ac:dyDescent="0.2">
      <c r="A563" s="491" t="s">
        <v>1435</v>
      </c>
      <c r="B563" s="104">
        <v>1</v>
      </c>
      <c r="C563" s="116"/>
      <c r="D563" s="20">
        <v>1</v>
      </c>
      <c r="E563" s="20">
        <v>4</v>
      </c>
      <c r="F563" s="400">
        <v>2</v>
      </c>
      <c r="G563" s="400">
        <v>4</v>
      </c>
      <c r="H563" s="27">
        <f>5*F563</f>
        <v>10</v>
      </c>
      <c r="I563" s="27"/>
      <c r="J563" s="35"/>
      <c r="L563" s="2"/>
    </row>
    <row r="564" spans="1:12" ht="16" thickBot="1" x14ac:dyDescent="0.25">
      <c r="A564" s="492" t="s">
        <v>1436</v>
      </c>
      <c r="B564" s="493">
        <v>1</v>
      </c>
      <c r="C564" s="116"/>
      <c r="D564" s="20">
        <v>1</v>
      </c>
      <c r="E564" s="483">
        <v>3</v>
      </c>
      <c r="F564" s="490">
        <v>1</v>
      </c>
      <c r="G564" s="489">
        <v>3</v>
      </c>
      <c r="H564" s="450">
        <f>5*F564</f>
        <v>5</v>
      </c>
      <c r="I564" s="27"/>
      <c r="J564" s="35"/>
      <c r="L564" s="2"/>
    </row>
    <row r="565" spans="1:12" x14ac:dyDescent="0.2">
      <c r="A565" s="354" t="s">
        <v>1294</v>
      </c>
      <c r="B565" s="382">
        <f>SUM($B550:$B564)</f>
        <v>12</v>
      </c>
      <c r="C565" s="115"/>
      <c r="D565" s="21">
        <f>SUM($D548:$D564)</f>
        <v>12</v>
      </c>
      <c r="E565" s="21">
        <f>SUM($E550:$E564)</f>
        <v>52</v>
      </c>
      <c r="F565" s="31">
        <f>SUM($F550:$F564)</f>
        <v>33</v>
      </c>
      <c r="G565" s="31">
        <f>SUM($G550:$G564)</f>
        <v>52</v>
      </c>
      <c r="H565" s="31">
        <f>MAX($H550:$H564)</f>
        <v>20</v>
      </c>
      <c r="I565" s="31">
        <f>SUM($B565:$H565)</f>
        <v>181</v>
      </c>
      <c r="J565" s="37"/>
      <c r="L565" s="2"/>
    </row>
    <row r="566" spans="1:12" ht="16" thickBot="1" x14ac:dyDescent="0.25">
      <c r="A566" s="349"/>
      <c r="B566" s="110"/>
      <c r="C566" s="117"/>
      <c r="D566" s="40"/>
      <c r="E566" s="40"/>
      <c r="F566" s="25"/>
      <c r="G566" s="25"/>
      <c r="H566" s="25"/>
      <c r="I566" s="25"/>
      <c r="J566" s="38"/>
      <c r="L566" s="2"/>
    </row>
    <row r="567" spans="1:12" ht="16" thickBot="1" x14ac:dyDescent="0.25">
      <c r="A567" s="270"/>
      <c r="F567" s="5"/>
      <c r="G567" s="5"/>
      <c r="H567" s="5"/>
      <c r="I567" s="5"/>
      <c r="L567" s="2"/>
    </row>
    <row r="568" spans="1:12" x14ac:dyDescent="0.2">
      <c r="A568" s="476" t="s">
        <v>1384</v>
      </c>
      <c r="B568" s="106"/>
      <c r="C568" s="112"/>
      <c r="D568" s="39"/>
      <c r="E568" s="39"/>
      <c r="F568" s="30"/>
      <c r="G568" s="30"/>
      <c r="H568" s="30"/>
      <c r="I568" s="30"/>
      <c r="J568" s="37"/>
      <c r="L568" s="2"/>
    </row>
    <row r="569" spans="1:12" x14ac:dyDescent="0.2">
      <c r="A569" s="477" t="s">
        <v>1385</v>
      </c>
      <c r="B569" s="104"/>
      <c r="C569" s="116"/>
      <c r="D569" s="20"/>
      <c r="E569" s="20"/>
      <c r="F569" s="27"/>
      <c r="G569" s="27"/>
      <c r="H569" s="27"/>
      <c r="I569" s="27"/>
      <c r="J569" s="35"/>
      <c r="L569" s="2"/>
    </row>
    <row r="570" spans="1:12" x14ac:dyDescent="0.2">
      <c r="A570" s="478" t="s">
        <v>1386</v>
      </c>
      <c r="B570" s="104"/>
      <c r="C570" s="116"/>
      <c r="D570" s="20"/>
      <c r="E570" s="20"/>
      <c r="F570" s="27"/>
      <c r="G570" s="27"/>
      <c r="H570" s="27"/>
      <c r="I570" s="27"/>
      <c r="J570" s="35"/>
      <c r="K570" s="457"/>
      <c r="L570" s="2"/>
    </row>
    <row r="571" spans="1:12" x14ac:dyDescent="0.2">
      <c r="A571" s="478" t="s">
        <v>1345</v>
      </c>
      <c r="B571" s="313">
        <v>1</v>
      </c>
      <c r="C571" s="116"/>
      <c r="D571" s="20">
        <v>1</v>
      </c>
      <c r="E571" s="20">
        <v>4</v>
      </c>
      <c r="F571" s="27">
        <v>2</v>
      </c>
      <c r="G571" s="27">
        <v>4</v>
      </c>
      <c r="H571" s="467">
        <f t="shared" ref="H571:H577" si="44">5*F571</f>
        <v>10</v>
      </c>
      <c r="I571" s="450"/>
      <c r="J571" s="35"/>
      <c r="L571" s="2"/>
    </row>
    <row r="572" spans="1:12" x14ac:dyDescent="0.2">
      <c r="A572" s="478" t="s">
        <v>1349</v>
      </c>
      <c r="B572" s="313">
        <v>1</v>
      </c>
      <c r="C572" s="116"/>
      <c r="D572" s="20">
        <v>1</v>
      </c>
      <c r="E572" s="20">
        <v>4</v>
      </c>
      <c r="F572" s="27">
        <v>2</v>
      </c>
      <c r="G572" s="27">
        <v>4</v>
      </c>
      <c r="H572" s="467">
        <f t="shared" si="44"/>
        <v>10</v>
      </c>
      <c r="I572" s="450"/>
      <c r="J572" s="35"/>
      <c r="L572" s="2"/>
    </row>
    <row r="573" spans="1:12" x14ac:dyDescent="0.2">
      <c r="A573" s="478" t="s">
        <v>1350</v>
      </c>
      <c r="B573" s="313">
        <v>1</v>
      </c>
      <c r="C573" s="116"/>
      <c r="D573" s="20">
        <v>1</v>
      </c>
      <c r="E573" s="20">
        <v>2</v>
      </c>
      <c r="F573" s="27">
        <v>0.5</v>
      </c>
      <c r="G573" s="27">
        <v>2</v>
      </c>
      <c r="H573" s="467">
        <f t="shared" si="44"/>
        <v>2.5</v>
      </c>
      <c r="I573" s="450"/>
      <c r="J573" s="35"/>
      <c r="K573" s="458"/>
      <c r="L573" s="2"/>
    </row>
    <row r="574" spans="1:12" x14ac:dyDescent="0.2">
      <c r="A574" s="478" t="s">
        <v>1351</v>
      </c>
      <c r="B574" s="313">
        <v>1</v>
      </c>
      <c r="C574" s="116"/>
      <c r="D574" s="20">
        <v>1</v>
      </c>
      <c r="E574" s="20">
        <v>2</v>
      </c>
      <c r="F574" s="27">
        <v>0.5</v>
      </c>
      <c r="G574" s="27">
        <v>2</v>
      </c>
      <c r="H574" s="467">
        <f t="shared" si="44"/>
        <v>2.5</v>
      </c>
      <c r="I574" s="450"/>
      <c r="J574" s="35"/>
      <c r="L574" s="2"/>
    </row>
    <row r="575" spans="1:12" x14ac:dyDescent="0.2">
      <c r="A575" s="478" t="s">
        <v>1352</v>
      </c>
      <c r="B575" s="313">
        <v>1</v>
      </c>
      <c r="C575" s="116"/>
      <c r="D575" s="20">
        <v>1</v>
      </c>
      <c r="E575" s="20">
        <v>4</v>
      </c>
      <c r="F575" s="435">
        <v>2</v>
      </c>
      <c r="G575" s="435">
        <v>4</v>
      </c>
      <c r="H575" s="467">
        <f t="shared" si="44"/>
        <v>10</v>
      </c>
      <c r="I575" s="450"/>
      <c r="J575" s="35"/>
      <c r="L575" s="2"/>
    </row>
    <row r="576" spans="1:12" x14ac:dyDescent="0.2">
      <c r="A576" s="478" t="s">
        <v>1353</v>
      </c>
      <c r="B576" s="313">
        <v>1</v>
      </c>
      <c r="C576" s="116"/>
      <c r="D576" s="20">
        <v>1</v>
      </c>
      <c r="E576" s="434">
        <v>3</v>
      </c>
      <c r="F576" s="452">
        <v>1</v>
      </c>
      <c r="G576" s="453">
        <v>3</v>
      </c>
      <c r="H576" s="450">
        <f t="shared" si="44"/>
        <v>5</v>
      </c>
      <c r="I576" s="27"/>
      <c r="J576" s="35"/>
      <c r="K576" s="457"/>
      <c r="L576" s="2"/>
    </row>
    <row r="577" spans="1:12" x14ac:dyDescent="0.2">
      <c r="A577" s="478" t="s">
        <v>1354</v>
      </c>
      <c r="B577" s="313">
        <v>1</v>
      </c>
      <c r="C577" s="116"/>
      <c r="D577" s="20">
        <v>1</v>
      </c>
      <c r="E577" s="434">
        <v>3</v>
      </c>
      <c r="F577" s="449">
        <v>1</v>
      </c>
      <c r="G577" s="451">
        <v>3</v>
      </c>
      <c r="H577" s="465">
        <f t="shared" si="44"/>
        <v>5</v>
      </c>
      <c r="I577" s="27"/>
      <c r="J577" s="35"/>
      <c r="L577" s="2"/>
    </row>
    <row r="578" spans="1:12" x14ac:dyDescent="0.2">
      <c r="A578" s="478" t="s">
        <v>1347</v>
      </c>
      <c r="B578" s="313"/>
      <c r="C578" s="116"/>
      <c r="D578" s="20"/>
      <c r="E578" s="20"/>
      <c r="F578" s="385"/>
      <c r="G578" s="385"/>
      <c r="H578" s="466"/>
      <c r="I578" s="450"/>
      <c r="J578" s="35"/>
      <c r="L578" s="2"/>
    </row>
    <row r="579" spans="1:12" x14ac:dyDescent="0.2">
      <c r="A579" s="478" t="s">
        <v>1363</v>
      </c>
      <c r="B579" s="313">
        <v>1</v>
      </c>
      <c r="C579" s="116"/>
      <c r="D579" s="20">
        <v>1</v>
      </c>
      <c r="E579" s="20">
        <v>3</v>
      </c>
      <c r="F579" s="27">
        <v>1</v>
      </c>
      <c r="G579" s="27">
        <v>3</v>
      </c>
      <c r="H579" s="467">
        <f>5*F579</f>
        <v>5</v>
      </c>
      <c r="I579" s="450"/>
      <c r="J579" s="35"/>
      <c r="L579" s="2"/>
    </row>
    <row r="580" spans="1:12" x14ac:dyDescent="0.2">
      <c r="A580" s="478" t="s">
        <v>1368</v>
      </c>
      <c r="B580" s="313">
        <v>1</v>
      </c>
      <c r="C580" s="116"/>
      <c r="D580" s="20">
        <v>1</v>
      </c>
      <c r="E580" s="20">
        <v>4</v>
      </c>
      <c r="F580" s="27">
        <v>2</v>
      </c>
      <c r="G580" s="27">
        <v>4</v>
      </c>
      <c r="H580" s="467">
        <f>5*F580</f>
        <v>10</v>
      </c>
      <c r="I580" s="450"/>
      <c r="J580" s="35"/>
      <c r="L580" s="2"/>
    </row>
    <row r="581" spans="1:12" x14ac:dyDescent="0.2">
      <c r="A581" s="478" t="s">
        <v>1369</v>
      </c>
      <c r="B581" s="313">
        <v>1</v>
      </c>
      <c r="C581" s="116"/>
      <c r="D581" s="20">
        <v>1</v>
      </c>
      <c r="E581" s="20">
        <v>4</v>
      </c>
      <c r="F581" s="27">
        <v>2</v>
      </c>
      <c r="G581" s="27">
        <v>4</v>
      </c>
      <c r="H581" s="467">
        <f>5*F581</f>
        <v>10</v>
      </c>
      <c r="I581" s="450"/>
      <c r="J581" s="35"/>
      <c r="L581" s="2"/>
    </row>
    <row r="582" spans="1:12" x14ac:dyDescent="0.2">
      <c r="A582" s="478" t="s">
        <v>1370</v>
      </c>
      <c r="B582" s="313">
        <v>1</v>
      </c>
      <c r="C582" s="116"/>
      <c r="D582" s="20">
        <v>1</v>
      </c>
      <c r="E582" s="20">
        <v>4</v>
      </c>
      <c r="F582" s="27">
        <v>2</v>
      </c>
      <c r="G582" s="27">
        <v>4</v>
      </c>
      <c r="H582" s="467">
        <f>5*F582</f>
        <v>10</v>
      </c>
      <c r="I582" s="450"/>
      <c r="J582" s="35"/>
      <c r="L582" s="2"/>
    </row>
    <row r="583" spans="1:12" x14ac:dyDescent="0.2">
      <c r="A583" s="478" t="s">
        <v>1371</v>
      </c>
      <c r="B583" s="313">
        <v>1</v>
      </c>
      <c r="C583" s="116"/>
      <c r="D583" s="20">
        <v>1</v>
      </c>
      <c r="E583" s="20">
        <v>5</v>
      </c>
      <c r="F583" s="27">
        <v>4</v>
      </c>
      <c r="G583" s="27">
        <v>5</v>
      </c>
      <c r="H583" s="467">
        <f>5*F583</f>
        <v>20</v>
      </c>
      <c r="I583" s="450"/>
      <c r="J583" s="35"/>
      <c r="L583" s="2"/>
    </row>
    <row r="584" spans="1:12" x14ac:dyDescent="0.2">
      <c r="A584" s="478" t="s">
        <v>1387</v>
      </c>
      <c r="B584" s="104"/>
      <c r="C584" s="116"/>
      <c r="D584" s="20"/>
      <c r="E584" s="20"/>
      <c r="F584" s="27"/>
      <c r="G584" s="27"/>
      <c r="H584" s="467"/>
      <c r="I584" s="450"/>
      <c r="J584" s="35"/>
      <c r="L584" s="2"/>
    </row>
    <row r="585" spans="1:12" x14ac:dyDescent="0.2">
      <c r="A585" s="478" t="s">
        <v>1345</v>
      </c>
      <c r="B585" s="104">
        <v>1</v>
      </c>
      <c r="C585" s="116"/>
      <c r="D585" s="20">
        <v>1</v>
      </c>
      <c r="E585" s="20">
        <v>4</v>
      </c>
      <c r="F585" s="27">
        <v>2</v>
      </c>
      <c r="G585" s="27">
        <v>4</v>
      </c>
      <c r="H585" s="467">
        <f>5*F585</f>
        <v>10</v>
      </c>
      <c r="I585" s="450"/>
      <c r="J585" s="35"/>
      <c r="L585" s="2"/>
    </row>
    <row r="586" spans="1:12" x14ac:dyDescent="0.2">
      <c r="A586" s="478" t="s">
        <v>1347</v>
      </c>
      <c r="B586" s="479">
        <v>1</v>
      </c>
      <c r="C586" s="116"/>
      <c r="D586" s="20">
        <v>1</v>
      </c>
      <c r="E586" s="20">
        <v>4</v>
      </c>
      <c r="F586" s="447">
        <v>2</v>
      </c>
      <c r="G586" s="447">
        <v>4</v>
      </c>
      <c r="H586" s="467">
        <f>5*F586</f>
        <v>10</v>
      </c>
      <c r="I586" s="450"/>
      <c r="J586" s="35"/>
      <c r="L586" s="2"/>
    </row>
    <row r="587" spans="1:12" ht="16" thickBot="1" x14ac:dyDescent="0.25">
      <c r="A587" s="480" t="s">
        <v>1348</v>
      </c>
      <c r="B587" s="481">
        <v>1</v>
      </c>
      <c r="C587" s="116"/>
      <c r="D587" s="20">
        <v>1</v>
      </c>
      <c r="E587" s="455">
        <v>3</v>
      </c>
      <c r="F587" s="454">
        <v>1</v>
      </c>
      <c r="G587" s="456">
        <v>3</v>
      </c>
      <c r="H587" s="468">
        <f>5*F587</f>
        <v>5</v>
      </c>
      <c r="I587" s="450"/>
      <c r="J587" s="35"/>
      <c r="L587" s="2"/>
    </row>
    <row r="588" spans="1:12" x14ac:dyDescent="0.2">
      <c r="A588" s="354" t="s">
        <v>1294</v>
      </c>
      <c r="B588" s="382">
        <f>SUM($B571:$B587)</f>
        <v>15</v>
      </c>
      <c r="C588" s="115"/>
      <c r="D588" s="21">
        <f>SUM($D569:$D587)</f>
        <v>15</v>
      </c>
      <c r="E588" s="21">
        <f>SUM($E571:$E587)</f>
        <v>53</v>
      </c>
      <c r="F588" s="31">
        <f>SUM($F571:$F587)</f>
        <v>25</v>
      </c>
      <c r="G588" s="31">
        <f>SUM($G571:$G587)</f>
        <v>53</v>
      </c>
      <c r="H588" s="31">
        <f>MAX($H571:$H587)</f>
        <v>20</v>
      </c>
      <c r="I588" s="31">
        <f>SUM($B588:$H588)</f>
        <v>181</v>
      </c>
      <c r="J588" s="37"/>
    </row>
    <row r="589" spans="1:12" ht="16" thickBot="1" x14ac:dyDescent="0.25">
      <c r="A589" s="349"/>
      <c r="B589" s="110"/>
      <c r="C589" s="117"/>
      <c r="D589" s="40"/>
      <c r="E589" s="40"/>
      <c r="F589" s="25"/>
      <c r="G589" s="25"/>
      <c r="H589" s="25"/>
      <c r="I589" s="25"/>
      <c r="J589" s="38"/>
    </row>
    <row r="590" spans="1:12" ht="16" thickBot="1" x14ac:dyDescent="0.25">
      <c r="A590" s="270"/>
      <c r="F590" s="5"/>
      <c r="G590" s="5"/>
      <c r="H590" s="5"/>
      <c r="I590" s="5"/>
      <c r="L590" s="2"/>
    </row>
    <row r="591" spans="1:12" x14ac:dyDescent="0.2">
      <c r="A591" s="350" t="s">
        <v>1343</v>
      </c>
      <c r="B591" s="106"/>
      <c r="C591" s="112"/>
      <c r="D591" s="39"/>
      <c r="E591" s="39"/>
      <c r="F591" s="30"/>
      <c r="G591" s="30"/>
      <c r="H591" s="30"/>
      <c r="I591" s="30"/>
      <c r="J591" s="37"/>
    </row>
    <row r="592" spans="1:12" x14ac:dyDescent="0.2">
      <c r="A592" s="353" t="s">
        <v>1342</v>
      </c>
      <c r="B592" s="104"/>
      <c r="C592" s="116"/>
      <c r="D592" s="20"/>
      <c r="E592" s="20"/>
      <c r="F592" s="27"/>
      <c r="G592" s="27"/>
      <c r="H592" s="27"/>
      <c r="I592" s="27"/>
      <c r="J592" s="35"/>
    </row>
    <row r="593" spans="1:10" x14ac:dyDescent="0.2">
      <c r="A593" s="328" t="s">
        <v>1296</v>
      </c>
      <c r="B593" s="104"/>
      <c r="C593" s="116"/>
      <c r="D593" s="20"/>
      <c r="E593" s="20"/>
      <c r="F593" s="27"/>
      <c r="G593" s="27"/>
      <c r="H593" s="27"/>
      <c r="I593" s="27"/>
      <c r="J593" s="35"/>
    </row>
    <row r="594" spans="1:10" x14ac:dyDescent="0.2">
      <c r="A594" s="328" t="s">
        <v>1298</v>
      </c>
      <c r="B594" s="104">
        <v>1</v>
      </c>
      <c r="C594" s="116"/>
      <c r="D594" s="20">
        <v>1</v>
      </c>
      <c r="E594" s="20">
        <v>4</v>
      </c>
      <c r="F594" s="27">
        <v>2</v>
      </c>
      <c r="G594" s="27">
        <v>4</v>
      </c>
      <c r="H594" s="27">
        <f t="shared" ref="H594:H601" si="45">5*F594</f>
        <v>10</v>
      </c>
      <c r="I594" s="27"/>
      <c r="J594" s="35"/>
    </row>
    <row r="595" spans="1:10" x14ac:dyDescent="0.2">
      <c r="A595" s="328" t="s">
        <v>1299</v>
      </c>
      <c r="B595" s="104">
        <v>1</v>
      </c>
      <c r="C595" s="116"/>
      <c r="D595" s="20">
        <v>1</v>
      </c>
      <c r="E595" s="20">
        <v>5</v>
      </c>
      <c r="F595" s="27">
        <v>4</v>
      </c>
      <c r="G595" s="27">
        <v>5</v>
      </c>
      <c r="H595" s="27">
        <f t="shared" si="45"/>
        <v>20</v>
      </c>
      <c r="I595" s="27"/>
      <c r="J595" s="35"/>
    </row>
    <row r="596" spans="1:10" x14ac:dyDescent="0.2">
      <c r="A596" s="328" t="s">
        <v>1300</v>
      </c>
      <c r="B596" s="104">
        <v>1</v>
      </c>
      <c r="C596" s="116"/>
      <c r="D596" s="20">
        <v>1</v>
      </c>
      <c r="E596" s="20">
        <v>2</v>
      </c>
      <c r="F596" s="27">
        <v>0.5</v>
      </c>
      <c r="G596" s="27">
        <v>2</v>
      </c>
      <c r="H596" s="27">
        <f t="shared" si="45"/>
        <v>2.5</v>
      </c>
      <c r="I596" s="27"/>
      <c r="J596" s="35"/>
    </row>
    <row r="597" spans="1:10" x14ac:dyDescent="0.2">
      <c r="A597" s="328" t="s">
        <v>1301</v>
      </c>
      <c r="B597" s="104">
        <v>1</v>
      </c>
      <c r="C597" s="116"/>
      <c r="D597" s="20">
        <v>1</v>
      </c>
      <c r="E597" s="20">
        <v>4</v>
      </c>
      <c r="F597" s="27">
        <v>2</v>
      </c>
      <c r="G597" s="27">
        <v>4</v>
      </c>
      <c r="H597" s="27">
        <f t="shared" si="45"/>
        <v>10</v>
      </c>
      <c r="I597" s="27"/>
      <c r="J597" s="35"/>
    </row>
    <row r="598" spans="1:10" x14ac:dyDescent="0.2">
      <c r="A598" s="328" t="s">
        <v>1302</v>
      </c>
      <c r="B598" s="104">
        <v>1</v>
      </c>
      <c r="C598" s="116"/>
      <c r="D598" s="20">
        <v>1</v>
      </c>
      <c r="E598" s="20">
        <v>2</v>
      </c>
      <c r="F598" s="27">
        <v>0.5</v>
      </c>
      <c r="G598" s="27">
        <v>2</v>
      </c>
      <c r="H598" s="27">
        <f t="shared" si="45"/>
        <v>2.5</v>
      </c>
      <c r="I598" s="27"/>
      <c r="J598" s="35"/>
    </row>
    <row r="599" spans="1:10" x14ac:dyDescent="0.2">
      <c r="A599" s="328" t="s">
        <v>1303</v>
      </c>
      <c r="B599" s="104">
        <v>1</v>
      </c>
      <c r="C599" s="116"/>
      <c r="D599" s="20">
        <v>1</v>
      </c>
      <c r="E599" s="20">
        <v>4</v>
      </c>
      <c r="F599" s="27">
        <v>2</v>
      </c>
      <c r="G599" s="27">
        <v>4</v>
      </c>
      <c r="H599" s="27">
        <f t="shared" si="45"/>
        <v>10</v>
      </c>
      <c r="I599" s="27"/>
      <c r="J599" s="35"/>
    </row>
    <row r="600" spans="1:10" x14ac:dyDescent="0.2">
      <c r="A600" s="328" t="s">
        <v>1304</v>
      </c>
      <c r="B600" s="104">
        <v>1</v>
      </c>
      <c r="C600" s="116"/>
      <c r="D600" s="20">
        <v>1</v>
      </c>
      <c r="E600" s="20">
        <v>4</v>
      </c>
      <c r="F600" s="27">
        <v>2</v>
      </c>
      <c r="G600" s="27">
        <v>4</v>
      </c>
      <c r="H600" s="27">
        <f t="shared" si="45"/>
        <v>10</v>
      </c>
      <c r="I600" s="27"/>
      <c r="J600" s="35"/>
    </row>
    <row r="601" spans="1:10" x14ac:dyDescent="0.2">
      <c r="A601" s="328" t="s">
        <v>1305</v>
      </c>
      <c r="B601" s="104">
        <v>1</v>
      </c>
      <c r="C601" s="116"/>
      <c r="D601" s="20">
        <v>1</v>
      </c>
      <c r="E601" s="20">
        <v>4</v>
      </c>
      <c r="F601" s="27">
        <v>2</v>
      </c>
      <c r="G601" s="27">
        <v>4</v>
      </c>
      <c r="H601" s="27">
        <f t="shared" si="45"/>
        <v>10</v>
      </c>
      <c r="I601" s="27"/>
      <c r="J601" s="35"/>
    </row>
    <row r="602" spans="1:10" x14ac:dyDescent="0.2">
      <c r="A602" s="328" t="s">
        <v>1297</v>
      </c>
      <c r="B602" s="104"/>
      <c r="C602" s="116"/>
      <c r="D602" s="20"/>
      <c r="E602" s="20"/>
      <c r="F602" s="463"/>
      <c r="G602" s="459"/>
      <c r="H602" s="27"/>
      <c r="I602" s="27"/>
      <c r="J602" s="35"/>
    </row>
    <row r="603" spans="1:10" x14ac:dyDescent="0.2">
      <c r="A603" s="328" t="s">
        <v>1308</v>
      </c>
      <c r="B603" s="104">
        <v>1</v>
      </c>
      <c r="C603" s="116"/>
      <c r="D603" s="20">
        <v>1</v>
      </c>
      <c r="E603" s="448">
        <v>3</v>
      </c>
      <c r="F603" s="461">
        <v>1</v>
      </c>
      <c r="G603" s="460">
        <v>3</v>
      </c>
      <c r="H603" s="459">
        <f>5*F603</f>
        <v>5</v>
      </c>
      <c r="I603" s="27"/>
      <c r="J603" s="35"/>
    </row>
    <row r="604" spans="1:10" x14ac:dyDescent="0.2">
      <c r="A604" s="329" t="s">
        <v>1309</v>
      </c>
      <c r="B604" s="104">
        <v>1</v>
      </c>
      <c r="C604" s="116"/>
      <c r="D604" s="20">
        <v>1</v>
      </c>
      <c r="E604" s="20">
        <v>4</v>
      </c>
      <c r="F604" s="464">
        <v>2</v>
      </c>
      <c r="G604" s="462">
        <v>4</v>
      </c>
      <c r="H604" s="385">
        <f>5*F604</f>
        <v>10</v>
      </c>
      <c r="I604" s="27"/>
      <c r="J604" s="35"/>
    </row>
    <row r="605" spans="1:10" ht="16" thickBot="1" x14ac:dyDescent="0.25">
      <c r="A605" s="330" t="s">
        <v>1310</v>
      </c>
      <c r="B605" s="104">
        <v>1</v>
      </c>
      <c r="C605" s="116"/>
      <c r="D605" s="20">
        <v>1</v>
      </c>
      <c r="E605" s="20">
        <v>5</v>
      </c>
      <c r="F605" s="376">
        <v>4</v>
      </c>
      <c r="G605" s="376">
        <v>5</v>
      </c>
      <c r="H605" s="376">
        <f>5*F605</f>
        <v>20</v>
      </c>
      <c r="I605" s="27"/>
      <c r="J605" s="35"/>
    </row>
    <row r="606" spans="1:10" x14ac:dyDescent="0.2">
      <c r="A606" s="354" t="s">
        <v>1294</v>
      </c>
      <c r="B606" s="109">
        <f>SUM($B594:$B605)</f>
        <v>11</v>
      </c>
      <c r="C606" s="115"/>
      <c r="D606" s="21">
        <f>SUM($D592:$D605)</f>
        <v>11</v>
      </c>
      <c r="E606" s="21">
        <f>SUM($E594:$E605)</f>
        <v>41</v>
      </c>
      <c r="F606" s="31">
        <f>SUM($F594:$F605)</f>
        <v>22</v>
      </c>
      <c r="G606" s="31">
        <f>SUM($G594:$G605)</f>
        <v>41</v>
      </c>
      <c r="H606" s="31">
        <f>MAX($H594:$H605)</f>
        <v>20</v>
      </c>
      <c r="I606" s="31">
        <f>SUM($B606:$H606)</f>
        <v>146</v>
      </c>
      <c r="J606" s="37"/>
    </row>
    <row r="607" spans="1:10" ht="16" thickBot="1" x14ac:dyDescent="0.25">
      <c r="A607" s="349"/>
      <c r="B607" s="110"/>
      <c r="C607" s="117"/>
      <c r="D607" s="40"/>
      <c r="E607" s="40"/>
      <c r="F607" s="25"/>
      <c r="G607" s="25"/>
      <c r="H607" s="25"/>
      <c r="I607" s="25"/>
      <c r="J607" s="38"/>
    </row>
    <row r="608" spans="1:10" ht="16" thickBot="1" x14ac:dyDescent="0.25">
      <c r="A608" s="270"/>
      <c r="F608" s="5"/>
      <c r="G608" s="5"/>
      <c r="H608" s="5"/>
      <c r="I608" s="5"/>
    </row>
    <row r="609" spans="1:10" x14ac:dyDescent="0.2">
      <c r="A609" s="350" t="s">
        <v>1344</v>
      </c>
      <c r="B609" s="106"/>
      <c r="C609" s="112"/>
      <c r="D609" s="39"/>
      <c r="E609" s="39"/>
      <c r="F609" s="30"/>
      <c r="G609" s="30"/>
      <c r="H609" s="30"/>
      <c r="I609" s="30"/>
      <c r="J609" s="37"/>
    </row>
    <row r="610" spans="1:10" x14ac:dyDescent="0.2">
      <c r="A610" s="351" t="s">
        <v>1293</v>
      </c>
      <c r="B610" s="104"/>
      <c r="C610" s="116"/>
      <c r="D610" s="20"/>
      <c r="E610" s="20"/>
      <c r="F610" s="27"/>
      <c r="G610" s="27"/>
      <c r="H610" s="27"/>
      <c r="I610" s="27"/>
      <c r="J610" s="35"/>
    </row>
    <row r="611" spans="1:10" x14ac:dyDescent="0.2">
      <c r="A611" s="352" t="s">
        <v>1274</v>
      </c>
      <c r="B611" s="104">
        <v>1</v>
      </c>
      <c r="C611" s="116"/>
      <c r="D611" s="20">
        <v>1</v>
      </c>
      <c r="E611" s="20">
        <v>4</v>
      </c>
      <c r="F611" s="435">
        <v>2</v>
      </c>
      <c r="G611" s="435">
        <v>4</v>
      </c>
      <c r="H611" s="27">
        <f t="shared" ref="H611:H617" si="46">5*F611</f>
        <v>10</v>
      </c>
      <c r="I611" s="27"/>
      <c r="J611" s="35"/>
    </row>
    <row r="612" spans="1:10" x14ac:dyDescent="0.2">
      <c r="A612" s="352" t="s">
        <v>1275</v>
      </c>
      <c r="B612" s="104">
        <v>1</v>
      </c>
      <c r="C612" s="116"/>
      <c r="D612" s="20">
        <v>1</v>
      </c>
      <c r="E612" s="434">
        <v>3</v>
      </c>
      <c r="F612" s="436">
        <v>1</v>
      </c>
      <c r="G612" s="437">
        <v>3</v>
      </c>
      <c r="H612" s="438">
        <f t="shared" si="46"/>
        <v>5</v>
      </c>
      <c r="I612" s="400"/>
      <c r="J612" s="35"/>
    </row>
    <row r="613" spans="1:10" x14ac:dyDescent="0.2">
      <c r="A613" s="352" t="s">
        <v>1276</v>
      </c>
      <c r="B613" s="104">
        <v>1</v>
      </c>
      <c r="C613" s="116"/>
      <c r="D613" s="20">
        <v>1</v>
      </c>
      <c r="E613" s="20">
        <v>4</v>
      </c>
      <c r="F613" s="385">
        <v>2</v>
      </c>
      <c r="G613" s="385">
        <v>4</v>
      </c>
      <c r="H613" s="385">
        <f t="shared" si="46"/>
        <v>10</v>
      </c>
      <c r="I613" s="385"/>
      <c r="J613" s="35"/>
    </row>
    <row r="614" spans="1:10" x14ac:dyDescent="0.2">
      <c r="A614" s="352" t="s">
        <v>1277</v>
      </c>
      <c r="B614" s="104">
        <v>1</v>
      </c>
      <c r="C614" s="116"/>
      <c r="D614" s="20">
        <v>1</v>
      </c>
      <c r="E614" s="20">
        <v>5</v>
      </c>
      <c r="F614" s="27">
        <v>4</v>
      </c>
      <c r="G614" s="27">
        <v>5</v>
      </c>
      <c r="H614" s="27">
        <f t="shared" si="46"/>
        <v>20</v>
      </c>
      <c r="I614" s="27"/>
      <c r="J614" s="35"/>
    </row>
    <row r="615" spans="1:10" x14ac:dyDescent="0.2">
      <c r="A615" s="352" t="s">
        <v>1278</v>
      </c>
      <c r="B615" s="104">
        <v>1</v>
      </c>
      <c r="C615" s="116"/>
      <c r="D615" s="20">
        <v>1</v>
      </c>
      <c r="E615" s="20">
        <v>4</v>
      </c>
      <c r="F615" s="27">
        <v>2</v>
      </c>
      <c r="G615" s="27">
        <v>4</v>
      </c>
      <c r="H615" s="27">
        <f t="shared" si="46"/>
        <v>10</v>
      </c>
      <c r="I615" s="27"/>
      <c r="J615" s="35"/>
    </row>
    <row r="616" spans="1:10" x14ac:dyDescent="0.2">
      <c r="A616" s="352" t="s">
        <v>1279</v>
      </c>
      <c r="B616" s="104">
        <v>1</v>
      </c>
      <c r="C616" s="116"/>
      <c r="D616" s="20">
        <v>1</v>
      </c>
      <c r="E616" s="20">
        <v>5</v>
      </c>
      <c r="F616" s="435">
        <v>4</v>
      </c>
      <c r="G616" s="435">
        <v>5</v>
      </c>
      <c r="H616" s="27">
        <f t="shared" si="46"/>
        <v>20</v>
      </c>
      <c r="I616" s="27"/>
      <c r="J616" s="35"/>
    </row>
    <row r="617" spans="1:10" ht="16" thickBot="1" x14ac:dyDescent="0.25">
      <c r="A617" s="558" t="s">
        <v>1280</v>
      </c>
      <c r="B617" s="404">
        <v>1</v>
      </c>
      <c r="C617" s="405"/>
      <c r="D617" s="375">
        <v>1</v>
      </c>
      <c r="E617" s="483">
        <v>3</v>
      </c>
      <c r="F617" s="559">
        <v>1</v>
      </c>
      <c r="G617" s="560">
        <v>3</v>
      </c>
      <c r="H617" s="561">
        <f t="shared" si="46"/>
        <v>5</v>
      </c>
      <c r="I617" s="376"/>
      <c r="J617" s="38"/>
    </row>
    <row r="618" spans="1:10" x14ac:dyDescent="0.2">
      <c r="A618" s="354" t="s">
        <v>1294</v>
      </c>
      <c r="B618" s="382">
        <f>SUM($B611:$B617)</f>
        <v>7</v>
      </c>
      <c r="C618" s="383"/>
      <c r="D618" s="384">
        <f>SUM($D610:$D617)</f>
        <v>7</v>
      </c>
      <c r="E618" s="384">
        <f>SUM($E611:$E617)</f>
        <v>28</v>
      </c>
      <c r="F618" s="394">
        <f>SUM($F611:$F617)</f>
        <v>16</v>
      </c>
      <c r="G618" s="394">
        <f>SUM($G611:$G617)</f>
        <v>28</v>
      </c>
      <c r="H618" s="394">
        <f>MAX($H611:$H617)</f>
        <v>20</v>
      </c>
      <c r="I618" s="394">
        <f>SUM($B618:$H618)</f>
        <v>106</v>
      </c>
      <c r="J618" s="386"/>
    </row>
    <row r="619" spans="1:10" ht="16" thickBot="1" x14ac:dyDescent="0.25">
      <c r="A619" s="441"/>
      <c r="B619" s="442"/>
      <c r="C619" s="443"/>
      <c r="D619" s="444"/>
      <c r="E619" s="444"/>
      <c r="F619" s="445"/>
      <c r="G619" s="445"/>
      <c r="H619" s="445"/>
      <c r="I619" s="445"/>
      <c r="J619" s="446"/>
    </row>
    <row r="620" spans="1:10" x14ac:dyDescent="0.2">
      <c r="A620" s="41"/>
      <c r="B620" s="107"/>
      <c r="C620" s="114"/>
      <c r="D620" s="22"/>
      <c r="E620" s="22"/>
      <c r="F620" s="29"/>
      <c r="G620" s="29"/>
      <c r="H620" s="29"/>
      <c r="I620" s="29"/>
      <c r="J620" s="119"/>
    </row>
    <row r="622" spans="1:10" x14ac:dyDescent="0.2">
      <c r="D622" s="440"/>
    </row>
    <row r="783" spans="12:12" x14ac:dyDescent="0.2">
      <c r="L783" s="2"/>
    </row>
    <row r="784" spans="12:12" x14ac:dyDescent="0.2">
      <c r="L784" s="2"/>
    </row>
    <row r="785" spans="12:12" x14ac:dyDescent="0.2">
      <c r="L785" s="2"/>
    </row>
    <row r="786" spans="12:12" x14ac:dyDescent="0.2">
      <c r="L786" s="2"/>
    </row>
    <row r="787" spans="12:12" x14ac:dyDescent="0.2">
      <c r="L787" s="2"/>
    </row>
    <row r="788" spans="12:12" x14ac:dyDescent="0.2">
      <c r="L788" s="2"/>
    </row>
    <row r="789" spans="12:12" x14ac:dyDescent="0.2">
      <c r="L789" s="2"/>
    </row>
    <row r="790" spans="12:12" x14ac:dyDescent="0.2">
      <c r="L790" s="2"/>
    </row>
    <row r="811" spans="12:12" x14ac:dyDescent="0.2">
      <c r="L811" s="2"/>
    </row>
    <row r="1368" spans="5:5" x14ac:dyDescent="0.2">
      <c r="E1368">
        <v>3</v>
      </c>
    </row>
  </sheetData>
  <phoneticPr fontId="12" type="noConversion"/>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Blad9"/>
  <dimension ref="A2:C111"/>
  <sheetViews>
    <sheetView workbookViewId="0">
      <selection activeCell="R36" sqref="R36"/>
    </sheetView>
  </sheetViews>
  <sheetFormatPr baseColWidth="10" defaultColWidth="8.83203125" defaultRowHeight="15" x14ac:dyDescent="0.2"/>
  <cols>
    <col min="1" max="1" width="13.83203125" bestFit="1" customWidth="1"/>
    <col min="3" max="3" width="17.33203125" style="176" bestFit="1" customWidth="1"/>
  </cols>
  <sheetData>
    <row r="2" spans="1:3" x14ac:dyDescent="0.2">
      <c r="A2" t="s">
        <v>78</v>
      </c>
      <c r="C2" s="176" t="s">
        <v>79</v>
      </c>
    </row>
    <row r="3" spans="1:3" x14ac:dyDescent="0.2">
      <c r="A3" t="s">
        <v>7</v>
      </c>
      <c r="B3">
        <v>1</v>
      </c>
      <c r="C3" s="176" t="s">
        <v>31</v>
      </c>
    </row>
    <row r="4" spans="1:3" x14ac:dyDescent="0.2">
      <c r="B4">
        <v>2</v>
      </c>
      <c r="C4" s="176" t="s">
        <v>32</v>
      </c>
    </row>
    <row r="5" spans="1:3" x14ac:dyDescent="0.2">
      <c r="A5" t="s">
        <v>135</v>
      </c>
      <c r="B5">
        <v>3</v>
      </c>
      <c r="C5" s="176" t="s">
        <v>132</v>
      </c>
    </row>
    <row r="7" spans="1:3" x14ac:dyDescent="0.2">
      <c r="A7" t="s">
        <v>124</v>
      </c>
      <c r="C7" s="176" t="s">
        <v>79</v>
      </c>
    </row>
    <row r="8" spans="1:3" x14ac:dyDescent="0.2">
      <c r="B8">
        <v>1</v>
      </c>
      <c r="C8" s="176" t="s">
        <v>31</v>
      </c>
    </row>
    <row r="9" spans="1:3" x14ac:dyDescent="0.2">
      <c r="B9">
        <v>2</v>
      </c>
      <c r="C9" s="176" t="s">
        <v>125</v>
      </c>
    </row>
    <row r="10" spans="1:3" x14ac:dyDescent="0.2">
      <c r="B10">
        <v>3</v>
      </c>
      <c r="C10" s="176" t="s">
        <v>32</v>
      </c>
    </row>
    <row r="11" spans="1:3" x14ac:dyDescent="0.2">
      <c r="B11">
        <v>4</v>
      </c>
      <c r="C11" s="176" t="s">
        <v>132</v>
      </c>
    </row>
    <row r="13" spans="1:3" x14ac:dyDescent="0.2">
      <c r="A13" t="s">
        <v>35</v>
      </c>
      <c r="B13">
        <v>1</v>
      </c>
      <c r="C13" s="176" t="s">
        <v>31</v>
      </c>
    </row>
    <row r="14" spans="1:3" x14ac:dyDescent="0.2">
      <c r="B14">
        <v>2</v>
      </c>
      <c r="C14" s="176" t="s">
        <v>36</v>
      </c>
    </row>
    <row r="15" spans="1:3" x14ac:dyDescent="0.2">
      <c r="B15">
        <v>3</v>
      </c>
      <c r="C15" s="176" t="s">
        <v>131</v>
      </c>
    </row>
    <row r="16" spans="1:3" x14ac:dyDescent="0.2">
      <c r="B16">
        <v>4</v>
      </c>
      <c r="C16" s="176" t="s">
        <v>37</v>
      </c>
    </row>
    <row r="17" spans="1:3" x14ac:dyDescent="0.2">
      <c r="B17">
        <v>5</v>
      </c>
      <c r="C17" s="176" t="s">
        <v>38</v>
      </c>
    </row>
    <row r="18" spans="1:3" x14ac:dyDescent="0.2">
      <c r="A18" t="s">
        <v>133</v>
      </c>
      <c r="B18">
        <v>6</v>
      </c>
      <c r="C18" s="176" t="s">
        <v>132</v>
      </c>
    </row>
    <row r="20" spans="1:3" x14ac:dyDescent="0.2">
      <c r="A20" t="s">
        <v>8</v>
      </c>
      <c r="B20">
        <v>1</v>
      </c>
      <c r="C20" s="176" t="s">
        <v>27</v>
      </c>
    </row>
    <row r="21" spans="1:3" x14ac:dyDescent="0.2">
      <c r="B21">
        <v>2</v>
      </c>
      <c r="C21" s="176" t="s">
        <v>28</v>
      </c>
    </row>
    <row r="22" spans="1:3" x14ac:dyDescent="0.2">
      <c r="B22">
        <v>3</v>
      </c>
      <c r="C22" s="176" t="s">
        <v>130</v>
      </c>
    </row>
    <row r="23" spans="1:3" x14ac:dyDescent="0.2">
      <c r="B23">
        <v>4</v>
      </c>
      <c r="C23" s="176" t="s">
        <v>29</v>
      </c>
    </row>
    <row r="24" spans="1:3" x14ac:dyDescent="0.2">
      <c r="B24">
        <v>5</v>
      </c>
      <c r="C24" s="176" t="s">
        <v>30</v>
      </c>
    </row>
    <row r="27" spans="1:3" x14ac:dyDescent="0.2">
      <c r="A27" t="s">
        <v>67</v>
      </c>
      <c r="B27">
        <v>1</v>
      </c>
      <c r="C27" s="176" t="s">
        <v>62</v>
      </c>
    </row>
    <row r="28" spans="1:3" x14ac:dyDescent="0.2">
      <c r="B28">
        <v>2</v>
      </c>
      <c r="C28" s="176" t="s">
        <v>63</v>
      </c>
    </row>
    <row r="29" spans="1:3" x14ac:dyDescent="0.2">
      <c r="B29">
        <v>3</v>
      </c>
      <c r="C29" s="176" t="s">
        <v>64</v>
      </c>
    </row>
    <row r="30" spans="1:3" x14ac:dyDescent="0.2">
      <c r="B30">
        <v>4</v>
      </c>
      <c r="C30" s="176" t="s">
        <v>65</v>
      </c>
    </row>
    <row r="31" spans="1:3" x14ac:dyDescent="0.2">
      <c r="B31">
        <v>5</v>
      </c>
      <c r="C31" s="176" t="s">
        <v>66</v>
      </c>
    </row>
    <row r="33" spans="1:3" x14ac:dyDescent="0.2">
      <c r="A33" t="s">
        <v>148</v>
      </c>
      <c r="B33">
        <v>1</v>
      </c>
      <c r="C33" s="176" t="s">
        <v>68</v>
      </c>
    </row>
    <row r="34" spans="1:3" x14ac:dyDescent="0.2">
      <c r="B34">
        <v>2</v>
      </c>
      <c r="C34" s="176" t="s">
        <v>69</v>
      </c>
    </row>
    <row r="35" spans="1:3" x14ac:dyDescent="0.2">
      <c r="B35">
        <v>3</v>
      </c>
      <c r="C35" s="176" t="s">
        <v>70</v>
      </c>
    </row>
    <row r="36" spans="1:3" x14ac:dyDescent="0.2">
      <c r="B36">
        <v>4</v>
      </c>
      <c r="C36" s="176" t="s">
        <v>71</v>
      </c>
    </row>
    <row r="37" spans="1:3" x14ac:dyDescent="0.2">
      <c r="B37">
        <v>5</v>
      </c>
      <c r="C37" s="176" t="s">
        <v>72</v>
      </c>
    </row>
    <row r="39" spans="1:3" x14ac:dyDescent="0.2">
      <c r="A39" t="s">
        <v>77</v>
      </c>
      <c r="B39">
        <v>1</v>
      </c>
      <c r="C39" s="176" t="s">
        <v>74</v>
      </c>
    </row>
    <row r="40" spans="1:3" x14ac:dyDescent="0.2">
      <c r="B40">
        <v>2</v>
      </c>
      <c r="C40" s="176" t="s">
        <v>75</v>
      </c>
    </row>
    <row r="41" spans="1:3" x14ac:dyDescent="0.2">
      <c r="B41">
        <v>3</v>
      </c>
      <c r="C41" s="176" t="s">
        <v>131</v>
      </c>
    </row>
    <row r="42" spans="1:3" x14ac:dyDescent="0.2">
      <c r="B42">
        <v>4</v>
      </c>
      <c r="C42" s="176" t="s">
        <v>37</v>
      </c>
    </row>
    <row r="43" spans="1:3" x14ac:dyDescent="0.2">
      <c r="B43">
        <v>5</v>
      </c>
      <c r="C43" s="176" t="s">
        <v>76</v>
      </c>
    </row>
    <row r="45" spans="1:3" x14ac:dyDescent="0.2">
      <c r="A45" t="s">
        <v>127</v>
      </c>
      <c r="B45">
        <v>1</v>
      </c>
      <c r="C45" s="176" t="s">
        <v>31</v>
      </c>
    </row>
    <row r="46" spans="1:3" x14ac:dyDescent="0.2">
      <c r="B46">
        <v>2</v>
      </c>
      <c r="C46" s="176" t="s">
        <v>128</v>
      </c>
    </row>
    <row r="47" spans="1:3" x14ac:dyDescent="0.2">
      <c r="B47">
        <v>3</v>
      </c>
      <c r="C47" s="176" t="s">
        <v>131</v>
      </c>
    </row>
    <row r="48" spans="1:3" x14ac:dyDescent="0.2">
      <c r="B48">
        <v>4</v>
      </c>
      <c r="C48" s="176" t="s">
        <v>37</v>
      </c>
    </row>
    <row r="49" spans="1:3" x14ac:dyDescent="0.2">
      <c r="B49">
        <v>5</v>
      </c>
      <c r="C49" s="176" t="s">
        <v>38</v>
      </c>
    </row>
    <row r="51" spans="1:3" x14ac:dyDescent="0.2">
      <c r="A51" t="s">
        <v>478</v>
      </c>
      <c r="C51" s="176" t="s">
        <v>479</v>
      </c>
    </row>
    <row r="52" spans="1:3" x14ac:dyDescent="0.2">
      <c r="C52" s="176" t="s">
        <v>480</v>
      </c>
    </row>
    <row r="53" spans="1:3" x14ac:dyDescent="0.2">
      <c r="C53" s="176" t="s">
        <v>487</v>
      </c>
    </row>
    <row r="54" spans="1:3" x14ac:dyDescent="0.2">
      <c r="C54" s="176" t="s">
        <v>481</v>
      </c>
    </row>
    <row r="56" spans="1:3" x14ac:dyDescent="0.2">
      <c r="A56" t="s">
        <v>482</v>
      </c>
      <c r="C56" s="176" t="s">
        <v>483</v>
      </c>
    </row>
    <row r="57" spans="1:3" x14ac:dyDescent="0.2">
      <c r="C57" s="176" t="s">
        <v>485</v>
      </c>
    </row>
    <row r="58" spans="1:3" x14ac:dyDescent="0.2">
      <c r="C58" s="176" t="s">
        <v>484</v>
      </c>
    </row>
    <row r="60" spans="1:3" x14ac:dyDescent="0.2">
      <c r="A60" t="s">
        <v>2901</v>
      </c>
      <c r="C60" s="176" t="s">
        <v>2902</v>
      </c>
    </row>
    <row r="61" spans="1:3" x14ac:dyDescent="0.2">
      <c r="C61" s="176" t="s">
        <v>2903</v>
      </c>
    </row>
    <row r="62" spans="1:3" x14ac:dyDescent="0.2">
      <c r="C62" s="176" t="s">
        <v>2904</v>
      </c>
    </row>
    <row r="63" spans="1:3" x14ac:dyDescent="0.2">
      <c r="C63" s="176" t="s">
        <v>2905</v>
      </c>
    </row>
    <row r="64" spans="1:3" x14ac:dyDescent="0.2">
      <c r="C64" s="176" t="s">
        <v>2906</v>
      </c>
    </row>
    <row r="65" spans="1:3" x14ac:dyDescent="0.2">
      <c r="C65" s="176" t="s">
        <v>2907</v>
      </c>
    </row>
    <row r="66" spans="1:3" x14ac:dyDescent="0.2">
      <c r="C66" s="176" t="s">
        <v>2908</v>
      </c>
    </row>
    <row r="68" spans="1:3" x14ac:dyDescent="0.2">
      <c r="A68" t="s">
        <v>335</v>
      </c>
      <c r="C68" s="176" t="s">
        <v>2909</v>
      </c>
    </row>
    <row r="69" spans="1:3" x14ac:dyDescent="0.2">
      <c r="C69" s="176" t="s">
        <v>2910</v>
      </c>
    </row>
    <row r="70" spans="1:3" x14ac:dyDescent="0.2">
      <c r="C70" s="176" t="s">
        <v>2911</v>
      </c>
    </row>
    <row r="71" spans="1:3" x14ac:dyDescent="0.2">
      <c r="C71" s="176" t="s">
        <v>2912</v>
      </c>
    </row>
    <row r="72" spans="1:3" x14ac:dyDescent="0.2">
      <c r="C72" s="176" t="s">
        <v>2913</v>
      </c>
    </row>
    <row r="73" spans="1:3" x14ac:dyDescent="0.2">
      <c r="C73" s="176" t="s">
        <v>2914</v>
      </c>
    </row>
    <row r="74" spans="1:3" x14ac:dyDescent="0.2">
      <c r="C74" s="176" t="s">
        <v>2915</v>
      </c>
    </row>
    <row r="75" spans="1:3" x14ac:dyDescent="0.2">
      <c r="C75" s="176" t="s">
        <v>2916</v>
      </c>
    </row>
    <row r="76" spans="1:3" x14ac:dyDescent="0.2">
      <c r="C76" s="176" t="s">
        <v>2917</v>
      </c>
    </row>
    <row r="77" spans="1:3" x14ac:dyDescent="0.2">
      <c r="C77" s="176" t="s">
        <v>2918</v>
      </c>
    </row>
    <row r="78" spans="1:3" x14ac:dyDescent="0.2">
      <c r="C78" s="176" t="s">
        <v>2919</v>
      </c>
    </row>
    <row r="79" spans="1:3" x14ac:dyDescent="0.2">
      <c r="C79" s="176" t="s">
        <v>2920</v>
      </c>
    </row>
    <row r="80" spans="1:3" x14ac:dyDescent="0.2">
      <c r="C80" s="176" t="s">
        <v>2921</v>
      </c>
    </row>
    <row r="81" spans="1:3" x14ac:dyDescent="0.2">
      <c r="C81" s="176" t="s">
        <v>2922</v>
      </c>
    </row>
    <row r="82" spans="1:3" x14ac:dyDescent="0.2">
      <c r="C82" s="176" t="s">
        <v>2923</v>
      </c>
    </row>
    <row r="84" spans="1:3" x14ac:dyDescent="0.2">
      <c r="A84" t="s">
        <v>2924</v>
      </c>
      <c r="C84" s="176" t="s">
        <v>2925</v>
      </c>
    </row>
    <row r="85" spans="1:3" x14ac:dyDescent="0.2">
      <c r="C85" s="176" t="s">
        <v>2926</v>
      </c>
    </row>
    <row r="86" spans="1:3" x14ac:dyDescent="0.2">
      <c r="C86" s="176" t="s">
        <v>2927</v>
      </c>
    </row>
    <row r="87" spans="1:3" x14ac:dyDescent="0.2">
      <c r="C87" s="176" t="s">
        <v>2928</v>
      </c>
    </row>
    <row r="88" spans="1:3" x14ac:dyDescent="0.2">
      <c r="C88" s="176" t="s">
        <v>2929</v>
      </c>
    </row>
    <row r="90" spans="1:3" x14ac:dyDescent="0.2">
      <c r="A90" t="s">
        <v>486</v>
      </c>
      <c r="C90" s="176" t="s">
        <v>2930</v>
      </c>
    </row>
    <row r="91" spans="1:3" x14ac:dyDescent="0.2">
      <c r="C91" s="176" t="s">
        <v>2931</v>
      </c>
    </row>
    <row r="92" spans="1:3" x14ac:dyDescent="0.2">
      <c r="C92" s="176" t="s">
        <v>2932</v>
      </c>
    </row>
    <row r="93" spans="1:3" x14ac:dyDescent="0.2">
      <c r="C93" s="176" t="s">
        <v>2933</v>
      </c>
    </row>
    <row r="94" spans="1:3" x14ac:dyDescent="0.2">
      <c r="C94" s="176" t="s">
        <v>2934</v>
      </c>
    </row>
    <row r="95" spans="1:3" x14ac:dyDescent="0.2">
      <c r="C95" s="176" t="s">
        <v>2935</v>
      </c>
    </row>
    <row r="96" spans="1:3" x14ac:dyDescent="0.2">
      <c r="C96" s="176" t="s">
        <v>2936</v>
      </c>
    </row>
    <row r="97" spans="1:3" x14ac:dyDescent="0.2">
      <c r="C97" s="176" t="s">
        <v>2937</v>
      </c>
    </row>
    <row r="99" spans="1:3" x14ac:dyDescent="0.2">
      <c r="A99" t="s">
        <v>2938</v>
      </c>
      <c r="C99" s="176" t="s">
        <v>2939</v>
      </c>
    </row>
    <row r="100" spans="1:3" x14ac:dyDescent="0.2">
      <c r="C100" s="176" t="s">
        <v>2940</v>
      </c>
    </row>
    <row r="101" spans="1:3" x14ac:dyDescent="0.2">
      <c r="C101" s="176" t="s">
        <v>2941</v>
      </c>
    </row>
    <row r="102" spans="1:3" x14ac:dyDescent="0.2">
      <c r="C102" s="176" t="s">
        <v>2942</v>
      </c>
    </row>
    <row r="103" spans="1:3" x14ac:dyDescent="0.2">
      <c r="C103" s="176" t="s">
        <v>2943</v>
      </c>
    </row>
    <row r="104" spans="1:3" x14ac:dyDescent="0.2">
      <c r="C104" s="176" t="s">
        <v>2944</v>
      </c>
    </row>
    <row r="105" spans="1:3" x14ac:dyDescent="0.2">
      <c r="C105" s="176" t="s">
        <v>2945</v>
      </c>
    </row>
    <row r="106" spans="1:3" x14ac:dyDescent="0.2">
      <c r="C106" s="176" t="s">
        <v>2946</v>
      </c>
    </row>
    <row r="108" spans="1:3" x14ac:dyDescent="0.2">
      <c r="A108" t="s">
        <v>2947</v>
      </c>
      <c r="C108" s="176" t="s">
        <v>2948</v>
      </c>
    </row>
    <row r="109" spans="1:3" x14ac:dyDescent="0.2">
      <c r="C109" s="176" t="s">
        <v>2949</v>
      </c>
    </row>
    <row r="110" spans="1:3" x14ac:dyDescent="0.2">
      <c r="C110" s="176" t="s">
        <v>2950</v>
      </c>
    </row>
    <row r="111" spans="1:3" x14ac:dyDescent="0.2">
      <c r="C111" s="176" t="s">
        <v>2951</v>
      </c>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Blad15"/>
  <dimension ref="A1:F35"/>
  <sheetViews>
    <sheetView workbookViewId="0">
      <selection activeCell="M8" sqref="M2:M8"/>
    </sheetView>
  </sheetViews>
  <sheetFormatPr baseColWidth="10" defaultColWidth="8.83203125" defaultRowHeight="15" x14ac:dyDescent="0.2"/>
  <sheetData>
    <row r="1" spans="1:6" x14ac:dyDescent="0.2">
      <c r="B1" t="s">
        <v>85</v>
      </c>
    </row>
    <row r="2" spans="1:6" x14ac:dyDescent="0.2">
      <c r="C2" t="s">
        <v>87</v>
      </c>
      <c r="D2" t="s">
        <v>90</v>
      </c>
      <c r="E2" t="s">
        <v>88</v>
      </c>
      <c r="F2" t="s">
        <v>89</v>
      </c>
    </row>
    <row r="3" spans="1:6" x14ac:dyDescent="0.2">
      <c r="C3" s="1">
        <v>1</v>
      </c>
      <c r="D3" s="1">
        <v>2</v>
      </c>
      <c r="E3" s="1">
        <v>3</v>
      </c>
      <c r="F3" s="1">
        <v>4</v>
      </c>
    </row>
    <row r="4" spans="1:6" x14ac:dyDescent="0.2">
      <c r="A4" t="s">
        <v>91</v>
      </c>
      <c r="B4">
        <v>1</v>
      </c>
      <c r="C4" s="1">
        <v>0</v>
      </c>
      <c r="D4" s="1">
        <v>0</v>
      </c>
      <c r="E4" s="1">
        <v>0</v>
      </c>
      <c r="F4" s="1">
        <v>0</v>
      </c>
    </row>
    <row r="5" spans="1:6" x14ac:dyDescent="0.2">
      <c r="A5" t="s">
        <v>92</v>
      </c>
      <c r="B5">
        <v>2</v>
      </c>
      <c r="C5" s="1">
        <v>-1</v>
      </c>
      <c r="D5" s="1">
        <v>0</v>
      </c>
      <c r="E5" s="1">
        <v>0</v>
      </c>
      <c r="F5" s="1">
        <v>1</v>
      </c>
    </row>
    <row r="6" spans="1:6" x14ac:dyDescent="0.2">
      <c r="A6" t="s">
        <v>93</v>
      </c>
      <c r="B6">
        <v>3</v>
      </c>
      <c r="C6" s="1">
        <v>-2</v>
      </c>
      <c r="D6" s="1">
        <v>-1</v>
      </c>
      <c r="E6" s="1">
        <v>1</v>
      </c>
      <c r="F6" s="1">
        <v>2</v>
      </c>
    </row>
    <row r="7" spans="1:6" x14ac:dyDescent="0.2">
      <c r="A7" t="s">
        <v>94</v>
      </c>
      <c r="B7">
        <v>4</v>
      </c>
      <c r="C7" s="1">
        <v>-4</v>
      </c>
      <c r="D7" s="1">
        <v>-2</v>
      </c>
      <c r="E7" s="1">
        <v>2</v>
      </c>
      <c r="F7" s="1">
        <v>4</v>
      </c>
    </row>
    <row r="8" spans="1:6" x14ac:dyDescent="0.2">
      <c r="A8" t="s">
        <v>95</v>
      </c>
      <c r="B8">
        <v>5</v>
      </c>
      <c r="C8" s="1">
        <v>-8</v>
      </c>
      <c r="D8" s="1">
        <v>-4</v>
      </c>
      <c r="E8" s="1">
        <v>4</v>
      </c>
      <c r="F8" s="1">
        <v>8</v>
      </c>
    </row>
    <row r="10" spans="1:6" x14ac:dyDescent="0.2">
      <c r="B10" t="s">
        <v>84</v>
      </c>
    </row>
    <row r="11" spans="1:6" x14ac:dyDescent="0.2">
      <c r="C11" s="1" t="s">
        <v>97</v>
      </c>
      <c r="D11" s="1" t="s">
        <v>96</v>
      </c>
      <c r="E11" s="1" t="s">
        <v>88</v>
      </c>
      <c r="F11" s="1" t="s">
        <v>98</v>
      </c>
    </row>
    <row r="12" spans="1:6" x14ac:dyDescent="0.2">
      <c r="C12" s="1">
        <v>1</v>
      </c>
      <c r="D12" s="1">
        <v>2</v>
      </c>
      <c r="E12" s="1">
        <v>3</v>
      </c>
      <c r="F12" s="1">
        <v>4</v>
      </c>
    </row>
    <row r="13" spans="1:6" x14ac:dyDescent="0.2">
      <c r="A13" t="s">
        <v>91</v>
      </c>
      <c r="B13">
        <v>1</v>
      </c>
      <c r="C13" s="1">
        <v>0</v>
      </c>
      <c r="D13" s="1">
        <v>0</v>
      </c>
      <c r="E13" s="1">
        <v>0</v>
      </c>
      <c r="F13" s="1">
        <v>0</v>
      </c>
    </row>
    <row r="14" spans="1:6" x14ac:dyDescent="0.2">
      <c r="A14" t="s">
        <v>92</v>
      </c>
      <c r="B14">
        <v>2</v>
      </c>
      <c r="C14" s="1">
        <v>-1</v>
      </c>
      <c r="D14" s="1">
        <v>0</v>
      </c>
      <c r="E14" s="1">
        <v>0</v>
      </c>
      <c r="F14" s="1">
        <v>1</v>
      </c>
    </row>
    <row r="15" spans="1:6" x14ac:dyDescent="0.2">
      <c r="A15" t="s">
        <v>93</v>
      </c>
      <c r="B15">
        <v>3</v>
      </c>
      <c r="C15" s="1">
        <v>-2</v>
      </c>
      <c r="D15" s="1">
        <v>-1</v>
      </c>
      <c r="E15" s="1">
        <v>1</v>
      </c>
      <c r="F15" s="1">
        <v>2</v>
      </c>
    </row>
    <row r="16" spans="1:6" x14ac:dyDescent="0.2">
      <c r="A16" t="s">
        <v>94</v>
      </c>
      <c r="B16">
        <v>4</v>
      </c>
      <c r="C16" s="1">
        <v>-4</v>
      </c>
      <c r="D16" s="1">
        <v>-2</v>
      </c>
      <c r="E16" s="1">
        <v>2</v>
      </c>
      <c r="F16" s="1">
        <v>4</v>
      </c>
    </row>
    <row r="17" spans="1:6" x14ac:dyDescent="0.2">
      <c r="A17" t="s">
        <v>95</v>
      </c>
      <c r="B17">
        <v>5</v>
      </c>
      <c r="C17" s="1">
        <v>-8</v>
      </c>
      <c r="D17" s="1">
        <v>-4</v>
      </c>
      <c r="E17" s="1">
        <v>4</v>
      </c>
      <c r="F17" s="1">
        <v>8</v>
      </c>
    </row>
    <row r="19" spans="1:6" x14ac:dyDescent="0.2">
      <c r="B19" t="s">
        <v>86</v>
      </c>
    </row>
    <row r="20" spans="1:6" x14ac:dyDescent="0.2">
      <c r="C20" s="1" t="s">
        <v>99</v>
      </c>
      <c r="D20" s="1" t="s">
        <v>100</v>
      </c>
    </row>
    <row r="21" spans="1:6" x14ac:dyDescent="0.2">
      <c r="C21" s="1">
        <v>1</v>
      </c>
      <c r="D21" s="1">
        <v>2</v>
      </c>
      <c r="E21" s="1"/>
      <c r="F21" s="1"/>
    </row>
    <row r="22" spans="1:6" x14ac:dyDescent="0.2">
      <c r="A22" t="s">
        <v>91</v>
      </c>
      <c r="B22">
        <v>1</v>
      </c>
      <c r="C22" s="1">
        <v>0</v>
      </c>
      <c r="D22" s="1">
        <v>0</v>
      </c>
      <c r="E22" s="1"/>
      <c r="F22" s="1"/>
    </row>
    <row r="23" spans="1:6" x14ac:dyDescent="0.2">
      <c r="A23" t="s">
        <v>92</v>
      </c>
      <c r="B23">
        <v>2</v>
      </c>
      <c r="C23" s="1">
        <v>-1</v>
      </c>
      <c r="D23" s="1">
        <v>1</v>
      </c>
      <c r="E23" s="1"/>
      <c r="F23" s="1"/>
    </row>
    <row r="24" spans="1:6" x14ac:dyDescent="0.2">
      <c r="A24" t="s">
        <v>93</v>
      </c>
      <c r="B24">
        <v>3</v>
      </c>
      <c r="C24" s="1">
        <v>-2</v>
      </c>
      <c r="D24" s="1">
        <v>2</v>
      </c>
      <c r="E24" s="1"/>
      <c r="F24" s="1"/>
    </row>
    <row r="25" spans="1:6" x14ac:dyDescent="0.2">
      <c r="A25" t="s">
        <v>94</v>
      </c>
      <c r="B25">
        <v>4</v>
      </c>
      <c r="C25" s="1">
        <v>-4</v>
      </c>
      <c r="D25" s="1">
        <v>4</v>
      </c>
      <c r="E25" s="1"/>
      <c r="F25" s="1"/>
    </row>
    <row r="26" spans="1:6" x14ac:dyDescent="0.2">
      <c r="A26" t="s">
        <v>95</v>
      </c>
      <c r="B26">
        <v>5</v>
      </c>
      <c r="C26" s="1">
        <v>-8</v>
      </c>
      <c r="D26" s="1">
        <v>8</v>
      </c>
    </row>
    <row r="29" spans="1:6" x14ac:dyDescent="0.2">
      <c r="B29" t="s">
        <v>143</v>
      </c>
    </row>
    <row r="30" spans="1:6" x14ac:dyDescent="0.2">
      <c r="C30" t="s">
        <v>144</v>
      </c>
    </row>
    <row r="31" spans="1:6" x14ac:dyDescent="0.2">
      <c r="A31" t="s">
        <v>91</v>
      </c>
      <c r="B31">
        <v>1</v>
      </c>
      <c r="C31">
        <v>0</v>
      </c>
    </row>
    <row r="32" spans="1:6" x14ac:dyDescent="0.2">
      <c r="A32" t="s">
        <v>92</v>
      </c>
      <c r="B32">
        <v>2</v>
      </c>
      <c r="C32">
        <v>0.5</v>
      </c>
    </row>
    <row r="33" spans="1:3" x14ac:dyDescent="0.2">
      <c r="A33" t="s">
        <v>93</v>
      </c>
      <c r="B33">
        <v>3</v>
      </c>
      <c r="C33">
        <v>1</v>
      </c>
    </row>
    <row r="34" spans="1:3" x14ac:dyDescent="0.2">
      <c r="A34" t="s">
        <v>94</v>
      </c>
      <c r="B34">
        <v>4</v>
      </c>
      <c r="C34">
        <v>2</v>
      </c>
    </row>
    <row r="35" spans="1:3" x14ac:dyDescent="0.2">
      <c r="A35" t="s">
        <v>95</v>
      </c>
      <c r="B35">
        <v>5</v>
      </c>
      <c r="C35">
        <v>4</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40</vt:i4>
      </vt:variant>
    </vt:vector>
  </HeadingPairs>
  <TitlesOfParts>
    <vt:vector size="40" baseType="lpstr">
      <vt:lpstr>Index</vt:lpstr>
      <vt:lpstr>Introduction - INT</vt:lpstr>
      <vt:lpstr>Introduction - USG</vt:lpstr>
      <vt:lpstr>AI-VO</vt:lpstr>
      <vt:lpstr>AI-A12</vt:lpstr>
      <vt:lpstr>AI-A</vt:lpstr>
      <vt:lpstr>AI - VO</vt:lpstr>
      <vt:lpstr>AI - A</vt:lpstr>
      <vt:lpstr>AI - Artikel</vt:lpstr>
      <vt:lpstr>AI - AI</vt:lpstr>
      <vt:lpstr>AI - AII</vt:lpstr>
      <vt:lpstr>AI - AIII</vt:lpstr>
      <vt:lpstr>AI - AIV</vt:lpstr>
      <vt:lpstr>AI - AV</vt:lpstr>
      <vt:lpstr>AI - AVI</vt:lpstr>
      <vt:lpstr>AI - AVII</vt:lpstr>
      <vt:lpstr>AI - AVIII</vt:lpstr>
      <vt:lpstr>AI - AIX</vt:lpstr>
      <vt:lpstr>AI - AX</vt:lpstr>
      <vt:lpstr>AI - AXI</vt:lpstr>
      <vt:lpstr>AI - AXII</vt:lpstr>
      <vt:lpstr>AI - AXIII</vt:lpstr>
      <vt:lpstr>Business - BSD</vt:lpstr>
      <vt:lpstr>Business - CST</vt:lpstr>
      <vt:lpstr>Business - CHT</vt:lpstr>
      <vt:lpstr>Business - GOV</vt:lpstr>
      <vt:lpstr>Business - PRV</vt:lpstr>
      <vt:lpstr>People - EMP</vt:lpstr>
      <vt:lpstr>People - R&amp;H</vt:lpstr>
      <vt:lpstr>People - PEM</vt:lpstr>
      <vt:lpstr>People - KNM</vt:lpstr>
      <vt:lpstr>People - T&amp;E</vt:lpstr>
      <vt:lpstr>Results - OVR</vt:lpstr>
      <vt:lpstr>Results - Verodnung 1 - 180</vt:lpstr>
      <vt:lpstr>Results - OVR Artikel 1 - 136</vt:lpstr>
      <vt:lpstr>Results - OVR Anhang I - XIII</vt:lpstr>
      <vt:lpstr>Next Steps</vt:lpstr>
      <vt:lpstr>_Output</vt:lpstr>
      <vt:lpstr>_Input</vt:lpstr>
      <vt:lpstr>_Score matrix</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SOC-CMM advanced version 2.3</dc:title>
  <dc:subject>SOC-CMM: measuring capability maturity in Security Operations Centers</dc:subject>
  <dc:creator/>
  <cp:keywords/>
  <dc:description>Use the SOC-CMM to measure capability maturity in your SOC</dc:description>
  <cp:lastModifiedBy/>
  <dcterms:created xsi:type="dcterms:W3CDTF">2006-09-16T00:00:00Z</dcterms:created>
  <dcterms:modified xsi:type="dcterms:W3CDTF">2024-12-25T16:16:08Z</dcterms:modified>
  <cp:category>SOC capability maturity measurement</cp:category>
  <cp:contentStatus>Final</cp:contentStatus>
</cp:coreProperties>
</file>